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externalLink+xml" PartName="/xl/externalLinks/externalLink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TITLE" sheetId="1" r:id="rId4"/>
    <sheet state="visible" name="SUMMARY" sheetId="2" r:id="rId5"/>
    <sheet state="visible" name="DAILY&amp;UNIT RATES" sheetId="3" r:id="rId6"/>
    <sheet state="visible" name="BoQ Preambles " sheetId="4" r:id="rId7"/>
    <sheet state="visible" name="BOQ PRELIM. ITEMS" sheetId="5" r:id="rId8"/>
    <sheet state="visible" name="BOQ Structural" sheetId="6" r:id="rId9"/>
    <sheet state="visible" name="BOQ Architectural" sheetId="7" r:id="rId10"/>
    <sheet state="visible" name="BOQ Mechanical" sheetId="8" r:id="rId11"/>
    <sheet state="visible" name="BOQ Plumbing" sheetId="9" r:id="rId12"/>
    <sheet state="visible" name="BOQ Electriсal" sheetId="10" r:id="rId13"/>
    <sheet state="visible" name="BOQ Equipments" sheetId="11" r:id="rId14"/>
    <sheet state="visible" name="BOQ Master plan" sheetId="12" r:id="rId15"/>
    <sheet state="visible" name="BOQ Externals" sheetId="13" r:id="rId16"/>
    <sheet state="visible" name="BOQ Boiler room" sheetId="14" r:id="rId17"/>
    <sheet state="visible" name="BOQ Chlorination room" sheetId="15" r:id="rId18"/>
    <sheet state="visible" name="BOQ Pumping station" sheetId="16" r:id="rId19"/>
    <sheet state="visible" name="BOQ Tank" sheetId="17" r:id="rId20"/>
    <sheet state="visible" name="BOQ Coal and ash storage" sheetId="18" r:id="rId21"/>
  </sheets>
  <externalReferences>
    <externalReference r:id="rId22"/>
  </externalReferences>
  <definedNames>
    <definedName name="_xlfn.ANCHORARRAY">#NAME?</definedName>
    <definedName name="К1">#REF!</definedName>
  </definedNames>
  <calcPr/>
  <extLst>
    <ext uri="GoogleSheetsCustomDataVersion2">
      <go:sheetsCustomData xmlns:go="http://customooxmlschemas.google.com/" r:id="rId23" roundtripDataChecksum="G9YUpHRidNvmB/blIj/R91ynEP4w1KACw3SrIQErJS0="/>
    </ext>
  </extLst>
</workbook>
</file>

<file path=xl/sharedStrings.xml><?xml version="1.0" encoding="utf-8"?>
<sst xmlns="http://schemas.openxmlformats.org/spreadsheetml/2006/main" count="15078" uniqueCount="7403">
  <si>
    <t>Uzbekistan COVID-19 Emergency Response Project</t>
  </si>
  <si>
    <t>Bill of Quantities</t>
  </si>
  <si>
    <t>Reconstruction/extension of 3 storey laboratory building of the Regional  Sanitary and Epidemiological Welfare and Public Health Service of Jizzakh Region, Uzbekistan</t>
  </si>
  <si>
    <t>ITB/2025/56469: Reconstruction/extension of 3 storey laboratory building of the Regional  Sanitary and Epidemiological Welfare and Public Health Service of Jizzakh Region, Uzbekistan</t>
  </si>
  <si>
    <t>Summary Sheet for BoQ Schedule</t>
  </si>
  <si>
    <t>Project:</t>
  </si>
  <si>
    <t>Work Area:</t>
  </si>
  <si>
    <t>Jizzakh Region, Uzbekistan</t>
  </si>
  <si>
    <t>Contract No:</t>
  </si>
  <si>
    <t>CONTRACT PAYMENT SUMMARY</t>
  </si>
  <si>
    <t>Item</t>
  </si>
  <si>
    <t>Works Description</t>
  </si>
  <si>
    <t>Amount, USD</t>
  </si>
  <si>
    <t>Remarks</t>
  </si>
  <si>
    <t>BOQ Preliminary items and Temporary Works</t>
  </si>
  <si>
    <t>BOQ Structural</t>
  </si>
  <si>
    <t>BOQ Architectural</t>
  </si>
  <si>
    <t>BOQ Mechanical</t>
  </si>
  <si>
    <t>BOQ Plumbing</t>
  </si>
  <si>
    <t>BOQ Electrical</t>
  </si>
  <si>
    <t>BOQ Technological</t>
  </si>
  <si>
    <t>BOQ Master plan</t>
  </si>
  <si>
    <t>BOQ Externals</t>
  </si>
  <si>
    <t>BOQ Boiler room</t>
  </si>
  <si>
    <t>BOQ Chlorination room</t>
  </si>
  <si>
    <t>BOQ Pumping</t>
  </si>
  <si>
    <t>BOQ Tank</t>
  </si>
  <si>
    <t>BOQ Coal and ash storage</t>
  </si>
  <si>
    <t>Total Contract Sum :</t>
  </si>
  <si>
    <r>
      <rPr>
        <rFont val="Arial"/>
        <b/>
        <color rgb="FF000000"/>
        <sz val="10.0"/>
      </rPr>
      <t>Note: / Примечание:</t>
    </r>
    <r>
      <rPr>
        <rFont val="Arial"/>
        <color rgb="FF000000"/>
        <sz val="10.0"/>
      </rPr>
      <t xml:space="preserve">
All equipment, fittings, hardware and accessories shall be new/unused/of the highest merchantable quality and samples must be approved by the employer representative prior to installation./ Все оборудование, фитинги, фурнитура и аксессуары должны быть новыми / не использоваными/ самого высокого товарного качества, а образцы должны быть одобрены преставителем работодателя до начала монтажа.
The proposal shall include all general manufacturing costs - relocation of equipment and personnel costs, maintaining of production facilities, warehouses, garages, maintenance costs for engineering and technical personnel, arranging of temporary premises, temporary fencing, costs for health and safety and labor protection, low value goods, taxes and changes, works performance during the winter period, consumables, additional charges and other costs that may occure during the works execution. / Предложение должно включать все общепроизводственные расходы - перемещение оборудования и персонала, содержание производственных помещений, складов, гаражей, расходы на содержание инженерно-технического персонала, организацию временных помещений, временных ограждений, расходы на охрану труда и технику безопасности, малоценные товары, налоги и изменения, выполнение работ в зимний период, расходные материалы, дополнительные расходы и другие расходы, которые могут возникнуть в процессе выполнения работ.</t>
    </r>
  </si>
  <si>
    <t>WE CONFIRM BID VALIDITY PERIOD FROM DATE OF BID CLOSING / МЫ ПОДТВЕРЖДАЕМ СРОК ДЕЙСТВИЯ ЗАЯВКИ С ДАТЫ ЗАКРЫТИЯ ТОРГОВ: 90 (NINETY / ДЕВЯНОСТО) DAYS / ДНЕЙ</t>
  </si>
  <si>
    <t>Company Name:</t>
  </si>
  <si>
    <t>Name of Company Representative:</t>
  </si>
  <si>
    <t>Signature of Company Representative:</t>
  </si>
  <si>
    <t xml:space="preserve">Date: </t>
  </si>
  <si>
    <t>Schedule of Rates</t>
  </si>
  <si>
    <t>Bill No : Daily Rate Schedule BOQ</t>
  </si>
  <si>
    <t>№ / ITEM</t>
  </si>
  <si>
    <t xml:space="preserve">ОПИСАНИЕ </t>
  </si>
  <si>
    <t>DESCRIPTION</t>
  </si>
  <si>
    <t>КОЛ-ВО/ 
QUANTITY</t>
  </si>
  <si>
    <t>ЕД.ИЗМ/ 
UNIT MEASURE</t>
  </si>
  <si>
    <t>ЕДИНИЧНАЯ СТОИМОСТЬ/ 
UNIT RATE, USD</t>
  </si>
  <si>
    <t>Трудовые ресурсы</t>
  </si>
  <si>
    <t>Labors</t>
  </si>
  <si>
    <t>1</t>
  </si>
  <si>
    <t>Бригадир. Лицо, которое руководит бригадой и работает вместе со своей бригадой</t>
  </si>
  <si>
    <t>Foreman. A person who leads a team and works together with their team.</t>
  </si>
  <si>
    <t>день/day</t>
  </si>
  <si>
    <t>Квалифицированные рабочие (в т.ч. электрик, слесарь-сантехник, бетонщик, арматурщик)</t>
  </si>
  <si>
    <t>Skilled Labor I.E. Electrician , Plumber, Concrete and Rebar workers</t>
  </si>
  <si>
    <t>Разнорабочие</t>
  </si>
  <si>
    <t>Unskilled Labor</t>
  </si>
  <si>
    <t>Материалы</t>
  </si>
  <si>
    <t>Materials</t>
  </si>
  <si>
    <t>Монолитный бетон В7,5 (М100)</t>
  </si>
  <si>
    <t>Concrete, class B 7,5 (M100)</t>
  </si>
  <si>
    <t>м3/m3</t>
  </si>
  <si>
    <t>Монолитный бетон В15 (М200)</t>
  </si>
  <si>
    <t>Concrete, class B 15 (M200)</t>
  </si>
  <si>
    <t>Монолитный бетон В20 (М250)</t>
  </si>
  <si>
    <t>Concrete, class B 20 (M250)</t>
  </si>
  <si>
    <t>Монолитный бетон В25 (М350)</t>
  </si>
  <si>
    <t>Concrete, class B 25 (M350)</t>
  </si>
  <si>
    <t>Арматура</t>
  </si>
  <si>
    <t>Re-bar</t>
  </si>
  <si>
    <t>тн/tn</t>
  </si>
  <si>
    <t>Щебень</t>
  </si>
  <si>
    <t>Crushed stone</t>
  </si>
  <si>
    <t>М3</t>
  </si>
  <si>
    <t>Песок</t>
  </si>
  <si>
    <t>Sand</t>
  </si>
  <si>
    <t>Раствор цементный</t>
  </si>
  <si>
    <t>cement mortar</t>
  </si>
  <si>
    <t xml:space="preserve">Кирпич глиняный </t>
  </si>
  <si>
    <t>Clay brick</t>
  </si>
  <si>
    <t>шт/pcs</t>
  </si>
  <si>
    <t>Металлоконструкции</t>
  </si>
  <si>
    <t>Steel structures</t>
  </si>
  <si>
    <t>Электроды</t>
  </si>
  <si>
    <t>Electrodes</t>
  </si>
  <si>
    <t>Пиломатериалы</t>
  </si>
  <si>
    <t>Lumber</t>
  </si>
  <si>
    <t>Строительные механизмы</t>
  </si>
  <si>
    <t>Machinery and Equipment</t>
  </si>
  <si>
    <t>Экскаватор  "Э-652" Ёмкость ковша 0,5 м3</t>
  </si>
  <si>
    <t>Excavator "ЭО-652" bucket capacity 0,5 m3</t>
  </si>
  <si>
    <t>час/hour</t>
  </si>
  <si>
    <t>Бульдозеры Д92</t>
  </si>
  <si>
    <t>Bulldozer Д92</t>
  </si>
  <si>
    <t>Автокран МКА-10М</t>
  </si>
  <si>
    <t>Truck crane MKA-10M</t>
  </si>
  <si>
    <t>Аппараты для сварки</t>
  </si>
  <si>
    <t>Welding machines</t>
  </si>
  <si>
    <t>Преобразователи сварочные</t>
  </si>
  <si>
    <t>Welding converters</t>
  </si>
  <si>
    <t>Поливомоечная машина</t>
  </si>
  <si>
    <t>Watering machine</t>
  </si>
  <si>
    <t>Автопогрузчики Грузоподъемность 5 т</t>
  </si>
  <si>
    <t>Lift trucks Load capacity 5 tonnes</t>
  </si>
  <si>
    <t>Компресор передвижной С0-2 Производ. 5 м³ /мин</t>
  </si>
  <si>
    <t>Mobile Compressor C0-2 Production. 5 m³ /min</t>
  </si>
  <si>
    <t>Раствор насосы СО-39 Производ. 3 м³ /час</t>
  </si>
  <si>
    <t>Solution pumps SO-39 Production. 3 m³ /hour</t>
  </si>
  <si>
    <t>Поверхностный вибратор ИВ-75</t>
  </si>
  <si>
    <t>Surface vibrator ИВ-75</t>
  </si>
  <si>
    <t>Автосамосвал Грузоподъемность 25 т</t>
  </si>
  <si>
    <t>Dump truck Carrying capacity 25 tonnes</t>
  </si>
  <si>
    <t>Бортовой автомобиль ЗИЛ-130-76 Грузоподъемность 6,0 т</t>
  </si>
  <si>
    <t>Flatbed truck ZIL-130-76 Carrying capacity 6.0 tonnes</t>
  </si>
  <si>
    <t>Катки дорожные массой 16 тн</t>
  </si>
  <si>
    <t>16 ton road rollers</t>
  </si>
  <si>
    <t>Катки дорожные массой 25 тн</t>
  </si>
  <si>
    <t>25 tons road rollers</t>
  </si>
  <si>
    <t>Асфальтоукладчик</t>
  </si>
  <si>
    <t>Asphalt paver</t>
  </si>
  <si>
    <t>Глубинный вибратор</t>
  </si>
  <si>
    <t>Deep vibrator</t>
  </si>
  <si>
    <t>The proposal shall include all general manufacturing costs - relocation of equipment and personnel costs, maintaining of production facilities, warehouses, garages, maintenance costs for engineering and technical personnel, arranging of temporary premises, temporary fencing, costs for health and safety and labor protection, low value goods, taxes and changes, works performance during the winter period, consumables, additional charges and other costs that may occure during the works execution. / Предложение должно включать все общепроизводственные расходы - перемещение оборудования и персонала, содержание производственных помещений, складов, гаражей, расходы на содержание инженерно-технического персонала, организацию временных помещений, временных ограждений, расходы на охрану труда и технику безопасности, малоценные товары, налоги и изменения, выполнение работ в зимний период, расходные материалы, дополнительные расходы и другие расходы, которые могут возникнуть в процессе выполнения работ.</t>
  </si>
  <si>
    <t>For the Contractor:</t>
  </si>
  <si>
    <t>For UNOPS PE:</t>
  </si>
  <si>
    <t>For Technical supervisor E:</t>
  </si>
  <si>
    <t>Signature:</t>
  </si>
  <si>
    <t>Date:</t>
  </si>
  <si>
    <t>BoQ Preambles</t>
  </si>
  <si>
    <t>Характер и объем работ, указанных в настоящем Сводном сметном расчете, должны быть определены на основании Чертежей, Спецификаций и Контракта. Расценки и цены, указанные в Сводном сметном расчете, считаются полной включительно стоимостью работ, охватываемых несколькими позициями, включая следующие, если явно не указано иное:/ The nature and extent of the work in this Bill of Quantities is to be ascertained by reference to the Drawings, Specificaiton, and Contract. The rates and prices entered in the Bill of Quantities shall be deemed to be the full inclusive value of the work covered by the several items including the following, unless expressly stated otherwise:</t>
  </si>
  <si>
    <t>Требования к страхованию:
 Страхование всех рисков строительства, обеспечивающее защиту от: потери и повреждения Строительных объектов, материалов, оборудования, документов Подрядчика и оборудования Подрядчика не менее чем на полную стоимость восстановления, включая расходы на снос, уборку мусора, оплату услуг специалистов и прибыль
 Страхование гражданской ответственности за ответственность обеих Сторон за убытки, ущерб, смерть или травмы третьих лиц или их имущества, возникающие в результате выполнения Подрядчиком обязательств по Контракту, включая ответственность Подрядчика за ущерб имуществу Заказчика, не относящемуся к Строительным Объектам;
 Компенсационное страхование работников от ответственности по искам, ущербам, убыткам и расходам на основе принципа «нет ответственности» или небрежности (включая судебные издержки и расходы), возникающих в связи с выполнением Работ, в отношении травмы, болезни, заболевания или смерти любого Персонала Подрядчика. Заказчик и Инженер также должны быть освобождены от ответственности, за исключением убытков и претензий в той степени, в которой они возникают в результате любого действия или халатности Заказчика или Персонала Заказчика/
Insuarance requirments:  Construction all risk insurance  which offers protection against: for loss and damage to the Works, Materials, Plant, Contractor’s Documents and the Contractor's Equipment for not less than the full reinstatement cost, including the costs of demolition, removal of debris and professional fees and profit
 Public liability insurance for liability of both Parties for loss, damage, death or injury to third parties or their property arising out of the Contractor's performance of the obligations under the Contract, including the Contractor's liability for damage to the Employer's property other than the Works;
 Workers’ compensation insurance against liability for claims, damages, losses and expenses on no-fault basis or negligence (including legal fees and expenses) arising out of the execution of the Works in respect of injury, sickness, disease, or death of any Contractor’s Personnel. The Employer and the Engineer shall also be indemnified, except losses and claims to the extent that arise from any act or neglect of the Employer or of the Employer’s Personnel;</t>
  </si>
  <si>
    <t>(i)  Труд и связанные с ним расходы / Labor and costs in connection therewith,</t>
  </si>
  <si>
    <t>(ii) Поставка материалов, товаров, их хранение и связанные с этим расходы, включая доставку на Объект. Принятие материалов и товаров, поставляемых другими лицами, разгрузка, хранение и расходы в связи с этим / The supply of materials, good, storage and costs in connection therewith including delivery to Site. Taking delivery of materials and goods supplied by others, unloading, storage, and costs in connection therewith,</t>
  </si>
  <si>
    <t>(iii) Растения и связанные с ними расходы / Plant and costs in connection therewith,</t>
  </si>
  <si>
    <t>(iv) Крепление, возведение и установка или размещение материалов и товаров на месте / Fixing, erecting and installing or placing of materials and goods in positon,</t>
  </si>
  <si>
    <t>(v) Временные работы - Подрядчик должен до поставки и установки временного оборудования на площадке представить на утверждение ЮНОПС чертежи с указанием местоположения и планировки. / Temporary Works , The contractor shall prior supplying and installing the temporary site requirements; submit a shop drawing for the location and the layout for UNOPS approval.</t>
  </si>
  <si>
    <t>(v*) Требования к демонтажу временных объектов должны включать отключение, удаление и герметизацию неиспользуемых коммуникаций, утилизацию материалов и восстановление участка, занятого временным жильем. / The dismantling of temporary site requirements shall include for disconnecting, removing and sealing of disused services, disposal of material and reinstatement of the site occupied by temporary accommodation.</t>
  </si>
  <si>
    <t>(v*) Предоставление офиса(ов) инженера на объекте - Предоставление офисного контейнера или эквивалентного офиса для использования SE и CM ЮНОПС, состоящего из 1 комнаты (15 м²) с мебелью, такой как 2 новых офисных стола (140x80x72 см), 2 офисных кресла (удобные, поддерживающие, дышащие офисные кресла, с регулируемой высотой, подлокотниками и колесиками), 2 настольных шкафа (45x60x55 см) с двумя ящиками и шкафчиком, который должен быть размещен под столом и высокие полки (45x140x160 см) открытого типа.
При необходимости контейнеры необходимо будет дооснастить до качества, утвержденного руководителем ЮНОПС /  Provision of Engineer’s site office(s) - Provision of office container or equivalent office for use by the UNOPS SE  &amp; CM, comprising of 1 room (15 m²)  with furniture such as 2 new brand office Desk (140x80x72cm), 2 office chair (comfortable, supportive, breathable office chair, with adjustable height, arms set, and wheels) , 2no desk cabinet ( 45x60x55cm) with two drawers and a locker which should be placed under the table unit and tall shelves (45x140x160cm) open unit
If needed, containers will be required to be upgraded up to the quality approved by UNOPS supervisor</t>
  </si>
  <si>
    <t>(v*) Хранение образцов и оборудования - Предоставление контейнера, состоящего из 1 помещения (15 м²) для хранения образцов и оборудования, полностью оборудованного металлическими полками (40x140x210 см) / Storage of samples and equipments - Provision of container comprising of 1 room (15 m²) to be used as a storage of samples and equipments fully equiped with metal shelves (40x140x210cm)</t>
  </si>
  <si>
    <t>(vi)Влияние на поэтапность выполнения Работ изменений или дополнений к существующим услугам и поставкам, если такие работы предусмотрены или разумно подразумеваются в документах, на которых основывается тендер /  The effect on the phasing of the Works of alterations or additions to existing services and supplies to the extend that such work is set forth or reasonably implied in the documents on which the tender is based,</t>
  </si>
  <si>
    <t>(vii) Общие обязательства, ответственность и риски, связанные с выполнением Работ, изложенные или разумно подразумеваемые в документах, на которых основывается тендер, /General obligations, liabilities and risks involved in the execution of the Works set forth or reasonably implied in the documentson which the tender is based,</t>
  </si>
  <si>
    <t>(viii) Административные расходы, накладные расходы и прибыль / Establishment charges, overheads and profit,</t>
  </si>
  <si>
    <t>(ix) Отходы/Waste,</t>
  </si>
  <si>
    <t>(x) Присутствие и транспортировка для отбора проб и испытаний, проводимых Инженером, и предоставление результатов испытаний, проводимых Подрядчиком. Подрядчик должен включить в свои расценки все расходы, связанные с испытаниями работ в соответствии со спецификациями и получением сертификатов испытаний для всех архитектурных, конструктивных, электрических установок и пожарной сигнализации, систем отопления, вентиляции и кондиционирования воздуха, дорожных работ, водоснабжения и канализации. / Attendance and transport for sampling and testing carried out by the Engineer, and supplying results of tests carried out by the Contractor. The Contractor shall allow in his rates all costs in connection with testing of works as per specifications and obtaining of the test certificates for all Architectural, Structural, Electrical installations and fire detection, HVAC, Roadworks, Water &amp; Sewage Works.</t>
  </si>
  <si>
    <t>(xi) Соблюдение стандартов обеспечения качества / Complying with Quality Assurance standards,</t>
  </si>
  <si>
    <t>(xii) Подготовка и предоставление подробных рабочих чертежей / Preparation and supply of detailed working drawings,</t>
  </si>
  <si>
    <r>
      <rPr>
        <rFont val="&quot;Open Sans&quot;"/>
        <b/>
        <color rgb="FF000000"/>
        <sz val="9.0"/>
      </rPr>
      <t>Временное электроснабжение / Temporary electricity supply:</t>
    </r>
    <r>
      <rPr>
        <rFont val="&quot;Open Sans&quot;"/>
        <color rgb="FF000000"/>
        <sz val="9.0"/>
      </rPr>
      <t xml:space="preserve"> Обеспечить временное электроснабжение работ и объектов подрядчика, включая подключение, распределительную систему для работ, внутренние мероприятия и все платежи властям за подключение к электросети или любому другому альтернативному источнику электроснабжения, хранение и распределение электроэнергии на время реализации проекта. Подрядчик несет ответственность за обеспечение стабильного и бесперебойного электроснабжения работ. Подрядчик не имеет права требовать, а работодатель не будет оплачивать расходы, понесенные подрядчиком за использование электрогенераторов или за использование другого альтернативного способа подачи электроэнергии в случае перебоев в нормальном электроснабжении по любой причине / Allow for supply of temporary electricity for the works and facilities of the contractor including connection, distribution system for the work, internal arrangements and all payments to the authorities for connections to the mains or any other alternative source of electricity supply, storage and distribution for the duration of the project. It is the responsibility of the contractor to ensure steady and uninterrupted power supply to works. The contractor shall not be entitled to claim and the employer shall not pay cost incurred by the contractor for using electric power generators or for using other alternative power supply method in case of disruptions to normal power supply due to any reason</t>
    </r>
  </si>
  <si>
    <r>
      <rPr>
        <rFont val="&quot;Open Sans&quot;"/>
        <b/>
        <color rgb="FF000000"/>
        <sz val="9.0"/>
      </rPr>
      <t xml:space="preserve">Временное водоснабжение / Temporary water supply: </t>
    </r>
    <r>
      <rPr>
        <rFont val="&quot;Open Sans&quot;"/>
        <color rgb="FF000000"/>
        <sz val="9.0"/>
      </rPr>
      <t>Обеспечить подачу воды для работ и питьевой воды, включая оплату всех сборов и расходов в связи с этим, из водопроводных сетей или любого другого альтернативного источника водоснабжения, хранения и распределения воды. Подрядчик несет исключительную ответственность за обеспечение стабильного, бесперебойного снабжения водой, необходимой для выполнения работ по основному контракту, назначенных субподрядных работ и работ других подрядчиков. / Allow for the provision of water for the works and potable water including payment of all charges and expenses in connection therewith, supply from water mains or any other alternative source of water supply, storage and distribution. It is the sole responsibility of the contractor to ensure steady, uninterrupted adequate supply of water required for main contract, nominated sub-contract works, and other contractors</t>
    </r>
  </si>
  <si>
    <r>
      <rPr>
        <rFont val="&quot;Open Sans&quot;"/>
        <b/>
        <color rgb="FF000000"/>
        <sz val="9.0"/>
      </rPr>
      <t>Временное ограждение / Temporary fencing:</t>
    </r>
    <r>
      <rPr>
        <rFont val="&quot;Open Sans&quot;"/>
        <color rgb="FF000000"/>
        <sz val="9.0"/>
      </rPr>
      <t xml:space="preserve"> Предусмотрите установку временных сетчатых ограждений высотой 2,0 м и шириной 3,5 м со сварной сеткой 38x253 мм, противоскалолазной сеткой с 38-миллиметровыми стойками и 25-миллиметровыми перилами. Панели должны иметь оцинкованную раму с 38-миллиметровыми стойками с 25-миллиметровыми верхней и нижней перекладинами. Ограждение также должно включать сетчатое покрытие для мусора / Allow for site temporary mesh fencing panels 2.0m high x 3.5m wide with 38x253mm welded mesh, anti-climb mesh 38mm uprights, 25 mm rails. Panels should have galvanized frame constructed with 38 mm uprights with a 25mm top &amp; bottom rail. The fence should also include debris netting cover. </t>
    </r>
  </si>
  <si>
    <r>
      <rPr>
        <rFont val="&quot;Open Sans&quot;, Arial"/>
        <b/>
        <color rgb="FF000000"/>
        <sz val="9.0"/>
      </rPr>
      <t xml:space="preserve">Измерения / Measurement: </t>
    </r>
    <r>
      <rPr>
        <rFont val="&quot;Open Sans&quot;, Arial"/>
        <b val="0"/>
        <color rgb="FF000000"/>
        <sz val="9.0"/>
      </rPr>
      <t>Измерение работ должно быть рассчитано нетто от размеров, указанных в Контракте / The measurement of work shall be computed net from the dimensions stated in the Contract</t>
    </r>
  </si>
  <si>
    <r>
      <rPr>
        <rFont val="&quot;Open Sans&quot;, Arial"/>
        <b/>
        <color rgb="FF000000"/>
        <sz val="9.0"/>
      </rPr>
      <t xml:space="preserve">Определение цен на позиции / Pricing of Items: </t>
    </r>
    <r>
      <rPr>
        <rFont val="&quot;Open Sans&quot;, Arial"/>
        <b val="0"/>
        <color rgb="FF000000"/>
        <sz val="9.0"/>
      </rPr>
      <t>Для каждой отдельной позиции должна быть указана ставка или цена. Ставки и цены должны быть выражены с точностью до двух знаков после запятой /Each individual item shall have a rate or price entered against it. Rates and prices shall be expressed to two decimal places.</t>
    </r>
  </si>
  <si>
    <r>
      <rPr>
        <rFont val="&quot;Open Sans&quot;, Arial"/>
        <b/>
        <color rgb="FF000000"/>
        <sz val="9.0"/>
      </rPr>
      <t>Использование альтернативных указанных материалов или конструкций / Use of Alternative Specified Materials or Designs:</t>
    </r>
    <r>
      <rPr>
        <rFont val="&quot;Open Sans&quot;, Arial"/>
        <b val="0"/>
        <color rgb="FF000000"/>
        <sz val="9.0"/>
      </rPr>
      <t xml:space="preserve"> Если в Контракте указан выбор альтернативных материалов или конструкций для определенной цели, описание, выставленное в счете, и указанные расценки и цены должны охватывать любой из разрешенных альтернативных материалов или конструкций, которые Подрядчик может выбрать для использования.  /  Where in the Contract a choice of alternative materials or designs is indicated for a given purpose, the description billed and the rates and prices inserted shall be deemed to cover any of the permitted alternative materials or designs which the Contractor may elect to use. </t>
    </r>
  </si>
  <si>
    <r>
      <rPr>
        <rFont val="&quot;Open Sans&quot;, Arial"/>
        <b/>
        <color rgb="FF000000"/>
        <sz val="9.0"/>
      </rPr>
      <t xml:space="preserve">Обслуживание и материально-техническое обеспечение, находящиеся в частной и государственной собственности / Privately and Publicly Owned Services or Supplies: </t>
    </r>
    <r>
      <rPr>
        <rFont val="&quot;Open Sans&quot;, Arial"/>
        <b val="0"/>
        <color rgb="FF000000"/>
        <sz val="9.0"/>
      </rPr>
      <t>Информация в Контракте о местонахождении существующих коммуникаций и сетей считается верной, но Подрядчик не освобождается от своих обязательств по Контракту. Подрядчик должен включить в свои расценки и цены на определение местоположения и принятие мер по поддержке и полной защите труб, кабелей и других устройств во время выполнения Работ получение письменного согласия соответствующего органа на прерывание обслуживания или снабжения и информирование Инженера обо всех договоренностях, которые он заключает с владельцами частных служб или снабжения, и органами власти / The information in the Contract as to whereabout of existing services and mains is believed to be correct but the Contractor shall not be releived on his obligaitons under the Contract. The Contractor shall include in his rates and prices for locating and taking measures for the support and full protection of pipes, cables and other apparatus during the progress of the Works obtaining the written consent of the appropriate authority to interrupt the service or supply and for keeping the Engineer informed of all arrangements he makes with the owners of privately owned services or supplies, and authorities.</t>
    </r>
  </si>
  <si>
    <r>
      <rPr>
        <rFont val="&quot;Open Sans&quot;, Arial"/>
        <b/>
        <color rgb="FF000000"/>
        <sz val="9.0"/>
      </rPr>
      <t>Затраты на работы /Labors:</t>
    </r>
    <r>
      <rPr>
        <rFont val="&quot;Open Sans&quot;, Arial"/>
        <b val="0"/>
        <color rgb="FF000000"/>
        <sz val="9.0"/>
      </rPr>
      <t xml:space="preserve"> Трудозатраты в связи с назначенными Субподрядчиками включают / Labors in connection with nominated Sub-Contractors shall include:
(a) в случае выполненных работ, за предоставление в пользование существующих рабочих площадей, доступа, временных дорог, возведенных строительных лесов, рабочих укрытий, подмостей, лестниц, подъемников, складирование, использование временных площадок и других объектов, существующих на Объекте, а также предоставление охраны, воды, электроэнергии для освещения и уборки мусора и обломков, возникающих в результате работ /(a) In the case of work services executed, for affording the use of existing working spaces, access, temporary roads, erected scaffolding, working shelters, staging, ladders, hoists, storage, use of temporary site requirements, and other facilities existing on Site and the provision of protection, water, electricity for lighting and clearing away rubbish and debris arising from the works;
(b) в случае поставляемых товаров, материалов или услуг, для принятия доставки, разгрузки, хранения, защиты и возврата ящиков, коробок и упаковочных материалов / (b) in the case of goods, materials or services supplied, for taking delivery, unloading, storing, protecting and returning crates, cartons and packing materials.</t>
    </r>
  </si>
  <si>
    <r>
      <rPr>
        <rFont val="&quot;Open Sans&quot;, Arial"/>
        <b/>
        <color rgb="FF000000"/>
        <sz val="9.0"/>
      </rPr>
      <t xml:space="preserve">Общие требования к дорожным работам / Roadworks Overall Requirements: </t>
    </r>
    <r>
      <rPr>
        <rFont val="&quot;Open Sans&quot;, Arial"/>
        <b val="0"/>
        <color rgb="FF000000"/>
        <sz val="9.0"/>
      </rPr>
      <t>Подрядчик должен предусмотреть в своих расценках и ценах соблюдение требований к устройству дорожных покрытий, горизонтальным выравниваниям, уровню и регулярности поверхности дорожных покрытий, трассам, работе в холодное время года, использованию дорожных покрытий транспортом и строительной техникой, а также общие требования к основаниям и дорожным одеждам / The Contractor shall allow in his rates and prices for complying with the requirements in respect to Pavement Construction, Horizontal Alignments, Surface Levels and Surface Regularity of Pavement, Courses, Cold Weather Working, Use of Surfaces by Traffic and Construcition Plant, and General Requirements for Sub-Bases and Road Bases.</t>
    </r>
  </si>
  <si>
    <r>
      <rPr>
        <rFont val="&quot;Open Sans&quot;, Arial"/>
        <b/>
        <color rgb="FF000000"/>
        <sz val="9.0"/>
      </rPr>
      <t xml:space="preserve">Мероприятия по организации ливневых и канализационных стоков / Dealing with Flow: </t>
    </r>
    <r>
      <rPr>
        <rFont val="&quot;Open Sans&quot;, Arial"/>
        <b val="0"/>
        <color rgb="FF000000"/>
        <sz val="9.0"/>
      </rPr>
      <t>Подрядчик должен предусмотреть в своих расценках мероприятия по организации ливневых и канализационных стоков / The Contractors shall allow in his rates and prices for taking measure to deal with the existing flow of water, sewage and the like.</t>
    </r>
  </si>
  <si>
    <t>Bill No 0.0: Preliminary Items and Temporary Works BOQ</t>
  </si>
  <si>
    <t>ЕД.ИЗМ/ UNIT MEASURE</t>
  </si>
  <si>
    <t>КОЛ-ВО/ QUANTITY</t>
  </si>
  <si>
    <t>ЕДИНИЧНАЯ СТОИМОСТЬ/ UNIT RATE, USD</t>
  </si>
  <si>
    <t>ИТОГОВАЯ СТОИМОСТЬ/ AMOUNT, USD</t>
  </si>
  <si>
    <t>Мобилизация/Демобилизация</t>
  </si>
  <si>
    <t>Mobilisation/Demobilization</t>
  </si>
  <si>
    <t>LS/ФС</t>
  </si>
  <si>
    <t>Страховые Документы Подрядчика</t>
  </si>
  <si>
    <t>Contractor’s Insurance</t>
  </si>
  <si>
    <t>Страхование всех рисков во время строительства</t>
  </si>
  <si>
    <t>Construction all risk insurance for Works, Plants and Materials</t>
  </si>
  <si>
    <t>PC/ШТ</t>
  </si>
  <si>
    <t>Страхование гражданской ответсвенности</t>
  </si>
  <si>
    <t>Public liability insurance</t>
  </si>
  <si>
    <t>Компенсационное страхование работников</t>
  </si>
  <si>
    <t>Workers’ compensation insurance</t>
  </si>
  <si>
    <t>Офис на площадке для инженеров UNOPS</t>
  </si>
  <si>
    <t>UNOPS Project Engineer Site Office</t>
  </si>
  <si>
    <t>Обеспечение и содержание проектного офиса(ов) Инженера в полном оборудованном состоянии</t>
  </si>
  <si>
    <t>Provision and Maintenance of Engineer’s site office(s) fully furnished</t>
  </si>
  <si>
    <t>Предоставление офиса (офисов) инженера на объекте площадью 15 м2 с 2 рабочими местами, полностью меблированного и оборудованного</t>
  </si>
  <si>
    <t>Provision of Engineer’s site office(s), with 15m2 area and 2 w/place, fully furnished and equiped</t>
  </si>
  <si>
    <t>Предоставление контейнера, состоящего из 1 помещения (15 м²), который будет использоваться в качестве хранилища образцов и оборудования</t>
  </si>
  <si>
    <t xml:space="preserve">Provision of a container comprising of 1 room (15 m²) to be used as a storage of samples and equipments </t>
  </si>
  <si>
    <t>month/месяц</t>
  </si>
  <si>
    <t>Техническое обслуживание офиса и помещений ЮНОПС, услуги по уборке, ремонт коммунальных услуг, когда это необходимо, а также предоставление расходных материалов по требованию персонала ЮНОПС.</t>
  </si>
  <si>
    <t>Maintenance of UNOPS Site Office and Facilities , cleaning services, repair of utilities when required as well as provision of supplies as required by UNOPS staff</t>
  </si>
  <si>
    <t>Строительство Зданий и Сооружений для Подрядчика (Офис, Жилье, Склад)</t>
  </si>
  <si>
    <t>Construction of Buildings and Facilities for Contractor (Office, Accommodation, Warehouse)</t>
  </si>
  <si>
    <t>Предоставление офиса для Подрядчика, 15 м2, 4 рабочих места</t>
  </si>
  <si>
    <t>Provision of office for Contractor's SM, 15 m2, 4 working place</t>
  </si>
  <si>
    <t>Обслуживание офиса(ов) Подрядчика на объекте</t>
  </si>
  <si>
    <t xml:space="preserve">Maintenance of Contractor’s site office(s) </t>
  </si>
  <si>
    <t>Обеспечение требований к временным площадкам</t>
  </si>
  <si>
    <t xml:space="preserve">Maintenance of Temporary Site requirements </t>
  </si>
  <si>
    <t>Столовая</t>
  </si>
  <si>
    <t xml:space="preserve">Canteen &amp; Kitchen Facility        </t>
  </si>
  <si>
    <t>Предоставление столовой и кухни</t>
  </si>
  <si>
    <t xml:space="preserve">Provision of Canteen &amp; Kitchen Facility        </t>
  </si>
  <si>
    <t>Обслуживание столовой и кухни</t>
  </si>
  <si>
    <t xml:space="preserve">Maintenance of Canteen &amp; Kitchen Facility        </t>
  </si>
  <si>
    <t>Туалеты и санитарные помещения</t>
  </si>
  <si>
    <t>Toilets and sanitary accommodation</t>
  </si>
  <si>
    <t>Предоставление туалетов  и душевых</t>
  </si>
  <si>
    <t>Provision of Toilets and showers</t>
  </si>
  <si>
    <t>Поддерживать и содержать в чистоте соответствующие временные санитарные помещения и сооружения для всех лиц мужского и женского пола, работающих на Строительных работах.</t>
  </si>
  <si>
    <t>Maintain and keep in a clean condition adequate temporary sanitary accommodation and facilities for all persons male and female sperately employed on the Works.</t>
  </si>
  <si>
    <t>Раздевалки</t>
  </si>
  <si>
    <t>Changing Room</t>
  </si>
  <si>
    <t>Предоставление раздевалок рабочему персоналу</t>
  </si>
  <si>
    <t>Provision of Changing Room</t>
  </si>
  <si>
    <t>Содержание раздевалок</t>
  </si>
  <si>
    <t>Maintenance of Changing Room</t>
  </si>
  <si>
    <t>Складские помещения для Стройматериалов</t>
  </si>
  <si>
    <t>Warehouses for building materials</t>
  </si>
  <si>
    <t>Устройство навеса для хранения стр. материалов</t>
  </si>
  <si>
    <t>Construction of a shed for storing building materials</t>
  </si>
  <si>
    <t>m2</t>
  </si>
  <si>
    <t>Закрытые материальные склады,
отапливаемые</t>
  </si>
  <si>
    <t>Enclosed material warehouses,
heated</t>
  </si>
  <si>
    <t>Закрытые материальные склады</t>
  </si>
  <si>
    <t>Enclosed material warehouses</t>
  </si>
  <si>
    <t>Подготовка площадки для хранения строительных материалов</t>
  </si>
  <si>
    <t>Preparing a site for storing building materials</t>
  </si>
  <si>
    <t>N/A</t>
  </si>
  <si>
    <t>Охрана труда и техника безопасности</t>
  </si>
  <si>
    <t>OHS Requirements</t>
  </si>
  <si>
    <t>Временное ограждение и освещение площадки стр.</t>
  </si>
  <si>
    <t>Temporary fencing h=5m and site lighting</t>
  </si>
  <si>
    <t>Огнетушитель CO2 5 кг</t>
  </si>
  <si>
    <t>5kg CO2  Fire Extinguisher</t>
  </si>
  <si>
    <t>Сухой порошковый огнетушитель 6 кг</t>
  </si>
  <si>
    <t>6 kg Dry powder Fire Extinguisher</t>
  </si>
  <si>
    <t>Сухой порошковый огнетушитель 2 кг</t>
  </si>
  <si>
    <t>2kg Dry powder fire extuinguisher ( for inside excavators )</t>
  </si>
  <si>
    <t>"Пожарный пункт"
Огнетушители типа ОВП - 2 шт
Огнетушители типа ОП - 1 шт
Лом -1 шт
Ведро -1 шт
Лопаты - 4 шт
Войлок (или асбестовое полотно) -1 шт</t>
  </si>
  <si>
    <t>"Fire station"
Fire extinguishers - 2 pcs.
Fire extinguishers - 1 pc
Crowbar -1 pcs
Bucket -1 pc
Shovels - 4 pcs
Felt (or asbestos cloth) -1 pc"</t>
  </si>
  <si>
    <t>Аптечка для оказания первой помощи на рабочем месте с металлическим шкафом, содержащая нижеперечисленные предметы в соответствии со спецификацией, указанной в Объеме работ.</t>
  </si>
  <si>
    <t>Medium  Workplace Firs Aid Kit with Metal Cabinet containing below items as per specifications provided in the Scope of Works.</t>
  </si>
  <si>
    <t>Защитная Одежда (противопылевые маски, защитные каски, жилеты повышенной видимости и защитные ботинки различных размеров)</t>
  </si>
  <si>
    <t>Protective Clothing  (dust masks, safety helmets, high visibility vest and various sizes of safety boots for visitors )</t>
  </si>
  <si>
    <t>Защитная Одежда (противопылевые маски, защитные каски, жилеты повышенной видимости и защитные ботинки различных размеров для посетителей UNOPS)</t>
  </si>
  <si>
    <t>Provision of PPE Gear for visitors (dust masks, safety helmets, high visibility vest and various sizes of safety boots for UNOPS visitors)</t>
  </si>
  <si>
    <t>Поставка оборудования Охраны труда и Здоровья, такого как:
Шесть (6) страховочных ремней класса III для всего тела с амортизирующими талрепами. 
Двое (2) носилок для оказания первой помощи в чрезвычайных ситуациях.
Двое(2) пневматических рупоров (для экстренной эвакуации)</t>
  </si>
  <si>
    <t xml:space="preserve">Supply of HS equipments  such as:
-6no  class III Full Body Safety Harness with shock-absorbing lanyards.
-2no  3mt Web Slings for lifting capacity 6 tonnes 
- 2no Air Horns (For emergency evacuation ) </t>
  </si>
  <si>
    <t>Общее положение</t>
  </si>
  <si>
    <t xml:space="preserve"> General Attendance</t>
  </si>
  <si>
    <t>Обеспечение временного электроснабжения работ и объектов</t>
  </si>
  <si>
    <t>Supply of temporary electricity for the works and facilities</t>
  </si>
  <si>
    <t>Обеспечение водой для работ и питьевой водой</t>
  </si>
  <si>
    <t>The provision of water for the works and potable water</t>
  </si>
  <si>
    <t>Подключение к Интернету - поставка и установка на месте с минимальной скоростью передачи данных 2MBPS (для использования ЮНОПС, подрядчиками и субподрядчиками)</t>
  </si>
  <si>
    <t>Internet connection - supply and install on site with minimum bandwidth speed of 2MBPS (for use by UNOPS, Contractors and Subcontractors)</t>
  </si>
  <si>
    <t>Обеспечить чистоту площадки и оборудования</t>
  </si>
  <si>
    <t>Allow for keeping the site and equipment clean</t>
  </si>
  <si>
    <t>Предусмотреть барьер для пешеходов, с рамой из оцинкованного металла</t>
  </si>
  <si>
    <t>Allow for pedestrians barrier, with galvanized metal frame</t>
  </si>
  <si>
    <t>Зона мойки колес с очисткой водой под высоким давлением</t>
  </si>
  <si>
    <t>Wheel Wash Area with high pressure water cleaning</t>
  </si>
  <si>
    <t>Упаковка существующего оборудования</t>
  </si>
  <si>
    <t>Paсkaging of existiong Equipment</t>
  </si>
  <si>
    <t>Организация Движения во Время Строительства</t>
  </si>
  <si>
    <t>Arrangement for Traffic during Construction</t>
  </si>
  <si>
    <t>Устройство видеонаблюдения, c удаленным доступом и соединением с интернетом</t>
  </si>
  <si>
    <t>Video Surveillance System Setup and Internet Connectivity</t>
  </si>
  <si>
    <t>nr/шт</t>
  </si>
  <si>
    <t>Подготовка организации движения и устройство временных дорог/внутриплощадочных в период строительства  согласно ПОС</t>
  </si>
  <si>
    <t>Arrangement for Traffic during Construction with creation of temparary insite roads in accordance with TW design</t>
  </si>
  <si>
    <t>m2/м2</t>
  </si>
  <si>
    <t xml:space="preserve">Компонент визуализации </t>
  </si>
  <si>
    <t xml:space="preserve">Visibility Component </t>
  </si>
  <si>
    <t>Вывеска 2,00 x 3,00 м из стального листа и трубы, содержащая информацию о проекте и руководство по видимости для табло.</t>
  </si>
  <si>
    <t>Signboard 2.00 x 3.00m made of steel sheeting and tubing containing information about the project and Visibility Manual for Display Panels.</t>
  </si>
  <si>
    <t>Обеспечение знаков безопасности на всей строительной площадке</t>
  </si>
  <si>
    <t>Provision of safety signages for the entire contruction site</t>
  </si>
  <si>
    <t>Перевод на русский язык всех документов, связанных с ОТ ТБ.</t>
  </si>
  <si>
    <t>Translation in Russian  of all HSSE related documents.</t>
  </si>
  <si>
    <t>Охрана Окружающей Среды</t>
  </si>
  <si>
    <t>Protection of the Environment</t>
  </si>
  <si>
    <t>Защита окружающей среды/ оплата за ТБО</t>
  </si>
  <si>
    <t>Protection of the environment/payment for solid waste</t>
  </si>
  <si>
    <t>Требования по охране и рациональному использованию окружающей среды</t>
  </si>
  <si>
    <t xml:space="preserve">Environmental management system (EMS) Requirments </t>
  </si>
  <si>
    <t xml:space="preserve">Контейнеры для строительных отходов 27 м3 </t>
  </si>
  <si>
    <t xml:space="preserve">Containers for construction waste 27 m3 </t>
  </si>
  <si>
    <t>Контейнеры для бытовых отходов 0,75 м3</t>
  </si>
  <si>
    <t>Waste containers for domestic waste 0.75 m3</t>
  </si>
  <si>
    <t xml:space="preserve">Комплект для устранения разливов объемом 50 литров - используется для поглощения и удержания всех разливов промышленных материалов, масел, охлаждающих жидкостей и растворителей. </t>
  </si>
  <si>
    <t xml:space="preserve">50 litre Maintenance Spill Kit - used to absorb and retain all industrial, oil, coolant, and solvent based spills </t>
  </si>
  <si>
    <t>Зона разделения отходов для утилизации отходов, образующихся в результате работ на объекте, общего содержания территории и удаления отходов/складов в соответствии с системой экологического менеджмента.</t>
  </si>
  <si>
    <t xml:space="preserve">Waste segragation area for  disposal for waste generated by site activities, general site house keeping and waste/storage removal in accordance with Environmental Management System. </t>
  </si>
  <si>
    <t>TOTAL (carried forward to Bill Summary)</t>
  </si>
  <si>
    <t xml:space="preserve">В данном разделе указаны основные, но не все пункты относящиеся к предварительным и временным работам, за более подробной информацией вам необходимо обратиться к специальным чертежам раздела Временные работы / This section contains basic, but not all items related to preliminary and temporary works, for more detailed information you should refer to the special drawings in the Temporary Works section. </t>
  </si>
  <si>
    <t xml:space="preserve">Abbreviations/Сокращенные Обозначения </t>
  </si>
  <si>
    <t>LS/ФС - Lump Sum / Фиксированная Стоимость</t>
  </si>
  <si>
    <t>NA/НП - Not Applicable / Не предусмотрено</t>
  </si>
  <si>
    <t>PC/ШТ - Piece / Штука</t>
  </si>
  <si>
    <t>Bill No 1: Structural BOQ</t>
  </si>
  <si>
    <t>Note: The Items listed below shall correspond to the Items recorded in the Measurement Sheet, where the quantities of Items executed by the Contractor are recorded, checked and approved by the Supervisor.  Prior to preparing the Price Offer on the BoQ, the Contractor shall make reference to the Technical Specifications &amp; Drawings</t>
  </si>
  <si>
    <t>ОБОСНОВАНИЕ/ JUSTIFICATION</t>
  </si>
  <si>
    <t>НАИМЕНОВАНИЕ РАБОТ И РЕСУРСОВ</t>
  </si>
  <si>
    <t>DESCRIPTION OF WORKS/MATERIALS</t>
  </si>
  <si>
    <t>РАЗДЕЛ 63:ЗЕМЛЯНЫЕ РАБОТЫ</t>
  </si>
  <si>
    <t>SECTION 63: EARTHWORKS</t>
  </si>
  <si>
    <t>СРЕЗКА РАСТИТЕЛЬНОГО СЛОЯ</t>
  </si>
  <si>
    <t>CUTTING OF VEGETABLE LAYER</t>
  </si>
  <si>
    <t>E1-1-30-2</t>
  </si>
  <si>
    <t>РАЗРАБОТКА ГРУНТА С ПЕРЕМЕЩЕНИЕМ ДО 10 М БУЛЬДОЗЕРАМИ МОЩНОСТЬЮ 59 [80] КВТ [Л.С.], 2 ГРУППА ГРУНТОВ /СРЕЗКА/</t>
  </si>
  <si>
    <t>SOIL EXCAVATION WITH MOVEMENT UP TO 10 M BY BULLDOZERS WITH A CAPACITY OF 59 [80] KW [HP], 2 GROUP OF SOILS /CUTTING/</t>
  </si>
  <si>
    <t>1000М3</t>
  </si>
  <si>
    <t>E1-1-30-10 К=3</t>
  </si>
  <si>
    <t>ПРИ ПЕРЕМЕЩЕНИИ ГРУНТА НА КАЖДЫЕ ПОСЛЕДУЮЩИЕ 10 М ДОБАВЛЯТЬ К НОРМЕ 01-01-030-2 ЗА 3 PАЗА</t>
  </si>
  <si>
    <t>WHEN MOVING SOIL FOR EVERY SUBSEQUENT 10 M, ADD TO THE STANDARD 01-01-030-2 IN 3 TIMES</t>
  </si>
  <si>
    <t>E1-1-197-8 ШHК.ДОП.11</t>
  </si>
  <si>
    <t>ПОГРУЗКА СРЕЗАННОГО ГРУНТА НА АВТОСАМОСВАЛЫ</t>
  </si>
  <si>
    <t>LOADING OF CUT SOIL ONTO DUMP TRUCKS</t>
  </si>
  <si>
    <t>С310-1015</t>
  </si>
  <si>
    <t>ПЕРЕВОЗКА ГРУЗОВ АВТОМОБИЛЕМ НА 15 КМ, КЛАСС ГРУЗА 1 /ПРИВОЗ/ #T.Ч.TАБ 7#КэМ=0,41 #КОЭФФИЦИEHTЫ К HОPМАМ ВPEМEHИ ДЛЯ УЧЁTА ГPУЗОПОДЪЁМHОСTИ АВTОСАМОСВАЛОВ: ГPУЗОПОДЪЁМHОСTЬ TH. 25</t>
  </si>
  <si>
    <t>TRANSPORTATION OF LOADS BY TRUCK FOR 15 KM, LOAD CLASS 1 /TAKING/ #T.CH.TAB 7#KeM=0.41 #COEFFICIENTS TO TIME STANDARDS FOR ACCOUNTING FOR THE LOADING CAPACITY OF DUMP TRUCKS: LOADING CAPACITY TH. 25</t>
  </si>
  <si>
    <t>Т</t>
  </si>
  <si>
    <t>РАЗРАБОТКА ГРУНТА С ПОГРУЗКОЙ В АВТОМОБИЛИ-САМОСВАЛЫ ЭКСКАВАТОРАМИ ТИПА "ATLAS", "VOLVO", "KOMATSU", "HITACHI", "LIEBHER", "HYUNDAI ROBEX" С КОВШОМ ВМЕСТИМОСТЬЮ 0,65 /0,65-0,99/ М3, ГРУППА ГРУНТОВ:2</t>
  </si>
  <si>
    <t>SOIL EXCAVATION WITH LOADING INTO DUMP TRUCKS BY EXCAVATORS OF THE TYPE "ATLAS", "VOLVO", "KOMATSU", "HITACHI", "LIEBHER", "HYUNDAI ROBEX" WITH A BUCKET CAPACITY OF 0.65 /0.65-0.99/ M3, SOIL GROUP: 2</t>
  </si>
  <si>
    <t>E1-2-57-2</t>
  </si>
  <si>
    <t>РАЗРАБОТКА ГРУНТА ВРУЧНУЮ В ТРАНШЕЯХ ГЛУБИНОЙ ДО 2 М БЕЗ КРЕПЛЕНИЙ С ОТКОСАМИ, ГРУППА ГРУНТОВ 2</t>
  </si>
  <si>
    <t>MANUAL SOIL EXCAVATION IN TRENCIES UP TO 2 M DEEP WITHOUT FASTENINGS WITH SLOPES, SOIL GROUP 2</t>
  </si>
  <si>
    <t>100М3</t>
  </si>
  <si>
    <t>CARGO TRANSPORTATION BY TRUCK FOR 15 KM, CARGO CLASS 1 / CARGO/ #T.CH.TAB 7#KeM=0.41 #COEFFICIENTS TO TIME STANDARDS TO ACCOUNT THE LOAD CAPACITY OF DUM TRUCKS: LOAD CAPACITY TH. 25</t>
  </si>
  <si>
    <t>УСТРОЙСТВО ВЪЕЗДА ДЛЯ УПЛОТНЯЮЩИХ МЕХАНИЗМОВ</t>
  </si>
  <si>
    <t>CONSTRUCTION OF ENTRY FOR COMPACTION MECHANISMS</t>
  </si>
  <si>
    <t>E1-1-84-2</t>
  </si>
  <si>
    <t>УСТРОЙСТВО ПОЛОК ОДНОКОВШОВЫМИ ЭКСКАВАТОРАМИ С КОВШОМ ВМЕСТИМОСТЬЮ 0,65 М3 НА ПОПЕРЕЧНЫХ УКЛОНАХ БОЛЕЕ 8 ГРАДУСОВ С УКЛАДКОЙ ГРУНТА В ОТВАЛ, ГРУППА ГРУНТОВ 2</t>
  </si>
  <si>
    <t>CONSTRUCTION OF SHELVES WITH SINGLE-BUCKET EXCAVATORS WITH A BUCKET CAPACITY OF 0.65 M3 ON TRANSVERSE SLOPES OF MORE THAN 8 DEGREES WITH SOIL PLACEMENT IN A DUMP, SOIL GROUP 2</t>
  </si>
  <si>
    <t>TRANSPORTATION OF LOADS BY TRUCK FOR 15 KM, LOAD CLASS 1 /TAKING/ #T.CH.TAB 7#KeM=0.41 #COEFFICIENTS TO TIME STANDARDS FOR ACCOUNTING FOR LOADING CAPACITY DIP TRUCKS: LOADING CAPACITY TH. 25</t>
  </si>
  <si>
    <t>E1-1-33-1</t>
  </si>
  <si>
    <t>ЗАСЫПКА ТРАНШЕЙ И КОТЛОВАНОВ С ПЕРЕМЕЩЕНИЕМ ГРУНТА ДО 5 М БУЛЬДОЗЕРАМИ МОЩНОСТЬЮ 59 [80] КВТ [Л.С.], 1 ГРУППА ГРУНТОВ</t>
  </si>
  <si>
    <t>FILLING TRENCHS AND EXCAVATIONS WITH MOVING SOIL UP TO 5 M WITH BULLDOZERS OF 59 [80] KW [HP], 1 GROUP OF SOILS</t>
  </si>
  <si>
    <t>E1-1-33-8 К=3</t>
  </si>
  <si>
    <t>ПРИ ПЕРЕМЕЩЕНИИ ГРУНТА НА КАЖДЫЕ ПОСЛЕДУЮЩИЕ 5 М ДОБАВЛЯТЬ К НОРМЕ 01-01-033-2 ЗА 3 PАЗА</t>
  </si>
  <si>
    <t>WHEN MOVING SOIL FOR EVERY SUBSEQUENT 5 M, ADD TO THE STANDARD 01-01-033-2 IN 3 TIMES</t>
  </si>
  <si>
    <t>E1-2-6-1</t>
  </si>
  <si>
    <t>ПОЛИВ ВОДОЙ УПЛОТНЯЕМОГО ГРУНТА НАСЫПЕЙ</t>
  </si>
  <si>
    <t>WATERING THE COMPACTED SOIL OF EMBANKMENTS WITH WATER</t>
  </si>
  <si>
    <t>E1-2-1-2</t>
  </si>
  <si>
    <t>УПЛОТНЕНИЕ ГРУНТА ПРИЦЕПНЫМИ КАТКАМИ НА ПНЕВМОКОЛЕСНОМ ХОДУ 25 Т НА ПЕРВЫЙ ПРОХОД ПО ОДНОМУ СЛЕДУ ПРИ ТОЛЩИНЕ СЛОЯ 30 СМ</t>
  </si>
  <si>
    <t>SOIL COMPACTION WITH TRAILER ROLLERS ON PNEUMATIC TYRES 25 T PER FIRST PASS ALONG ONE TRACK WITH A LAYER THICKNESS OF 30 CM</t>
  </si>
  <si>
    <t>E1-2-1-8 К=12</t>
  </si>
  <si>
    <t>НА КАЖДЫЙ ПОСЛЕДУЮЩИЙ ПРОХОД ПО ОДНОМУ СЛЕДУ ДОБАВЛЯТЬ К НОРМЕ 01-02-001-2 ЗА 12 PАЗ</t>
  </si>
  <si>
    <t>PER EACH SUBSEQUENT PASS ALONG ONE TRACK ADD TO THE STANDARD 01-02-001-2 FOR 12 TIMES</t>
  </si>
  <si>
    <t>TRANSPORTATION OF LOADS BY TRUCK FOR 15 KM, LOAD CLASS 1 /TAKING/ #T.CH.TAB 7#KeM=0.41 #COEFFICIENTS TO THE TIME STANDARDS FOR ACCOUNTING FOR THE LOADING CAPACITY OF DUMP TRUCKS: LOADING CAPACITY TH. 25</t>
  </si>
  <si>
    <t>TRANSPORTATION OF LOADS BY ROAD FOR 15 KM, LOAD CLASS 1 /TRANSPORT/ #T.CH.TAB 7#KeM=0.41 #COEFFICIENTS TO TIME STANDARDS FOR ACCOUNTING FOR THE LOADING CAPACITY OF DUMP TRUCKS: LOADING CAPACITY TH. 25</t>
  </si>
  <si>
    <t>грунт</t>
  </si>
  <si>
    <t>ГРУНТ</t>
  </si>
  <si>
    <t>SOIL</t>
  </si>
  <si>
    <t>E1-1-33-2</t>
  </si>
  <si>
    <t>ЗАСЫПКА ТРАНШЕЙ И КОТЛОВАНОВ С ПЕРЕМЕЩЕНИЕМ ГРУНТА ДО 5 М БУЛЬДОЗЕРАМИ МОЩНОСТЬЮ 59 [80] КВТ [Л.С.], 2 ГРУППА ГРУНТОВ</t>
  </si>
  <si>
    <t>FILLING TRENCHS AND EXCAVATIONS WITH MOVING SOIL UP TO 5 M WITH BULLDOZERS OF 59 [80] KW [HP], 2 GROUP OF SOILS</t>
  </si>
  <si>
    <t>009210</t>
  </si>
  <si>
    <t>ВОДА</t>
  </si>
  <si>
    <t>WATER</t>
  </si>
  <si>
    <t>E1-2-13-1 ШHК.ДОП.5</t>
  </si>
  <si>
    <t>УПЛОТНЕНИЕ ПЛОЩАДЕЙ И ПОВЕРХНОСТЕЙ САМОХОДНЫМИ КАТКАМИ НА ПНЕВМОКОЛЕСНОМ ХОДУ ЗА 4 ПРОХОДА ПО ОДНОМУ СЛЕДУ МАССОЙ КАТКА 25 Т НА ПЕРВЫЙ ПРОХОД ПО ОДНОМУ СЛЕДУ ПРИ ТОЛЩИНЕ СЛОЯ ДО 25 СМ ПРИ ДЛИНЕ ГОНА, М: ДО 100</t>
  </si>
  <si>
    <t>COMPACING AREAS AND SURFACES WITH SELF-PROPELLED ROLLERS ON PNEUMATIC TYRES IN 4 PASSES ON ONE TRACK WITH A ROLLER WEIGHT OF 25 T ON THE FIRST PASS ON ONE TRACK WITH A LAYER THICKNESS OF UP TO 25 CM WITH A RUN LENGTH, M: UP TO 100</t>
  </si>
  <si>
    <t>1000м2</t>
  </si>
  <si>
    <t xml:space="preserve">E1-2-13-4 ШHК.ДОП.5 К=12
</t>
  </si>
  <si>
    <t>НА КАЖДЫЙ ПОСЛЕДУЮЩИЙ ПРОХОД ПО ОДНОМУ СЛЕДУ ДОБАВЛЯТЬ К НОРМЕ 01-02-013-1 ЗА 12 PАЗ</t>
  </si>
  <si>
    <t>FOR EACH SUBSEQUENT PASS ON ONE TRACK, ADD TO THE STANDARD 01-02-013-1 IN 12 TIMES</t>
  </si>
  <si>
    <t>БЕТОННЫЕ РАБОТЫ</t>
  </si>
  <si>
    <t>CONCRETE WORKS</t>
  </si>
  <si>
    <t>ФУНДАМЕНТЫ ФМ1</t>
  </si>
  <si>
    <t>FOUNDATIONS</t>
  </si>
  <si>
    <t>E6-1-1-1</t>
  </si>
  <si>
    <t>УСТРОЙСТВО БЕТОННОЙ ПОДГОТОВКИ</t>
  </si>
  <si>
    <t>CONCRETE PREPARATION DEVICE</t>
  </si>
  <si>
    <t>БЕТОН75</t>
  </si>
  <si>
    <t>БЕТОН МАРКИ 100 КЛАСС В7,5</t>
  </si>
  <si>
    <t>CONCRETE GRADE 100 CLASS B7.5</t>
  </si>
  <si>
    <t>E6-1-1-5</t>
  </si>
  <si>
    <t>УСТРОЙСТВО ЖЕЛЕЗОБЕТОННЫХ ФУНДАМЕНТОВ ОБЩЕГО НАЗНАЧЕНИЯ ПОД КОЛОННЫ ОБЪЕМОМ ДО 3 М3</t>
  </si>
  <si>
    <t>DEVICE OF GENERAL-PURPOSE REINFORCED CONCRETE FOUNDATIONS FOR COLUMNS WITH A VOLUME OF UP TO 3 M3</t>
  </si>
  <si>
    <t>006802</t>
  </si>
  <si>
    <t>БЕТОН ТЯЖЕЛЫЙ ВОДОНЕПРОНИЦАЕМЫЙ 0,4 МПА СУЛЬФАТОСТОЙКИЙ М-200 ФРАКЦИИ 10-20ММ</t>
  </si>
  <si>
    <t>WATERPROOF HEAVY CONCRETE 0.4 MPa SULFATE-RESISTANT M-200 FRACTION 10-20MM</t>
  </si>
  <si>
    <t>E6-2-11-3 ШHК.ДОП.9</t>
  </si>
  <si>
    <t>ИЗГОТОВЛЕНИЕ ПЛОСКИХ И ОБЪЕМНЫХ АРМАТУРНЫХ КАРКАСОВ МЕТОДОМ ВЯЗКИ НА СТРОЙПЛОЩАДКЕ /ЗАГОТОВИТЕЛЬНОМ УЧАСТКЕ/</t>
  </si>
  <si>
    <t>PRODUCTION OF FLAT AND VOLUMETRIC REINFORCEMENT CAGES BY KNITTING AT THE CONSTRUCTION SITE /PREPARATORY SITE/</t>
  </si>
  <si>
    <t>ИА/А400/12</t>
  </si>
  <si>
    <t>ИЗДЕЛИЯ АРМАТУРНЫЕ. АРМАТУРА КЛАССА А400 ГОСТ 34028-2016 ДИАМЕТРОМ 12 ММ</t>
  </si>
  <si>
    <t>REINFORCEMENT PRODUCTS. REINFORCEMENT CLASS A400 GOST 34028-2016 DIAMETER 12 MM</t>
  </si>
  <si>
    <t>ИА/А400С/22</t>
  </si>
  <si>
    <t>ИЗДЕЛИЯ АРМАТУРНЫЕ. АРМАТУРА КЛАССА А400 ГОСТ 34028-2016 ДИАМЕТРОМ 22 ММ</t>
  </si>
  <si>
    <t>REINFORCEMENT PRODUCTS. REINFORCEMENT CLASS A400 GOST 34028-2016 DIAMETER 22 MM</t>
  </si>
  <si>
    <t>ИА/А240/8</t>
  </si>
  <si>
    <t>ИЗДЕЛИЯ АРМАТУРНЫЕ. ПРОКАТ МАРКИ А240 ГОСТ 34028-2016 ДИАМЕТРОМ 8 ММ</t>
  </si>
  <si>
    <t>REINFORCEMENT PRODUCTS. ROLLING PRODUCT GRADE A240 GOST 34028-2016 DIAMETER 8 MM</t>
  </si>
  <si>
    <t>E6-1-15-3</t>
  </si>
  <si>
    <t>УСТАНОВКА АНКЕРНЫХ БОЛТОВ ПРИ БЕТОНИРОВАНИИ СО СВЯЗЯМИ ИЗ АРМАТУРЫ</t>
  </si>
  <si>
    <t>INSTALLATION OF ANCHOR BOLTS IN CONCRETING WITH REINFORCEMENT TIES</t>
  </si>
  <si>
    <t>ФУНДАМЕНТ МОНОЛИТНЫЙ ФМ-2 - 15 ШТ</t>
  </si>
  <si>
    <t>MONOLITHIC FOUNDATION FM-2 - 15 PCS</t>
  </si>
  <si>
    <t>HEAVY WATERPROOF CONCRETE 0.4 MPa SULFATE-RESISTANT M-200 FRACTION 10-20MM</t>
  </si>
  <si>
    <t>PRODUCTION OF FLAT AND VOLUMETRIC REINFORCEMENT CAGES BY THE METHOD KNITTING AT THE CONSTRUCTION SITE /PREPARATORY SITE/</t>
  </si>
  <si>
    <t>ФУНДАМЕНТ МОНОЛИТНЫЙ ФМ-3 - 3 ШТ</t>
  </si>
  <si>
    <t>MONOLITHIC FOUNDATION FM-3 - 3 PCS</t>
  </si>
  <si>
    <t>PRODUCTION OF FLAT AND VOLUMETRIC REINFORCEMENT CAGES BY THE METHOD LININGS AT THE CONSTRUCTION SITE /PREPARATORY SITE/</t>
  </si>
  <si>
    <t>REINFORCEMENT PRODUCTS. ROLLING PRODUCTS GRADE A240 GOST 34028-2016 DIAMETER 8 MM</t>
  </si>
  <si>
    <t>INSTALLATION OF ANCHOR BOLTS WHEN CONCRETING WITH REINFORCEMENT TIES</t>
  </si>
  <si>
    <t>ФУНДАМЕНТ ЛЕНТОЧНЫЙ МОНОЛИТНЫЙ ФЛМ-1 - 1 ШТ</t>
  </si>
  <si>
    <t>MONOLITHIC STRIP FOUNDATION FLM-1 - 1 PC</t>
  </si>
  <si>
    <t>E6-1-1-22</t>
  </si>
  <si>
    <t>УСТРОЙСТВО ЛЕНТОЧНЫХ ФУНДАМЕНТОВ ЖЕЛЕЗОБЕТОННЫХ ПРИ ШИРИНЕ ПОВЕРХУ ДО 1000 ММ</t>
  </si>
  <si>
    <t>DEVICE OF REINFORCED CONCRETE STRIP FOUNDATIONS WITH A SURFACE WIDTH OF UP TO 1000 MM</t>
  </si>
  <si>
    <t>HEAVY WATERPROOF CONCRETE 0.4 MPa SULFATE-RESISTANT M-200 FRACTION 10-20 MM</t>
  </si>
  <si>
    <t>PRODUCTION OF FLAT AND VOLUMETRIC REINFORCEMENT CAGES BY KNITTING METHOD AT THE CONSTRUCTION SITE /PREPARATORY SITE/</t>
  </si>
  <si>
    <t>ИА/А400/10</t>
  </si>
  <si>
    <t>ИЗДЕЛИЯ АРМАТУРНЫЕ. АРМАТУРА КЛАССА А400 ГОСТ 34028-2016 ДИАМЕТРОМ 10 ММ</t>
  </si>
  <si>
    <t>REINFORCEMENT PRODUCTS. REINFORCEMENT CLASS A400 GOST 34028-2016 DIAMETER 10 MM</t>
  </si>
  <si>
    <t>ИА/А400/8</t>
  </si>
  <si>
    <t>ИЗДЕЛИЯ АРМАТУРНЫЕ.АРМАТУРА КЛАССА А400 ГОСТ 34028-2016 ДИАМЕТРОМ 8 ММ</t>
  </si>
  <si>
    <t>REINFORCEMENT PRODUCTS.REINFORCEMENT CLASS A400 GOST 34028-2016 DIAMETER 8 MM</t>
  </si>
  <si>
    <t>REINFORCEMENT PRODUCTS.REINFORCEMENT CLASS A400 GOST 34028-2016 DIAMETER 12 MM</t>
  </si>
  <si>
    <t>ИА/А240/6</t>
  </si>
  <si>
    <t>ИЗДЕЛИЯ АРМАТУРНЫЕ. АРМАТУРА КЛАССА А240 ГОСТ 34028-2016 ДИАМЕТРОМ 6 ММ</t>
  </si>
  <si>
    <t>REINFORCEMENT PRODUCTS. REINFORCEMENT CLASS A240 GOST 34028-2016 DIAMETER 6 MM</t>
  </si>
  <si>
    <t>REINFORCEMENT PRODUCTS. REINFORCEMENT CLASS A400 GOST 34028-2016 DIAMETER 8 MM</t>
  </si>
  <si>
    <t>E6-1-15-6</t>
  </si>
  <si>
    <t>УСТАНОВКА СТАЛЬНЫХ КОНСТРУКЦИЙ, ОСТАЮЩИХСЯ В ТЕЛЕ БЕТОНА</t>
  </si>
  <si>
    <t>INSTALLATION OF STEEL STRUCTURES REMAINING IN THE CONCRETE BODY</t>
  </si>
  <si>
    <t>ИА/ДУ350</t>
  </si>
  <si>
    <t>ПРОКАТ МАРКИ ДУ350 СЕРИЯ 5.900-2</t>
  </si>
  <si>
    <t>ROLLING PRODUCT DU350 SERIES 5.900-2</t>
  </si>
  <si>
    <t>ФУНДАМЕНТ ЛЕНТОЧНЫЙ МОНОЛИТНЫЙ ФЛМ-2 - 1 ШТ</t>
  </si>
  <si>
    <t>MONOLITHIC STRIP FOUNDATION FLM-2 - 1 PC</t>
  </si>
  <si>
    <t>DEVICE OF STRIP FOUNDATIONS REINFORCED CONCRETE WITH A SURFACE WIDTH OF UP TO 1000 MM</t>
  </si>
  <si>
    <t>ИЗДЕЛИЯ АРМАТУРНЫЕ. АРМАТУРА КЛАССА А400 ГОСТ 23279-2012 ДИАМЕТРОМ 10 ММ</t>
  </si>
  <si>
    <t>REINFORCEMENT PRODUCTS. REINFORCEMENT CLASS A400 GOST 23279-2012 DIAMETER 10 MM</t>
  </si>
  <si>
    <t>СБОРОЧНЫЕ ЕДИНИЦЫ - СЕТКИ И ВЫПУСКИ ВП-4 - 5 ШТ</t>
  </si>
  <si>
    <t>ASSEMBLY UNITS - NETS AND OUTLETS VP-4 - 5 PCS</t>
  </si>
  <si>
    <t>С-1. ИЗДЕЛИЯ АРМАТУРНЫЕ. АРМАТУРА КЛАССА А400 ГОСТ 23279-2012 ДИАМЕТРОМ 8 ММ</t>
  </si>
  <si>
    <t>C-1. REINFORCEMENT PRODUCTS. REINFORCEMENT CLASS A400 GOST 23279-2012 DIAMETER 8 MM</t>
  </si>
  <si>
    <t>С-2. ИЗДЕЛИЯ АРМАТУРНЫЕ. АРМАТУРА КЛАССА А400 ГОСТ 23279-2012 ДИАМЕТРОМ 10 ММ</t>
  </si>
  <si>
    <t>C-2. REINFORCEMENT PRODUCTS. REINFORCEMENT CLASS A400 GOST 23279-2012 DIAMETER 10 MM</t>
  </si>
  <si>
    <t>ВП-4. ИЗДЕЛИЯ АРМАТУРНЫЕ. АРМАТУРА КЛАССА А400 ГОСТ 34028-2016 ДИАМЕТРОМ 12 ММ</t>
  </si>
  <si>
    <t>VP-4. REINFORCEMENT PRODUCTS. REINFORCEMENT CLASS A400 GOST 34028-2016 DIAMETER 12 MM</t>
  </si>
  <si>
    <t>ВП-4. ИЗДЕЛИЯ АРМАТУРНЫЕ. АРМАТУРА КЛАССА А240 ГОСТ 34028-2016 ДИАМЕТРОМ 8 ММ</t>
  </si>
  <si>
    <t>VP-4. REINFORCEMENT PRODUCTS. REINFORCEMENT CLASS A240 GOST 34028-2016 DIAMETER 8 MM</t>
  </si>
  <si>
    <t>ФУНДАМЕНТ ЛЕНТОЧНЫЙ МОНОЛИТНЫЙ ФЛМ-3 - 1 ШТ</t>
  </si>
  <si>
    <t>MONOLITHIC STRIP FOUNDATION FLM-3 - 1 PC</t>
  </si>
  <si>
    <t>PRODUCTION OF FLAT AND VOLUMETRIC REINFORCEMENT FRAMEWORKS BY KNITTING METHOD AT THE CONSTRUCTION SITE /PREPARATORY SITE/</t>
  </si>
  <si>
    <t>ИЗДЕЛИЯ АРМАТУРНЫЕ. АРМАТУРА КЛАССА А400 ГОСТ 23279-2012 ДИАМЕТРОМ 8 ММ</t>
  </si>
  <si>
    <t>REINFORCEMENT PRODUCTS. REINFORCEMENT CLASS A400 GOST 23279-2012 DIAMETER 8 MM</t>
  </si>
  <si>
    <t>ИА/А400/14</t>
  </si>
  <si>
    <t>ИЗДЕЛИЯ АРМАТУРНЫЕ. АРМАТУРА КЛАССА А400 ГОСТ 34028-2016 ДИАМЕТРОМ 14 ММ</t>
  </si>
  <si>
    <t>REINFORCEMENT PRODUCTS. REINFORCEMENT CLASS A400 GOST 34028-2016 DIAMETER 14 MM</t>
  </si>
  <si>
    <t>ИЗДЕЛИЯ АРМАТУРНЫЕ. АРМАТУРА КЛАССА А240 ГОСТ 34028-2016 ДИАМЕТРОМ 8 ММ</t>
  </si>
  <si>
    <t>REINFORCEMENT PRODUCTS. REINFORCEMENT CLASS A240 GOST 34028-2016 DIAMETER 8 MM</t>
  </si>
  <si>
    <t>ИА/ДУ250</t>
  </si>
  <si>
    <t>ПРОКАТ МАРКИ ДУ250 СЕРИЯ 5.900-2</t>
  </si>
  <si>
    <t>ROLLING PRODUCTS DU250 SERIES 5.900-2</t>
  </si>
  <si>
    <t>ИА/ДУ150</t>
  </si>
  <si>
    <t>ПРОКАТ МАРКИ ДУ150 СЕРИЯ 5.900-2</t>
  </si>
  <si>
    <t>ROLLING PRODUCTS DU150 SERIES 5.900-2</t>
  </si>
  <si>
    <t>ПРИЯМОК ПР-1</t>
  </si>
  <si>
    <t>PIT PR-1</t>
  </si>
  <si>
    <t>УСТРОЙСТВО БЕТОННОЙ ПОДГОТОВКИ. ПОДБЕТОНКА</t>
  </si>
  <si>
    <t>CONCRETE PREPARATION DEVICE. CONCRETE SUBSTANCE</t>
  </si>
  <si>
    <t>E6-1-5-4</t>
  </si>
  <si>
    <t>УСТРОЙСТВО ЖЕЛЕЗОБЕТОННЫХ ФУНДАМЕНТОВ ОБЩЕГО НАЗНАЧЕНИЯ ОБЪЕМОМ ДО 5 М3</t>
  </si>
  <si>
    <t>DEVICE OF GENERAL-PURPOSE REINFORCED CONCRETE FOUNDATIONS WITH A VOLUME OF UP TO 5 M3</t>
  </si>
  <si>
    <t>АРМАТУРА КЛАССА А240 ГОСТ 34028-2016 ДИАМЕТРОМ 6 ММ</t>
  </si>
  <si>
    <t>REINFORCEMENT CLASS A240 GOST 34028-2016 DIAMETER 6 MM</t>
  </si>
  <si>
    <t>ИА/А240/12</t>
  </si>
  <si>
    <t>АРМАТУРА КЛАССА А400 ГОСТ 34028-2016 ДИАМЕТРОМ 12 ММ</t>
  </si>
  <si>
    <t>REINFORCEMENT CLASS A400 GOST 34028-2016 DIAMETER 12 MM</t>
  </si>
  <si>
    <t>E6-1-15-8</t>
  </si>
  <si>
    <t>УСТАНОВКА ЗАКЛАДНЫХ ДЕТАЛЕЙ ВЕСОМ ДО 20 КГ</t>
  </si>
  <si>
    <t>INSTALLATION OF EMBEDDED PARTS WEIGHING UP TO 20 KG</t>
  </si>
  <si>
    <t>СБОРОЧНЫЕ ЕДИНИЦЫ. ИЗДЕЛИЕ ЗАКЛАДНОЕ МН130-1</t>
  </si>
  <si>
    <t>ASSEMBLY UNITS. EMBEDDED PRODUCT MN130-1</t>
  </si>
  <si>
    <t>Ц38-1-6-1 ШHК.ДОП.4</t>
  </si>
  <si>
    <t>МЕЛКИЕ ИНДИВИДУАЛЬНЫЕ КОНСТРУКЦИИ ИЗ ЛИСТОВОЙ СТАЛИ МАССОЙ ДО 0.5 Т /БАЧКИ, ТЕЧКИ, ВОРОНКИ, ЖЕЛОБА, ЛОТКИ И ПР./</t>
  </si>
  <si>
    <t>SMALL INDIVIDUAL STRUCTURES MADE OF SHEET STEEL WEIGHT UP TO 0.5 T /TANKS, CHUTES, FUNNELS, TROUGHS, TRAYS, ETC./</t>
  </si>
  <si>
    <t>ИЗ/С255/ЛИСТ8</t>
  </si>
  <si>
    <t>ПРОКАТ МАРКИ С255. ГОСТ 19903-2015. ЛИСТ ТОЛЩИНОЙ 8 ММ</t>
  </si>
  <si>
    <t>ROLLING PRODUCT GRADE C255. GOST 19903-2015. SHEET THICK 8 MM</t>
  </si>
  <si>
    <t>ИЗ/А400С/12</t>
  </si>
  <si>
    <t>АРМАТУРА КЛАССА А400С. ГОСТ 34028-2016. ДИАМЕТР 12 ММ</t>
  </si>
  <si>
    <t>REINFORCEMENT CLASS A400C. GOST 34028-2016. DIAMETER 12 MM</t>
  </si>
  <si>
    <t>ПЛИТА МОНОЛИТНАЯ ПМ-1</t>
  </si>
  <si>
    <t>MONOLITHIC SLAB PM-1</t>
  </si>
  <si>
    <t>E6-1-41-11</t>
  </si>
  <si>
    <t>УСТРОЙСТВО ПЕРЕКРЫТИЙ ПО СТАЛЬНЫМ БАЛКАМ И МОНОЛИТНЫЕ УЧАСТКИ ПРИ СБОРНОМ ЖЕЛЕЗОБЕТОННОМ ПЕРЕКРЫТИИ ПЛОЩАДЬЮ БОЛЕЕ 5 М2 ПРИВЕДЕННОЙ ТОЛЩИНОЙ ДО 150 ММ</t>
  </si>
  <si>
    <t>CONSTRUCTION OF FLOORINGS ON STEEL BEAMS AND MONOLITHIC SECTIONS WITH PREFABRICATED REINFORCED CONCRETE FLOORINGS WITH AN AREA OF MORE THAN 5 M2 WITH A RELATED THICKNESS OF UP TO 150 MM</t>
  </si>
  <si>
    <t>006397</t>
  </si>
  <si>
    <t>БЕТОН ТЯЖЕЛЫЙ СУЛЬФАТОСТОЙКИЙ М-250 ФРАКЦИИ 10-20ММ</t>
  </si>
  <si>
    <t>SULFATE-RESISTANT HEAVY CONCRETE M-250 FRACTION 10-20 MM</t>
  </si>
  <si>
    <t>АРМАТУРА КЛАССА А400 ГОСТ 34028-2016 ДИАМЕТРОМ 10 ММ</t>
  </si>
  <si>
    <t>REINFORCEMENT CLASS A400 GOST 34028-2016 WITH A DIAMETER OF 10 MM</t>
  </si>
  <si>
    <t>ИА/А400/16</t>
  </si>
  <si>
    <t>АРМАТУРА КЛАССА А400 ГОСТ 34028-2016 ДИАМЕТРОМ 16 ММ</t>
  </si>
  <si>
    <t>REINFORCEMENT CLASS A400 GOST 34028-2016 DIAMETER 16 MM</t>
  </si>
  <si>
    <t>ГИДРОИЗОЛЯЦИЯ</t>
  </si>
  <si>
    <t>INSULATION</t>
  </si>
  <si>
    <t>E12-2-2-2</t>
  </si>
  <si>
    <t>УСТРОЙСТВО ГИДРОИЗОЛЯЦИЙ ВЕРТИКАЛЬНЫХ ПОВЕРХНОСТЕЙ. ОБМАЗОЧНАЯ БИТУМНАЯ В ОДИН СЛОЙ ПО ВЫРОВНЕННОЙ ПОВЕРХНОСТИ КИРПИЧА И БЕТОНА</t>
  </si>
  <si>
    <t>WATERPROOFING DEVICE FOR VERTICAL SURFACES. BITUMINOUS COATING IN ONE LAYER ON A LEVELLED BRICK AND CONCRETE SURFACE</t>
  </si>
  <si>
    <t>100М2</t>
  </si>
  <si>
    <t>032104</t>
  </si>
  <si>
    <t>МАСТИКА БИТУМНАЯ КРОВЕЛЬНАЯ ГОРЯЧАЯ</t>
  </si>
  <si>
    <t>HOT BITUMINOUS ROOFING MASTIC</t>
  </si>
  <si>
    <t>E12-2-2-3</t>
  </si>
  <si>
    <t>УСТРОЙСТВО ГИДРОИЗОЛЯЦИЙ ВЕРТИКАЛЬНЫХ ПОВЕРХНОСТЕЙ. ОБМАЗОЧНАЯ БИТУМНАЯ НА КАЖДЫЙ СЛОЙ ДОБАВЛЯЕТСЯ</t>
  </si>
  <si>
    <t>WATERPROOFING DEVICE FOR VERTICAL SURFACES. BITUMINOUS COATING IS ADDED TO EACH LAYER</t>
  </si>
  <si>
    <t>E12-2-1-1</t>
  </si>
  <si>
    <t>УСТРОЙСТВО ГИДРОИЗОЛЯЦИЙ ГОРИЗОНТАЛЬНЫХ ПОВЕРХНОСТЕЙ. ЦЕМЕНТНАЯ С ЖИДКИМ СТЕКЛОМ</t>
  </si>
  <si>
    <t>WATERPROOFING DEVICE FOR HORIZONTAL SURFACES. CEMENT WITH LIQUID GLASS</t>
  </si>
  <si>
    <t>022450</t>
  </si>
  <si>
    <t>РАСТВОР ГОТОВЫЙ КЛАДОЧНЫЙ ЦЕМЕНТНЫЙ, МАРКА: 25</t>
  </si>
  <si>
    <t>READY-MADE CEMENT MASONRY MORTAR, GRADE: 25</t>
  </si>
  <si>
    <t>033138</t>
  </si>
  <si>
    <t>СТЕКЛО ЖИДКОЕ КАЛИЙНОЕ</t>
  </si>
  <si>
    <t>LIQUID POTASSIUM GLASS</t>
  </si>
  <si>
    <t>КИРПИЧНЫЕ СТЕНЫ</t>
  </si>
  <si>
    <t>BRICK WALLS</t>
  </si>
  <si>
    <t>E11-1-6-1</t>
  </si>
  <si>
    <t>УСТРОЙСТВО ГИДРОИЗОЛЯЦИИ ПОЛИМЕРЦЕМЕНТНЫМ СОСТАВОМ ТОЛЩИНОЙ СЛОЯ 30 ММ</t>
  </si>
  <si>
    <t>APPLICATION OF WATERPROOFING WITH POLYMER-CEMENT COMPOSITION WITH A LAYER THICKNESS OF 30 MM</t>
  </si>
  <si>
    <t>032103</t>
  </si>
  <si>
    <t>МАСТИКА БИТУМНО-БУТИЛКАУЧУКОВАЯ ХОЛОДНАЯ</t>
  </si>
  <si>
    <t>COLD BITUMEN-BUTYL RUBBER MASTIC</t>
  </si>
  <si>
    <t>044418</t>
  </si>
  <si>
    <t>ПОРТЛАНДЦЕМЕНТ НАПРЯГАЮЩИЙ МАРКИ 400</t>
  </si>
  <si>
    <t>PORTLAND STRESSING CEMENT OF GRADE 400</t>
  </si>
  <si>
    <t>E8-2-1-1</t>
  </si>
  <si>
    <t>КЛАДКА СТЕН КИРПИЧНЫХ НАРУЖНЫХ ПРОСТЫХ ПРИ ВЫСОТЕ ЭТАЖА ДО 4 М</t>
  </si>
  <si>
    <t>MASONRY OF SIMPLE EXTERNAL BRICK WALLS WITH A FLOOR HEIGHT OF UP TO 4 M</t>
  </si>
  <si>
    <t>010411</t>
  </si>
  <si>
    <t>КИРПИЧ КЕРАМИЧЕСКИЙ, СИЛИКАТНЫЙ ИЛИ ПУСТОТЕЛЫЙ РАЗМЕР И МАРКА ПО ПРОЕКТУ</t>
  </si>
  <si>
    <t>CERAMIC, SILICATE OR HOLLOW BRICKS SIZE AND GRADE ACCORDING TO THE PROJECT</t>
  </si>
  <si>
    <t>1000ШТ</t>
  </si>
  <si>
    <t>045033</t>
  </si>
  <si>
    <t>РАСТВОР ГОТОВЫЙ КЛАДОЧНЫЙ (СОСТАВ И МАРКА ПО ПРОЕКТУ)</t>
  </si>
  <si>
    <t>READY-MIXED MASONRY MORTAR (COMPOSITION AND GRADE ACCORDING TO THE PROJECT)</t>
  </si>
  <si>
    <t>E8-2-7-1 ШHК.ДОП.13</t>
  </si>
  <si>
    <t>АРМИРОВАНИЕ КЛАДКИ СТЕН И ДРУГИХ КОНСТРУКЦИЙ</t>
  </si>
  <si>
    <t>REINFORCEMENT OF MASONRY WALLS AND OTHER STRUCTURES</t>
  </si>
  <si>
    <t>А400/ВР-1/5ММ</t>
  </si>
  <si>
    <t>АРМАТУРА КЛАССА А400 ВР-1 ДИАМЕТРОМ 5 ММ</t>
  </si>
  <si>
    <t>REINFORCEMENT OF CLASS A400 BP-1 WITH A DIAMETER OF 5 MM</t>
  </si>
  <si>
    <t>А400/ВР-1/3ММ</t>
  </si>
  <si>
    <t>АРМАТУРА КЛАССА А400 ВР-1 ДИАМЕТРОМ 3 ММ</t>
  </si>
  <si>
    <t>A400 BP-1 CLASS REINFORCEMENT WITH A DIAMETER OF 3 MM</t>
  </si>
  <si>
    <t>E8-2-1-7</t>
  </si>
  <si>
    <t>КЛАДКА СТЕН КИРПИЧНЫХ ВНУТРЕННИХ ПРИ ВЫСОТЕ ЭТАЖА ДО 4 М</t>
  </si>
  <si>
    <t>MASONRY OF INTERNAL BRICK WALLS WITH A FLOOR HEIGHT OF UP TO 4 M</t>
  </si>
  <si>
    <t>CERAMIC, SILICATE OR HOLLOW BRICK SIZE AND GRADE ACCORDING TO THE PROJECT</t>
  </si>
  <si>
    <t>A400 BP-1 CLASS REINFORCEMENT WITH A DIAMETER OF 5 MM</t>
  </si>
  <si>
    <t>E8-2-2-3 T.Ч.08 П.3.1. КМаT=0,77 T.Ч.08 П.3.1. КМаT=0,9</t>
  </si>
  <si>
    <t>КЛАДКА ПЕРЕГОРОДОК ИЗ КИРПИЧА АРМИРОВАННЫХ ТОЛЩИНОЙ В 1/2 КИРПИЧА ПРИ ВЫСОТЕ ЭТАЖА ДО 4 М #ПPИ КЛАДКE КИPПИЧА PАЗМEPОМ 250Х120Х88 ММ К PАСХОДУ: КИPПИЧА #ПPИ КЛАДКE КИPПИЧА PАЗМEPОМ 250Х120Х88 ММ К PАСХОДУ: PАСTВОPА</t>
  </si>
  <si>
    <t>MASONRY OF PARTITIONS FROM REINFORCED BRICK WITH A THICKNESS OF 1/2 BRICK WITH A FLOOR HEIGHT OF UP TO 4 M #WHEN LAYING BRICKS SIZE 250X120X88 MM TO CONSUMPTION: BRICKS #WHEN LAYING BRICKS SIZE 250X120X88 MM TO CONSUMPTION: MORTAR</t>
  </si>
  <si>
    <t>READY-MADE MASONRY MORTAR (COMPOSITION AND GRADE ACCORDING TO THE PROJECT)</t>
  </si>
  <si>
    <t>СЕРДЕЧНИКИ СМ-1 - 50 ШТ</t>
  </si>
  <si>
    <t>CORES CM-1 - 50 PCS</t>
  </si>
  <si>
    <t>E6-1-26-4</t>
  </si>
  <si>
    <t>УСТРОЙСТВО ЖЕЛЕЗОБЕТОННЫХ СЕРДЕЧНИКОВ В ДЕРЕВЯННОЙ ОПАЛУБКЕ ВЫСОТОЙ ДО 4 М, ПЕРИМЕТРОМ ДО 2 М</t>
  </si>
  <si>
    <t>DEVICE OF REINFORCED CONCRETE CORE IN WOODEN FORMWORK UP TO 4 M HEIGHT, PERIMETER UP TO 2 M</t>
  </si>
  <si>
    <t>006390</t>
  </si>
  <si>
    <t>БЕТОН ТЯЖЕЛЫЙ СУЛЬФАТОСТОЙКИЙ М-200 ФРАКЦИИ 5-10ММ</t>
  </si>
  <si>
    <t>SULFATE-RESISTANT HEAVY CONCRETE M-200 FRACTION 5-10MM</t>
  </si>
  <si>
    <t>REINFORCEMENT CLASS A400 GOST 34028-2016 WITH A DIAMETER OF 12 MM</t>
  </si>
  <si>
    <t>REINFORCEMENT CLASS A240 GOST 34028-2016 WITH A DIAMETER OF 6 MM</t>
  </si>
  <si>
    <t>СЕРДЕЧНИКИ СМ-2 - 5 ШТ</t>
  </si>
  <si>
    <t>DEVICE OF REINFORCED CONCRETE CORE IN WOODEN FORMWORK UP TO 4 M IN HIGH, WITH A PERIMETER OF UP TO 2 M</t>
  </si>
  <si>
    <t>SULFATE-RESISTANT CONCRETE M-200 FRACTION 5-10MM</t>
  </si>
  <si>
    <t>СЕРДЕЧНИКИ СМ-3 - 56+56 ШТ</t>
  </si>
  <si>
    <t>CORES CM-3 - 56+56 PCS</t>
  </si>
  <si>
    <t>DEVICE OF REINFORCED CONCRETE CORE IN WOODEN FORMWORK UP TO 4 M IN HEIGHT, WITH A PERIMETER OF UP TO 2 M</t>
  </si>
  <si>
    <t>SULFATE-RESISTANT HEAVY CONCRETE M-200 FRACTION 5-10 MM</t>
  </si>
  <si>
    <t>СЕРДЕЧНИКИ СМ-4 - 58 ШТ</t>
  </si>
  <si>
    <t>CORES CM-4 - 58 PCS</t>
  </si>
  <si>
    <t>CONSTRUCTION OF REINFORCED CONCRETE CORE IN WOODEN FORMWORK UP TO 4 M HEIGHT, PERIMETER UP TO 2 M</t>
  </si>
  <si>
    <t xml:space="preserve">БЕТОН ТЯЖЕЛЫЙ КЛАССА В15 /М-200/ </t>
  </si>
  <si>
    <t>HEAVY CONCRETE CLASS B15 /M-200/</t>
  </si>
  <si>
    <t>ПЕРЕМЫЧКИ</t>
  </si>
  <si>
    <t>LINTELS</t>
  </si>
  <si>
    <t>E6-1-34-9</t>
  </si>
  <si>
    <t>УСТРОЙСТВО ПЕРЕМЫЧЕК</t>
  </si>
  <si>
    <t>LINTEL INSTALATION</t>
  </si>
  <si>
    <t>БАЛКИ МОНОЛИТНЫЕ</t>
  </si>
  <si>
    <t>MONOLITHIC BEAMS</t>
  </si>
  <si>
    <t>E6-1-34-2</t>
  </si>
  <si>
    <t>УСТРОЙСТВО БАЛОК ДЛЯ ПЕРЕКРЫТИЙ, ПОДКРАНОВЫХ И ОБВЯЗОЧНЫХ НА ВЫСОТЕ ОТ ОПОРНОЙ ПЛОЩАДКИ ДО 6 М ПРИ ВЫСОТЕ БАЛОК ДО 500 ММ</t>
  </si>
  <si>
    <t>INSTALLATION OF BEAMS FOR FLOORINGS, CRANE AND STRAPPING AT A HEIGHT FROM THE SUPPORTING AREA UP TO 6 M WITH A HEIGHT OF BEAMS UP TO 500 MM</t>
  </si>
  <si>
    <t>006327</t>
  </si>
  <si>
    <t>АРМАТУРА КЛАССА А400 ГОСТ 34028-2016 ДИАМЕТРОМ 14 ММ</t>
  </si>
  <si>
    <t>REINFORCEMENT CLASS A400 GOST 34028-2016 DIAMETER 14 MM</t>
  </si>
  <si>
    <t>ОБВЯЗОЧНЫЙ ПОЯС</t>
  </si>
  <si>
    <t>BINDING BELT</t>
  </si>
  <si>
    <t>E6-1-35-1</t>
  </si>
  <si>
    <t>УСТРОЙСТВО ПОЯСОВ В ОПАЛУБКЕ</t>
  </si>
  <si>
    <t>DEVICE OF CHORDS IN FORMWORK</t>
  </si>
  <si>
    <t>REINFORCEMENT CLASS A400 GOST 34028-2016 DIAMETER 10 MM</t>
  </si>
  <si>
    <t>E7-1-44-3</t>
  </si>
  <si>
    <t>УСТАНОВКА МОНТАЖНЫХ ИЗДЕЛИЙ МАССОЙ ДО 20 КГ</t>
  </si>
  <si>
    <t>INSTALLATION OF MOUNTING PRODUCTS WEIGHTING UP TO 20 KG</t>
  </si>
  <si>
    <t>SMALL INDIVIDUAL STRUCTURES MADE OF SHEET STEEL WEIGHTING UP TO 0.5 T /TANKS, CHUTES, FUNNELS, TROUGHS, TRAYS, ETC./</t>
  </si>
  <si>
    <t>ИЗ/А400С/10</t>
  </si>
  <si>
    <t>ИЗДЕЛИЯ ЗАКЛАДНЫЕ. АРМАТУРА МАРКИ А400С. ГОСТ 34028-2016 ДИАМЕТРОМ 10 ММ</t>
  </si>
  <si>
    <t>EMBEDDED PRODUCTS. REINFORCEMENT GRADE A400C. GOST 34028-2016 DIAMETER 10 MM</t>
  </si>
  <si>
    <t>ИЗ/С235/8</t>
  </si>
  <si>
    <t>ИЗДЕЛИЯ ЗАКЛАДНЫЕ С235. ПРОКАТ МАРКИ С235. ГОСТ 19903-15. ЛИСТ ТОЛЩИНОЙ 8 ММ ММ</t>
  </si>
  <si>
    <t>EMBEDDED PRODUCTS C235. ROLLING GRADE C235. GOST 19903-15. SHEET THICK 8 MM MM</t>
  </si>
  <si>
    <t>РАЗДЕЛ 66:ЖЕЛЕЗОБЕТОННЫЕ РАМЫ</t>
  </si>
  <si>
    <t>SECTION 66: REINFORCED CONCRETE FRAMES</t>
  </si>
  <si>
    <t>КОЛОННЫ Ж/Б КМ-1 28 ШТ</t>
  </si>
  <si>
    <t>REINFORCED CONCRETE COLUMNS KM-1 28 PCS</t>
  </si>
  <si>
    <t>УСТРОЙСТВО ЖЕЛЕЗОБЕТОННЫХ КОЛОНН В ДЕРЕВЯННОЙ ОПАЛУБКЕ ВЫСОТОЙ ДО 4 М, ПЕРИМЕТРОМ ДО 2 М</t>
  </si>
  <si>
    <t>CONSTRUCTION OF REINFORCED CONCRETE COLUMNS IN WOODEN FORMWORK UP TO 4 M IN HIGH, WITH A PERIMETER OF UP TO 2 M</t>
  </si>
  <si>
    <t>006337</t>
  </si>
  <si>
    <t>БЕТОН ТЯЖЕЛЫЙ КЛАССА В25 /М-350/ ФРАКЦИИ 10-20ММ</t>
  </si>
  <si>
    <t>HEAVY CONCRETE CLASS B25 /M-350/ FRACTION 10-20MM</t>
  </si>
  <si>
    <t>ИА/А400/22</t>
  </si>
  <si>
    <t>REINFORCEMENT PRODUCTS. REINFORCEMENT CLASS A400 GOST 34028-2016 WITH A DIAMETER OF 22 MM</t>
  </si>
  <si>
    <t>SMALL INDIVIDUAL STRUCTURES MADE OF SHEET STEEL WEIGHT UP TO 0.5 T /TANKS, CHUTS, FUNNELS, TROUGHS, TRAYS, ETC./</t>
  </si>
  <si>
    <t>ИЗ/С255/18</t>
  </si>
  <si>
    <t>ИЗДЕЛИЯ ЗАКЛАДНЫЕ. ЛИСТ С255 ГОСТ 27772-2021 18X90X90 ГОСТ 19903-2015</t>
  </si>
  <si>
    <t>EMBEDDED PRODUCTS. SHEET C255 GOST 27772-2021 18X90X90 GOST 19903-2015</t>
  </si>
  <si>
    <t>РМ-1/2+2+2ШТ</t>
  </si>
  <si>
    <t>CONSTRUCTION OF BEAMS FOR FLOORS, CRANE AND STRAPPING AT A HEIGHT FROM THE SUPPORTING AREA UP TO 6 M WITH A HEIGHT OF BEAM UP TO 500 MM</t>
  </si>
  <si>
    <t>ИА/А400С/12</t>
  </si>
  <si>
    <t>АРМАТУРА КЛАССА А400С ГОСТ 34028-2016 ДИАМЕТРОМ 12 ММ</t>
  </si>
  <si>
    <t>REINFORCEMENT CLASS A400C GOST 34028-2016 DIAMETER 12 MM</t>
  </si>
  <si>
    <t>ИА/А400С/16</t>
  </si>
  <si>
    <t>АРМАТУРА КЛАССА А400С ГОСТ 34028-2016 ДИАМЕТРОМ 16 ММ</t>
  </si>
  <si>
    <t>REINFORCEMENT CLASS A400C GOST 34028-2016 DIAMETER 16 MM</t>
  </si>
  <si>
    <t>АРМАТУРА КЛАССА А240 ГОСТ 34028-2016 ДИАМЕТРОМ 8 ММ</t>
  </si>
  <si>
    <t>REINFORCEMENT CLASS A240 GOST 34028-2016 DIAMETER 8 MM</t>
  </si>
  <si>
    <t>РМ-2/1+1ШТ</t>
  </si>
  <si>
    <t>DEVICE OF BEAMS FOR FLOORS, UNDERCRANE AND STRAPPING AT A HEIGHT FROM THE SUPPORT AREA UP TO 6 M WITH A HEIGHT OF BEAM UP TO 500 MM</t>
  </si>
  <si>
    <t>HEAVY CONCRETE CLASS B25 /M-350/ FRACTION 10-20 MM</t>
  </si>
  <si>
    <t>PRODUCTION OF FLAT AND VOLUMETRIC REINFORCEMENT CAGES BY KNITTING METHOD ON THE CONSTRUCTION SITE /IN THE PREPARATORY SECTION/</t>
  </si>
  <si>
    <t>ИА/А400С/20</t>
  </si>
  <si>
    <t>АРМАТУРА КЛАССА А400С ГОСТ 34028-2016 ДИАМЕТРОМ 20 ММ</t>
  </si>
  <si>
    <t>REINFORCEMENT CLASS A400C GOST 34028-2016 DIAMETER 20 MM</t>
  </si>
  <si>
    <t>SMALL INDIVIDUAL STRUCTURES MADE OF SHEET STEEL WEIGHING UP TO 0.5 T /TANKS, CHUTS, FUNNELS, TROUGHS, TRAYS, ETC./</t>
  </si>
  <si>
    <t>E6-1-15-7</t>
  </si>
  <si>
    <t>УСТАНОВКА ЗАКЛАДНЫХ ДЕТАЛЕЙ ВЕСОМ ДО 4 КГ</t>
  </si>
  <si>
    <t>INSTALLATION OF EMBEDDED PARTS WEIGHING UP TO 4 KG</t>
  </si>
  <si>
    <t>МН113-1</t>
  </si>
  <si>
    <t>МН13-1. АРМАТУРА КЛАССА А400 ГОСТ 34028-2016 ДИАМЕТРОМ 8 ММ</t>
  </si>
  <si>
    <t>MN13-1. REINFORCEMENT CLASS A400 GOST 34028-2016 DIAMETER 8 MM</t>
  </si>
  <si>
    <t>ИЗ/С255/6</t>
  </si>
  <si>
    <t>ИЗДЕЛИЯ ЗАКЛАДНЫЕ. ПРОКАТ МАРКИ С255 ГОСТ 19903-2015 ЛИСТ ТОЛЩИНОЙ 6 ММ</t>
  </si>
  <si>
    <t>EMBEDDED PRODUCTS. ROLLING PRODUCT GRADE C255 GOST 19903-2015 SHEET THICK 6 MM</t>
  </si>
  <si>
    <t>ИЗ/С255/16</t>
  </si>
  <si>
    <t>ИЗДЕЛИЯ ЗАКЛАДНЫЕ. ПРОКАТ МАРКИ С255 ГОСТ 19903-2015 ЛИСТ ТОЛЩИНОЙ 16 ММ</t>
  </si>
  <si>
    <t>EMBEDDED PRODUCTS. ROLLING PRODUCTS GRADE C255 GOST 19903-2015 SHEET THICK 16 MM</t>
  </si>
  <si>
    <t>РМ-3/2ШТ</t>
  </si>
  <si>
    <t>DEVICE OF BEAMS FOR FLOORS, CRANE AND STRAPPING AT A HEIGHT FROM THE SUPPORTING AREA UP TO 6 M WITH A HEIGHT OF BEAM UP TO 500 MM</t>
  </si>
  <si>
    <t>ИЗДЕЛИЯ ЗАКЛАДНЫЕ.МН113-1. ЛИСТ С235 ГОСТ 19903-2015 ТОЛЩИНОЙ 6 ММ</t>
  </si>
  <si>
    <t>EMBEDDED PRODUCTS. MN113-1. SHEET C235 GOST 19903-2015 THICK 6 MM</t>
  </si>
  <si>
    <t>DEVICE OF BEAMS FOR FLOORINGS, CRANE AND LINING AT A HEIGHT FROM THE SUPPORTING AREA UP TO 6 M WITH A HEIGHT OF BEAM UP TO 500 MM</t>
  </si>
  <si>
    <t>ИА/А400С/8</t>
  </si>
  <si>
    <t>АРМАТУРА КЛАССА А400С ГОСТ 34028-2016 ДИАМЕТРОМ 8 ММ</t>
  </si>
  <si>
    <t>REINFORCEMENT CLASS A400C GOST 34028-2016 DIAMETER 8 MM</t>
  </si>
  <si>
    <t>АРМАТУРА КЛАССА А240 ГОСТ 34028-2016 ДИАМЕТРОМ 12 ММ</t>
  </si>
  <si>
    <t>REINFORCEMENT CLASS A240 GOST 34028-2016 DIAMETER 12 MM</t>
  </si>
  <si>
    <t>SMALL INDIVIDUAL STRUCTURES FROM SHEET STEEL WEIGHING UP TO 0.5 T /TANKS, CHUTES, FUNNELS, TROUGHES, TRAYS, ETC./</t>
  </si>
  <si>
    <t>ИЗДЕЛИЯ ЗАКЛАДНЫЕ. ПРОКАТ МАРКИ С255. ГОСТ 19903-15ЛИСТ ТОЛЩИНОЙ 6 ММ</t>
  </si>
  <si>
    <t>EMBEDDED PRODUCTS. ROLLING GRADE C255. GOST 19903-15SHEET THICK 6 MM</t>
  </si>
  <si>
    <t>ИЗДЕЛИЯ ЗАКЛАДНЫЕ. ПРОКАТ МАРКИ С255 ГОСТ 27772-2021 ЛИСТ ТОЛЩИНОЙ 16 ММ</t>
  </si>
  <si>
    <t>EMBEDDED PRODUCTS. ROLLING PRODUCT GRADE C255 GOST 27772-2021 SHEET THICK 16 MM</t>
  </si>
  <si>
    <t>РМ-5/2+2+2ШТ</t>
  </si>
  <si>
    <t>CONSTRUCTION OF BEAMS FOR FLOORS, CRANE AND STRAPPING AT A HEIGHT FROM THE SUPPORT AREA UP TO 6 M WITH A HEIGHT OF BEAM UP TO 500 MM</t>
  </si>
  <si>
    <t>ИЗ/А400С/8</t>
  </si>
  <si>
    <t>РМ-6/5+5+5ШТ</t>
  </si>
  <si>
    <t>DEVICE FOR FLOORS, UNDERCRANE AND STRAPPING BEAMS AT A HEIGHT FROM THE SUPPORTING AREA OF UP TO 6 M WITH A HEIGHT OF BEAM UP TO 500 MM</t>
  </si>
  <si>
    <t>АРМАТУРА КЛАССА А400С ГОСТ 34028-2016 ДИАМЕТРОМ 22 ММ</t>
  </si>
  <si>
    <t>REINFORCEMENT CLASS A400C GOST 34028-2016 DIAMETER 22 MM</t>
  </si>
  <si>
    <t>ИА/А400С/25</t>
  </si>
  <si>
    <t>АРМАТУРА КЛАССА А400С ГОСТ 34028-2016 ДИАМЕТРОМ 25 ММ</t>
  </si>
  <si>
    <t>REINFORCEMENT CLASS A400C GOST 34028-2016 DIAMETER 25 MM</t>
  </si>
  <si>
    <t>ИЗДЕЛИЯ ЗАКЛАДНЫЕ. ПРОКАТ МАРКИ С255 ГОСТ 27772-2021 ЛИСТ ТОЛЩИНОЙ 18 ММ</t>
  </si>
  <si>
    <t>EMBEDDED PRODUCTS. ROLLING PRODUCTS GRADE C255 GOST 27772-2021SHEET THICK 18 MM</t>
  </si>
  <si>
    <t>ИЗ/С255/20</t>
  </si>
  <si>
    <t>ИЗДЕЛИЯ ЗАКЛАДНЫЕ. ПРОКАТ МАРКИ С255 ГОСТ 27772-2021 ЛИСТ ТОЛЩИНОЙ 20</t>
  </si>
  <si>
    <t>EMBEDDED PRODUCTS. ROLLING PRODUCT GRADE C255 GOST 27772-2021 SHEET THICK 20</t>
  </si>
  <si>
    <t>ПЕРЕКРЫТИЯ</t>
  </si>
  <si>
    <t>FLOORS</t>
  </si>
  <si>
    <t>E7-5-11-6</t>
  </si>
  <si>
    <t>УСТАНОВКА ПАНЕЛЕЙ ПЕРЕКРЫТИЙ С ОПИРАНИЕМ НА 2 СТОРОНЫ ПЛОЩАДЬЮ ДО 10 М2</t>
  </si>
  <si>
    <t>INSTALLATION OF FLOOR PANELS WITH SUPPORT ON 2 SIDES WITH AN AREA OF UP TO 10 M2</t>
  </si>
  <si>
    <t>100ШТ</t>
  </si>
  <si>
    <t>012226</t>
  </si>
  <si>
    <t>РАСТВОР ГОТОВЫЙ КЛАДОЧНЫЙ ЦЕМЕНТНЫЙ, МАРКА 100</t>
  </si>
  <si>
    <t>READED CEMENT MORTAR, GRADE 100</t>
  </si>
  <si>
    <t>2ПК59.10-8АIII</t>
  </si>
  <si>
    <t>ПЛИТЫ ПЕРЕКРЫТИЯ 2ПК59.10-8АIII-C8</t>
  </si>
  <si>
    <t>FLOOR SLABS 2PK59.10-8AIII-C8</t>
  </si>
  <si>
    <t>ШТ</t>
  </si>
  <si>
    <t>2ПК59.12-8АIII</t>
  </si>
  <si>
    <t>ПЛИТЫ ПЕРЕКРЫТИЯ 2ПК59.12-8АIII-C8</t>
  </si>
  <si>
    <t>FLOOR SLABS 2PK59.12-8AIII-C8</t>
  </si>
  <si>
    <t>АНТИСЕЙСМИЧЕСКИЙ ПОЯС</t>
  </si>
  <si>
    <t xml:space="preserve">ANTISEISMIC BELT </t>
  </si>
  <si>
    <t>УЗЕЛ А 12 ШТ</t>
  </si>
  <si>
    <t>МОНОЛИТНЫЕ УЧАСТКИ ПЕРЕКРЫТИЯ. УМ-1. 2 ШТ ШТ</t>
  </si>
  <si>
    <t>E6-1-41-12</t>
  </si>
  <si>
    <t>УСТРОЙСТВО ПЕРЕКРЫТИЙ ПО СТАЛЬНЫМ БАЛКАМ И МОНОЛИТНЫЕ УЧАСТКИ ПРИ СБОРНОМ ЖЕЛЕЗОБЕТОННОМ ПЕРЕКРЫТИИ ПЛОЩАДЬЮ БОЛЕЕ 5 М2 ПРИВЕДЕННОЙ ТОЛЩИНОЙ ДО 200 ММ</t>
  </si>
  <si>
    <t>CONSTRUCTION OF FLOORS ON STEEL BEAMS AND MONOLITHIC SECTIONS WITH PREFABRICATED REINFORCED CONCRETE FLOORING WITH AN AREA OF MORE THAN 5 M2 WITH A REDUCED THICKNESS OF UP TO 200 MM</t>
  </si>
  <si>
    <t>КЕРАМЗИТ</t>
  </si>
  <si>
    <t>EXPANDED CLAY</t>
  </si>
  <si>
    <t>PRODUCTION OF FLAT AND VOLUMETRIC REINFORCEMENT FRAMEWORKS BY KNITTING AT THE CONSTRUCTION SITE /IN THE PREPARATORY SECTION/</t>
  </si>
  <si>
    <t>ИА.А400.18</t>
  </si>
  <si>
    <t>АРМАТУРА КЛАССА А400 ГОСТ 34028-2016 ДИАМЕТРОМ 18 ММ</t>
  </si>
  <si>
    <t>REINFORCEMENT CLASS A400 GOST 34028-2016 DIAMETER 18 MM</t>
  </si>
  <si>
    <t>ИА.А400.10</t>
  </si>
  <si>
    <t>ИА.А240.6</t>
  </si>
  <si>
    <t>E6-1-15-9</t>
  </si>
  <si>
    <t>УСТАНОВКА ЗАКЛАДНЫХ ДЕТАЛЕЙ ВЕСОМ БОЛЕЕ 20 КГ</t>
  </si>
  <si>
    <t>INSTALLATION OF EMBEDDED PARTS WEIGHING MORE THAN 20 KG</t>
  </si>
  <si>
    <t>ИЗ/С245/22П</t>
  </si>
  <si>
    <t>ИЗДЕЛИЯ ЗАКЛАДНЫЕ. ПРОКАТ МАРКИ С245. ГОСТ 8510-86. ШВЕЛЛЕР 22 П ГОСТ 8240-97</t>
  </si>
  <si>
    <t>EMBEDDED PRODUCTS. ROLLING GRADE C245. GOST 8510-86. CHANNEL 22 P GOST 8240-97</t>
  </si>
  <si>
    <t>МОНОЛИТНЫЕ УЧАСТКИ ПЕРЕКРЫТИЯ. УМ-2/1+1 ШТ</t>
  </si>
  <si>
    <t>CONSTRUCTION OF FLOORINGS ON STEEL BEAMS AND MONOLITHIC SECTIONS IN PREFABRICATED REINFORCED CONCRETE FLOORINGS WITH AN AREA OF MORE THAN 5 M2 WITH A REDUCED THICKNESS OF UP TO 200 MM</t>
  </si>
  <si>
    <t>PRODUCTION OF FLAT AND VOLUMETRIC REINFORCEMENT FRAMEWORKS BY KNITTING AT THE CONSTRUCTION SITE /PREPARATORY SITE/</t>
  </si>
  <si>
    <t>АРМАТУРА КЛАССА А240 ГОСТ 34028-2016 ДИАМЕТРОМ 18 ММ</t>
  </si>
  <si>
    <t>REINFORCEMENT CLASS A240 GOST 34028-2016 DIAMETER 18 MM</t>
  </si>
  <si>
    <t>МОНОЛИТНЫЕ УЧАСТКИ ПЕРЕКРЫТИЯ. УМ-3/3 ШТ</t>
  </si>
  <si>
    <t>ИА.А400.16</t>
  </si>
  <si>
    <t>МОНОЛИТНЫЕ УЧАСТКИ ПЕРЕКРЫТИЯ. УМ-3А/1 ШТ</t>
  </si>
  <si>
    <t>CONSTRUCTION OF FLOORS ON STEEL BEAMS AND MONOLITHIC SECTIONS IN PREFABRICATED REINFORCED CONCRETE FLOORING WITH AN AREA OF MORE THAN 5 M2 WITH A REDUCED THICKNESS OF UP TO 200 MM</t>
  </si>
  <si>
    <t>PRODUCTION OF FLAT AND VOLUMETRIC REINFORCEMENT FRAMEWORKS BY THE METHOD LININGS AT THE CONSTRUCTION SITE /PREPARATORY SITE/</t>
  </si>
  <si>
    <t>МОНОЛИТНЫЕ УЧАСТКИ ПЕРЕКРЫТИЯ. УМ-3Б/1 ШТ</t>
  </si>
  <si>
    <t>PRODUCTION OF FLAT AND VOLUMETRIC REINFORCEMENT FRAMEWORKS BY THE METHOD LINING ON THE CONSTRUCTION SITE /PREPARATORY SITE/</t>
  </si>
  <si>
    <t>МОНОЛИТНЫЕ УЧАСТКИ ПЕРЕКРЫТИЯ. УМ-4/1+1+1 ШТ</t>
  </si>
  <si>
    <t>CONSTRUCTION OF FLOORS ON STEEL BEAMS AND MONOLITHIC SECTIONS FOR PREFABRICATED REINFORCED CONCRETE FLOORING WITH AN AREA OF MORE THAN 5 M2 WITH A RELATED THICKNESS OF UP TO 200 MM</t>
  </si>
  <si>
    <t>МОНОЛИТНЫЕ УЧАСТКИ ПЕРЕКРЫТИЯ. УМ-5/1+1+1 ШТ</t>
  </si>
  <si>
    <t>CONSTRUCTION OF FLOORS ON STEEL BEAMS AND MONOLITHIC SECTIONS WITH PREFABRICATED REINFORCED CONCRETE FLOORING WITH AN AREA OF MORE THAN 5 M2 WITH A RELATED THICKNESS OF UP TO 200 MM</t>
  </si>
  <si>
    <t>ИЗ/С235/ЛИСТ6</t>
  </si>
  <si>
    <t>ИЗДЕЛИЯ ЗАКЛАДНЫЕ. ПРОКАТ МАРКИ С235. ГОСТ 19903-15. СТАЛЬ ЛИСТОВАЯ ТОЛЩИНОЙ 6 ММ</t>
  </si>
  <si>
    <t>EMBEDDED PRODUCTS. ROLLING PRODUCTS GRADE C235. GOST 19903-15. SHEET STEEL THICKNESS 6 MM</t>
  </si>
  <si>
    <t>МОНОЛИТНЫЕ УЧАСТКИ ПЕРЕКРЫТИЯ. УМ-6/1+1 ШТ</t>
  </si>
  <si>
    <t>МОНОЛИТНЫЕ УЧАСТКИ ПЕРЕКРЫТИЯ. УМ-7/1 ШТ</t>
  </si>
  <si>
    <t>006395</t>
  </si>
  <si>
    <t>ИЗ/С245/УГОЛОК</t>
  </si>
  <si>
    <t>ИЗДЕЛИЯ ЗАКЛАДНЫЕ. ПРОКАТ МАРКИ С245. ГОСТ 8510-86. ПРОФИЛЬ УГЛОВОЙ 100Х63Х6 ГОСТ 8240-97</t>
  </si>
  <si>
    <t>EMBEDDED PRODUCTS. ROLLING PRODUCTS GRADE C245. GOST 8510-86. ANGLE PROFILE 100X63X6 GOST 8240-97</t>
  </si>
  <si>
    <t>ЛЕСТНИЦЫ ЛМ1 - 1+1 ШТ</t>
  </si>
  <si>
    <t>STAIRS LM1 - 1+1 PCS</t>
  </si>
  <si>
    <t>E6-1-41-5</t>
  </si>
  <si>
    <t>УСТРОЙСТВО ЖЕЛЕЗОБЕТОННЫХ МОНОЛИТНЫХ ЛЕСТНИЦ</t>
  </si>
  <si>
    <t>CONSTRUCTION OF REINFORCED CONCRETE MONOLITHIC STAIRS</t>
  </si>
  <si>
    <t>БЕТОН ТЯЖЕЛЫЙ КЛАССА В20 /М-250/ ФРАКЦИИ 5-20ММ</t>
  </si>
  <si>
    <t>HEAVY CONCRETE CLASS B20 /M-250/ FRACTION 5-20MM</t>
  </si>
  <si>
    <t>ИА.А400.14</t>
  </si>
  <si>
    <t>ФЛМ-3/2ШТ</t>
  </si>
  <si>
    <t>REINFORCEMENT CLASS A400 GOST 34028-2016 WITH A DIAMETER OF 14 MM</t>
  </si>
  <si>
    <t>ИА.ВР-1/5</t>
  </si>
  <si>
    <t>АРМАТУРА КЛАССА ВР-1 ГОСТ 6727-80 ДИАМЕТРОМ 5 ММ, ШАГ=150ММ</t>
  </si>
  <si>
    <t>REINFORCEMENT CLASS BP-1 GOST 6727-80 WITH A DIAMETER OF 5 MM, STEP=150MM</t>
  </si>
  <si>
    <t xml:space="preserve"> ЛЕСТНИЦЫ ЛМ2 - 1 ШТ</t>
  </si>
  <si>
    <t>STAIRS LM2 - 1 PC</t>
  </si>
  <si>
    <t>DEVICE OF REINFORCED CONCRETE MONOLITHIC STAIRS</t>
  </si>
  <si>
    <t>ЛЕСТНИЦЫ ЛМ3 - 1+1 ШТ</t>
  </si>
  <si>
    <t>STAIRS LM3 - 1+1 PC</t>
  </si>
  <si>
    <t>DEVICE REINFORCED CONCRETE MONOLITHIC STAIRS</t>
  </si>
  <si>
    <t>ЛЕСТНИЦА НАРУЖНАЯ ЛНМ-1 - 1 ШТ</t>
  </si>
  <si>
    <t>EXTERNAL STAIRS LNM-1 - 1 PC</t>
  </si>
  <si>
    <t>006394</t>
  </si>
  <si>
    <t>БЕТОН ТЯЖЕЛЫЙ СУЛЬФАТОСТОЙКИЙ М-200 ФРАКЦИИ БОЛЕЕ 40ММ</t>
  </si>
  <si>
    <t>SULFATE-RESISTANT HEAVY CONCRETE M-200 FRACTION OVER 40MM</t>
  </si>
  <si>
    <t>АРМАТУРА КЛАССА А400 ГОСТ 34028-2016 ДИАМЕТРОМ 8 ММ</t>
  </si>
  <si>
    <t>REINFORCEMENT CLASS A400 GOST 34028-2016 DIAMETER 8 MM</t>
  </si>
  <si>
    <t>E6-1-92-11</t>
  </si>
  <si>
    <t>УСТАНОВКА ЗАКЛАДНЫХ ДЕТАЛЕЙ ПРИ МАССЕ ЭЛЕМЕНТОВ ДО 5 КГ</t>
  </si>
  <si>
    <t>INSTALLATION OF EMBEDDED PARTS WITH ELEMENT MASS UP TO 5 KG</t>
  </si>
  <si>
    <t>ИЗ/С235/ТРУБА/1</t>
  </si>
  <si>
    <t>ИЗДЕЛИЯ ЗАКЛАДНЫЕ. ПРОКАТ МАРКИ С235. ГОСТ 10704-91. ТРУБА Д=102Х3</t>
  </si>
  <si>
    <t>EMBEDDED PRODUCTS. ROLLING PRODUCTS GRADE C235. GOST 10704-91. PIPE D=102X3</t>
  </si>
  <si>
    <t>МЕТАЛЛИЧЕСКАЯ ЛЕСТНИЦА ЛМ1</t>
  </si>
  <si>
    <t xml:space="preserve"> METAL LADDER LM1</t>
  </si>
  <si>
    <t>E9-3-29-1</t>
  </si>
  <si>
    <t>МОНТАЖ ЛЕСТНИЦ ПРЯМОЛИНЕЙНЫХ И КРИВОЛИНЕЙНЫХ, ПОЖАРНЫХ С ОГРАЖДЕНИЕМ</t>
  </si>
  <si>
    <t>INSTALLATION OF STRAIGHT AND CURVILINEAR STAIRS, FIRE WITH RAILING</t>
  </si>
  <si>
    <t>Л1</t>
  </si>
  <si>
    <t>ЛЕСТНИЦА МЕТАЛЛИЧЕСКАЯ 60, СТУПЕНЬ В МЛГФ60-36.8</t>
  </si>
  <si>
    <t>METAL LADDER 60, STEP IN MLGF60-36.8</t>
  </si>
  <si>
    <t>ОГ-1</t>
  </si>
  <si>
    <t>ОГРАЖДЕНИЕ ЛЕСТНИЦЫ 60 ОГЛ/П/МЛХ60-10.36</t>
  </si>
  <si>
    <t>RAILING OF STAIRS 60 OGL/P/MLH60-10.36</t>
  </si>
  <si>
    <t>ОГП-1</t>
  </si>
  <si>
    <t>ОГРАЖДЕНИЕ ПЛОЩАДКИ ОГПМГЭБ-10.9</t>
  </si>
  <si>
    <t>RAILING OF SITE OGPMGEB-10.9</t>
  </si>
  <si>
    <t>М</t>
  </si>
  <si>
    <t>E9-5-2-1</t>
  </si>
  <si>
    <t>ЭЛЕКТРОДУГОВАЯ СВАРКА ПРИ МОНТАЖЕ ОДНОЭТАЖНЫХ ПРОИЗВОДСТВЕННЫХ ЗДАНИЙ КАРКАСОВ В ЦЕЛОМ</t>
  </si>
  <si>
    <t>ELECTRIC ARC WELDING IN INSTALLATION OF SINGLE-STORY INDUSTRIAL BUILDINGS OF FRAMEWORKS AS A WHOLE</t>
  </si>
  <si>
    <t>10Т</t>
  </si>
  <si>
    <t>ОКРАСКА МЕТАЛЛИЧЕСКИХ КОНСТРУКЦИЙ</t>
  </si>
  <si>
    <t>PAINTING OF METAL STRUCTURES</t>
  </si>
  <si>
    <t>E13-3-2-4</t>
  </si>
  <si>
    <t>ОГРУНТОВКА МЕТАЛЛИЧЕСКИХ ПОВЕРХНОСТЕЙ ЗА ОДИН РАЗ ГРУНТОВКОЙ ГФ-021</t>
  </si>
  <si>
    <t>PRIMING OF METAL SURFACES IN ONE TIME PRIMER GF-021</t>
  </si>
  <si>
    <t>031419</t>
  </si>
  <si>
    <t>ГРУНТОВКА ГФ-021 КРАСНО-КОРИЧНЕВАЯ</t>
  </si>
  <si>
    <t>PRIMER GF-021 RED-BROWN</t>
  </si>
  <si>
    <t>E13-3-4-26 К=2</t>
  </si>
  <si>
    <t>ОКРАСКА МЕТАЛЛИЧЕСКИХ ОГРУНТОВАННЫХ ПОВЕРХНОСТЕЙ ЭМАЛЬЮ ПФ-115 ЗА 2 PАЗА</t>
  </si>
  <si>
    <t>PAINTING METALLIC SURFACES PRIMED WITH ENAMEL PF-115 IN 2 TIMES</t>
  </si>
  <si>
    <t>ЭМАЛЬ ПФ-115 СЕРАЯ</t>
  </si>
  <si>
    <t>ENAMEL PF-115 GRAY</t>
  </si>
  <si>
    <t>ШАХТА ШМ-1</t>
  </si>
  <si>
    <t>SHM-1 SHAFT</t>
  </si>
  <si>
    <t>E9-1-5-4</t>
  </si>
  <si>
    <t>КОЛОННЫ СО СВЯЗЯМИ</t>
  </si>
  <si>
    <t>COLUMNS WITH BRACES</t>
  </si>
  <si>
    <t>ШМ-1.СТ-1</t>
  </si>
  <si>
    <t>ИЗДЕЛИЯ ЗАКЛАДНЫЕ. ТРУБА 120Х120Х4 ГОСТ 30245-2012 С245 ГОСТ 27772-2021</t>
  </si>
  <si>
    <t>EMBEDDED PRODUCTS. PIPE 120X120X4 GOST 30245-2012 C245 GOST 27772-2021</t>
  </si>
  <si>
    <t>ШМ-1.СТ-2</t>
  </si>
  <si>
    <t>ИЗДЕЛИЯ ЗАКЛАДНЫЕ. ТРУБА 60Х60Х3 ГОСТ 30245-2012 С245 ГОСТ 27772-2021</t>
  </si>
  <si>
    <t>EMBEDDED PRODUCTS. PIPE 60X60X3 GOST 30245-2012 C245 GOST 27772-2021</t>
  </si>
  <si>
    <t>E9-3-14-1</t>
  </si>
  <si>
    <t>МОНТАЖ СВЯЗЕЙ И РАСПОРОК ИЗ ОДИНОЧНЫХ И ПАРНЫХ УГОЛКОВ, ГНУТОСВАРНЫХ ПРОФИЛЕЙ ДЛЯ ПРОЛЕТОВ ДО 24 М ПРИ ВЫСОТЕ ЗДАНИЯ ДО 25 М</t>
  </si>
  <si>
    <t>INSTALLATION OF TIES AND SPACERS FROM SINGLE AND PAIRED ANGLES, BENT-WELDED PROFILES FOR SPANS UP TO 24 M AT A BUILDING HEIGHT OF UP TO 25 M</t>
  </si>
  <si>
    <t>ШМ-1.СВ-1</t>
  </si>
  <si>
    <t>ИЗ.С245.8</t>
  </si>
  <si>
    <t>ИЗДЕЛИЯ ЗАКЛАДНЫЕ. ПОЛОСА150X8 ГОСТ 103-2006 С245 ГОСТ 27772-2021</t>
  </si>
  <si>
    <t>EMBEDDED PRODUCTS. STRIP 150X8 GOST 103-2006 C245 GOST 27772-2021</t>
  </si>
  <si>
    <t>ИЗ.С245.56Х56Х4</t>
  </si>
  <si>
    <t>ИЗДЕЛИЯ ЗАКЛАДНЫЕ. УГОЛОК56X4 ГОСТ 8509-93 С245 ГОСТ 27772-2021</t>
  </si>
  <si>
    <t>EMBEDDED PRODUCTS. ANGLE56X4 GOST 8509-93 C245 GOST 27772-2021</t>
  </si>
  <si>
    <t>ИЗ.С245.6</t>
  </si>
  <si>
    <t>ИЗДЕЛИЯ ЗАКЛАДНЫЕ. С245.ПОЛОСА100X6 ГОСТ 103-2006 ГОСТ 27772-2021</t>
  </si>
  <si>
    <t>EMBEDDED PRODUCTS. C245.STRIP100X6 GOST 103-2006 GOST 27772-2021</t>
  </si>
  <si>
    <t>E9-3-2-12</t>
  </si>
  <si>
    <t>МОНТАЖ БАЛОК, РИГЕЛЕЙ ПЕРЕКРЫТИЯ, ПОКРЫТИЯ И ПОД УСТАНОВКУ ОБОРУДОВАНИЯ МНОГОЭТАЖНЫХ ЗДАНИЙ ПРИ ВЫСОТЕ ЗДАНИЯ ДО 25 М</t>
  </si>
  <si>
    <t>INSTALLATION OF BEAMS, FLOOR CROSSBOARDS, ROOFING AND FOR INSTALLATION OF EQUIPMENT IN MULTI-STOREY BUILDINGS WITH A BUILDING HEIGHT OF UP TO 25 M</t>
  </si>
  <si>
    <t>БМ1БМ2</t>
  </si>
  <si>
    <t>ИЗДЕЛИЯ ЗАКЛАДНЫЕ. ТРУБА 80Х80Х3 ГОСТ 30245-2012 С245 ГОСТ 27772-2021</t>
  </si>
  <si>
    <t>EMBEDDED PRODUCTS. PIPE 80X80X3 GOST 30245-2012 C245 GOST 27772-2021</t>
  </si>
  <si>
    <t>БМ3</t>
  </si>
  <si>
    <t>ИЗДЕЛИЯ ЗАКЛАДНЫЕ. ШВЕЛЛЕР 16П ГОСТ 8240-97 С245 ГОСТ 27772-2021</t>
  </si>
  <si>
    <t>EMBEDDED PRODUCTS. CHANNEL 16P GOST 8240-97 C245 GOST 27772-2021</t>
  </si>
  <si>
    <t>E9-4-2-1</t>
  </si>
  <si>
    <t>МОНТАЖ КРОВЕЛЬНОГО ПОКРЫТИЯ ИЗ ПРОФИЛИРОВАННОГО ЛИСТА ПРИ ВЫСОТЕ ЗДАНИЯ ДО 25 М</t>
  </si>
  <si>
    <t>INSTALLATION OF ROOF COATING FROM PROFILED SHEET AT BUILDING HEIGHT UP TO 25 M</t>
  </si>
  <si>
    <t>ПРОФНАСТИЛ0/7</t>
  </si>
  <si>
    <t>ПРОФНАСТИЛ Н57-750-0,7</t>
  </si>
  <si>
    <t>PROFILED SHEET H57-750-0.7</t>
  </si>
  <si>
    <t>PRIMING METAL SURFACES IN ONE TIME WITH GF-021 PRIMER</t>
  </si>
  <si>
    <t>GF-021 RED-BROWN PRIMER</t>
  </si>
  <si>
    <t>PAINTING OF PRIMED METAL SURFACES WITH PF-115 ENAMEL IN 2 TIMES</t>
  </si>
  <si>
    <t>031795</t>
  </si>
  <si>
    <t>PF-115 ENAMEL GRAY</t>
  </si>
  <si>
    <t>ОПОРНАЯ ТУМБА ОП1/20 ШТ</t>
  </si>
  <si>
    <t xml:space="preserve"> SUPPORT PEDESTAL OP1/20 PCS</t>
  </si>
  <si>
    <t>E6-1-1-13</t>
  </si>
  <si>
    <t>УСТРОЙСТВО ОПОРНЫХ ТУМБ ИЗ КЕРАМЗИТОБЕТОНА</t>
  </si>
  <si>
    <t>INSTALLATION OF SUPPORT PEDESTALS FROM EXPANDED CLAY CONCRETE</t>
  </si>
  <si>
    <t>КЕРАМЗИТОБЕТОН</t>
  </si>
  <si>
    <t>EXPANDED CLAY CONCRETE</t>
  </si>
  <si>
    <t>INSTALLATION OF MOUNTING PRODUCTS WEIGHING UP TO 20 KG</t>
  </si>
  <si>
    <t>МН-2</t>
  </si>
  <si>
    <t>ЗАКЛАДНАЯ ДЕТАЛЬ МН 125-6</t>
  </si>
  <si>
    <t>EMBEDDED PART MN 125-6</t>
  </si>
  <si>
    <t>КРЫША</t>
  </si>
  <si>
    <t xml:space="preserve"> ROOF</t>
  </si>
  <si>
    <t>Ц38-1-3-1 ШHК.ДОП.4</t>
  </si>
  <si>
    <t>РЕШЕТЧАТЫЕ КОНСТРУКЦИИ /СТОЙКИ, ОПОРЫ, ФЕРМЫ И ПР./</t>
  </si>
  <si>
    <t>LATTICE STRUCTURES /POSTS, SUPPORTS, TRUSSES, ETC./</t>
  </si>
  <si>
    <t>КР-1</t>
  </si>
  <si>
    <t>СТАЛЬ УГЛОВАЯ 50Х50Х3 ГОСТ 8509-93. ПРОКАТ МАРКИ С245 ГОСТ 27772-2021</t>
  </si>
  <si>
    <t>ANGLE STEEL 50X50X3 GOST 8509-93. ROLLING PRODUCTS GRADE C245 GOST 27772-2021</t>
  </si>
  <si>
    <t>E9-4-6-1</t>
  </si>
  <si>
    <t>МОНТАЖ ФАХВЕРКА</t>
  </si>
  <si>
    <t>INSTALLATION OF HALF-TILT WOOD</t>
  </si>
  <si>
    <t>INSTALLATION OF BEAMS, FLOOR BEAM, ROOFING AND FOR INSTALLATION OF EQUIPMENT FOR MULTI-STORY BUILDINGS WITH A BUILDING HEIGHT OF UP TO 25 M</t>
  </si>
  <si>
    <t>Б1/Б2/Б3</t>
  </si>
  <si>
    <t>ПРОФИЛЬ 100X4 ТУ 36-2287-80 С245 ГОСТ 27772-2021</t>
  </si>
  <si>
    <t>PROFILE 100X4 TU 36-2287-80 C245 GOST 27772-2021</t>
  </si>
  <si>
    <t>ШВ1/2/3</t>
  </si>
  <si>
    <t>ШВЕЛЛЕР 14П ГОСТ 8240-97 С245 ГОСТ 27772-2021</t>
  </si>
  <si>
    <t>CHANNEL 14P GOST 8240-97 C245 GOST 27772-2021</t>
  </si>
  <si>
    <t>E9-3-15-1</t>
  </si>
  <si>
    <t>МОНТАЖ ПРОГОНОВ ПРИ ШАГЕ ФЕРМ ДО 12 М ПРИ ВЫСОТЕ ЗДАНИЯ ДО 25 М ПР1 У1,2</t>
  </si>
  <si>
    <t>INSTALLATION OF PURLINGS WITH A TRUSS PITCH OF UP TO 12 M WITH A BUILDING HEIGHT OF UP TO 25 M PR1 U1.2</t>
  </si>
  <si>
    <t>ШВ8П</t>
  </si>
  <si>
    <t>ШВЕЛЛЕР 8П ГОСТ 8240-97 С245 ГОСТ 27772-2021</t>
  </si>
  <si>
    <t>CHANNEL 8P GOST 8240-97 C245 GOST 27772-2021</t>
  </si>
  <si>
    <t>INSTALLATION OF TIES AND SPACERS FROM SINGLE AND PAIRED ANGLES, BENT-WELDED PROFILES FOR SPANS UP TO 24 M WITH BUILDING HEIGHT UP TO 25 M</t>
  </si>
  <si>
    <t>Р1/СВ1</t>
  </si>
  <si>
    <t>СТАЛЬ УГЛОВАЯ L63Х5 ГОСТ 8509-93 С245 ГОСТ 27772-2021</t>
  </si>
  <si>
    <t>ANGLE STEEL L63X5 GOST 8509-93 C245 GOST 27772-2021</t>
  </si>
  <si>
    <t>СХ1</t>
  </si>
  <si>
    <t>ЛИСТ6Х60Х90 ГОСТ 19903-2015 С245 ГОСТ 27772-2021</t>
  </si>
  <si>
    <t>SHEET 6X60X90 GOST 19903-2015 C245 GOST 27772-2021</t>
  </si>
  <si>
    <t>У1/У3</t>
  </si>
  <si>
    <t>У2</t>
  </si>
  <si>
    <t>СТАЛЬ УГЛОВАЯ L160Х1000Х10 ГОСТ 8509-93 С245 ГОСТ 27772-2021</t>
  </si>
  <si>
    <t>ANGLE STEEL L160X1000X10 GOST 8509-93 C245 GOST 27772-2021</t>
  </si>
  <si>
    <t>E9-3-12-12</t>
  </si>
  <si>
    <t>МОНТАЖ ОПОРНЫХ СТОЕК ДЛЯ ПРОЛЕТОВ ДО 24 М</t>
  </si>
  <si>
    <t>INSTALLATION OF SUPPORT POSTS FOR SPANS UP TO 24 M</t>
  </si>
  <si>
    <t>СТ1/2/3/4</t>
  </si>
  <si>
    <t>ПРОФИЛЬ 80Х3 ГОСТ 30245-2021 С245 ГОСТ 27772-2021</t>
  </si>
  <si>
    <t>PROFILE 80X3 GOST 30245-2021 C245 GOST 27772-2021</t>
  </si>
  <si>
    <t>ЛИСТ2</t>
  </si>
  <si>
    <t>ЛИСТ ТОЛЩИНОЙ 2ММ ГОСТ 19903-2015 С245 ГОСТ 27772-2021</t>
  </si>
  <si>
    <t>SHEET THICK 2MM GOST 19903-2015 C245 GOST 27772-2021</t>
  </si>
  <si>
    <t>ЛИСТ4</t>
  </si>
  <si>
    <t>ЛИСТ 4Х90Х200 ГОСТ 19903-2015 С245 ГОСТ 27772-2021</t>
  </si>
  <si>
    <t>SHEET 4X90X200 GOST 19903-2015 C245 GOST 27772-2021</t>
  </si>
  <si>
    <t>ЛИСТ6</t>
  </si>
  <si>
    <t>ЛИСТ 6 ГОСТ 19903-2015 С245 ГОСТ 27772-2021</t>
  </si>
  <si>
    <t>SHEET 6 GOST 19903-2015 C245 GOST 27772-2021</t>
  </si>
  <si>
    <t>ЛИСТ8</t>
  </si>
  <si>
    <t>ЛИСТ 8 ГОСТ 19903-2015 С245 ГОСТ 27772-2021</t>
  </si>
  <si>
    <t>SHEET 8 GOST 19903-2015 C245 GOST 27772-2021</t>
  </si>
  <si>
    <t>ЛИСТ10</t>
  </si>
  <si>
    <t>ЛИСТ 10Х110Х160 ГОСТ 19903-2015 С245 ГОСТ 27772-2021</t>
  </si>
  <si>
    <t>SHEET 10X110X160 GOST 19903-2015 C245 GOST 27772-2021</t>
  </si>
  <si>
    <t>УГОЛ50Х50Х3</t>
  </si>
  <si>
    <t>СТАЛЬ УГЛОВАЯ 50Х50Х3 ГОСТ 8509-93 С245 ГОСТ 27772-2021</t>
  </si>
  <si>
    <t>ANGLE STEEL 50X50X3 GOST 8509-93 C245 GOST 27772-2021</t>
  </si>
  <si>
    <t>E9-3-30-1</t>
  </si>
  <si>
    <t>МОНТАЖ ПЛОЩАДОК С НАСТИЛОМ И ОГРАЖДЕНИЕМ ИЗ ЛИСТОВОЙ, РИФЛЕНОЙ, ПРОСЕЧНОЙ И КРУГЛОЙ СТАЛИ</t>
  </si>
  <si>
    <t>INSTALLATION OF PLATFORMS WITH DECKING AND FENCING MADE OF SHEET, CORRUGATED, EXPLODED AND ROUND STEEL</t>
  </si>
  <si>
    <t>ОГРАЖДЕНИЕ ПЛОЩАДКИ. ОГПМГЭБ-10.9</t>
  </si>
  <si>
    <t>SITE FENCING. OGPMGEB-10.9</t>
  </si>
  <si>
    <t>С245.506</t>
  </si>
  <si>
    <t>ЛИСТ ПВ506X1500X5700 ТУ 36.26.11-5-89 С245 ГОСТ 27772-2021</t>
  </si>
  <si>
    <t>SHEET PV506X1500X5700 TU 36.26.11-5-89 C245 GOST 27772-2021</t>
  </si>
  <si>
    <t>С245.63Х63Х5</t>
  </si>
  <si>
    <t>СТАЛЬ УГЛОВАЯ L63X5 ГОСТ 8509-93 С245 ГОСТ 27772-2021</t>
  </si>
  <si>
    <t>ELECTRIC ARC WELDING IN THE ASSEMBLY OF SINGLE-STORY INDUSTRIAL BUILDINGS FRAMEWORKS AS A WHOLE</t>
  </si>
  <si>
    <t>035312</t>
  </si>
  <si>
    <t>ЭЛЕКТРОДЫ ДИАМЕТРОМ 4 ММ Э46</t>
  </si>
  <si>
    <t>ELECTRODES WITH A DIAMETER OF 4 MM E46</t>
  </si>
  <si>
    <t>PRIMING METAL SURFACES IN ONE TIME WITH PRIMER GF-021</t>
  </si>
  <si>
    <t>100 м2</t>
  </si>
  <si>
    <t>т</t>
  </si>
  <si>
    <t>PAINTING OF METAL PRIMED SURFACES WITH PF-115 ENAMEL IN 2 TIMES</t>
  </si>
  <si>
    <t>E12-3-4-2</t>
  </si>
  <si>
    <t>УСТРОЙСТВО КРОВЛИ ИЗ МЕТАЛЛОЧЕРЕПИЦЫ, ПРОФНАСТИЛА ТРАПЕЦИЕВИДНОГО И СИНУСОВИДНОГО ПРОФИЛЯ, С ПОКРЫТИЕМ ПО ГОТОВЫМ ПРОГОНАМ: СРЕДНЕЙ СЛОЖНОСТИ</t>
  </si>
  <si>
    <t>ROOFING DEVICE FROM METAL TILES, TRAPEZOIDAL AND SINUS-SHAPED PROFILE CORRUGATED SHEETS, WITH COATING ON FINISHED PULSES: MEDIUM COMPLEXITY</t>
  </si>
  <si>
    <t>100 М2</t>
  </si>
  <si>
    <t>ПРОФНАСТИЛ7</t>
  </si>
  <si>
    <t>CORRUPTED SHEETS H57-750-0.7</t>
  </si>
  <si>
    <t>КОСТЫЛЬ</t>
  </si>
  <si>
    <t>ДОБОРНЫЕ ЭЛЕМЕНТЫ КРОВЛИ. 146 ШТ ЛИСТ 4Х40Х770 ГОСТ 19903-2015 С235 ГОСТ 27772-2021</t>
  </si>
  <si>
    <t>ADDITIONAL ROOFING ELEMENTS. 146 PCS. SHEET 4X40X770 GOST 19903-2015 C235 GOST 27772-2021</t>
  </si>
  <si>
    <t>М6Х90</t>
  </si>
  <si>
    <t>БОЛТ САМОНАРЕЗАЮЩИЙ 6Х90</t>
  </si>
  <si>
    <t>SELF-TAPPING BOLT 6X90</t>
  </si>
  <si>
    <t>ШАЙБА</t>
  </si>
  <si>
    <t>ШАЙБА УПЛОТН. /РЕЗИН./</t>
  </si>
  <si>
    <t>SEALING WASHER /RUBBER/</t>
  </si>
  <si>
    <t>ШАЙБА1Х6</t>
  </si>
  <si>
    <t>ШАЙБА СТАЛЬНАЯ; -T=1,6ММ</t>
  </si>
  <si>
    <t>STEEL WASHER; -T=1.6MM</t>
  </si>
  <si>
    <t>ЗАКЛЕПКА</t>
  </si>
  <si>
    <t>КОМБИНИРОВАННАЯ ЗАКЛЕПКА</t>
  </si>
  <si>
    <t>COMBINED RIVET</t>
  </si>
  <si>
    <t>КИРПИЧНЫЕ ПЕРЕГОРОДКИ</t>
  </si>
  <si>
    <t xml:space="preserve"> BRICK PARTITIONS</t>
  </si>
  <si>
    <t>ИА.А-400.6</t>
  </si>
  <si>
    <t>ИЗДЕЛИЯ АРМАТУРНЫЕ. ПРОКАТ МАРКИ А400 6 ММ ГОСТ 34028-2016 С245 ГОСТ 27772-2021</t>
  </si>
  <si>
    <t>REINFORCEMENT PRODUCTS. ROLLING GRADE A400 6 MM GOST 34028-2016 C245 GOST 27772-2021</t>
  </si>
  <si>
    <t>ИА.А-400.10</t>
  </si>
  <si>
    <t>ИЗДЕЛИЯ АРМАТУРНЫЕ. ПРОКАТ МАРКИ А400 10 ММ ГОСТ 34028-2016 С245 ГОСТ 27772-2021</t>
  </si>
  <si>
    <t>REINFORCEMENT PRODUCTS. ROLLING PRODUCT GRADE A400 10 MM GOST 34028-2016 C245 GOST 27772-2021</t>
  </si>
  <si>
    <t>E6-1-153-2 ШHК.ДОП.14</t>
  </si>
  <si>
    <t>УСТРОЙСТВО ЛЕНТОЧНЫХ ФУНДАМЕНТОВ С ПОМОЩЬЮ АВТОБЕТОНОНАСОСА ЖЕЛЕЗОБЕТОННЫХ ПРИ ШИРИНЕ ПО ВЕРХУ ДО 1000 ММ</t>
  </si>
  <si>
    <t>CONSTRUCTION OF STRIP FOUNDATIONS USING A REINFORCED CONCRETE PUMP WITH A TOP WIDTH OF UP TO 1000 MM</t>
  </si>
  <si>
    <t>WATERPROOF HEAVY CONCRETE 0.4 MPa SULFATE-RESISTANT M-200 FRACTION 10-20 MM</t>
  </si>
  <si>
    <t>E8-1-6-1 ШHК.ДОП.13</t>
  </si>
  <si>
    <t>УСТРОЙСТВО ШТУКАТУРНОЙ ГИДРОИЗОЛЯЦИИ МЕХАНИЗИРОВАННЫМ СПОСОБОМ ИЗ СУХИХ СМЕСЕЙ ТОЛЩИНОЙ СЛОЯ 10 ММ</t>
  </si>
  <si>
    <t>CONSTRUCTION OF PLASTER WATERPROOFING BY A MECHANIZED METHOD FROM DRY MIXTURES WITH A LAYER THICKNESS OF 10 MM</t>
  </si>
  <si>
    <t>012104</t>
  </si>
  <si>
    <t>РАСТВОР ГОТОВЫЙ КЛАДОЧНЫЙ ТЯЖЕЛЫЙ ЦЕМЕНТНЫЙ, МАРКА: 100</t>
  </si>
  <si>
    <t>READY-MADE MASONRY HEAVY CEMENT MORTAR, GRADE: 100</t>
  </si>
  <si>
    <t>E8-1-6-2 ШHК.ДОП.13 К=4</t>
  </si>
  <si>
    <t>УСТРОЙСТВО ШТУКАТУРНОЙ ГИДРОИЗОЛЯЦИИ МЕХАНИЗИРОВАННЫМ СПОСОБОМ ИЗ СУХИХ СМЕСЕЙ: ПРИ ИЗМЕНЕНИИ ТОЛЩИНЫ ПОКРЫТИЯ НА 5 ММ ДОБАВЛЯТЬ К НОРМЕ 08-01-006-01 ЗА 4 PАЗА</t>
  </si>
  <si>
    <t>CONSTRUCTION MECHANIZED PLASTER WATERPROOFING FROM DRY MIXTURES: WHEN THE COATING THICKNESS CHANGES BY 5 MM, ADD TO THE STANDARD 08-01-006-01 IN 4 TIMES</t>
  </si>
  <si>
    <t>031595</t>
  </si>
  <si>
    <t>СМЕСЬ НА ЦЕМЕНТНОЙ ОСНОВЕ СУХАЯ</t>
  </si>
  <si>
    <t>DRY CEMENT-BASED MIXTURE</t>
  </si>
  <si>
    <t>LAYING PARTITIONS FROM REINFORCED BRICKS WITH A THICKNESS OF 1/2 A BRICK AT A FLOOR HEIGHT OF UP TO 4 M # WHEN LAYING BRICKS OF SIZE 250X120X88 MM TO THE CONSUMPTION: BRICKS # WHEN LAYING BRICKS OF SIZE 250X120X88 MM TO THE CONSUMPTION: MORTAR</t>
  </si>
  <si>
    <t>TIMBER-TIMBING INSTALLATION</t>
  </si>
  <si>
    <t>ИЗ.С235.50Х5</t>
  </si>
  <si>
    <t>ИЗДЕЛИЯ ЗАКЛАДНЫЕ. ПРОКАТ МАРКИ С235 СТАЛЬ УГЛОВАЯ 50Х5 ГОСТ 103-2006 ГОСТ 27772-2021</t>
  </si>
  <si>
    <t>EMBEDDED PRODUCTS. ROLLING GRADE C235 ANGLE STEEL 50X5 GOST 103-2006 GOST 27772-2021</t>
  </si>
  <si>
    <t>ИЗ.С235.50Х6</t>
  </si>
  <si>
    <t>ИЗДЕЛИЯ ЗАКЛАДНЫЕ. ПРОКАТ МАРКИ С235 СТАЛЬ УГЛОВАЯ 50Х6 ГОСТ 103-2006 ГОСТ 27772-2021</t>
  </si>
  <si>
    <t>EMBEDDED PRODUCTS. ROLLING GRADE C235 ANGLE STEEL 50X6 GOST 103-2006 GOST 27772-2021</t>
  </si>
  <si>
    <t>ИЗ.С235.80Х5</t>
  </si>
  <si>
    <t>ИЗДЕЛИЯ ЗАКЛАДНЫЕ. ПРОКАТ МАРКИ С235 СТАЛЬ УГЛОВАЯ 80Х5 ГОСТ 103-2006 ГОСТ 27772-2021</t>
  </si>
  <si>
    <t>EMBEDDED PRODUCTS. ROLLING PRODUCTS GRADE C235 ANGLE STEEL 80X5 GOST 103-2006 GOST 27772-2021</t>
  </si>
  <si>
    <t>ИЗ.С235.130Х6</t>
  </si>
  <si>
    <t>ИЗДЕЛИЯ ЗАКЛАДНЫЕ. ПРОКАТ МАРКИ С235 СТАЛЬ УГЛОВАЯ 130Х6 ГОСТ 103-2006ГОСТ 27772-2021</t>
  </si>
  <si>
    <t>EMBEDDED PRODUCTS. ROLLING PRODUCTS GRADE C235 ANGLE STEEL 130X6 GOST 103-2006GOST 27772-2021</t>
  </si>
  <si>
    <t>ИЗ.С235.75Х50</t>
  </si>
  <si>
    <t>ИЗДЕЛИЯ ЗАКЛАДНЫЕ. ПРОКАТ МАРКИ С235 СТАЛЬ УГЛОВАЯ 75Х50Х5 ГОСТ 8510-86 ГОСТ 27772-2021</t>
  </si>
  <si>
    <t>EMBEDDED PRODUCTS. ROLLING PRODUCTS GRADE C235 ANGLE STEEL 75X50X5 GOST 8510-86 GOST 27772-2021</t>
  </si>
  <si>
    <t>ИЗ.С235.200Х6</t>
  </si>
  <si>
    <t>ИЗДЕЛИЯ ЗАКЛАДНЫЕ. ПРОКАТ МАРКИ С235 СТАЛЬ УГЛОВАЯ 200Х6 ГОСТ 103-2006 ГОСТ 27772-2021</t>
  </si>
  <si>
    <t>EMBEDDED PRODUCTS. ROLLING PRODUCTS GRADE C235 ANGLE STEEL 200X6 GOST 103-2006 GOST 27772-2021</t>
  </si>
  <si>
    <t>ИЗ.С235.200Х60</t>
  </si>
  <si>
    <t>ИЗДЕЛИЯ ЗАКЛАДНЫЕ. ПРОКАТ МАРКИ С235 СТАЛЬ УГЛОВАЯ 200Х60 ГОСТ 103-2006 ГОСТ 27772-2021</t>
  </si>
  <si>
    <t>EMBEDDED PRODUCTS. ROLLING PRODUCTS GRADE C235 ANGLE STEEL 200X60 GOST 103-2006 GOST 27772-2021</t>
  </si>
  <si>
    <t>ИЗДЕЛИЯ ЗАКЛАДНЫЕ. ПРОКАТ МАРКИ С235 СТАЛЬ УГЛОВАЯ 50Х5 ГОСТ 8509-93 ГОСТ 27772-2021</t>
  </si>
  <si>
    <t>EMBEDDED PRODUCTS. ROLLING PRODUCTS GRADE C235 ANGLE STEEL 50X5 GOST 8509-93 GOST 27772-2021</t>
  </si>
  <si>
    <t>ИА.С240.6</t>
  </si>
  <si>
    <t>ИЗДЕЛИЯ АРМАТУРНЫЕ. АРМАТУРА ДИАМЕТРОМ 6 ММ А240 ГОСТ 34028-2016 С245 ГОСТ 27772-2021</t>
  </si>
  <si>
    <t>REINFORCING PRODUCTS. REINFORCING PRODUCTS WITH A DIAMETER OF 6 MM A240 GOST 34028-2016 C245 GOST 27772-2021</t>
  </si>
  <si>
    <t>ИА.С240.8</t>
  </si>
  <si>
    <t>ИЗДЕЛИЯ АРМАТУРНЫЕ. АРМАТУРА ДИАМЕТРОМ 8 ММ А240 ГОСТ 34028-2016 С245 ГОСТ 27772-2021</t>
  </si>
  <si>
    <t>REINFORCING PRODUCTS. REINFORCEMENT PRODUCTS. REINFORCEMENT DIAMETER 8 MM A240 GOST 34028-2016 C245 GOST 27772-2021</t>
  </si>
  <si>
    <t>ИА.С240.12</t>
  </si>
  <si>
    <t>ИЗДЕЛИЯ АРМАТУРНЫЕ. АРМАТУРА ДИАМЕТРОМ 12 ММ А240 ГОСТ 34028-2016 С245 ГОСТ 27772-2021</t>
  </si>
  <si>
    <t>REINFORCEMENT PRODUCTS. REINFORCEMENT DIAMETER 12 MM A240 GOST 34028-2016 C245 GOST 27772-2021</t>
  </si>
  <si>
    <t>ИА.ВР-1.3</t>
  </si>
  <si>
    <t>ИЗДЕЛИЯ АРМАТУРНЫЕ. АРМАТУРА КЛАССА ВР-1 ДИАМЕТРОМ 3 ММ ГОСТ 6727-80 С245 ГОСТ 27772-2021</t>
  </si>
  <si>
    <t>REINFORCEMENT PRODUCTS. REINFORCEMENT CLASS VR-1 DIAMETER 3 MM GOST 6727-80 C245 GOST 27772-2021</t>
  </si>
  <si>
    <t>ИА.ВР-1.5</t>
  </si>
  <si>
    <t>ИЗДЕЛИЯ АРМАТУРНЫЕ. АРМАТУРА КЛАССА ВР-1 ДИАМЕТРОМ 5 ММ ГОСТ 6727-80 С245 ГОСТ 27772-2021</t>
  </si>
  <si>
    <t>REINFORCEMENT PRODUCTS. VR-1 CLASS REINFORCEMENT WITH A DIAMETER OF 5 MM GOST 6727-80 C245 GOST 27772-2021</t>
  </si>
  <si>
    <t>E7-9-1-1</t>
  </si>
  <si>
    <t>ПРИСТРЕЛКА ДЮБЕЛЯМИ БЕТОННЫХ И ЖЕЛЕЗОБЕТОННЫХ КОНСТРУКЦИЙ</t>
  </si>
  <si>
    <t>FIXING CONCRETE AND REINFORCED CONCRETE STRUCTURES WITH DOWELS</t>
  </si>
  <si>
    <t>100ПРИСТРЕЛОК</t>
  </si>
  <si>
    <t>ДЮБ45/6</t>
  </si>
  <si>
    <t>ДЮБЕЛИ-ГВОЗДИ 4.5Х60</t>
  </si>
  <si>
    <t>DOWELS-NAILS 4.5X60</t>
  </si>
  <si>
    <t>E53-11-1</t>
  </si>
  <si>
    <t>КОНОПАТКА ШВА С ДОБАВЛЕНИЕМ ПАКЛИ</t>
  </si>
  <si>
    <t>CAULKING OF THE JOINT WITH THE ADDING OF TOW</t>
  </si>
  <si>
    <t>100М</t>
  </si>
  <si>
    <t>ПОДПОЛЬНЫЕ КАНАЛЫ Л1, Л2, Л3</t>
  </si>
  <si>
    <t>UNDERFLOOR CHANNELS L1, L2, L3</t>
  </si>
  <si>
    <t>CONCRETE PREPARATION ARRANGEMENT</t>
  </si>
  <si>
    <t>E6-1-46-2</t>
  </si>
  <si>
    <t>УСТРОЙСТВО СТЕН, ДНИЩ И ПЕРЕКРЫТИЙ ТОННЕЛЕЙ И ПРОХОДНЫХ КАНАЛОВ ПРИ ОТНОШЕНИИ ВЫСОТЫ К ШИРИНЕ ДО 1, ПРИ ТОЛЩИНЕ СТЕН ДО 500 ММ</t>
  </si>
  <si>
    <t>ARRANTY OF WALLS, BOTTOMS AND FLOORS OF TUNNELS AND PASSAGE CHANNELS WITH A HEIGHT TO WIDTH RATIO OF UP TO 1, WITH A WALL THICKNESS OF UP TO 500 MM</t>
  </si>
  <si>
    <t>HEAVY SULFATE-RESISTANT CONCRETE M-200 FRACTIONS 5-10MM</t>
  </si>
  <si>
    <t>045012</t>
  </si>
  <si>
    <t>БЕТОН ТЯЖЕЛЫЙ, КЛАСС В 10 (М100)</t>
  </si>
  <si>
    <t>HEAVY CONCRETE, CLASS B 10 (M100)</t>
  </si>
  <si>
    <t>ИА/ВР/1.5</t>
  </si>
  <si>
    <t>REINFORCEMENT PRODUCTS. REINFORCEMENT CLASS VR-1 WITH A DIAMETER OF 5 MM GOST 6727-80 C245 GOST 27772-2021</t>
  </si>
  <si>
    <t>CONSTRUCTION OF WALLS, BOTTOM AND CEILINGS OF TUNNELS AND PASSAGE CHANNELS WITH A HEIGHT TO WIDTH RATIO OF UP TO 1, WITH A WALL THICKNESS OF UP TO 500 MM</t>
  </si>
  <si>
    <t>PRODUCTION OF FLAT AND VOLUMETRIC REINFORCEMENT CAGES BY KNITTING AT THE CONSTRUCTION SITE / PREPARATION SITE/</t>
  </si>
  <si>
    <t>ИА.А400.12</t>
  </si>
  <si>
    <t>ИЗДЕЛИЯ АРМАТУРНЫЕ. АРМАТУРА А400 ДИАМЕТРОМ 12 ММ ГОСТ 34028-2016</t>
  </si>
  <si>
    <t>REINFORCEMENT PRODUCTS. REINFORCEMENT A400 WITH A DIAMETER OF 12 MM GOST 34028-2016</t>
  </si>
  <si>
    <t>ИА.ВР1.5</t>
  </si>
  <si>
    <t>ИЗДЕЛИЯ АРМАТУРНЫЕ. АРМАТУРА ВР-1 ДИАМЕТРОМ 5 ММ ГОСТ 34028-2016</t>
  </si>
  <si>
    <t>REINFORCEMENT PRODUCTS. REINFORCEMENT VR-1 WITH A DIAMETER OF 5 MM GOST 34028-2016</t>
  </si>
  <si>
    <t>ПРИЯМОК ПР-2</t>
  </si>
  <si>
    <t>PIT PR-2</t>
  </si>
  <si>
    <t>E22-4-3-3</t>
  </si>
  <si>
    <t>УСТРОЙСТВО ЖЕЛЕЗОБЕТОННОГО ПРИЯМКА С МОНОЛИТНЫМИ СТЕНАМИ И ПОКРЫТИЕМ ИЗ МОНОЛИТНОГО ЖЕЛЕЗОБЕТОНА ПРЯМОУГОЛЬНЫХ В СУХИХ ГРУНТАХ</t>
  </si>
  <si>
    <t>CONSTRUCTION OF A REINFORCED CONCRETE PIT WITH MONOLITHIC WALLS AND A RECTANGULAR MONOLITHIC CONCRETE COATING IN DRY SOILS</t>
  </si>
  <si>
    <t>10М3</t>
  </si>
  <si>
    <t>006321</t>
  </si>
  <si>
    <t>БЕТОН ТЯЖЕЛЫЙ М-200 ФРАКЦИИ 5-10ММ</t>
  </si>
  <si>
    <t>HEAVY CONCRETE M-200 FRACTION 5-10 MM</t>
  </si>
  <si>
    <t>045031</t>
  </si>
  <si>
    <t>РАСТВОР ЦЕМЕНТНЫЙ МАРКА ПО ПРОЕКТУ</t>
  </si>
  <si>
    <t>CEMENT MORTAR GRADE ACCORDING TO THE PROJECT</t>
  </si>
  <si>
    <t>ИЗДЕЛИЯ АРМАТУРНЫЕ. АРМАТУРА А240 ДИАМЕТРОМ 6 ММ ГОСТ 34028-2016</t>
  </si>
  <si>
    <t>REINFORCEMENT PRODUCTS. REINFORCEMENT A240 DIAMETER 6 MM GOST 34028-2016</t>
  </si>
  <si>
    <t>ИЗ/С235/50Х50Х5</t>
  </si>
  <si>
    <t>ИЗДЕЛИЯ ЗАКЛАДНЫЕ. ПРОКАТ МАРКИ С235. СТАЛЬ УГЛОВАЯ 50Х50Х5. ГОСТ 8509-93</t>
  </si>
  <si>
    <t>EMBEDDED PRODUCTS. ROLLING PRODUCTS GRADE C235. ANGLE STEEL 50X50X5. GOST 8509-93</t>
  </si>
  <si>
    <t>ИЗ/С235/ТРУБА/3</t>
  </si>
  <si>
    <t>ИЗДЕЛИЯ ЗАКЛАДНЫЕ. ПРОКАТ МАРКИ С235. ТРУБА СТАЛЬНАЯ 325Х6 ГОСТ 10704-91</t>
  </si>
  <si>
    <t>EMBEDDED PRODUCTS. ROLLING PRODUCTS GRADE C235. STEEL PIPE 325X6 GOST 10704-91</t>
  </si>
  <si>
    <t>ИЗ/С235/А400/8</t>
  </si>
  <si>
    <t>ИЗДЕЛИЯ ЗАКЛАДНЫЕ. ПРОКАТ МАРКИ С235. ГОСТ 34028-2016. ГОСТ 10704-91</t>
  </si>
  <si>
    <t>EMBEDDED PRODUCTS. ROLLING PRODUCTS GRADE C235. GOST 34028-2016. GOST 10704-91</t>
  </si>
  <si>
    <t>WATERPROOFING DEVICE OF VERTICAL SURFACES. BITUMINOUS COATING IN ONE LAYER ON A LEVELED BRICK AND CONCRETE SURFACE</t>
  </si>
  <si>
    <t>МЕЛКИЕ ИНДИВИДУАЛЬНЫЕ КОНСТРУКЦИИ ИЗ ЛИИСТОВОЙ СТАЛИ МАССОЙ ДО 0.5 Т /БАЧКИ, ТЕЧКИ, ВОРОНКИ, ЖЕЛОБА, ЛОТКИ И ПР./</t>
  </si>
  <si>
    <t>SMALL INDIVIDUAL STRUCTURES MADE OF SHEET STEEL WEIGHTING UP TO 0.5 T /TANKS, CHUTS, FUNNELS, GUTTERIES, TRAYS, ETC./</t>
  </si>
  <si>
    <t>ЩИТ/ЛИСТ/6</t>
  </si>
  <si>
    <t>ЩИТ МЕТАЛЛИЧЕСКИЙ. ЛИСТ ТОЛЩИНОЙ 6 ММ ГОСТ 34028-2016 С235 ГОСТ 27772-2021</t>
  </si>
  <si>
    <t>METAL SHIELD. SHEET THICK 6 MM GOST 34028-2016 C235 GOST 27772-2021</t>
  </si>
  <si>
    <t>ИЗ/УГОЛОК/50</t>
  </si>
  <si>
    <t>ЩИТ МЕТАЛЛИЧЕСКИЙ. СТАЛЬ УГЛОВАЯ 50Х50Х5 ГОСТ 8509-93 ГОСТ 27772-2021</t>
  </si>
  <si>
    <t>METAL SHIELD. ANGLE STEEL 50X50X5 GOST 8509-93 GOST 27772-2021</t>
  </si>
  <si>
    <t>ИЗ/А400/8</t>
  </si>
  <si>
    <t>ЩИТ МЕТАЛЛИЧЕСКИЙ. АРМАТУРА А400 ДИАМЕТР 8 ММ</t>
  </si>
  <si>
    <t>METAL SHIELD. A400 REINFORCEMENT DIAMETER 8 MM</t>
  </si>
  <si>
    <t>E9-6-1-1</t>
  </si>
  <si>
    <t>МОНТАЖ КОНСТРУКЦИЙ ДВЕРЕЙ, ЛЮКОВ, ЛАЗОВ</t>
  </si>
  <si>
    <t>INSTALLATION OF DOOR STRUCTURES, HATCHES, MANNERS</t>
  </si>
  <si>
    <t xml:space="preserve"> PAINTING OF METAL STRUCTURES</t>
  </si>
  <si>
    <t>PRIMING OF METAL SURFACES IN ONE TIME WITH GF-021 PRIMER</t>
  </si>
  <si>
    <t>GF-021 PRIMER RED-BROWN</t>
  </si>
  <si>
    <t>КРЫЛЬЦА КРМ</t>
  </si>
  <si>
    <t>PORCH KRM</t>
  </si>
  <si>
    <t>E6-1-157-6 ШHК.ДОП.14</t>
  </si>
  <si>
    <t>УСТРОЙСТВО МОНОЛИТНЫХ ЖЕЛЕЗОБЕТОННЫХ КРЫЛЕЦ</t>
  </si>
  <si>
    <t>DEVICE OF MONOLITHIC REINFORCED CONCRETE PORCH</t>
  </si>
  <si>
    <t>006322</t>
  </si>
  <si>
    <t>БЕТОН ТЯЖЕЛЫЙ КЛАССА В15 /М-200/ ФРАКЦИИ 5-20 ММ</t>
  </si>
  <si>
    <t>HEAVY CONCRETE CLASS B15 /M-200/ FRACTION 5-20 MM</t>
  </si>
  <si>
    <t>С124-9229</t>
  </si>
  <si>
    <t>АРМАТУРА ДЛЯ МОНОЛИТНЫХ ЖЕЛЕЗОБЕТОННЫХ КОНСТРУКЦИЙ В ВИДЕ СЕТОК И ПЛОСКИХ КАРКАСОВ, ПРОВОЛОКА АРМАТУРНАЯ ИЗ НИЗКОУГЛЕРОДИСТОЙ СТАЛИ ВР-1, ДИАМЕТРОМ 5 ММ</t>
  </si>
  <si>
    <t>REINFORCEMENT FOR MONOLITHIC REINFORCED CONCRETE STRUCTURES IN THE FORM OF NETS AND FLAT FRAMEWORKS, REINFORCEMENT WIRE MADE OF LOW-CARBON STEEL VR-1, DIAMETER 5 MM</t>
  </si>
  <si>
    <t>DEVICE OF WATERPROOFING OF VERTICAL SURFACES. BITUMINOUS COATING IN ONE LAYER ON A LEVELLED BRICK AND CONCRETE SURFACE</t>
  </si>
  <si>
    <t>КОЗЫРЕК МЕТАЛЛИЧЕСКИЙ. КЗ-1/ 1 ШТ</t>
  </si>
  <si>
    <t>METAL CANOPY. KZ-1/ 1 PC</t>
  </si>
  <si>
    <t>Ц38-1-6-2 ШHК.ДОП.4</t>
  </si>
  <si>
    <t>МЕЛКИЕ ИНДИВИДУАЛЬНЫЕ КОНСТРУКЦИИ ИЗ ПРОКАТНОЙ СТАЛИ /СТРЕМЯНКИ, СВЯЗИ, КРОНШТЕЙНЫ, ТОРМОЗНЫЕ КОНСТРУКЦИИ И ПР./</t>
  </si>
  <si>
    <t>SMALL INDIVIDUAL STRUCTURES FROM ROLLING STEEL /STEP LADDER, BRACKETS, BRAKES, BRAKE STRUCTURES, ETC./</t>
  </si>
  <si>
    <t>ПРОФИЛЬ60Х3</t>
  </si>
  <si>
    <t>ПРОФИЛЬ 60Х3 ГОСТ 30245-2012 С245 ГОСТ 27772-2021 L=5520</t>
  </si>
  <si>
    <t>PROFILE 60X3 GOST 30245-2012 C245 GOST 27772-2021 L=5520</t>
  </si>
  <si>
    <t>УГОЛОК50</t>
  </si>
  <si>
    <t>УГОЛОК 50Х50Х4 ГОСТ 8509-93 С245 ГОСТ 27772-2021 L=50</t>
  </si>
  <si>
    <t>ANGLE 50X50X4 GOST 8509-93 C245 GOST 27772-2021 L=50</t>
  </si>
  <si>
    <t>ЛИСТ 4Х150Х150 ГОСТ 19903-2015 С245 ГОСТ 27772-2021</t>
  </si>
  <si>
    <t>SHEET 4X150X150 GOST 19903-2015 C245 GOST 27772-2021</t>
  </si>
  <si>
    <t>E9-1-2-1 ШHК.ДОП.6</t>
  </si>
  <si>
    <t>МОНТАЖ КАРКАСОВ ДЛЯ ОБЛИЦОВКИ ФАСАДОВ</t>
  </si>
  <si>
    <t>INSTALLATION OF FRAMEWORKS FOR FACADE CLADDING</t>
  </si>
  <si>
    <t>ЛИСТ0/5</t>
  </si>
  <si>
    <t>ЛИСТ ТОНКИЙ ОЦИНКОВАННЫЙ 0,5Х450Х3581 ГОСТ14918-2020 С245 ГОСТ 27772-2021</t>
  </si>
  <si>
    <t>THIN GALVANIZED SHEET 0.5X450X3581 GOST 14918-2020 C245 GOST 27772-2021</t>
  </si>
  <si>
    <t>ЛИСТ0/8</t>
  </si>
  <si>
    <t>ЛИСТ 0,8Х50Х750 ГОСТ 19903-2015 С235 ГОСТ 27772-2021</t>
  </si>
  <si>
    <t>SHEET 0.8X50X750 GOST 19903-2015 C235 GOST 27772-2021</t>
  </si>
  <si>
    <t>ПРОФИЛЬ50Х4</t>
  </si>
  <si>
    <t>ПРОФИЛЬ 50Х4 ГОСТ 30245-2012 С245 ГОСТ 27772-2021 L=1950</t>
  </si>
  <si>
    <t>PROFILE 50X4 GOST 30245-2012 C245 GOST 27772-2021 L=1950</t>
  </si>
  <si>
    <t>ГН</t>
  </si>
  <si>
    <t>ГН 140Х60Х3 ГОСТ 8545-80 С245 ГОСТ 27772-2021 L=8200</t>
  </si>
  <si>
    <t>GN 140X60X3 GOST 8545-80 C245 GOST 27772-2021 L=8200</t>
  </si>
  <si>
    <t>DOWING CONCRETE AND REINFORCED CONCRETE STRUCTURES WITH DOWELS</t>
  </si>
  <si>
    <t>E9-5-6-2 ШHК.ДОП.7</t>
  </si>
  <si>
    <t>РЕЗКА СТАЛЬНОГО ПРОФИЛИРОВАННОГО НАСТИЛА ДО: 0,8 ММ</t>
  </si>
  <si>
    <t>CUTTING STEEL PROFILED SHEET UP TO: 0.8 MM</t>
  </si>
  <si>
    <t>PAINTING METAL PRIMED SURFACES WITH PF-115 ENAMEL IN 2 TIMES</t>
  </si>
  <si>
    <t>ФУНДАМЕНТЫ ПОД КОНДИЦИОНЕРЫ. ФОМ-1</t>
  </si>
  <si>
    <t>FOUNDATIONS FOR AIR CONDITIONERS. FOM-1</t>
  </si>
  <si>
    <t>E6-1-1-15</t>
  </si>
  <si>
    <t>УСТРОЙСТВО ФУНДАМЕНТНЫХ ПЛИТ БЕТОННЫХ ПЛОСКИХ</t>
  </si>
  <si>
    <t>DEVICE OF FLAT CONCRETE FOUNDATION SLABS</t>
  </si>
  <si>
    <t>ИЗДЕЛИЯ АРМАТУРНЫЕ. АРМАТУРА А400 ДИАМЕТРОМ 10 ММ ГОСТ 34028-2016</t>
  </si>
  <si>
    <t>REINFORCEMENT PRODUCTS. A400 REINFORCEMENT DIAMETER 10 MM GOST 34028-2016</t>
  </si>
  <si>
    <t>ОПАЛУБКА (АРЕНДА/АМОРТИЗАЦИЯ)</t>
  </si>
  <si>
    <t>FORM WORKS (RENTAL/AMORTIZATION)</t>
  </si>
  <si>
    <t>ФС/LS</t>
  </si>
  <si>
    <t>Итого стоимость работ, материалов и оборудования / Total cost of works, materials and equipment</t>
  </si>
  <si>
    <t>в том числе / including</t>
  </si>
  <si>
    <t>Работы / Works</t>
  </si>
  <si>
    <t>Материалы и оборудование / Materials and equipment</t>
  </si>
  <si>
    <t>Bill No 2: Architectural BOQ</t>
  </si>
  <si>
    <t>ПОЛЫ ПОДВАЛА НА ОТМ.-2,100</t>
  </si>
  <si>
    <t>BASEMENT FLOORS AT ELEVATION -2.100</t>
  </si>
  <si>
    <t>ПОЛЫ БЕТОННЫЕ.</t>
  </si>
  <si>
    <t>CONCRETE FLOORS.</t>
  </si>
  <si>
    <t>E26-1-55-2 ШHК.ДОП.4</t>
  </si>
  <si>
    <t>УСТРОЙСТВО ПАРОИЗОЛЯЦИОННОГО СЛОЯ ИЗ ПЛЕНКИ ПОЛИЭТИЛЕНОВОЙ</t>
  </si>
  <si>
    <t>INSTALLATION OF VAPOR BARRIER LAYER MADE OF POLYETHYLENE FILM</t>
  </si>
  <si>
    <t xml:space="preserve">ПЛЁНКА ПОЛИЭТИЛЕНОВАЯ </t>
  </si>
  <si>
    <t xml:space="preserve">POLYETHYLENE FILM </t>
  </si>
  <si>
    <t>М2</t>
  </si>
  <si>
    <t>E11-1-2-9</t>
  </si>
  <si>
    <t>УСТРОЙСТВО ПОДСТИЛАЮЩИХ СЛОЕВ БЕТОННЫХ 100 ММ</t>
  </si>
  <si>
    <t>INSTALLATION OF UNDERLYING CONCRETE LAYERS 100 MM</t>
  </si>
  <si>
    <t>045021</t>
  </si>
  <si>
    <t>БЕТОН ТЯЖЕЛЫЙ, КЛАСС В 7,5 (М100)</t>
  </si>
  <si>
    <t>HEAVY CONCRETE, CLASS B 7.5 (M100)</t>
  </si>
  <si>
    <t>E11-1-11-1</t>
  </si>
  <si>
    <t>УСТРОЙСТВО СТЯЖЕК ЦЕМЕНТНЫХ ТОЛЩИНОЙ 20 ММ</t>
  </si>
  <si>
    <t>INSTALLATION OF CEMENT SCREEDS 20 MM THICK</t>
  </si>
  <si>
    <t>012105</t>
  </si>
  <si>
    <t>РАСТВОР ГОТОВЫЙ КЛАДОЧНЫЙ ТЯЖЕЛЫЙ ЦЕМЕНТНЫЙ М-150</t>
  </si>
  <si>
    <t>READY-MADE MASONRY HEAVY CEMENT MORTAR M-150</t>
  </si>
  <si>
    <t>E11-1-15-1</t>
  </si>
  <si>
    <t>УСТРОЙСТВО ПОКРЫТИЙ БЕТОННЫХ ТОЛЩИНОЙ 30 ММ</t>
  </si>
  <si>
    <t>INSTALLATION OF CONCRETE COATINGS 30 MM THICK</t>
  </si>
  <si>
    <t>E11-1-15-2 К=2</t>
  </si>
  <si>
    <t>УСТРОЙСТВО ПОКРЫТИЙ БЕТОННЫХ НА КАЖДЫЕ 5 ММ ИЗМЕНЕНИЯ ТОЛЩИНЫ ЗА 2 PАЗА</t>
  </si>
  <si>
    <t>INSTALLATION OF CONCRETE COATINGS FOR EVERY 5 MM CHANGES IN THICKNESS IN 2 TIMES</t>
  </si>
  <si>
    <t>045022</t>
  </si>
  <si>
    <t>БЕТОН ТЯЖЕЛЫЙ, КЛАСС В 15 (М200)</t>
  </si>
  <si>
    <t>HEAVY CONCRETE, CLASS B 15 (M200)</t>
  </si>
  <si>
    <t>ПОЛЫ 1-ГО ЭТАЖА</t>
  </si>
  <si>
    <t>1ST FLOOR FLOORS</t>
  </si>
  <si>
    <t>РЕЛИН АРТИКУЛ 5504 - 2 ММ</t>
  </si>
  <si>
    <t>RELIN ARTICLE 5504 - 2 MM</t>
  </si>
  <si>
    <t>УСТРОЙСТВО ПОДСТИЛАЮЩИХ СЛОЕВ БЕТОННЫХ</t>
  </si>
  <si>
    <t>INSTALLATION OF UNDERLYING CONCRETE LAYERS</t>
  </si>
  <si>
    <t>E26-1-41-5</t>
  </si>
  <si>
    <t>ИЗОЛЯЦИЯ ИЗДЕЛИЯМИ ИЗ ПЕНОПЛАСТА НАСУХО ПОКРЫТИЙ И ПЕРЕКРЫТИЙ</t>
  </si>
  <si>
    <t>INSULATION OF DRY COATINGS AND FLOORS WITH FOAM PRODUCTS</t>
  </si>
  <si>
    <t>1 М3</t>
  </si>
  <si>
    <t>ЭКСТРУД70</t>
  </si>
  <si>
    <t>ЭКСТРУДИРОВАННЫЙ ПЕНОПОЛИСТЕРОЛ Y=35 КГ/М3 70ММ</t>
  </si>
  <si>
    <t>EXTRUDED POLYSTYRENE FOAM Y=35 KG/M3 70MM</t>
  </si>
  <si>
    <t>УСТРОЙСТВО ПАРОИЗОЛЯЦИОННОГО СЛОЯ ИЗ ПЛЕНКИ ПОЛИЭТИЛЕНОВОЙ 200 МКМ</t>
  </si>
  <si>
    <t>INSTALLATION OF VAPOR BARRIER LAYER MADE OF POLYETHYLENE FILM 200 MICROME</t>
  </si>
  <si>
    <t>READY-MADE HEAVY MASONRY MORTAR CEMENT M-150</t>
  </si>
  <si>
    <t>E11-1-11-2 К=4</t>
  </si>
  <si>
    <t>УСТРОЙСТВО СТЯЖЕК ЦЕМЕНТНЫХ НА КАЖДЫЕ 5 ММ ИЗМЕНЕНИЯ ТОЛЩИНЫ СТЯЖКИ ДОБАВЛЯТЬ ИЛИ ИСКЛЮЧАТЬ К НОРМЕ 11-01-011-01 ЗА 4 PАЗА</t>
  </si>
  <si>
    <t>APPLICATION OF CEMENT SCREEDS FOR EVERY 5 MM OF CHANGE IN SCREED THICKNESS ADD OR EXCLUDE TO THE STANDARD 11-01-011-01 IN 4 TIMES</t>
  </si>
  <si>
    <t>E6-1-15-10</t>
  </si>
  <si>
    <t>АРМИРОВАНИЕ ПОДСТИЛАЮЩИХ СЛОЕВ И НАБЕТОНОК</t>
  </si>
  <si>
    <t>REINFORCEMENT OF BED LAYERS AND CONCRETE COATS</t>
  </si>
  <si>
    <t>ВР-1/6/150Х150</t>
  </si>
  <si>
    <t>СЕТКА СТАЛЬНАЯ СВАРНАЯ АРМАТУРНАЯ 150Х150/6/6</t>
  </si>
  <si>
    <t>WELDED STEEL REINFORCEMENT MESH 150X150/6/6</t>
  </si>
  <si>
    <t>E11-1-56-1</t>
  </si>
  <si>
    <t>УСТРОЙСТВО ПОКРЫТИЙ НАЛИВНЫХ СОСТАВОМ ИЗ СУХИХ СМЕСЕЙ ТОЛЩИНОЙ 3 ММ</t>
  </si>
  <si>
    <t>APPLICATION OF LEVELING COATINGS WITH A COMPOSITION OF DRY MIXTURES THICK 3 MM</t>
  </si>
  <si>
    <t>031593</t>
  </si>
  <si>
    <t>СУХАЯ РАСТВОРНАЯ СМЕСЬ ДЛЯ УСТРОЙСТВА НАЛИВНОГО ПОЛА</t>
  </si>
  <si>
    <t>DRY MORTAR MIXTURE FOR APPLICATION OF LEVELING FLOOR</t>
  </si>
  <si>
    <t>КГ</t>
  </si>
  <si>
    <t>E11-1-37-2</t>
  </si>
  <si>
    <t>УСТРОЙСТВО ПОКРЫТИЙ ИЗ РЕЛИНА НА КЛЕЕ КН-2</t>
  </si>
  <si>
    <t>APPLICATION OF COATINGS FROM RELIN ON KN-2 ADHESIVE</t>
  </si>
  <si>
    <t>РЕЛИН-3ММ</t>
  </si>
  <si>
    <t>РЕЛИН АРТИКУЛ: 5504 - 2 ММ</t>
  </si>
  <si>
    <t>RELIN ARTICLE: 5504 - 2 MM</t>
  </si>
  <si>
    <t>E11-1-40-3</t>
  </si>
  <si>
    <t>УСТРОЙСТВО ПЛИНТУСОВ КОННЕЛЮРНЫХ НА ВИНТАХ САМОНАРЕЗАЮЩИХ</t>
  </si>
  <si>
    <t>CONNECTED SKIRTING BOARDS ON SELF-TAPPING SCREWS</t>
  </si>
  <si>
    <t>КОННЕЛЮР</t>
  </si>
  <si>
    <t>ПЛИНТУС КОННЕЛЮРНЫЙ</t>
  </si>
  <si>
    <t>CONNECTED SKIRTING BOARD</t>
  </si>
  <si>
    <t>КЕРАМИЧЕСКАЯ ПЛИТКА</t>
  </si>
  <si>
    <t>CERAMIC TILE</t>
  </si>
  <si>
    <t>CONNECTED VAPOR BARRIER LAYER MADE OF POLYETHYLENE FILM</t>
  </si>
  <si>
    <t>CONNECTED CONCRETE UNDERLAYERS</t>
  </si>
  <si>
    <t>ЭКСТРУДИРОВАННЫЙ ПЕНОПОЛИСТЕРОЛ Y=35 КГ/М3 ТОЛЩИНА 70ММ</t>
  </si>
  <si>
    <t>EXTRUDED POLYSTYRENE FOAM Y=35 KG/M3 THICKNESS 70 MM</t>
  </si>
  <si>
    <t>E11-1-4-1</t>
  </si>
  <si>
    <t>УСТРОЙСТВО ГИДРОИЗОЛЯЦИИ ОКЛЕЕЧНОЙ РУЛОННЫМИ МАТЕРИАЛАМИ НА МАСТИКЕ БИТУМИНОЛЬ ПЕРВЫЙ СЛОЙ</t>
  </si>
  <si>
    <t>CONNECTED WATERPROOFING WITH ROLL MATERIALS ON MASTIC BITUMINOL FIRST LAYER</t>
  </si>
  <si>
    <t>ГИДРОИЗОЛ</t>
  </si>
  <si>
    <t>HYDROISOL</t>
  </si>
  <si>
    <t>E11-1-4-2</t>
  </si>
  <si>
    <t>УСТРОЙСТВО ГИДРОИЗОЛЯЦИИ ОКЛЕЕЧНОЙ РУЛОННЫМИ МАТЕРИАЛАМИ НА МАСТИКЕ БИТУМИНОЛЬ ПОСЛЕДУЮЩИЙ СЛОЙ</t>
  </si>
  <si>
    <t>APPLIANCE OF WATERPROOFING WITH ADHESIVE ROLL MATERIALS ON BITUMINOL MASTIC SUBSEQUENT LAYER</t>
  </si>
  <si>
    <t>APPLIANCE OF CEMENT SCREEDS 20 MM THICK</t>
  </si>
  <si>
    <t>READY-MADE HEAVY CEMENT MASONRY MORTAR M-150</t>
  </si>
  <si>
    <t>E11-1-11-2 К=2</t>
  </si>
  <si>
    <t>УСТРОЙСТВО СТЯЖЕК ЦЕМЕНТНЫХ НА КАЖДЫЕ 5 ММ ИЗМЕНЕНИЯ ТОЛЩИНЫ СТЯЖКИ ДОБАВЛЯТЬ ИЛИ ИСКЛЮЧАТЬ К НОРМЕ 11-01-011-01 ЗА 2 PАЗА</t>
  </si>
  <si>
    <t>APPLIANCE OF CEMENT SCREEDS FOR EVERY 5 MM OF CHANGES IN SCREED THICKNESS ADD OR SUBTRACT TO THE STANDARD 11-01-011-01 IN 2 TIMES</t>
  </si>
  <si>
    <t>СЕТКА СТАЛЬНАЯ СВАРНАЯ АРМАТУРНАЯ 150Х150Х6/6</t>
  </si>
  <si>
    <t>WELDED STEEL REINFORCEMENT MESH 150X150X6/6</t>
  </si>
  <si>
    <t>УСТРОЙСТВО ГИДРОИЗОЛЯЦИИ ПОЛИМЕРЦЕМЕНТНЫМ СОСТАВОМ ТОЛЩИНОЙ СЛОЯ 50 ММ НА ГКЖ-10</t>
  </si>
  <si>
    <t>APPLICATION OF WATERPROOFING WITH POLYMER-CEMENT COMPOSITION WITH A LAYER THICKNESS OF 50 MM ON GKZh-10</t>
  </si>
  <si>
    <t>058164</t>
  </si>
  <si>
    <t>КЛЕЙ ДЛЯ ОБЛИЦОВОЧНЫХ РАБОТ ВОДОСТОЙКИЙ "ПЛЮС" (СУХАЯ СМЕСЬ)</t>
  </si>
  <si>
    <t>APPLICATION OF WATERPROOFING WORKS "PLUS" (DRY MIXTURE)</t>
  </si>
  <si>
    <t>E11-1-27-6</t>
  </si>
  <si>
    <t>УСТРОЙСТВО ПОКРЫТИЙ НА РАСТВОРЕ ИЗ СУХОЙ СМЕСИ С ПРИГОТОВЛЕНИЕМ РАСТВОРА В ПОСТРОЕЧНЫХ УСЛОВИЯХ ИЗ КЕРАМИЧЕСКИХ ПЛИТОК ДЛЯ ПОЛОВ ОДНОЦВЕТНЫХ</t>
  </si>
  <si>
    <t>APPLICATION OF COATINGS ON A SOLUTION FROM A DRY MIXTURE WITH THE PREPARATION OF A SOLUTION IN POST-CONSTRUCTION CONDITIONS FROM CERAMIC FLOOR TILES OF ONE-COLOR</t>
  </si>
  <si>
    <t>031102</t>
  </si>
  <si>
    <t>КЛЕЙ ПЛИТОЧНЫЙ "СТАРАТЕЛЬ-СТАНДАРТ"</t>
  </si>
  <si>
    <t>TILE ADHESIVE "STARATEL-STANDARD"</t>
  </si>
  <si>
    <t>КЕРАМ-10ММ</t>
  </si>
  <si>
    <t>КЕРАМИЧЕСКАЯ ПЛИТКА ДЛЯ ПОЛОВ С ПРОТИВОСКОЛЬЗЯЩИМИ РАССЕЧКАМИ - 10 ММ</t>
  </si>
  <si>
    <t>CERAMIC FLOOR TILES WITH ANTI-SLIP CUT-OUTS - 10 MM</t>
  </si>
  <si>
    <t>E11-1-39-5</t>
  </si>
  <si>
    <t>УСТРОЙСТВО ПЛИНТУСОВ ИЗ КЕРАМОГРАНИТНЫХ ПЛИТОК ТОЛЩИНОЙ ДО 15 ММ ШИРИНОЙ ДО 100 ММ С РЕЗКОЙ ПЛИТ ПО РАЗМЕРУ</t>
  </si>
  <si>
    <t>APPLICATION OF SKIRTING BOARDS FROM CERAMIC GRANITE TILES WITH A THICKNESS OF UP TO 15 MM UP TO 100 MM WIDTH WITH CUTTING OF SLABS TO SIZE</t>
  </si>
  <si>
    <t>031719</t>
  </si>
  <si>
    <t>КЛЕЙ ДЛЯ ОБЛИЦОВОЧНЫХ РАБОТ (СУХАЯ СМЕСЬ)</t>
  </si>
  <si>
    <t>FACING ADHESIVE (DRY MIXTURE)</t>
  </si>
  <si>
    <t>ПЛИНТКЕРАМ</t>
  </si>
  <si>
    <t>ПЛИТКИ КЕРАМИЧЕСКИЕ ШИРИНОЙ 100 ММ</t>
  </si>
  <si>
    <t>CERAMIC TILES 100 MM WIDE</t>
  </si>
  <si>
    <t>БЕТОННЫЙ ПОЛ</t>
  </si>
  <si>
    <t>INSTALLATION OF A VAPOR BARRIER LAYER MADE OF POLYETHYLENE FILM</t>
  </si>
  <si>
    <t>074234</t>
  </si>
  <si>
    <t>ПЛЕНКА ПОЛИЭТИЛЕНОВАЯ</t>
  </si>
  <si>
    <t>POLYETHYLENE FILM</t>
  </si>
  <si>
    <t>INSTALLATION OF BASE LAYERS OF CONCRETE 100 MM</t>
  </si>
  <si>
    <t>HEAVY CONCRETE CLASS B15 /M-200/ FRACTIONS 5-20 MM</t>
  </si>
  <si>
    <t>CONCRETE COATING DEVICE FOR EVERY 5 MM CHANGE IN THICKNESS IN 2 TIMES</t>
  </si>
  <si>
    <t>МРАМОР</t>
  </si>
  <si>
    <t>CONSTRUCTION OF A VAPOR BARRIER LAYER MADE OF POLYETHYLENE FILM</t>
  </si>
  <si>
    <t>CONSTRUCTION OF UNDERLYING LAYERS OF CONCRETE</t>
  </si>
  <si>
    <t>E11-1-31-4</t>
  </si>
  <si>
    <t>УСТРОЙСТВО ПОКРЫТИЙ ИЗ МРАМОРНЫХ ПЛИТ ПРИ КОЛИЧЕСТВЕ ПЛИТ НА 1 М2 ДО 10 ШТ</t>
  </si>
  <si>
    <t>CONSTRUCTION OF COATINGS FROM MARBLE SLABS WITH THE NUMBER OF SLABS PER 1 M2 UP TO 10 PCS</t>
  </si>
  <si>
    <t>МРАМОР30</t>
  </si>
  <si>
    <t>МРАМОРНЫЕ ПЛИТЫ ТОЛЩ. 30ММ</t>
  </si>
  <si>
    <t>MARBLE SLABS THICK. 30MM</t>
  </si>
  <si>
    <t>INSTALLATION OF A VAPOR BARRIER LAYER FROM POLYETHYLENE FILM</t>
  </si>
  <si>
    <t>INSTALLATION OF COATINGS FROM MARBLE TILES WITH THE NUMBER OF TILES PER 1 M2 UP TO 10 PCS</t>
  </si>
  <si>
    <t>MARBLE TILES THICK. 30MM</t>
  </si>
  <si>
    <t>АНТИСТАТИЧЕСКИЙ ЛИНОЛЕУМ</t>
  </si>
  <si>
    <t>ANTISTATIC LINOLEUM</t>
  </si>
  <si>
    <t>APPLIANCE OF VAPOR BARRIER LAYER MADE OF POLYETHYLENE FILM</t>
  </si>
  <si>
    <t>APPLIANCE OF UNDERLYING CONCRETE LAYERS</t>
  </si>
  <si>
    <t>ЭКСТРУДИРОВАННЫЙ ПЕНОПОЛИСТЕРОЛ 70ММ</t>
  </si>
  <si>
    <t>EXTRUDED POLYSTYRENE FOAM 70MM</t>
  </si>
  <si>
    <t>E11-1-11-2 К=5</t>
  </si>
  <si>
    <t>УСТРОЙСТВО СТЯЖЕК ЦЕМЕНТНЫХ НА КАЖДЫЕ 5 ММ ИЗМЕНЕНИЯ ТОЛЩИНЫ СТЯЖКИ ДОБАВЛЯТЬ ИЛИ ИСКЛЮЧАТЬ К НОРМЕ 11-01-011-01 ЗА 5 PАЗ</t>
  </si>
  <si>
    <t>APPLIANCE OF CEMENT SCREEDS ON EVERY 5 MM CHANGES IN SCREED THICKNESS TO BE ADDED OR SUBTRACTED TO THE STANDARD 11-01-011-01 IN 5 TIMES</t>
  </si>
  <si>
    <t>REINFORCEMENT OF BED LAYERS AND CONCRETE LAYERS</t>
  </si>
  <si>
    <t>СЕТКА ВР-1 Д=6 ММ ШАГ 150Х150</t>
  </si>
  <si>
    <t>VR-1 MESH D=6 MM PITCH 150X150</t>
  </si>
  <si>
    <t>СЕТКАМЕДНАЯ</t>
  </si>
  <si>
    <t>ЗАЗЕМЛЯЮЩАЯ ПРОСЛОЙКА -СЕТКА ИЗ МЕДНОЙ ЛЕНТЫ САРЖЕВОГО ПЛЕТЕНИЯ С РАЗМЕРАМИ ЯЧЕЙКИ 400Х400 ММ</t>
  </si>
  <si>
    <t>GROUNDING INTERLAYER - COPPER TAPE MESH OF TWILL WEAVE WITH CELL DIMENSIONS OF 400X400 MM</t>
  </si>
  <si>
    <t>E11-1-36-2</t>
  </si>
  <si>
    <t>УСТРОЙСТВО ПОКРЫТИЙ ИЗ ЛИНОЛЕУМА НА КЛЕЕ ТИПА КН-2</t>
  </si>
  <si>
    <t>APPLICATION OF LINOLEUM COATINGS ON KN-2 TYPE ADHESIVE</t>
  </si>
  <si>
    <t>ТОКОПР</t>
  </si>
  <si>
    <t>ТОКОПРОВОДЯЩИЙ КЛЕЕВОЙ РАСТВОР</t>
  </si>
  <si>
    <t>CONDUCTIVE ADHESIVE SOLUTION</t>
  </si>
  <si>
    <t>АНТИСТАТ</t>
  </si>
  <si>
    <t>ЛИНОЛЕУМ АНТИСТАТИЧЕСКИЙ 3 ММ</t>
  </si>
  <si>
    <t>ANTI-STATIC LINOLEUM 3 MM</t>
  </si>
  <si>
    <t>CONNECTED SKIRTING DEVICE ON SELF-TAPPING SCREWS</t>
  </si>
  <si>
    <t>CONNECTED SKIRTING</t>
  </si>
  <si>
    <t>ПОЛЫ 2ЭТАЖ</t>
  </si>
  <si>
    <t>FLOORS 2 FLOOR</t>
  </si>
  <si>
    <t xml:space="preserve">РЕЛИН </t>
  </si>
  <si>
    <t>RELINE</t>
  </si>
  <si>
    <t>E11-1-11-3</t>
  </si>
  <si>
    <t>УСТРОЙСТВО СТЯЖЕК ПЕСКОБЕТОННЫХ ТОЛЩИНОЙ 20 ММ</t>
  </si>
  <si>
    <t>INSTALLATION OF SAND-CONCRETE SCREEDS 20 MM THICK</t>
  </si>
  <si>
    <t>007945</t>
  </si>
  <si>
    <t>ПЕСКОБЕТОН М-200</t>
  </si>
  <si>
    <t>SAND-CONCRETE CONCRETE M-200</t>
  </si>
  <si>
    <t>E11-1-11-4 К=2</t>
  </si>
  <si>
    <t>УСТРОЙСТВО СТЯЖЕК ПЕСКОБЕТОННЫХ НА КАЖДЫЕ 5 ММ ИЗМЕНЕНИЯ ТОЛЩИНЫ СТЯЖКИ ДОБАВЛЯТЬ ИЛИ ИСКЛЮЧАТЬ К НОРМЕ 11-01-011-03 ЗА 2 PАЗА</t>
  </si>
  <si>
    <t>INSTALLATION OF SAND-CONCRETE SCREEDS FOR EVERY 5 MM CHANGES IN SCREED THICKNESS ADD OR EXCLUDE TO THE STANDARD 11-01-011-03 IN 2 TIMES</t>
  </si>
  <si>
    <t>SAND-CONCRETE M-200</t>
  </si>
  <si>
    <t>REINFORCEMENT OF UNDERBED LAYERS AND CONCRETE COATS</t>
  </si>
  <si>
    <t>MORTAR READY-MADE MASONRY HEAVY CEMENT M-150</t>
  </si>
  <si>
    <t>E11-1-56-1 ШHК.ДОП.12</t>
  </si>
  <si>
    <t>APPLICATION OF SELF-LEVELING COATINGS WITH A COMPOSITION OF DRY MIXTURES THICK 3 MM</t>
  </si>
  <si>
    <t>DRY MORTAR MIXTURE FOR APPLICATION OF SELF-LEVELING FLOOR</t>
  </si>
  <si>
    <t>APPLICATION OF RELIN COATINGS ON KN-2 GLUE</t>
  </si>
  <si>
    <t>APPLICATION OF CONNECTED SKIRTING BOARDS ON SCREWS SELF-TAPPING</t>
  </si>
  <si>
    <t>CONNECTOR SKIRTING</t>
  </si>
  <si>
    <t>INSTALLATION OF WATERPROOFING WITH ADHESIVE ROLL MATERIALS ON BITUMINOL MASTIC FIRST LAYER</t>
  </si>
  <si>
    <t>031901</t>
  </si>
  <si>
    <t>INSTALLATION OF WATERPROOFING WITH ADHESIVE ROLL MATERIALS ON BITUMINOL MASTIC SUBSEQUENT LAYER</t>
  </si>
  <si>
    <t>READY-MADE HEAVY CEMENT MORTAR M-150</t>
  </si>
  <si>
    <t>INSTALLATION OF CEMENT SCREEDS FOR EVERY 5 MM CHANGES IN SCREED THICKNESS TO ADD OR EXCLUDE FROM THE STANDARD 11-01-011-01 IN 2 TIMES</t>
  </si>
  <si>
    <t>VR-1 MESH D=6 MM STEP 150X150</t>
  </si>
  <si>
    <t>APPLICATION OF COATINGS ON A DRY MIXTURE WITH THE PREPARATION OF MORTAR IN POST-CONSTRUCTION CONDITIONS FROM SINGLE-COLOR CERAMIC FLOOR TILES</t>
  </si>
  <si>
    <t>CERAMIC FLOOR TILES WITH ANTI-SLIP CUTTINGS - 10 MM</t>
  </si>
  <si>
    <t>APPLICATION OF SKIRTING BOARDS FROM PORCELAIN GRANITE TILES UP TO 15 MM THICK, UP TO 100 MM WIDE WITH CUTTING OF TILES TO SIZE</t>
  </si>
  <si>
    <t>ПОЛЫ. 3-ЭТАЖ</t>
  </si>
  <si>
    <t>FLOORS. 3-FLOOR</t>
  </si>
  <si>
    <t>INSTALLATION OF SAND-CONCRETE SCREEDS THICK 20 MM</t>
  </si>
  <si>
    <t>INSTALLATION OF SAND-CONCRETE SCREEDS FOR EVERY 5 MM OF CHANGES IN SCREED THICKNESS ADD OR EXCLUDE TO THE STANDARD 11-01-011-03 IN 2 TIMES</t>
  </si>
  <si>
    <t>INSTALLATION OF CEMENT SCREEDS THICK 20 MM</t>
  </si>
  <si>
    <t>INSTALLATION OF CEMENT SCREEDS ON EVERY 5 MM CHANGES IN SCREED THICKNESS TO BE ADDED OR SUBTRACTED TO THE STANDARD 11-01-011-01 IN 2 TIMES</t>
  </si>
  <si>
    <t>APPLIANCE OF SELF-LEVELING COATINGS WITH A COMPOSITION OF DRY MIXTURES THICK 3 MM</t>
  </si>
  <si>
    <t>DRY MORTAR MIXTURE FOR SELF-LEVELING FLOOR</t>
  </si>
  <si>
    <t>APPLIANCE OF RELIN COATINGS ON KN-2 GLUE</t>
  </si>
  <si>
    <t>APPLIANCE OF CONNECTED SKIRTING BOARDS ON SELF-TAPPING SCREWS</t>
  </si>
  <si>
    <t>INSTALLATION OF WATERPROOFING WITH ROLL MATERIALS ON BITUMINOL MASTIC FIRST LAYER</t>
  </si>
  <si>
    <t>INSTALLATION OF WATERPROOFING WITH ROLL MATERIALS ON BITUMINOL MASTIC SUBSEQUENT LAYER</t>
  </si>
  <si>
    <t>APPLIANCE OF COATINGS ON DRY MIXTURE MORTAR WITH PREPARATION OF MORTAR IN POST-CONSTRUCTION CONDITIONS FROM SINGLE-COLOR CERAMIC FLOOR TILES</t>
  </si>
  <si>
    <t>INSTALLATION OF SKIRTING BOARDS FROM PORCELAIN GRANITE TILES UP TO 15 MM THICK AND UP TO 100 MM WIDE WITH CUTTING OF TILES TO SIZE</t>
  </si>
  <si>
    <t>ADHESIVE FOR FACING WORKS (DRY MIXTURE)</t>
  </si>
  <si>
    <t>ОТМОСТКА</t>
  </si>
  <si>
    <t>BLIND AREA</t>
  </si>
  <si>
    <t>E11-1-1-2</t>
  </si>
  <si>
    <t>УПЛОТНЕНИЕ ГРУНТА ЩЕБНЕМ</t>
  </si>
  <si>
    <t>SOIL COMPACTION WITH CRUSHED STONE</t>
  </si>
  <si>
    <t>045053</t>
  </si>
  <si>
    <t>ЩЕБЕНЬ ИЗ ПРИРОДНОГО КАМНЯ ДЛЯ СТРОИТЕЛЬНЫХ РАБОТ ФРАКЦИИ 40-70 ММ</t>
  </si>
  <si>
    <t>CRUSHED STONE FROM NATURAL STONE FOR CONSTRUCTION WORKS OF FRACTION 40-70 MM</t>
  </si>
  <si>
    <t>E27-2-10-1</t>
  </si>
  <si>
    <t>УСТАНОВКА БОРТОВЫХ КАМНЕЙ БЕТОННЫХ ПРИ ЦЕМЕНТОБЕТОННЫХ ПОКРЫТИЯХ</t>
  </si>
  <si>
    <t>INSTALLATION OF CONCRETE CURB STONES FOR CEMENT CONCRETE PAVEMENTS</t>
  </si>
  <si>
    <t>043000</t>
  </si>
  <si>
    <t>БЕТОННЫЕ КАМНИ ГОСТ 6665-82,ДЛИНА 1М,МАССОЙ ДО 0,3Т БР100.20.8</t>
  </si>
  <si>
    <t>CONCRETE STONES GOST 6665-82, LENGTH 1M, WEIGHT UP TO 0.3 T BR100.20.8</t>
  </si>
  <si>
    <t>CONCRETE HEAVY, CLASS B 15 (M200)</t>
  </si>
  <si>
    <t>УСТРОЙСТВО БЕТОННОЙ ОТМОСТКИ</t>
  </si>
  <si>
    <t>ПРОЕМЫ</t>
  </si>
  <si>
    <t>OPENINGS</t>
  </si>
  <si>
    <t>ДВЕРИ</t>
  </si>
  <si>
    <t>DOORS</t>
  </si>
  <si>
    <t>E10-1-37-2 ШHК.ДОП.11</t>
  </si>
  <si>
    <t>УСТАНОВКА БЛОКОВ ДЕРЕВО АЛЮМИНИЕВЫХ, АЛЮМИНИЕВЫХ, МЕТАЛЛОПЛАСТИКОВЫХ В НАРУЖНЫХ И ВНУТРЕННИХ ДВЕРНЫХ ПРОЕМАХ: В КАМЕННЫХ СТЕНАХ ПЛОЩАДЬЮ ПРОЕМА БОЛЕЕ 3 М2</t>
  </si>
  <si>
    <t>INSTALLATION OF WOOD, ALUMINUM, METAL-PLASTIC BLOCKS IN EXTERNAL AND INTERNAL DOORWAYS: IN STONE WALLS WITH AN OPENING AREA OF MORE THAN 3 M2</t>
  </si>
  <si>
    <t>ДИН-АО</t>
  </si>
  <si>
    <t>ДВЕРНЫЕ БЛОКИ ИНДИВИДУАЛЬНЫЕ АЛЮМИНИЕВЫЕ ОСТЕКЛЁННЫЕ НАРУЖНЫЕ</t>
  </si>
  <si>
    <t>INDIVIDUAL ALUMINUM GLAZED EXTERNAL DOOR BLOCKS</t>
  </si>
  <si>
    <t>E10-1-37-3 ШHК.ДОП.11</t>
  </si>
  <si>
    <t>УСТАНОВКА БЛОКОВ ДЕРЕВО АЛЮМИНИЕВЫХ, АЛЮМИНИЕВЫХ, МЕТАЛЛОПЛАСТИКОВЫХ В НАРУЖНЫХ И ВНУТРЕННИХ ДВЕРНЫХ ПРОЕМАХ: В ПЕРЕГОРОДКАХ ПЛОЩАДЬЮ ПРОЕМА ДО 3 М2</t>
  </si>
  <si>
    <t>INSTALLATION OF WOOD, ALUMINUM, METAL-PLASTIC BLOCKS IN EXTERNAL AND INTERNAL DOORWAYS: IN PARTITIONS OPENING AREA UP TO 3 M2</t>
  </si>
  <si>
    <t>ДИВ-АОЗ</t>
  </si>
  <si>
    <t>ДВЕРНЫЕ БЛОКИ ИНДИВИДУАЛЬНЫЕ АЛЮМИНИЕВЫЕ ОСТЕКЛЁННЫЕ ВНУТРЕННИЕ С ПРИБОРАМИ ЗАМОЗАКРЫВАНИЯ</t>
  </si>
  <si>
    <t>INDIVIDUAL ALUMINUM GLAZED INTERNAL DOOR UNITS WITH LOCKING DEVICES</t>
  </si>
  <si>
    <t>E9-4-14-2 ШHК.ДОП.4</t>
  </si>
  <si>
    <t>УСТАНОВКА МЕТАЛЛИЧЕСКИХ ДВЕРЕЙ С ПОДГОТОВКОЙ ПРОЕМА И УСТАНОВКОЙ НАКЛАДНЫХ И ЗАКЛАДНЫХ ДЕТАЛЕЙ ПЛОЩАДЬЮ БОЛЕЕ 2,5М2</t>
  </si>
  <si>
    <t>INSTALLATION OF METAL DOORS WITH OPENING PREPARATION AND INSTALLATION OF OVERLAY AND MOLDED PARTS WITH AN AREA OF MORE THAN 2.5 M2</t>
  </si>
  <si>
    <t>ДМП</t>
  </si>
  <si>
    <t>ПРОТИВОПОЖАРНЫЕ ДВЕРИ ВНУТРЕННИЕ. СЕРИЯ 2.435-6. ВЫПУСК 1. С ПРИБОРАМИ САМОЗАКРЫВАНИЯ. 1,3Х2,4 с пределом огнестойкости 60 минут</t>
  </si>
  <si>
    <t>FIRE-PROOF INTERNAL DOORS. SERIES 2.435-6. ISSUE 1. WITH SELF-CLOSING DEVICES. 1.3X2.4</t>
  </si>
  <si>
    <t>E9-4-14-1 ШHК.ДОП.4</t>
  </si>
  <si>
    <t>УСТАНОВКА МЕТАЛЛИЧЕСКИХ ДВЕРЕЙ С ПОДГОТОВКОЙ ПРОЕМА И УСТАНОВКОЙ НАКЛАДНЫХ И ЗАКЛАДНЫХ ДЕТАЛЕЙ ПЛОЩАДЬЮ ДО 2,5М2</t>
  </si>
  <si>
    <t>INSTALLATION OF METAL DOORS WITH PREPARATION OF THE OPENING AND INSTALLATION OF OVERLAY AND MOLDED PARTS WITH AN AREA OF UP TO 2.5 M2</t>
  </si>
  <si>
    <t>ДМН</t>
  </si>
  <si>
    <t>МЕТАЛЛИЧЕСКИЕ ДВЕРИ НАРУЖНЫЕ ГОСТ 31173-2016. 1,0Х2,1</t>
  </si>
  <si>
    <t>EXTERNAL METAL DOORS GOST 31173-2016. 1.0X2.1</t>
  </si>
  <si>
    <t>МЕТАЛЛИЧЕСКИЕ ДВЕРИ НАРУЖНЫЕ ГОСТ 31173-2016. 1,0Х1,8</t>
  </si>
  <si>
    <t>EXTERNAL METAL DOORS GOST 31173-2016. 1.0X1.8</t>
  </si>
  <si>
    <t>ДМВН</t>
  </si>
  <si>
    <t>МЕТАЛЛИЧЕСКИЕ ДВЕРИ ВНУТРЕННИЕ. СЕРИЯ 2.435-6. ВЫПУСК 1 С ПРИБОРАМИ САМОЗАКРЫВАНИЯ. 0,9Х2,1</t>
  </si>
  <si>
    <t>INTERNAL METAL DOORS. SERIES 2.435-6. ISSUE 1 WITH SELF-CLOSING DEVICES. 0.9X2.1</t>
  </si>
  <si>
    <t>E9-4-16-1 ШHК.ДОП.9</t>
  </si>
  <si>
    <t>УСТАНОВКА ДВЕРНОГО ДОВОДЧИКА К МЕТАЛЛИЧЕСКИМ ДВЕРЯМ</t>
  </si>
  <si>
    <t>INSTALLATION OF DOOR CLOSER TO METAL DOORS</t>
  </si>
  <si>
    <t>ДОВОДЧИК</t>
  </si>
  <si>
    <t>DOOR CLOSER</t>
  </si>
  <si>
    <t>E69-15-1</t>
  </si>
  <si>
    <t>ГЕРМЕТИЗАЦИЯ ВНУТРЕННИХ ШВОВ С ЗАПОЛНЕНИЕМ МОНТАЖНОЙ ПЕНОЙ И СИЛИКОНОВЫМ ГЕРМЕТИКОМ</t>
  </si>
  <si>
    <t>SEALING OF INTERNAL JOINTS WITH FILLING WITH MOUNTING FOAM AND SILICONE SEALANT</t>
  </si>
  <si>
    <t>М3 РАСТВОРА</t>
  </si>
  <si>
    <t>061162</t>
  </si>
  <si>
    <t>ГЕРМЕТИК ПЕНОПОЛИУРЕТАНОВЫЙ (ПЕНА МОНТАЖНАЯ)</t>
  </si>
  <si>
    <t>POLYURETHANE FOAM SEALANT (MOUNTING FOAM)</t>
  </si>
  <si>
    <t>Л</t>
  </si>
  <si>
    <t>E69-15-2</t>
  </si>
  <si>
    <t>ГЕРМЕТИЗАЦИЯ НАРУЖНЫХ ШВОВ С ЗАПОЛНЕНИЕМ МОНТАЖНОЙ ПЕНОЙ И СИЛИКОНОВЫМ ГЕРМЕТИКОМ</t>
  </si>
  <si>
    <t>SEALING OF EXTERNAL JOINTS WITH FILLING WITH MOUNTING FOAM AND SILICONE SEALANT</t>
  </si>
  <si>
    <t>М3РАСТВОРА</t>
  </si>
  <si>
    <t>030898</t>
  </si>
  <si>
    <t>ГЕРМЕТИК "СИЛИКОН"</t>
  </si>
  <si>
    <t>SILICONE SEALANT</t>
  </si>
  <si>
    <t>ОКНА</t>
  </si>
  <si>
    <t>WINDOWS</t>
  </si>
  <si>
    <t>E10-1-36-2 ШHК.ДОП.11</t>
  </si>
  <si>
    <t>УСТАНОВКА В ЖИЛЫХ И ОБЩЕСТВЕННЫХ ЗДАНИЯХ ОКОННЫХ БЛОКОВ ИЗ ДЕРЕВО АЛЮМИНИЯ, АЛЮМИНИЯ, МЕТАЛЛОПЛАСТИКА В КАМЕННЫХ СТЕНАХ, ОТКРЫВАЮЩИМИСЯ /ПОВОРОТНЫХ, ОТКИДНЫХ, ПОВОРОТНО-ОТКИДНЫХ/: С ПЛОЩАДЬЮ ПРОЕМА ДО 3 М2</t>
  </si>
  <si>
    <t>INSTALLATION IN RESIDENTIAL AND PUBLIC BUILDINGS OF WINDOW BLOCKS MADE OF WOOD, ALUMINUM, ALUMINUM, METAL-PLASTIC IN STONE WALLS, OPENING /TURN, TILT, TURN-AND-TILT/: WITH AN OPENING AREA OF UP TO 3 M2</t>
  </si>
  <si>
    <t>ОК1</t>
  </si>
  <si>
    <t>ОКОННЫЕ БЛОКИ ИЗ ПЯТИКАМЕРНЫХ ПЛАСТИКОВЫХ ПРОФИЛЕЙ С ДВУХКАМЕРНЫМИ СТЕКЛОПАКЕТАМИ</t>
  </si>
  <si>
    <t>WINDOW BLOCKS FROM FIVE-CHAMBER PLASTIC PROFILES WITH DOUBLE-CHAMBER GLAZING</t>
  </si>
  <si>
    <t>ПЕНА</t>
  </si>
  <si>
    <t>ПЕНА МОНТАЖНАЯ 250 МГ</t>
  </si>
  <si>
    <t>MOUNTING FOAM 250 MG</t>
  </si>
  <si>
    <t>E10-1-101-1 ШHК.ДОП.15</t>
  </si>
  <si>
    <t>УСТАНОВКА ПРОТИВОМОСКИТНЫХ СЕТОК ПЛОЩАДЬЮ ДО 2 М2</t>
  </si>
  <si>
    <t>INSTALLATION OF MOSQUITO NETS WITH AN AREA OF UP TO 2 M2</t>
  </si>
  <si>
    <t>СЕТКАМОСК</t>
  </si>
  <si>
    <t>МОСКИТНЫЕ СЕТКИ</t>
  </si>
  <si>
    <t>MOSQUITO NETS</t>
  </si>
  <si>
    <t>ПОДОКОННИКИ</t>
  </si>
  <si>
    <t>SILLS.</t>
  </si>
  <si>
    <t>E10-1-35-1 ШHК.ДОП.11</t>
  </si>
  <si>
    <t>УСТАНОВКА ПОДОКОННЫХ ДОСОК ИЗ ПВХ И МДФ В КАМЕННЫХ СТЕНАХ ТОЛЩИНОЙ ДО 0,51 М.</t>
  </si>
  <si>
    <t>INSTALLATION OF PVC AND MDF WINDOW SILL BOARDS IN STONE WALLS THICK UP TO 0.51 M.</t>
  </si>
  <si>
    <t>ПД-1</t>
  </si>
  <si>
    <t>ИНДИВИДУАЛЬНЫЕ ПЛАСТИКОВЫЕ ПОДОКОННИКИ 1,56 М2 ПД-1</t>
  </si>
  <si>
    <t>INDIVIDUAL PLASTIC WINDOW SILLS 1.56 M2 PD-1</t>
  </si>
  <si>
    <t>ПД-2</t>
  </si>
  <si>
    <t>ИНДИВИДУАЛЬНЫЕ ПЛАСТИКОВЫЕ ПОДОКОННИКИ 1,26 М2 ПД-2</t>
  </si>
  <si>
    <t>INDIVIDUAL PLASTIC WINDOW SILLS 1.26 M2 PD-2</t>
  </si>
  <si>
    <t>E12-1-8-2</t>
  </si>
  <si>
    <t>УСТРОЙСТВО ОБДЕЛОК НА ФАСАДАХ [НАРУЖНЫЕ ПОДОКОННИКИ, ПОЯСКИ, БАЛКОНЫ И ДР.] БЕЗ ВОДОСТОЧНЫХ ТРУБ</t>
  </si>
  <si>
    <t>INSTALLATION OF FACADE TRIM [EXTERNAL WINDOW SILLS, BELTS, BALCONIES, ETC.] WITHOUT DRAINAGE PIPES</t>
  </si>
  <si>
    <t>ПДСЛИВ</t>
  </si>
  <si>
    <t>ПОДОКОННЫЕ СЛИВЫ ИЗ ОЦИНКОВАННОЙ СТАЛИ Б=0,6ММ</t>
  </si>
  <si>
    <t>WINDOW SILL DRAWS MADE OF GALVANIZED STEEL B=0.6MM</t>
  </si>
  <si>
    <t>ВИТРАЖИ</t>
  </si>
  <si>
    <t>VITRAGES</t>
  </si>
  <si>
    <t>E10-1-36-4 ШHК.ДОП.11</t>
  </si>
  <si>
    <t>УСТАНОВКА В ЖИЛЫХ И ОБЩЕСТВЕННЫХ ЗДАНИЯХ ВИТРАЖНЫХ БЛОКОВ ИЗ ДЕРЕВО АЛЮМИНИЯ, АЛЮМИНИЯ, МЕТАЛЛОПЛАСТИКА В КАМЕННЫХ СТЕНАХ, ОТКРЫВАЮЩИМИСЯ /ПОВОРОТНЫХ, ОТКИДНЫХ, ПОВОРОТНО-ОТКИДНЫХ/: С ПЛОЩАДЬЮ ПРОЕМА ДО 10 М2</t>
  </si>
  <si>
    <t>INSTALLATION IN RESIDENTIAL AND PUBLIC BUILDINGS OF STAINED GLASS BLOCKS MADE OF WOOD, ALUMINUM, ALUMINUM, METAL-PLASTIC IN STONE WALLS, OPENING /TURNING, FOLDING, TURN-AND-TILT/: WITH AN OPENING AREA UP TO 10 M2</t>
  </si>
  <si>
    <t>ВИТРАЖ1</t>
  </si>
  <si>
    <t>ВИТРАЖНЫЕ БЛОКИ ИЗ АЛЮМИНИЕВЫХ ПРОФИЛЕЙ С ЗАПОЛНЕНИЕМ ОДНОКАМЕРНЫМИ КАЛЕННЫМИ МАТОВЫМИ СТЕКЛАМИ ПРЕДЕЛ ОГНЕСТОЙКОСТИ EI45</t>
  </si>
  <si>
    <t>STAINED GLASS BLOCKS MADE OF ALUMINUM PROFILES FILLED WITH SINGLE-CHAMBER TEMPERED FROSTED GLASS</t>
  </si>
  <si>
    <t>ВИТРАЖ2</t>
  </si>
  <si>
    <t>ВИТРАЖНЫЕ БЛОКИ ИЗ АЛЮМИНИЕВЫХ ПРОФИЛЕЙ С ЗАПОЛНЕНИЕМ ОДНОКАМЕРНЫМИ КАЛЕННЫМИ ПРОЗРАЧНЫМИ СТЕКЛАМИ ПРЕДЕЛ ОГНЕСТОЙКОСТИ EI45</t>
  </si>
  <si>
    <t>STAINED GLASS BLOCKS MADE OF ALUMINUM PROFILES FILLED WITH SINGLE-CHAMBER TEMPERED TRANSPARENT GLASS</t>
  </si>
  <si>
    <t>ВИТРАЖ3</t>
  </si>
  <si>
    <t>ВИТРАЖНЫЕ БЛОКИ ИЗ АЛЮМИНИЕВЫХ ПРОФИЛЕЙ С ЗАПОЛНЕНИЕМ МДФ ПАНЕЛЯМИ ТОЛЩ.10ММ ПРЕДЕЛ ОГНЕСТОЙКОСТИ EI45</t>
  </si>
  <si>
    <t>STAINED GLASS BLOCKS MADE OF ALUMINUM PROFILES FILLED WITH MDF PANELS THICK. 10MM</t>
  </si>
  <si>
    <t>витраж В-1</t>
  </si>
  <si>
    <t>ВИТРАЖИ ИНДИВИДУАЛЬНЫЕ ПЛАСТИКОВЫЕ  2,0Х2,5 , С ПЯТИКАМЕРНЫМ ПРОФИЛЕМ И  С ДВУХКАМЕРНЫМ СТЕКЛОПАКЕТОМ .</t>
  </si>
  <si>
    <t>INDIVIDUAL PLASTIC STAINED-GLASS WINDOWS 2.0X2.5, WITH A FIVE-CHAMBER PROFILE AND WITH A DOUBLE-CHAMBER GLASS UNIT.</t>
  </si>
  <si>
    <t>МЕТАЛЛИЧЕСКИЕ РЕШЕТКИ РМ-1 (2 ШТ), РМ-2 (36 ШТ) НА ОКНА</t>
  </si>
  <si>
    <t>METAL GRILLES RM-1 (2 PCS), RM-2 (36 PCS) FOR WINDOWS</t>
  </si>
  <si>
    <t>SMALL INDIVIDUAL STRUCTURES MADE OF ROLLING STEEL /STEP LADDER, BRACKETS, BRACKETS, BRAKE STRUCTURES, ETC./</t>
  </si>
  <si>
    <t>50Х25Х2/5</t>
  </si>
  <si>
    <t>ТРУБА ПРОФИЛЬНАЯ 50Х25Х2,5 ГОСТ 8645-68</t>
  </si>
  <si>
    <t>PROFILE PIPE 50X25X2.5 GOST 8645-68</t>
  </si>
  <si>
    <t>КВАДРАТ20</t>
  </si>
  <si>
    <t>ПРОФИЛЬ КВАДРАТНЫЙ 20 ММ ГОСТ 2591-2006</t>
  </si>
  <si>
    <t>20 MM SQUARE PROFILE GOST 2591-2006</t>
  </si>
  <si>
    <t>КВАДРАТ12</t>
  </si>
  <si>
    <t>ПРОФИЛЬ КВАДРАТНЫЙ 12 ММ ГОСТ 2591-2006</t>
  </si>
  <si>
    <t>12 MM SQUARE PROFILE GOST 2591-2006</t>
  </si>
  <si>
    <t>E8-2-7-3 ШHК.ДОП.13</t>
  </si>
  <si>
    <t>УСТАНОВКА МЕТАЛЛИЧЕСКИХ РЕШЕТОК С ПОДГОТОВКОЙ ПРОЕМА</t>
  </si>
  <si>
    <t>INSTALLATION OF METAL GRATINGS WITH OPENING PREPARATION</t>
  </si>
  <si>
    <t>E9-5-11-2 ШHК.ДОП.6</t>
  </si>
  <si>
    <t>ПОСТАНОВКА АНКЕРНЫХ БОЛТОВ В КОНСТРУКЦИЯХ:КИРПИЧНЫХ И ЛЕГКОБЕТОННЫХ</t>
  </si>
  <si>
    <t>INSTALLATION OF ANCHOR BOLTS IN STRUCTURES: BRICK AND LIGHTWEIGHT CONCRETE</t>
  </si>
  <si>
    <t>029161</t>
  </si>
  <si>
    <t>АНКЕРНЫЕ БОЛТЫ</t>
  </si>
  <si>
    <t>ANCHOR BOLTS</t>
  </si>
  <si>
    <t>E15-4-30-4</t>
  </si>
  <si>
    <t>МАСЛЯНАЯ ОКРАСКА МЕТАЛЛИЧЕСКИХ ПОВЕРХНОСТЕЙ РЕШЕТОК, ПЕРЕПЛЕТОВ, ТРУБ ДИАМЕТРОМ МЕНЕЕ 50 ММ И Т.П., КОЛИЧЕСТВО ОКРАСОК 2</t>
  </si>
  <si>
    <t>OIL PAINTING OF METAL SURFACES OF GRATINGS, FRAMEWORKS, PIPES WITH A DIAMETER LESS THAN 50 MM, ETC., NUMBER OF PAINTS 2</t>
  </si>
  <si>
    <t>031066</t>
  </si>
  <si>
    <t>КРАСКИ МАСЛЯНЫЕ ГОТОВЫЕ К ПРИМЕНЕНИЮ ДЛЯ ВНУТРЕННИХ РАБОТ</t>
  </si>
  <si>
    <t>READY-TO-USE OIL PAINTS FOR INTERIOR WORKS</t>
  </si>
  <si>
    <t>ВЕНТИЛЯЦИОННЫЕ РЕШЕТКИ НА ОТМ.+11.990 ЧЕРДАК</t>
  </si>
  <si>
    <t>VENTILATION GRILLES AT THE LEVEL +11.990 ATTIC</t>
  </si>
  <si>
    <t>УГОЛОК45Х4</t>
  </si>
  <si>
    <t>ПРОФИЛЬ УГЛОВОЙ 45Х4, ГОСТ 8509-93/С235/ LОБЩАЯ - 3720 ММ</t>
  </si>
  <si>
    <t>ANGLE PROFILE 45X4, GOST 8509-93/C235/TOTAL - 3720 MM</t>
  </si>
  <si>
    <t>СЕТКА50Х3</t>
  </si>
  <si>
    <t>СЕТКА С КВАДРАТН7ОЙ ЯЧЕЙКОЙ 50-30.0-О. ГОСТ 5336-80</t>
  </si>
  <si>
    <t>MESH WITH SQUARE CELL 50-30.0-O. GOST 5336-80</t>
  </si>
  <si>
    <t>ИЗДЕЛИЯ АРМАТУРНЫЕ.АРМАТУРА КЛАССА А240 L=3420</t>
  </si>
  <si>
    <t>REINFORCEMENT PRODUCTS. REINFORCEMENT CLASS A240 L=3420</t>
  </si>
  <si>
    <t>DOLLING CONCRETE AND REINFORCED CONCRETE STRUCTURES WITH DOWELS</t>
  </si>
  <si>
    <t>ДГ4/5Х60</t>
  </si>
  <si>
    <t>ДЮБЕЛЬ-ГВОЗДЬ 4,5Х60</t>
  </si>
  <si>
    <t>DOWEL-NAIL 4.5X60</t>
  </si>
  <si>
    <t>АЛЮМИНИЕВАЯ ПОЛОСА</t>
  </si>
  <si>
    <t>E11-1-53-2 ШHК.ДОП.8</t>
  </si>
  <si>
    <t>УКЛАДКА МЕТАЛЛИЧЕСКОГО НАКЛАДНОГО ПРОФИЛЯ /ПОРОГИ, НАКЛАДКИ, И Т.П./: НА БЕТОННОЕ ОСНОВАНИЕ</t>
  </si>
  <si>
    <t>INSTALLATION OF METAL OVERLAY PROFILE /THRESHOLDS, OVERLAYS, ETC./: ON A CONCRETE BASE</t>
  </si>
  <si>
    <t>АП50Х3</t>
  </si>
  <si>
    <t>АЛЮМИНИЕВАЯ ПОЛОСА 50Х3ММ</t>
  </si>
  <si>
    <t>ALUMINUM STRIP 50X3MM</t>
  </si>
  <si>
    <t>ВИНТОЦ4Х50</t>
  </si>
  <si>
    <t>ОЦИНКОВАННЫЙ ВИНТ 4X50</t>
  </si>
  <si>
    <t>GALVANIZED SCREW 4X50</t>
  </si>
  <si>
    <t>М10Х150</t>
  </si>
  <si>
    <t>ДЮБЕЛЬ РАМНЫЙ МЕТАЛЛИЧЕСКИЙ РАЗМЕРЫ М10Х150</t>
  </si>
  <si>
    <t>METAL FRAME DOWEL DIMENSIONS M10X150</t>
  </si>
  <si>
    <t>ПОТОЛКИ ПОДВАЛ</t>
  </si>
  <si>
    <t>CEILINGS BASEMENT</t>
  </si>
  <si>
    <t>E15-2-19-8 ШHК.ДОП.5</t>
  </si>
  <si>
    <t>СПЛОШНОЕ ВЫРАВНИВАНИЕ ПОВЕРХНОСТЕЙ /ОДНОСЛОЙНАЯ ШТУКАТУРКА/ ГИПСОВЫМИ СУХИМИ СМЕСЯМИ ТОЛЩИНОЙ ДО 10 ММ: ПОТОЛКОВ</t>
  </si>
  <si>
    <t>CONTINUOUS LEVELING OF SURFACES /SINGLE-LAYER PLASTER/ WITH GYPSUM DRY MIXTURES THICKNESS UP TO 10 MM: CEILINGS</t>
  </si>
  <si>
    <t>012373</t>
  </si>
  <si>
    <t>СМЕСЬ СУХАЯ ГИПСОВАЯ</t>
  </si>
  <si>
    <t>GYPSUM DRY MIXTURE</t>
  </si>
  <si>
    <t>E15-2-19-12 ШHК.ДОП.12 К=7</t>
  </si>
  <si>
    <t>НА КАЖДЫЙ ММ ИЗМЕНЕНИЯ ТОЛЩИНЫ ДОБАВЛЯЕТСЯ ИЛИ ИСКЛЮЧАЕТСЯ ПОТОЛКОВ ЗА 7 PАЗ</t>
  </si>
  <si>
    <t>FOR EVERY MM OF THICKNESS CHANGE, CEILINGS ARE ADDED OR REMOVED IN 7 TIMES</t>
  </si>
  <si>
    <t>E15-4-5-6</t>
  </si>
  <si>
    <t>ОКРАСКА ПОЛИВИНИЛАЦЕТАТНЫМИ ВОДОЭМУЛЬСИОННЫМИ СОСТАВАМИ УЛУЧШЕННАЯ ПО СБОРНЫМ КОНСТРУКЦИЯМ, ПОДГОТОВЛЕННЫМ ПОД ОКРАСКУ ПОТОЛКОВ</t>
  </si>
  <si>
    <t>IMPROVED POLYVINYL ACETATE WATER-BASED PAINTING FOR PREFABRICATED STRUCTURES PREPARED FOR PAINTING CEILINGS</t>
  </si>
  <si>
    <t>031054</t>
  </si>
  <si>
    <t>КРАСКИ ВОДОЭМУЛЬСИОННЫЕ</t>
  </si>
  <si>
    <t>WATER-BASED PAINTS</t>
  </si>
  <si>
    <t>ПОТОЛКИ 1 ЭТАЖ</t>
  </si>
  <si>
    <t>CEILINGS 1 FLOOR</t>
  </si>
  <si>
    <t>E34-1-57-15</t>
  </si>
  <si>
    <t>ОБЛИЦОВКА КАРКАСОВ ПОТОЛКОВ НЕПЕРФОРИРОВАННЫМИ ПЛИТАМИ:АКУСТИЧЕСКИМИ</t>
  </si>
  <si>
    <t>FACING OF CEILING FRAMEWORKS WITH NON-PERFORATED PLATES: ACOUSTIC</t>
  </si>
  <si>
    <t>AIRA24</t>
  </si>
  <si>
    <t>MEDICARE AIR A24 /МЕДИКАРЕ/ 600X600X25 C КОМПЛЕКТУЮЩИМИ</t>
  </si>
  <si>
    <t>MEDICARE AIR A24 /MEDICARE/ 600X600X25 C COMPONENTS</t>
  </si>
  <si>
    <t>FACING OF CEILING FRAMEWORKS WITH NON-PERFORATED BOARDS: ACOUSTIC</t>
  </si>
  <si>
    <t>ROCKFONA15</t>
  </si>
  <si>
    <t>MEDICARE STANDART ROCKFON A15ММ C КОМПЛЕКТУЮЩИМИ</t>
  </si>
  <si>
    <t>MEDICARE STANDART ROCKFON A15MM WITH COMPONENTS</t>
  </si>
  <si>
    <t>E15-1-52-1 ШHК.ДОП.1</t>
  </si>
  <si>
    <t>УСТРОЙСТВО ПОДВЕСНОГО ПОТОЛКА ГИПСОКАРТОННЫМИ ПЛИТАМИ КНАУФ ПО МЕТАЛЛИЧЕСКИМ НЕСУЩИМ КОНСТРУКЦИЯМ, ПРОСТОЙ СЛОЖНОСТИ</t>
  </si>
  <si>
    <t>CONSTRUCTION OF SUSPENDED CEILING WITH KNAUF PLASTERBOARD BOARDS ON METAL LOAD-BEARING STRUCTURES, SIMPLE COMPLEXITY</t>
  </si>
  <si>
    <t>061659</t>
  </si>
  <si>
    <t>ЛИСТЫ ГИПСОКАРТОННЫЕ ВЛАГОСТОЙКИЕ "КNАUF" 9,5 ММ</t>
  </si>
  <si>
    <t>MOISTURE-RESISTANT PLASTERBOARD SHEETS "KNAUF" 9.5 MM</t>
  </si>
  <si>
    <t>CONTINUOUS LEVELING OF SURFACES /SINGLE-LAYER PLASTER/ GYPSUM DRY MIXTURES UP TO 10 MM THICK: CEILINGS</t>
  </si>
  <si>
    <t>IMPROVED POLYVINYL ACETATE WATER-BASED PAINTING ON PREFABRICATED STRUCTURES PREPARED FOR PAINTING CEILINGS</t>
  </si>
  <si>
    <t>АНТИБАКТ</t>
  </si>
  <si>
    <t>КРАСКА АНТИБАКТЕРИАЛЬНАЯ</t>
  </si>
  <si>
    <t>ANTIBACTERIAL PAINT</t>
  </si>
  <si>
    <t>CONSTRUCTION OF SUSPENDED CEILINGS WITH KNAUF DRY BOARD BOARDS ON METAL SUPPORTING STRUCTURES, OF SIMPLE COMPLEXITY</t>
  </si>
  <si>
    <t>032299</t>
  </si>
  <si>
    <t>ГИПСОКАРТОННАЯ ПЛИТКА "KNAUF"</t>
  </si>
  <si>
    <t>GYPSUM BOARD TILES "KNAUF"</t>
  </si>
  <si>
    <t>CONTINUOUS SURFACE LEVELING /SINGLE-LAYER PLASTER/ WITH DRY GYPSUM MIXTURES UP TO 10 MM THICK: CEILINGS</t>
  </si>
  <si>
    <t>DRY GYPSUM MIXTURE</t>
  </si>
  <si>
    <t>100М2 ЗА 7 PАЗ</t>
  </si>
  <si>
    <t>100 M2 IN 7 TIMES</t>
  </si>
  <si>
    <t>E15-4-25-11</t>
  </si>
  <si>
    <t>УЛУЧШЕННАЯ ОКРАСКА МАСЛЯНЫМИ СОСТАВАМИ ПО СБОРНЫМ КОНСТРУКЦИЯМ, ПОДГОТОВЛЕННЫМ ПОД ОКРАСКУ ПОТОЛКОВ</t>
  </si>
  <si>
    <t>IMPROVED PAINTING WITH OIL COMPOSITIONS ON PREFABRICATED STRUCTURES PREPARED FOR PAINTING CEILINGS</t>
  </si>
  <si>
    <t>E15-1-47-15 ШHК.ДОП.4</t>
  </si>
  <si>
    <t>УСТРОЙСТВО ПОДВЕСНЫХ ПОТОЛКОВ ТИПА "АРМСТРОНГ" ПО КАРКАСУ ИЗ ОЦИНКОВАННОГО ПРОФИЛЯ</t>
  </si>
  <si>
    <t>INSTALLATION OF SUSPENDED CEILINGS OF THE "ARMSTRONG" TYPE ON A FRAME MADE OF GALVANIZED PROFILE</t>
  </si>
  <si>
    <t>030835</t>
  </si>
  <si>
    <t>ПАНЕЛИ ПОТОЛОЧНЫЕ "АРМСТРОНГ" С КОМПЛЕКТУЮЩИМИ</t>
  </si>
  <si>
    <t>ARMSTRONG CEILING PANELS WITH ACCESSORIES</t>
  </si>
  <si>
    <t>E15-4-5-6 К=2</t>
  </si>
  <si>
    <t>ОКРАСКА ПОЛИВИНИЛАЦЕТАТНЫМИ ВОДОЭМУЛЬСИОННЫМИ СОСТАВАМИ УЛУЧШЕННАЯ ПО СБОРНЫМ КОНСТРУКЦИЯМ, ПОДГОТОВЛЕННЫМ ПОД ОКРАСКУ ПОТОЛКОВ ЗА 2 PАЗА</t>
  </si>
  <si>
    <t>IMPROVED POLYVINYL ACETATE WATER-BASED PAINTING ON PREFABRICATED STRUCTURES PREPARED FOR PAINTING CEILINGS IN 2 TIMES</t>
  </si>
  <si>
    <t>ЭВА-27А</t>
  </si>
  <si>
    <t>КРАСКА ВОДОЭМУЛЬСИОННАЯ ЭВА-27А ГОСТ 19124-80</t>
  </si>
  <si>
    <t>EVA-27A WATER-BASED PAINT GOST 19124-80</t>
  </si>
  <si>
    <t>СТЕНЫ. ПОДВАЛ НА ОТМ.-2,1 М.</t>
  </si>
  <si>
    <t>WALLS. BASEMENT AT ELEVATION -2.1 M.</t>
  </si>
  <si>
    <t>E15-2-16-9 ШHК.ДОП.12</t>
  </si>
  <si>
    <t>ОШТУКАТУРИВАНИЕ ПОВЕРХНОСТЕЙ ВНУТРИ ЗДАНИЯ ЦЕМЕНТНЫМ РАСТВОРОМ ПО КАМНЮ И БЕТОНУ УЛУЧШЕННОЕ СТЕН</t>
  </si>
  <si>
    <t>PLASTERING OF SURFACES INSIDE THE BUILDING WITH CEMENT MORTAR ON STONE AND CONCRETE IMPROVED WALLS</t>
  </si>
  <si>
    <t>012135</t>
  </si>
  <si>
    <t>РАСТВОР ОТДЕЛОЧНЫЙ ТЯЖЕЛЫЙ ЦЕМЕНТНЫЙ 1:3</t>
  </si>
  <si>
    <t>FINISHING MORTAR HEAVY CEMENT 1:3</t>
  </si>
  <si>
    <t>E15-2-19-7 ШHК.ДОП.5</t>
  </si>
  <si>
    <t>СПЛОШНОЕ ВЫРАВНИВАНИЕ ПОВЕРХНОСТЕЙ /ОДНОСЛОЙНАЯ ШТУКАТУРКА/ ГИПСОВЫМИ СУХИМИ СМЕСЯМИ ТОЛЩИНОЙ ДО 10 ММ: СТЕН</t>
  </si>
  <si>
    <t>CONTINUOUS LEVELING OF SURFACES /SINGLE-LAYER PLASTER/ WITH GYPSUM DRY MIXTURES UP TO 10 MM THICK: WALLS</t>
  </si>
  <si>
    <t>E15-2-19-11 ШHК.ДОП.12 К=7</t>
  </si>
  <si>
    <t>НА КАЖДЫЙ ММ ИЗМЕНЕНИЯ ТОЛЩИНЫ ДОБАВЛЯЕТСЯ ИЛИ ИСКЛЮЧАЕТСЯ СТЕН ЗА 7 PАЗ</t>
  </si>
  <si>
    <t>FOR EVERY MM OF CHANGE IN THICKNESS, WALLS ARE ADDED OR REMOVED IN 7 TIMES</t>
  </si>
  <si>
    <t>E15-4-25-8</t>
  </si>
  <si>
    <t>УЛУЧШЕННАЯ ОКРАСКА МАСЛЯНЫМИ СОСТАВАМИ ПО ШТУКАТУРКЕ СТЕН</t>
  </si>
  <si>
    <t>IMPROVED PAINTING WITH OIL COMPOSITIONS ON PLASTER WALLS</t>
  </si>
  <si>
    <t>047405</t>
  </si>
  <si>
    <t>ЭМАЛЬ ПФ-133, СЕРАЯ</t>
  </si>
  <si>
    <t>PF-133 ENAMEL, GRAY</t>
  </si>
  <si>
    <t>СТЕНЫ 1 ЭТАЖ</t>
  </si>
  <si>
    <t>WALLS 1 FLOOR</t>
  </si>
  <si>
    <t>PLASTING OF SURFACES INSIDE THE BUILDING WITH CEMENT MORTAR ON STONE AND CONCRETE IMPROVED WALLS</t>
  </si>
  <si>
    <t>IMPROVED OIL PAINTING COMPOSITIONS FOR WALL PLASTER</t>
  </si>
  <si>
    <t>E15-4-5-3</t>
  </si>
  <si>
    <t>ОКРАСКА ПОЛИВИНИЛАЦЕТАТНЫМИ ВОДОЭМУЛЬСИОННЫМИ СОСТАВАМИ УЛУЧШЕННАЯ ПО ШТУКАТУРКЕ СТЕН</t>
  </si>
  <si>
    <t>IMPROVED POLYVINYL ACETATE WATER-BASED PAINTING FOR WALL PLASTER</t>
  </si>
  <si>
    <t>E15-1-19-5</t>
  </si>
  <si>
    <t>ГЛАДКАЯ ОБЛИЦОВКА СТЕН, СТОЛБОВ, ПИЛЯСТР И ОТКОСОВ [БЕЗ КАРНИЗНЫХ, ПЛИНТУСНЫХ И УГЛОВЫХ ПЛИТОК] БЕЗ УСТАНОВКИ ПЛИТОК ТУАЛЕТНОГО ГАРНИТУРА НА КЛЕЕ ИЗ СУХИХ СМЕСЕЙ ПО КИРПИЧУ И БЕТОНУ</t>
  </si>
  <si>
    <t>SMOOTH CLADDING OF WALLS, PILLARS, PILASTERS AND SLOPES [WITHOUT CORNICE, SKIRTING AND CORNER TILES] WITHOUT INSTALLING TOILET FITTINGS ON DRY-MIX ADHESIVE FOR BRICK AND CONCRETE</t>
  </si>
  <si>
    <t>044356</t>
  </si>
  <si>
    <t>ПЛИТКИ РЯДОВЫЕ</t>
  </si>
  <si>
    <t>TILES ORDINARY</t>
  </si>
  <si>
    <t>045037</t>
  </si>
  <si>
    <t>СМЕСЬ СУХАЯ ДЛЯ ЗАДЕЛКИ ШВОВ</t>
  </si>
  <si>
    <t>DRY MIXTURE FOR SEALING JOINTS</t>
  </si>
  <si>
    <t>ПОТОЛКИ 2 ЭТАЖ НА ОТМ.+3,600</t>
  </si>
  <si>
    <t>CEILINGS 2 FLOOR AT ELEVATION +3.600</t>
  </si>
  <si>
    <t>MEDICARE AIR A24 /MEDICARE/ 600X600X25 WITH ACCESSORIES</t>
  </si>
  <si>
    <t>MEDICARE STANDART ROCKFON A15MM WITH ACCESSORIES</t>
  </si>
  <si>
    <t>INSTALLATION OF SUSPENDED CEILINGS WITH KNAUF DRYWALL BOARDS ON METAL LOAD-BEARING STRUCTURES, SIMPLE COMPLEXITY</t>
  </si>
  <si>
    <t>MOISTURE-RESISTANT DRYWALL BOARD SHEETS "KNAUF" 9.5 MM</t>
  </si>
  <si>
    <t>CONTINUOUS LEVELING OF SURFACES /SINGLE-LAYER PLASTER/ WITH DRY GYPSUM MIXTURES UP TO 10 MM THICK: CEILINGS</t>
  </si>
  <si>
    <t>031434</t>
  </si>
  <si>
    <t>ГРУНТОВКА</t>
  </si>
  <si>
    <t>PRIMER</t>
  </si>
  <si>
    <t>FOR EVERY MM OF CHANGE IN THICKNESS, CEILINGS ARE ADDED OR REMOVED IN 7 TIMES</t>
  </si>
  <si>
    <t>PAINTING WITH POLYVINYL ACETATE WATER-BASED COMPOSITIONS IMPROVED ON PREFABRICATED STRUCTURES PREPARED FOR PAINTING CEILINGS</t>
  </si>
  <si>
    <t>ЗАТРАТЫ ТРУДА РАБОЧИХ</t>
  </si>
  <si>
    <t>LABOR COSTS OF WORKERS</t>
  </si>
  <si>
    <t>ЧЕЛ-ЧАС</t>
  </si>
  <si>
    <t>СТЕНЫ. 2-ЭТАЖ</t>
  </si>
  <si>
    <t>WALLS. 2-FLOOR</t>
  </si>
  <si>
    <t>CONTINUOUS LEVELING OF SURFACES /SINGLE-LAYER PLASTER/ WITH DRY GYPSUM MIXTURES UP TO 10 MM THICK: WALLS</t>
  </si>
  <si>
    <t>PAINTING WITH POLYVINYL ACETATE WATER-BASED COMPOSITIONS IMPROVED FOR WALL PLASTER</t>
  </si>
  <si>
    <t>031710</t>
  </si>
  <si>
    <t>ШПАТЛЕВКА КЛЕЕВАЯ</t>
  </si>
  <si>
    <t>ADHESIVE PUTTY</t>
  </si>
  <si>
    <t>IMPROVED PAINTING WITH OIL COMPOSITIONS FOR WALL PLASTER</t>
  </si>
  <si>
    <t>READY-TO-USE OIL PAINTS FOR INTERIOR WORK</t>
  </si>
  <si>
    <t>031655</t>
  </si>
  <si>
    <t>ОЛИФА ДЛЯ УЛУЧШЕННОЙ ОКРАСКИ (10% НАТУРАЛЬНОЙ, 90% КОМБИНИРОВАННОЙ)</t>
  </si>
  <si>
    <t>OLIF FOR IMPROVED PAINTING (10% NATURAL, 90% COMBINED)</t>
  </si>
  <si>
    <t>SMOOTH CLADDING OF WALLS, PILLARS, PILASTERS AND SLOPES [WITHOUT CORNICE, SKIRTING AND CORNER TILES] WITHOUT INSTALLING TILES OF A TOILET FITTING ON DRY MIXTURE ADHESIVE FOR BRICK AND CONCRETE</t>
  </si>
  <si>
    <t>ROW TILES</t>
  </si>
  <si>
    <t>ПОТОЛКИ 3 ЭТАЖ НА ОТМ.+7.800</t>
  </si>
  <si>
    <t>CEILINGS 3 FLOOR AT ELEVATION +7.800</t>
  </si>
  <si>
    <t>MEDICARE AIR A24 /MEDICARE/ 600X600X25 WITH COMPONENTS</t>
  </si>
  <si>
    <t>MEDICARE STANDART ROCKFON A15MM C COMPONENTS</t>
  </si>
  <si>
    <t>ARMSTRONG CEILING PANELS WITH COMPONENTS</t>
  </si>
  <si>
    <t>INSTALLATION OF SUSPENDED CEILINGS WITH KNAUF PLASTERBOARD BOARDS ON METAL LOAD-BEARING STRUCTURES, OF SIMPLE COMPLEXITY</t>
  </si>
  <si>
    <t>IMPROVED OIL-BASED PAINTING ON PREFABRICATED STRUCTURES PREPARED FOR PAINTING CEILINGS</t>
  </si>
  <si>
    <t>047474</t>
  </si>
  <si>
    <t>ПФ-020 ПОД СЛОНОВУЮ КОСТЬ</t>
  </si>
  <si>
    <t>PF-020 IVORY</t>
  </si>
  <si>
    <t>СТЕНЫ. 3-ЭТАЖ НА ОТМ.7.800</t>
  </si>
  <si>
    <t>WALLS. 3-FLOOR AT ELEVATION 7.800</t>
  </si>
  <si>
    <t>PAINTING WITH POLYVINYL ACETATE IMPROVED WATER-BASED COMPOSITIONS ON WALL PLASTER</t>
  </si>
  <si>
    <t>IMPROVED POLYVINYL ACETATE WATER-BASED PAINTING ON WALL PLASTER</t>
  </si>
  <si>
    <t>IMPROVED OIL-BASED PAINTING ON WALL PLASTER</t>
  </si>
  <si>
    <t>SMOOTH CLADDING OF WALLS, PILLARS, PILASTERS AND SLOPES [WITHOUT CORNICE, SKIRTING AND CORNER TILES] WITHOUT INSTALLING TOILET FITTINGS ON ADHESIVE FROM DRY MIXTURES FOR BRICK AND CONCRETE</t>
  </si>
  <si>
    <t>ОТКОСЫ</t>
  </si>
  <si>
    <t>E15-2-31-1</t>
  </si>
  <si>
    <t>ШТУКАТУРКА ПОВЕРХНОСТЕЙ ОКОННЫХ И ДВЕРНЫХ ОТКОСОВ ПО БЕТОНУ И КАМНЮ ПЛОСКИХ</t>
  </si>
  <si>
    <t>PLASTERING OF SURFACES OF WINDOW AND DOOR SLOPES ON CONCRETE AND STONE FLAT</t>
  </si>
  <si>
    <t>012138</t>
  </si>
  <si>
    <t>РАСТВОР ЦЕМЕНТНО-ИЗВЕСТКОВЫЙ 1:1:6</t>
  </si>
  <si>
    <t>CEMENT-LIME MORTAR 1:1:6</t>
  </si>
  <si>
    <t>012147</t>
  </si>
  <si>
    <t>РАСТВОР ОТДЕЛОЧНЫЙ ТЯЖЕЛЫЙ ИЗВЕСТКОВЫЙ 1:2,5</t>
  </si>
  <si>
    <t>HEAVY LIME FINISHING MORTAR 1:2.5</t>
  </si>
  <si>
    <t>E15-2-19-5</t>
  </si>
  <si>
    <t>СПЛОШНОЕ ВЫРАВНИВАНИЕ ПОВЕРХНОСТЕЙ [ОДНОСЛОЙНАЯ ШТУКАТУРКА] ИЗ СУХИХ РАСТВОРНЫХ СМЕСЕЙ ТОЛЩИНОЙ ДО 10 ММ ОКОННЫХ И ДВЕРНЫХ ОТКОСОВ ПЛОСКИХ</t>
  </si>
  <si>
    <t>CONTINUOUS LEVELING OF SURFACES [SINGLE-LAYER PLASTER] FROM DRY MORTAR MIXTURES UP TO 10 MM THICK WINDOW AND DOOR SLOPES FLAT</t>
  </si>
  <si>
    <t>045036</t>
  </si>
  <si>
    <t>СМЕСЬ РАСТВОРНАЯ СУХАЯ</t>
  </si>
  <si>
    <t>DRY MORTAR MIXTURE</t>
  </si>
  <si>
    <t>E15-2-19-13 К=7 ШHК.ДОП.12</t>
  </si>
  <si>
    <t>НА КАЖДЫЙ ММ ИЗМЕНЕНИЯ ТОЛЩИНЫ ДОБАВЛЯЕТСЯ ИЛИ ИСКЛЮЧАЕТСЯ ОКОННЫХ И ДВЕРНЫХ ОТКОСОВ ПЛОСКИХ ЗА 7 PАЗ</t>
  </si>
  <si>
    <t>FOR EVERY MM OF CHANGES THICKNESS IS ADDED OR SUBTRACTED TO WINDOW AND DOOR SLOPES FLAT IN 7 TIMES</t>
  </si>
  <si>
    <t>IMPROVED PAINTING WITH POLYVINYL ACETATE WATER-BASED COMPOSITIONS ON WALL PLASTER</t>
  </si>
  <si>
    <t>ЩИТОВЫЕ ПЕРЕГОРОДКИ САНУЗЛОВ</t>
  </si>
  <si>
    <t>PANEL PARTITIONS</t>
  </si>
  <si>
    <t>ПРОКАТ</t>
  </si>
  <si>
    <t>СТАЛЬ УГЛОВАЯ ПРОФИЛЬНАЯ 63Х6 L=50ММ</t>
  </si>
  <si>
    <t>ANGLE STEEL PROFILE 63X6 L=50MM</t>
  </si>
  <si>
    <t>E10-4-14-1 ШHК.ДОП.14</t>
  </si>
  <si>
    <t>УСТРОЙСТВО САНТЕХНИЧЕСКИХ ПЕРЕГОРОДОК</t>
  </si>
  <si>
    <t>INSTALLATION OF PLUMBING PARTITIONS</t>
  </si>
  <si>
    <t>ЩИТСАНУЗЕЛ</t>
  </si>
  <si>
    <t>ПЕРЕГОРОДКИ ИЗ АЛЮМИНИЕВЫХ ПРОФИЛЕЙ С ЗАПОЛНЕНИЕМ ИЗ ЛЕКСАНА</t>
  </si>
  <si>
    <t>PARTITIONS MADE OF ALUMINUM PROFILES WITH LEXAN FILLING</t>
  </si>
  <si>
    <t>ВИНТ4Х50</t>
  </si>
  <si>
    <t>ОЦИНКОВАННЫЙ ВИНТ 4Х50</t>
  </si>
  <si>
    <t>ДГП4/5Х50</t>
  </si>
  <si>
    <t>ДЮБЕЛЬ ДГП 4,5Х50</t>
  </si>
  <si>
    <t>DOUBLE DGP 4.5X50</t>
  </si>
  <si>
    <t>ПРОБКА</t>
  </si>
  <si>
    <t>ДЕРЕВЯННЫЕ ПРОБКИ 65Х65Х65</t>
  </si>
  <si>
    <t>WOODEN 65X65X65 PLUGS</t>
  </si>
  <si>
    <t>ЛЕКСАН</t>
  </si>
  <si>
    <t>ЩИТЫ ИЗ ЛЕКСАНА ТОЛЩИНОЙ 16 ММ</t>
  </si>
  <si>
    <t>16 MM THICK LEXAN SHIELDS</t>
  </si>
  <si>
    <t>АЛЮПРОФ</t>
  </si>
  <si>
    <t>АЛЮМИНИЕВЫЙ ПРОФИЛЬ</t>
  </si>
  <si>
    <t>ALUMINUM PROFILE</t>
  </si>
  <si>
    <t>ПМ</t>
  </si>
  <si>
    <t>ШАХТА ЛИФТА</t>
  </si>
  <si>
    <t>ELEVATOR SHAFT</t>
  </si>
  <si>
    <t>E15-7-20-2 ШHК.ДОП.9</t>
  </si>
  <si>
    <t>ОБЛИЦОВКА СТЕН ПО СИСТЕМЕ "КНАУФ" ПО ОДИНАРНОМУ МЕТАЛЛИЧЕСКОМУ КАРКАСУ ИЗ ПН И ПС ПРОФИЛЕЙ ГИПСОКАРТОННЫМИ ЛИСТАМИ В ДВА СЛОЯ /С 626/ С ДВЕРНЫМ ПРОЕМОМ</t>
  </si>
  <si>
    <t>WALL CLADDING ACCORDING TO THE "KNAUF" SYSTEM ON A SINGLE METAL FRAME MADE OF PN AND PS PROFILES WITH DRYWALL SHEETS IN TWO LAYERS /C 626/ WITH A DOORWAY</t>
  </si>
  <si>
    <t>061660</t>
  </si>
  <si>
    <t>ЛИСТЫ ГИПСОКАРТОННЫЕ ВЛАГОСТОЙКИЕ "КNАUF" 12,5 ММ</t>
  </si>
  <si>
    <t>MOISTURE-RESISTANT DRYWALL SHEETS "KNAUF" 12.5 MM</t>
  </si>
  <si>
    <t>WALL CLADDING ACCORDING TO THE "KNAUF" SYSTEM ON A SINGLE METAL FRAME MADE OF PN AND PS PROFILES WITH DRYWALL SHEETS IN TWO LAYERS /C 626/ WITH A DOORWAY OPENING</t>
  </si>
  <si>
    <t>061661</t>
  </si>
  <si>
    <t>ЛИСТЫ ГИПСОКАРТОННЫЕ ОГНЕСТОЙКИЕ "КNАUF" 12,5 ММ</t>
  </si>
  <si>
    <t>FIRE-RESISTANT GYPSUM BOARD SHEETS "KNAUF" 12.5 MM</t>
  </si>
  <si>
    <t>E26-1-48-4</t>
  </si>
  <si>
    <t>УСТРОЙСТВО КАРКАСА ИЗОЛЯЦИИ НА ПЛОСКИХ И КРИВОЛИНЕЙНЫХ ПОВЕРХНОСТЯХ ИЗ СЕТКИ</t>
  </si>
  <si>
    <t>INSULATION FRAMEWORK DEVICE ON FLAT AND CURVILINEAR SURFACES MADE OF MESH</t>
  </si>
  <si>
    <t>РАБИЦА</t>
  </si>
  <si>
    <t>СЕТКА РАБИЦА Д=2 ММ 20Х20 ГОСТ 5336-67</t>
  </si>
  <si>
    <t>CHAIN-RABITZA MESH D=2 MM 20X20 GOST 5336-67</t>
  </si>
  <si>
    <t>FOR EVERY MM OF CHANGE IN THICKNESS, WALLS ARE ADDED OR REMOVED 7 TIMES</t>
  </si>
  <si>
    <t>DRY MIXTURE GYPSUM</t>
  </si>
  <si>
    <t>IMPROVED PAINTING WITH OIL COMPOSITIONS ON WALL PLASTER</t>
  </si>
  <si>
    <t>SMOOTH CLADDING OF WALLS, PILLARS, PILASTERS AND SLOPES [WITHOUT CORNICE, SKIRTING AND CORNER TILES] WITHOUT INSTALLING TOILET FITTING TILES ON DRY-MIX ADHESIVE FOR BRICK AND CONCRETE</t>
  </si>
  <si>
    <t>IMPROVED PAINTING WITH POLYVINYL ACETATE WATER-BASED COMPOSITIONS WALL PLASTER</t>
  </si>
  <si>
    <t>ФАСАД</t>
  </si>
  <si>
    <t>FACADE</t>
  </si>
  <si>
    <t>E15-2-1-1</t>
  </si>
  <si>
    <t>УЛУЧШЕННАЯ ШТУКАТУРКА ЦЕМЕНТНО-ИЗВЕСТКОВЫМ РАСТВОРОМ ПО КАМНЮ СТЕН</t>
  </si>
  <si>
    <t>IMPROVED CEMENT-LIME MORTAR PLASTER ON STONE WALLS</t>
  </si>
  <si>
    <t>E15-1-26-1 ШHК.ДОП.6</t>
  </si>
  <si>
    <t>ГЛАДКАЯ ОБЛИЦОВКА СТЕН, СТОЛБОВ, ПИЛЯСТР И ОТКОСОВ ПЛИТКАМИ ИЗ КЕРАМИЧЕСКОГО ГРАНИТА /КЕРАМОГРАНИТ/ ТОЛЩИНОЙ ДО 15 ММ, ПО КИРПИЧУ И БЕТОНУ, ЧИСЛО ПЛИТ В 1М2: ДО 10 ШТ</t>
  </si>
  <si>
    <t>SMOOTH CLADDING OF WALLS, PILLARS, PILASTERS AND SLOPES WITH CERAMIC GRANITE TILES /PORCELAIN GRANITE/ UP TO 15 MM THICK, ON BRICK AND CONCRETE, NUMBER OF TILES IN 1M2: UP TO 10 PCS</t>
  </si>
  <si>
    <t>GLUE FOR FACING WORKS (DRY MIXTURE)</t>
  </si>
  <si>
    <t>КЕРАМОГРАНИТ20</t>
  </si>
  <si>
    <t>КЕРАМОГРАНИТНЫЕ ПЛИТКИ 300Х300 ММ ТОЛЩИНОЙ 20ММ МЕСТНОГО ПРОИЗВОДСТВА СЕРОГО ЦВЕТА</t>
  </si>
  <si>
    <t>PORCELAIN GRANITE TILES 300X300 MM THICK 20MM LOCALLY PRODUCED IN GRAY COLOR</t>
  </si>
  <si>
    <t>IMPROVED PLASTER WITH CEMENT-LIME MORTAR ON STONE WALLS</t>
  </si>
  <si>
    <t>E15-2-11-2 ШHК.ДОП.8</t>
  </si>
  <si>
    <t>УСТРОЙСТВО НАРУЖНОЙ ТЕПЛОИЗОЛЯЦИИ ЗДАНИЙ С ТОНКОЙ ШТУКАТУРКОЙ ПО УТЕПЛИТЕЛЮ ТОЛЩИНОЙ ПЛИТ ДО: 100 ММ</t>
  </si>
  <si>
    <t>INSTALLATION OF EXTERNAL THERMAL INSULATION OF BUILDINGS WITH THIN PLASTER ON INSULATION WITH A SLAB THICKNESS OF UP TO: 100 MM</t>
  </si>
  <si>
    <t>031122</t>
  </si>
  <si>
    <t>ПЕНА МОНТАЖНАЯ ДЛЯ ГЕРМЕТИЗАЦИИ СТЫКОВ В БАЛЛОНЧИКЕ ЕМКОСТЬЮ 0,85 Л</t>
  </si>
  <si>
    <t>MOUNTING FOAM FOR SEALING JOINTS IN A 0.85 L CAPACITY CAN</t>
  </si>
  <si>
    <t>055216</t>
  </si>
  <si>
    <t>ШТУКАТУРКА ФАСАДНАЯ ДЕКОРАТИВНАЯ ТИПА "BOLIX MPKA15DM"</t>
  </si>
  <si>
    <t>DECORATIVE FACADE PLASTER OF THE "BOLIX" TYPE MPKA15DM"</t>
  </si>
  <si>
    <t>055218</t>
  </si>
  <si>
    <t>ГРУНТОВКА ПОЛИМЕРНАЯ ТИПА "BOLIX O"</t>
  </si>
  <si>
    <t>POLYMER PRIMER "BOLIX O"</t>
  </si>
  <si>
    <t>055219</t>
  </si>
  <si>
    <t>ГРУНТОВКА ТИПА "BOLIX SG"</t>
  </si>
  <si>
    <t>PRIMER "BOLIX SG"</t>
  </si>
  <si>
    <t>055220</t>
  </si>
  <si>
    <t>КРАСКА СИЛИКАТНАЯ ТИПА "BOLIX SZ"</t>
  </si>
  <si>
    <t>SILICATE PAINT "BOLIX SZ"</t>
  </si>
  <si>
    <t>055222</t>
  </si>
  <si>
    <t>СЕТКА АРМИРУЮЩАЯ ФАСАДНАЯ SSA1363-4SM</t>
  </si>
  <si>
    <t>FACADE REINFORCING MESH SSA1363-4SM</t>
  </si>
  <si>
    <t>055224</t>
  </si>
  <si>
    <t>ДЮБЕЛЬ РАСПОРНЫЙ С МЕТАЛЛИЧЕСКИМ СТЕРЖНЕМ 10Х150 ММ</t>
  </si>
  <si>
    <t>EXPANSION DOWEL WITH METAL ROD 10X150 MM</t>
  </si>
  <si>
    <t>10 ШТ</t>
  </si>
  <si>
    <t>055230</t>
  </si>
  <si>
    <t>КЛЕЙ УНИВЕРСАЛЬНЫЙ ДЛЯ СИСТЕМ УТЕПЛЕНИЯ ТИПА "BOLIX WM"</t>
  </si>
  <si>
    <t>UNIVERSAL ADHESIVE FOR INSULATION SYSTEMS "BOLIX WM"</t>
  </si>
  <si>
    <t>055231</t>
  </si>
  <si>
    <t>КЛЕЙ ДЛЯ ПРИКЛЕИВАНИЯ МИНЕРАЛЬНОЙ ВАТЫ ТИПА "BOLIX ZW"</t>
  </si>
  <si>
    <t>ADHESIVE FOR GLUEING MINERAL WOOL "BOLIX ZW"</t>
  </si>
  <si>
    <t>БАЗАЛЬТ</t>
  </si>
  <si>
    <t>ПЛИТЫ НА ОСНОВЕ БАЗАЛЬТОВОГО ВОЛОКНА 100ММ</t>
  </si>
  <si>
    <t>BASALT FIBER BASED BOARDS 100MM</t>
  </si>
  <si>
    <t>RAL7005</t>
  </si>
  <si>
    <t>КРАСКИ ВОДОЭМУЛЬСИОННЫЕ ФАСАДНЫЕ /ЦВЕТ МЫШИНО-СЕРЫЙ/</t>
  </si>
  <si>
    <t>WATER-BASED FACADE PAINTS /MOUSE GRAY COLOR/</t>
  </si>
  <si>
    <t>БЕЛЫЙФАСАД</t>
  </si>
  <si>
    <t>КРАСКИ ВОДОЭМУЛЬСИОННЫЕ ФАСАДНЫЕ /ЦВЕТ БЕЛЫЙ/</t>
  </si>
  <si>
    <t>WATER-BASED FACADE PAINTS /WHITE COLOR/</t>
  </si>
  <si>
    <t>PLASTERING OF WINDOW AND DOOR SLOPES SURFACES ON CONCRETE AND STONE FLAT</t>
  </si>
  <si>
    <t>E15-4-12-3</t>
  </si>
  <si>
    <t>ОКРАСКА ФАСАДОВ С ЛЕСОВ С ПОДГОТОВКОЙ ПОВЕРХНОСТИ ПОЛИВИНИЛАЦЕТАТНАЯ</t>
  </si>
  <si>
    <t>PAINTING OF FACADES FROM SCAFFOLDING WITH SURFACE PREPARATION POLYVINYL ACETATE</t>
  </si>
  <si>
    <t>E15-1-92-1 ШHК.ДОП.9</t>
  </si>
  <si>
    <t>РАСКРОЙ И ИЗГОТОВЛЕНИЕ ПАНЕЛЕЙ ИЗ ЛИСТОВ «АЛЮПАН»</t>
  </si>
  <si>
    <t>CUTTING AND MANUFACTURING OF PANELS FROM "ALUPAN" SHEETS</t>
  </si>
  <si>
    <t>E15-1-91-1 ШHК.ДОП.9</t>
  </si>
  <si>
    <t>ОБЛИЦОВКА ФАСАДА ДЕКОРАТИВНЫМИ ПАНЕЛЯМИ ТИПА «АЛЮПАН» С УСТРОЙСТВОМ КАРКАСА ИЗ УГЛОВОЙ СТАЛИ НА ПАРАПЕТНОЙ ЧАСТИ</t>
  </si>
  <si>
    <t>FACING FACADE WITH DECORATIVE PANELS OF THE "ALUPAN" TYPE WITH A FRAME FROM ANGLE STEEL ON THE PARAPETE PART</t>
  </si>
  <si>
    <t>АЛЮКОБОНД</t>
  </si>
  <si>
    <t>АЛЮМИНИЕВЫЕ КОМПОЗИТНЫЕ ПАНЕЛИ ТИПА "АЛЮКОБОНД" СЛАБОГОРЮЧИЕ. ЦВЕТ СЕРЫЙ КОРИЧНЕВЫЙ</t>
  </si>
  <si>
    <t>ALUMINIUM COMPOSITE PANELS OF THE "ALUCOBOND" TYPE LOW-COMBUSTIBLE. COLOR GRAY BROWN</t>
  </si>
  <si>
    <t>ПС50</t>
  </si>
  <si>
    <t>ПРОФИЛЬ ПС50 ИЗ ОЦИНКОВАННОЙ КРОВЕЛЬНЙ СТАЛИ T=0,6 ММ</t>
  </si>
  <si>
    <t>PROFILE PS50 MADE OF GALVANIZED ROOFING STEEL T=0.6 MM</t>
  </si>
  <si>
    <t>E15-1-91-2 ШHК.ДОП.9</t>
  </si>
  <si>
    <t>ГЕРМЕТИЗАЦИЯ СТЫКОВ МЕЖДУ ПАНЕЛЯМИ /ОБЛИЦОВКА ФАСАДА ДЕКОРАТИВНЫМИ ПАНЕЛЯМИ ТИПА «АЛЮПАН»/</t>
  </si>
  <si>
    <t>SEALING OF JOINTS BETWEEN PANELS /FACADE CLADDING WITH DECORATIVE PANELS OF THE "ALUPAN" TYPE/</t>
  </si>
  <si>
    <t>E8-7-1-2</t>
  </si>
  <si>
    <t>УСТАНОВКА И РАЗБОРКА НАРУЖНЫХ ИНВЕНТАРНЫХ ЛЕСОВ ВЫСОТОЙ ДО 16 М ТРУБЧАТЫХ ДЛЯ ПРОЧИХ ОТДЕЛОЧНЫХ РАБОТ</t>
  </si>
  <si>
    <t>INSTALLATION AND DISMANTLING OF EXTERNAL INVENTORY SCAFFOLDINGS UP TO 16 M HEIGHT TUBULAR FOR OTHER FINISHING WORKS</t>
  </si>
  <si>
    <t>063944</t>
  </si>
  <si>
    <t>ДЕТАЛИ ЛЕСОВ СТАЛЬНЫЕ</t>
  </si>
  <si>
    <t>STEEL SCAFFOLDING PARTS</t>
  </si>
  <si>
    <t>КРОВЛЯ</t>
  </si>
  <si>
    <t>ROOF</t>
  </si>
  <si>
    <t>E12-1-17-1</t>
  </si>
  <si>
    <t>УСТРОЙСТВО ВЫРАВНИВАЮЩИХ СТЯЖЕК ЦЕМЕНТНО-ПЕСЧАНЫХ ТОЛЩИНОЙ 15 ММ</t>
  </si>
  <si>
    <t>INSTALLATION OF LEVELING CEMENT-SAND SCREEDS 15 MM THICK</t>
  </si>
  <si>
    <t>E12-1-17-2 К=5</t>
  </si>
  <si>
    <t>УСТРОЙСТВО ВЫРАВНИВАЮЩИХ СТЯЖЕК ЦЕМЕНТНО-ПЕСЧАНЫХ НА КАЖДЫЙ 1 ММ ИЗМЕНЕНИЯ ТОЛЩИНЫ ДОБАВЛЯТЬ ИЛИ ИСКЛЮЧАТЬ К [12 01 017 01] ЗА 5 PАЗ</t>
  </si>
  <si>
    <t>INSTALLATION OF LEVELING CEMENT-SAND SCREEDS FOR EVERY 1 MM OF THICKNESS CHANGE ADD OR EXCLUDE TO [12 01 017 01] 5 TIMES</t>
  </si>
  <si>
    <t>E26-1-39-1</t>
  </si>
  <si>
    <t>ИЗОЛЯЦИЯ ПОКРЫТИЙ И ПЕРЕКРЫТИЙ ИЗДЕЛИЯМИ ИЗ ВОЛОКНИСТЫХ И ЗЕРНИСТЫХ МАТЕРИАЛОВ НАСУХО</t>
  </si>
  <si>
    <t>INSULATION OF COATINGS AND FLOORS WITH PRODUCTS MADE OF FIBROUS AND GRANULAR MATERIALS DRY</t>
  </si>
  <si>
    <t>МИНВАТА</t>
  </si>
  <si>
    <t>ТЕПЛОИЗОЛЯЦИОННЫЙ СЛОЙ ИЗ ПЛИТ МИНЕРАЛОВАТНЫХ ГОСТ 9573-2012 Y=160:150 КГ/М3 ТОЛЩИНОЙ 150 ММ</t>
  </si>
  <si>
    <t>HEAT-INSULATION LAYER MADE OF MINERAL WOOL BOARDS GOST 9573-2012 Y=160:150 KG/M3 THICK 150 MM</t>
  </si>
  <si>
    <t>E6-3-4-1 ШHК.ДОП.15</t>
  </si>
  <si>
    <t>АРМИРОВАНИЕ ПОДСТИЛАЮЩИХ СЛОЕВ И НАБЕТОНОК КОМПОЗИТНОЙ ПОЛИМЕРНОЙ АРМАТУРОЙ</t>
  </si>
  <si>
    <t>REINFORCEMENT OF BED LAYERS AND CONCRETE LAYERS WITH COMPOSITE POLYMER REINFORCEMENT</t>
  </si>
  <si>
    <t>ВЯЗПРОВ</t>
  </si>
  <si>
    <t>ПРОВОЛОКА ВЯЗАЛЬНАЯ</t>
  </si>
  <si>
    <t>KITTING WIRE</t>
  </si>
  <si>
    <t>КОМПОЗИТ</t>
  </si>
  <si>
    <t>КОМПОЗИТНАЯ СЕТКА КСП 50Х50 2 ММ /S=1V2/VFCCF-0.212 КГ/М2/ ГОСТ 31938-2012</t>
  </si>
  <si>
    <t>COMPOSITE MESH KSP 50X50 2 MM /S=1V2/VFCCF-0.212 KG/M2/ GOST 31938-2012</t>
  </si>
  <si>
    <t>DEVICE OF LEVELING CEMENT-SAND SCREEDS THICK 15 MM</t>
  </si>
  <si>
    <t>E12-1-17-2 К=35</t>
  </si>
  <si>
    <t>УСТРОЙСТВО ВЫРАВНИВАЮЩИХ СТЯЖЕК ЦЕМЕНТНО-ПЕСЧАНЫХ НА КАЖДЫЙ 1 ММ ИЗМЕНЕНИЯ ТОЛЩИНЫ ДОБАВЛЯТЬ ИЛИ ИСКЛЮЧАТЬ К [12 01 017 01] ЗА 35 PАЗА</t>
  </si>
  <si>
    <t>DEVICE OF LEVELING CEMENT-SAND SCREEDS FOR EVERY 1 MM OF THICKNESS CHANGE, ADD OR EXCLUDE TO [12 01 017 01] FOR 35 RAZ</t>
  </si>
  <si>
    <t>045034</t>
  </si>
  <si>
    <t>РАСТВОР ГОТОВЫЙ КЛАДОЧНЫЙ ТЯЖЕЛЫЙ ЦЕМЕНТНЫЙ МАРКА ПО ПРОЕКТУ</t>
  </si>
  <si>
    <t>READY-MIXED MASONRY HEAVY CEMENT SOLUTION GRADE ACCORDING TO THE PROJECT</t>
  </si>
  <si>
    <t>E12-3-6-3 ШHК.ДОП.13</t>
  </si>
  <si>
    <t>УСТАНОВКА ПЛАНКИ КОНЬКОВОЙ ИЗ ПРОФИЛИРОВАННОГО ОЦИНКОВАННОГО ЛИСТА</t>
  </si>
  <si>
    <t>INSTALLATION OF A RIDGE BAR FROM A PROFILED GALVANIZED SHEET</t>
  </si>
  <si>
    <t>ГЕРМЕТИК</t>
  </si>
  <si>
    <t>ГЕРМЕТИК СИЛИКОН</t>
  </si>
  <si>
    <t>КОНЕК</t>
  </si>
  <si>
    <t>КОНЕК ИЗ ОЦИНКОВАННОЙ СТАЛИ ТОЛЩИНОЙ 0,7ММ</t>
  </si>
  <si>
    <t>RIDGE FROM GALVANIZED STEEL THICK 0.7MM</t>
  </si>
  <si>
    <t>СНЕГ</t>
  </si>
  <si>
    <t>СНЕГОДЕРЖАТЕЛЬ ИЗ ОЦИНКОВАННОЙ СТАЛИ ТОЛЩИНОЙ 0,7ММ</t>
  </si>
  <si>
    <t>SNOW GUARD FROM GALVANIZED STEEL THICK 0.7MM</t>
  </si>
  <si>
    <t>E12-1-8-3 ШHК.ДОП.6</t>
  </si>
  <si>
    <t>НАВЕСКА ВОДОСТОЧНЫХ ТРУБ ПО СТЕНАМ ИЗ КИРПИЧА ИЛИ ЛЕГКОГО БЕТОНА, ДИАМЕТРОМ 100 ММ</t>
  </si>
  <si>
    <t>SUSPENSION OF DRAINAGE PIPES ON WALLS MADE OF BRICK OR LIGHTWEIGHT CONCRETE, DIAMETER 100MM</t>
  </si>
  <si>
    <t>ВОДОСТОК</t>
  </si>
  <si>
    <t>ВОДОСТОЧНЫЕ ТРУБОПРОВОДЫ Д=100Х200ММ</t>
  </si>
  <si>
    <t>DRAINAGE PIPES D=100X200MM</t>
  </si>
  <si>
    <t>КОЛЕНО</t>
  </si>
  <si>
    <t>КОЛЕНО 45 ИЗ ОЦИНКОВАННОЙ КРОВЕЛЬНОЙ СТАЛИ ТОЛЩИНОЙ 0,4 ММ L=450 ММ</t>
  </si>
  <si>
    <t>ELBOW 45 FROM GALVANIZED ROOFING STEEL THICK 0.4MM L=450 MM</t>
  </si>
  <si>
    <t>ПАТРУБОК</t>
  </si>
  <si>
    <t>ПАТРУБОК ДЛЯ КРЕПЛЕНИЯ К ВОДОСТОЧНОМУ ЛОТКУ 0,4ММ</t>
  </si>
  <si>
    <t>FASTENING PIPE TO DRAINAGE CHANNEL 0.4MM</t>
  </si>
  <si>
    <t>АНКЕР</t>
  </si>
  <si>
    <t>АНКЕР ЛАТУННЫЙ HKD M8Х25</t>
  </si>
  <si>
    <t>ANCHOR BRASS HKD M8X25</t>
  </si>
  <si>
    <t>ШПИЛЬКА</t>
  </si>
  <si>
    <t>ШПИЛЬКА РЕЗЬБОВАЯ М8Х4,8</t>
  </si>
  <si>
    <t>THREADED STUD M8X4.8</t>
  </si>
  <si>
    <t>ХОМУТ</t>
  </si>
  <si>
    <t>ХОМУТ ОТ 100Х200 СМ</t>
  </si>
  <si>
    <t>CLAMP FROM 100X200 CM</t>
  </si>
  <si>
    <t>БОЛТМ6</t>
  </si>
  <si>
    <t>БОЛТ М6</t>
  </si>
  <si>
    <t>BOLT M6</t>
  </si>
  <si>
    <t>E12-1-9-2</t>
  </si>
  <si>
    <t>УСТРОЙСТВО ЖЕЛОБОВ ПОДВЕСНЫХ</t>
  </si>
  <si>
    <t>CONSTRUCTION OF SUSPENDED GUTTERIES</t>
  </si>
  <si>
    <t>ЖЕЛОБ</t>
  </si>
  <si>
    <t>ЖЕЛОБА ИЗ ОЦИНКОВАННОЙ СТАЛИ ТОЛЩИНОЙ 0,8 ММ</t>
  </si>
  <si>
    <t>GUTTERIES MADE OF GALVANIZED STEEL WITH A THICKNESS OF 0.8 MM</t>
  </si>
  <si>
    <t>КРОНШТЕЙНЖЕЛОБ</t>
  </si>
  <si>
    <t>КРОНШТЕЙНЫ ДЛЯ ЖЕЛОБОВ</t>
  </si>
  <si>
    <t>BRACKETS FOR GUTTERIES</t>
  </si>
  <si>
    <t>CONCRETE PREPARATION CONSTRUCTION</t>
  </si>
  <si>
    <t>E66-38-3</t>
  </si>
  <si>
    <t>ЗАПОЛНЕНИЕ ТРУБОПРОВОДОВ ИЛИ МЕЖТРУБНОГО ПРОСТРАНСТВА: ЦЕМЕНТНЫМ РАСТВОРОМ</t>
  </si>
  <si>
    <t>FILLING PIPELINES OR INTERPIPE SPACE: WITH CEMENT MORTAR</t>
  </si>
  <si>
    <t>012101</t>
  </si>
  <si>
    <t>РАСТВОР ГОТОВЫЙ КЛАДОЧНЫЙ ТЯЖЕЛЫЙ ЦЕМЕНТНЫЙ, МАРКА: 25</t>
  </si>
  <si>
    <t>READY-MADE HEAVY CEMENT MASONRY MORTAR, GRADE: 25</t>
  </si>
  <si>
    <t>ВОРОНКА</t>
  </si>
  <si>
    <t>ВОРОНКА ДЛЯ ВОДОСТОЧНЫХТРУБ</t>
  </si>
  <si>
    <t>FUNNEL FOR DRAINAGEPIPES</t>
  </si>
  <si>
    <t>E13-6-3-1</t>
  </si>
  <si>
    <t>ОЧИСТКА ПОВЕРХНОСТИ ЩЕТКАМИ</t>
  </si>
  <si>
    <t>SURFACE CLEANING BRUSHES</t>
  </si>
  <si>
    <t>E13-3-4-26</t>
  </si>
  <si>
    <t>ОКРАСКА МЕТАЛЛИЧЕСКИХ ОГРУНТОВАННЫХ ПОВЕРХНОСТЕЙ ЭМАЛЬЮ ПФ-115</t>
  </si>
  <si>
    <t>PAINTING METAL PRIMED SURFACES WITH PF-115 ENAMEL</t>
  </si>
  <si>
    <t>034035</t>
  </si>
  <si>
    <t>УАЙТ-СПИРИТ</t>
  </si>
  <si>
    <t>WHITE SPIRIT</t>
  </si>
  <si>
    <t>МЕТАЛЛИЧЕСКОЕ ОГРАЖДЕНИЕ КРОВЛИ</t>
  </si>
  <si>
    <t>METAL ROOF GUARDRAIL</t>
  </si>
  <si>
    <t>E12-1-12-1</t>
  </si>
  <si>
    <t>ОГРАЖДЕНИЕ КРОВЕЛЬ ПЕРИЛАМИ</t>
  </si>
  <si>
    <t>RAILING ROOF FENCING</t>
  </si>
  <si>
    <t>КРУГ14</t>
  </si>
  <si>
    <t>СТАЛЬ Д=14 ММ 0,6 ПМ ГОСТ 2590-71</t>
  </si>
  <si>
    <t>STEEL D=14MM 0.6 PM GOST 2590-71</t>
  </si>
  <si>
    <t>СТАЛЬ Д=14ММ 0,5 ПМ ГОСТ 2590-71</t>
  </si>
  <si>
    <t>STEEL D=14MM 0.5 PM GOST 2590-71</t>
  </si>
  <si>
    <t>КРУГ10</t>
  </si>
  <si>
    <t>СТАЛЬ Д=10 ММ 1,8 ПМ ГОСТ 2590-71</t>
  </si>
  <si>
    <t>STEEL D=10MM 1.8 PM GOST 2590-71</t>
  </si>
  <si>
    <t>КРУГ7</t>
  </si>
  <si>
    <t>СТАЛЬ Д=7 ММ 0,53 ПМ</t>
  </si>
  <si>
    <t>STEEL D=7MM 0.53 PM</t>
  </si>
  <si>
    <t>ЛИСТ 8Х100Х100</t>
  </si>
  <si>
    <t>SHEET 8X100X100</t>
  </si>
  <si>
    <t>КРАСКА</t>
  </si>
  <si>
    <t>КРАСКА МАСЛЯНАЯ СЕРОГО ЦВЕТА</t>
  </si>
  <si>
    <t>СЛУХОВОЕ ОКНО. 6 ШТУК</t>
  </si>
  <si>
    <t>LOUVER WINDOW</t>
  </si>
  <si>
    <t>МОНТАЖ КОНСТРУКЦИЙ СЛУХОВЫХ ОКОН</t>
  </si>
  <si>
    <t>INSTALLATION DORMER WINDOW STRUCTURES</t>
  </si>
  <si>
    <t>МЕТАЛЛИЧЕСКИЕ КОНСТРУКЦИИ СЛУХОВЫХ ОКОН</t>
  </si>
  <si>
    <t>METAL DORMER WINDOW STRUCTURES</t>
  </si>
  <si>
    <t>E10-1-10-1</t>
  </si>
  <si>
    <t>УСТАНОВКА ЭЛЕМЕНТОВ КАРКАСА ИЗ БРУСЬЕВ</t>
  </si>
  <si>
    <t>INSTALLATION OF FRAME ELEMENTS FROM BEAM</t>
  </si>
  <si>
    <t>036028</t>
  </si>
  <si>
    <t>ПИЛОМАТЕРИАЛЫ ХВОЙНЫХ ПОРОД. БРУСЬЯ ОБРЕЗНЫЕ ДЛИНОЙ 4-6,5 М, ШИРИНОЙ 75-150 ММ, ТОЛЩИНОЙ 100, 125 ММ II СОРТА</t>
  </si>
  <si>
    <t>SOFTWOOD TIMBER. EDGED BEAM 4-6.5 M LONG, 75-150 MM WIDE, 100, 125 MM THICK II GRADE</t>
  </si>
  <si>
    <t>E12-1-10-1</t>
  </si>
  <si>
    <t>УСТРОЙСТВО МЕЛКИХ ПОКРЫТИЙ [БРАНДМАУЭРЫ, ПАРАПЕТЫ, СВЕСЫ И Т.П.] ИЗ ЛИСТОВОЙ ОЦИНКОВАННОЙ СТАЛИ</t>
  </si>
  <si>
    <t>INSTALLATION OF SMALL COATINGS [FIREWALLS, PARAPETS, EAVES, ETC.] FROM GALVANIZED SHEET STEEL</t>
  </si>
  <si>
    <t>КРОВСТАЛЬ0.63ММ</t>
  </si>
  <si>
    <t>ОЦИНКОВАННАЯ КРОВЕЛЬНАЯ СТАЛЬ ТОЛЩИНОЙ 0,63ММ</t>
  </si>
  <si>
    <t>GALVANIZED ROOFING STEEL 0.63 MM THICK</t>
  </si>
  <si>
    <t>E10-1-82-1</t>
  </si>
  <si>
    <t>УКЛАДКА ДОСОК</t>
  </si>
  <si>
    <t>LAYING OF BOARDS</t>
  </si>
  <si>
    <t>036059</t>
  </si>
  <si>
    <t>ПИЛОМАТЕРИАЛЫ ХВОЙНЫХ ПОРОД. ДОСКИ ОБРЕЗНЫЕ ДЛИНОЙ 4-6,5 М, ШИРИНОЙ 75-150 ММ, ТОЛЩИНОЙ 44 ММ И БОЛЕЕ I СОРТА</t>
  </si>
  <si>
    <t>SOFTWOOD TIMBER. EDGED BOARDS 4-6.5 M LONG, 75-150 MM WIDE, 44 MM AND MORE THICK GRADE I</t>
  </si>
  <si>
    <t>E20-2-2-3</t>
  </si>
  <si>
    <t>УСТАНОВКА РЕШЕТОК ЖАЛЮЗИЙНЫХ ПЛОЩАДЬЮ В СВЕТУ ДО 1,5 М2</t>
  </si>
  <si>
    <t>INSTALLATION OF GRATINGS LOUVER WITH A CLEAR AREA OF UP TO 1.5 M2</t>
  </si>
  <si>
    <t>РЕШЕТКА</t>
  </si>
  <si>
    <t>БЛОКЖАЛЮЗИ</t>
  </si>
  <si>
    <t>ЖАЛЮЗИЙНЫЙ ОКОННЫЙ БЛОК С МОСКИТНОЙ СЕТКОЙ</t>
  </si>
  <si>
    <t>LOUVER WINDOW UNIT WITH MOSQUITO NET</t>
  </si>
  <si>
    <t>E15-4-41-6</t>
  </si>
  <si>
    <t>ОКРАСКА ПО МЕТАЛЛУ ЗА 2 РАЗА КУЗБАССКИМ ЛАКОМ ЗАПОЛНЕНИЙ ОКОННЫХ ПРОЕМОВ И РЕШЕТОК</t>
  </si>
  <si>
    <t>PAINTING ON METAL IN 2 TIMES WITH KUZBASS VARNISH OF WINDOW OPENINGS AND BARS</t>
  </si>
  <si>
    <t>СТРЕМЯНКИ. 6 ШТ</t>
  </si>
  <si>
    <t>STEP LADDER</t>
  </si>
  <si>
    <t>МОНТАЖ М/К СТРЕМЯНОК</t>
  </si>
  <si>
    <t>INSTALLATION OF METAL STEP LADDER</t>
  </si>
  <si>
    <t>СТРЕКМ/К</t>
  </si>
  <si>
    <t>МЕТАЛЛИЧЕСКИЕ КОНСТРУКЦИИ СТРЕМЯНОК</t>
  </si>
  <si>
    <t>METAL STRUCTURES OF STEP LADDER</t>
  </si>
  <si>
    <t>ЛЕСТНИЦЫ ЛВ1, ЛВ2</t>
  </si>
  <si>
    <t>STAIRS LV1, LV2</t>
  </si>
  <si>
    <t>ОБЛИЦОВКА СТУПЕНЕЙ И ПЛОЩАДОК ЛВ1</t>
  </si>
  <si>
    <t>LINING OF STEPS AND PLATFORMS LV1</t>
  </si>
  <si>
    <t>E15-1-10-1</t>
  </si>
  <si>
    <t>ОБЛИЦОВКА СТУПЕНЕЙ И ПОДСТУПЕННИКОВ МРАМОРНЫМИ ПОЛИРОВАННЫМИ ПЛИТАМИ</t>
  </si>
  <si>
    <t>FACING STEPS AND RISERS WITH POLISHED MARBLE SLAB</t>
  </si>
  <si>
    <t>МРАМОР ТОЛЩИНОЙ 30 ММ ДЛЯ ПРОСТУПЕЙ,</t>
  </si>
  <si>
    <t>30 MM THICK MARBLE FOR TREADS,</t>
  </si>
  <si>
    <t>МРАМОР20</t>
  </si>
  <si>
    <t>МРАМОРНЫЕ ПЛИТЫ ТОЛЩ. 20ММ ДЛЯ ПОДСТУПЕНКИ</t>
  </si>
  <si>
    <t>20 MM THICK MARBLE SLABS FOR RISERS</t>
  </si>
  <si>
    <t>INSTALLING COATINGS WITH MARBLE SLAB QUANTITY UP TO 10 PIECES PER 1 M2</t>
  </si>
  <si>
    <t>READED HEAVY CEMENT MASONRY MORTAR M-150</t>
  </si>
  <si>
    <t>ОБЛИЦОВКА СТУПЕНЕЙ И ПЛОЩАДОК ЛВ2</t>
  </si>
  <si>
    <t>LINING OF STEPS AND PLATFORMS LV2</t>
  </si>
  <si>
    <t>30MM THICK MARBLE FOR TREADS,</t>
  </si>
  <si>
    <t>МРАМОРНЫЕ ПЛИТЫ ТОЛЩИНОЙ 20ММ ДЛЯ ПОДСТУПЕНКИ</t>
  </si>
  <si>
    <t>20MM THICK MARBLE SLABS FOR RISERS</t>
  </si>
  <si>
    <t>INSTALLATION OF MARBLE SLABS WITH THE NUMBER OF SLAB PER 1 M2 UP TO 10 PCS</t>
  </si>
  <si>
    <t>МРАМОРНЫЕ ПЛИТЫ ТОЛЩИНОЙ 30ММ</t>
  </si>
  <si>
    <t>30MM THICK MARBLE SLABS</t>
  </si>
  <si>
    <t>ОГРАЖДЕНИЕ ЛЕСТНИЦ ЛВ1</t>
  </si>
  <si>
    <t>STAIR RAILINGS LV1</t>
  </si>
  <si>
    <t>E7-5-16-4</t>
  </si>
  <si>
    <t>УСТРОЙСТВО МЕТАЛЛИЧЕСКИХ ОГРАЖДЕНИЙ</t>
  </si>
  <si>
    <t>INSTALLATION OF METAL FENCINGS</t>
  </si>
  <si>
    <t>ОГРАЖДЕНИЕ</t>
  </si>
  <si>
    <t>СТОИМОСТЬ М/К ОГРАЖДЕНИЙ ИЗ ХРОМИРОВАННЫХ ТРУБ</t>
  </si>
  <si>
    <t>COST OF METAL FENCINGS MADE OF CHROME PIPES</t>
  </si>
  <si>
    <t>УСТРОЙСТВО МЕТАЛЛИЧЕСКИХ ПОРУЧНЕЙ</t>
  </si>
  <si>
    <t>INSTALLATION METAL RAILINGS</t>
  </si>
  <si>
    <t>ПОРУЧЕНЬ</t>
  </si>
  <si>
    <t>СТОИМОСТЬ М/К ПОРУЧНЕЙ ИЗ ХРОМИРОВАННЫХ ТРУБ</t>
  </si>
  <si>
    <t>COST OF METAL RAILINGS MADE OF CHROME PIPES</t>
  </si>
  <si>
    <t>ОГРАЖДЕНИЕ ЛЕСТНИЦ ЛВ2</t>
  </si>
  <si>
    <t>STAIR RAILINGS LV2</t>
  </si>
  <si>
    <t>INSTALLATION OF METAL RAILINGS</t>
  </si>
  <si>
    <t>КРЫЛЬЦА 1, 2, 3 И СПУСК В ПОДВАЛ</t>
  </si>
  <si>
    <t>PORCH 1, 2, 3 AND DESCENT TO THE BASEMENT</t>
  </si>
  <si>
    <t>ИЗГОТОВЛЕНИЕ И МОНТАЖ ЗАКЛАДНЫХ ДЕТАЛЕЙ ПОД СТОЙКИ ОГРАЖДЕНИЙ</t>
  </si>
  <si>
    <t>MANUFACTURE AND INSTALLATION OF EMBEDDED PARTS FOR FENCE POSTS</t>
  </si>
  <si>
    <t>SMALL INDIVIDUAL STRUCTURES MADE OF SHEET STEEL WEIGHING UP TO 0.5 T /TANKS, FUNNEL HOLES, GUTTERS, TRAYS, ETC./</t>
  </si>
  <si>
    <t>ИЗ/ЛИСТ10</t>
  </si>
  <si>
    <t>ПОЛОСА ИЗ СТАЛЬНОГО ЛИСТА T=10 ММ 100Х100 ММ</t>
  </si>
  <si>
    <t>STEEL SHEET STRIP T=10 MM 100X100 MM</t>
  </si>
  <si>
    <t>ИЗ/ТРУБА20Х2</t>
  </si>
  <si>
    <t>ТРУБА СТАЛЬНАЯ D=20Х2</t>
  </si>
  <si>
    <t>STEEL PIPE D=20X2</t>
  </si>
  <si>
    <t>КРЫЛЬЦО 1</t>
  </si>
  <si>
    <t>PORCH 1</t>
  </si>
  <si>
    <t>E15-1-38-1</t>
  </si>
  <si>
    <t>ОБЛИЦОВКА СТУПЕНЕЙ ГРАНИТНЫМИ ПЛИТАМИ</t>
  </si>
  <si>
    <t>FACING STEPS WITH GRANITE SLAB</t>
  </si>
  <si>
    <t>ГРАНИТ30</t>
  </si>
  <si>
    <t>ГРАНИТНЫЕ ПЛИТЫ ТОЛЩИНОЙ 30ММ ДЛЯ ПРОСТУПЕЙ</t>
  </si>
  <si>
    <t>30MM THICK GRANITE SLAB FOR TREADS</t>
  </si>
  <si>
    <t>ГРАНИТ20</t>
  </si>
  <si>
    <t>ГРАНИТНЫЕ ПЛИТЫ ТОЛЩИНОЙ 20ММ ДЛЯ ПОДСТУПЕНОК</t>
  </si>
  <si>
    <t>20MM THICK GRANITE SLAB FOR RISERS</t>
  </si>
  <si>
    <t>ПАНДУС</t>
  </si>
  <si>
    <t>СТОИМОСТЬ М/К ОГРАЖДЕНИЯ ПАНДУСА ИЗ ХРОМИРОВАННЫХ ТРУБ</t>
  </si>
  <si>
    <t>COST OF METAL CAST RAMP RAILINGS MADE OF CHROME PLATED PIPES</t>
  </si>
  <si>
    <t>COST OF METAL CAST RAILINGS MADE OF CHROME PLATED PIPES</t>
  </si>
  <si>
    <t>УСТРОЙСТВО ОБЛИЦОВКИ КОЗЫРЬКА.</t>
  </si>
  <si>
    <t xml:space="preserve">CANOPY CLADDING DEVICE </t>
  </si>
  <si>
    <t>КОНЕККРЫЛЬЦО</t>
  </si>
  <si>
    <t>КОНЕК ИЗ ОЦИНКОВАННОЙ СТАЛИ ТОЛЩИНОЙ 0,8ММ</t>
  </si>
  <si>
    <t>RIDGE MADE OF GALVANIZED STEEL THICK 0.8MM</t>
  </si>
  <si>
    <t>HANGING DRAINAGE PIPES ON BRICK OR LIGHTWEIGHT CONCRETE WALLS, DIAMETER 100 MM</t>
  </si>
  <si>
    <t>ВОДОСТОЧНЫЕ ТРУБОПРОВОДЫ Д=150Х100ММ</t>
  </si>
  <si>
    <t>DRAINAGE PIPES D=150X100MM</t>
  </si>
  <si>
    <t>ELBOW 45 MADE OF GALVANIZED ROOFING STEEL THICK 0.4 MM L=450 MM</t>
  </si>
  <si>
    <t>NUT FOR FASTENING TO A DRAINAGE TRAY 0.4 MM</t>
  </si>
  <si>
    <t>BRASS ANCHOR HKD M8X25</t>
  </si>
  <si>
    <t>ЖЕЛОБА ИЗ ОЦИНКОВАННОЙ СТАЛИ ТОЛЩИНОЙ 0,8 ММ С ПОЛИМЕРНЫМ ПОКРЫТИЕМ</t>
  </si>
  <si>
    <t>GUTTERIES MADE OF GALVANIZED STEEL THICK 0.8 MM WITH POLYMER COATING</t>
  </si>
  <si>
    <t>BRACKETS FOR GUTTERS</t>
  </si>
  <si>
    <t>FUNNEL FOR DRAINAGE PIPE</t>
  </si>
  <si>
    <t>E15-1-94-3 ШHК.ДОП.9</t>
  </si>
  <si>
    <t>ОБЛИЦОВКА ВНУТРЕННИХ ПОВЕРХНОСТЕЙ ДЕКОРАТИВНЫМИ ПАНЕЛЯМИ ТИПА «АЛЮПАН»: ПОТОЛКОВ С УСТРОЙСТВОМ КАРКАСА ИЗ ЖЕСТЯНОГО ПРОФИЛЯ</t>
  </si>
  <si>
    <t>FANING OF INTERNAL SURFACES WITH DECORATIVE PANELS OF THE "ALUPAN" TYPE: CEILINGS WITH A FRAME FROM A TIN PROFILE</t>
  </si>
  <si>
    <t>АЛЮМИНИЕВЫЕ КОМПОЗИТНЫЕ ПАНЕЛИ ТИПА АЛЮКОБОНД</t>
  </si>
  <si>
    <t>ALUMINUM COMPOSITE PANELS OF THE ALUCOBOND TYPE</t>
  </si>
  <si>
    <t>ПРОФИЛЬ ПС-50 ИЗ ОЦИНКОВАННОЙ КРОВЕЛЬНОЙ СТАЛИ Д=0,6 ММ</t>
  </si>
  <si>
    <t>PS-50 PROFILE FROM GALVANIZED ROOFING STEEL D=0.6 MM</t>
  </si>
  <si>
    <t>FABRICATION OF SMALL COATINGS [FIREWALLS, PARAPETS, EAVES, ETC.] FROM GALVANIZED SHEET STEEL</t>
  </si>
  <si>
    <t>ФАРТУК</t>
  </si>
  <si>
    <t>ФАРТУК ИЗ ОЦИНКОВАННОЙ КРОВЕЛЬНОЙ СТАЛИ Д=0,6 ММ</t>
  </si>
  <si>
    <t>APRON FROM GALVANIZED ROOFING STEEL D=0.6 MM</t>
  </si>
  <si>
    <t>КРЫЛЬЦО 2</t>
  </si>
  <si>
    <t>PORCH 2</t>
  </si>
  <si>
    <t>FACING OF STEPS WITH GRANITE SLAB</t>
  </si>
  <si>
    <t>ГРАНИТНЫЕ ПЛИТЫ ТОЛЩ.30ММ ДЛЯ ПРОСТУПИ</t>
  </si>
  <si>
    <t>30MM THICK GRANITE SLABS FOR TREADING</t>
  </si>
  <si>
    <t>ГРАНИТНЫЕ ПЛИТЫ ТОЛЩ.20ММ ДЛЯ ПОДСТУПЕНКИ</t>
  </si>
  <si>
    <t>20MM THICK GRANITE SLABS FOR RISERS</t>
  </si>
  <si>
    <t>INSTALLATION OF METAL FENCING</t>
  </si>
  <si>
    <t>COST OF METAL-CAST FENCING MADE OF CHROME-PLATED PIPES</t>
  </si>
  <si>
    <t>INSTALLATION OF TIES AND SPACERS MADE OF SINGLE AND PAIRED ANGLES, BENT-WELDED PROFILES FOR SPANS UP TO 24 M WITH A BUILDING HEIGHT OF UP TO 25 M</t>
  </si>
  <si>
    <t>КОЗЫР50</t>
  </si>
  <si>
    <t>МК КОЗЫРЬКА. ТРУБА ПРОФИЛЬНАЯ 50Х50Х3</t>
  </si>
  <si>
    <t>KAZYRKA MK. PROFILE PIPE 50X50X3</t>
  </si>
  <si>
    <t>КОЗЫР20</t>
  </si>
  <si>
    <t>МК КОЗЫРЬКА. ТРУБА ПРОФИЛЬНАЯ 20Х20Х2 ММ</t>
  </si>
  <si>
    <t>KAZYRKA MK. PROFILE PIPE 20X20X2 MM</t>
  </si>
  <si>
    <t>КОЗЫР4</t>
  </si>
  <si>
    <t>МК КОЗЫРЬКА. ПОЛОСА ПОЛОСА ОЦИНКОВАННАЯ 20Х4 ММ</t>
  </si>
  <si>
    <t>KAZYRKA MK. STRIP GALVANIZED STRIP 20X4 MM</t>
  </si>
  <si>
    <t>E9-3-22-4</t>
  </si>
  <si>
    <t>МОНТАЖ ОКОННЫХ ФОНАРНЫХ ПОКРЫТИЙ ИЗ ПОЛИКАРБОНАТНЫХ И АКРИЛОВЫХ ПЛИТ С БОКОВЫМИ ПЛАНКАМИ, ПРОФИЛЯМИ И РЕЗИНОВЫМИ ПРОКЛАДКАМИ</t>
  </si>
  <si>
    <t>INSTALLATION OF WINDOW LIGHT COATINGS FROM POLYCARBONATE AND ACRYLIC BOARDS WITH SIDE STRIPS, PROFILES AND RUBBER PADS</t>
  </si>
  <si>
    <t>LEXAN</t>
  </si>
  <si>
    <t>КРЫЛЬЦО 3</t>
  </si>
  <si>
    <t>PORCH 3</t>
  </si>
  <si>
    <t>ГРАНИТНЫЕ ПЛИТЫ ТОЛЩИНОЙ 30ММ ДЛЯ ПРОСТУПИ</t>
  </si>
  <si>
    <t>GRANITE SLAB THICK 30MM FOR TREADS</t>
  </si>
  <si>
    <t>ГРАНИТНЫЕ ПЛИТЫ ТОЛЩИНОЙ 20ММ ДЛЯ ПОДСТУПЕНКИ</t>
  </si>
  <si>
    <t>GRANITE SLAB THICK 20MM FOR RISERS</t>
  </si>
  <si>
    <t>COST OF METAL-COATED FENCINGS FROM CHROME-PLATED PIPES</t>
  </si>
  <si>
    <t>MK KOZYRKA. PROFILE PIPE 50X50X3</t>
  </si>
  <si>
    <t>MK KOZYRKA. PROFILE PIPE 20X20X2 MM</t>
  </si>
  <si>
    <t>MK KOZYRKA. STRIP GALVANIZED STRIP 20X4 MM</t>
  </si>
  <si>
    <t>INSTALLATION OF WINDOW LIGHT COATINGS FROM POLYCARBONATE AND ACRYLIC BOARDS WITH SIDE STRIPS, PROFILES AND RUBBER GASKETS</t>
  </si>
  <si>
    <t>СПУСК В ПОДВАЛ</t>
  </si>
  <si>
    <t>DESCENT INTO THE BASEMANT</t>
  </si>
  <si>
    <t>КОЗЫРЕК ЛЕКСАН</t>
  </si>
  <si>
    <t>LEXAN COVER</t>
  </si>
  <si>
    <t>INSTALLATION OF TIES AND SPACERS FROM SINGLE AND PAIRED ANGLES, BENT-WELDED PROFILES FOR SPANS UP TO 24 M WITH A BUILDING HEIGHT OF UP TO 25 M</t>
  </si>
  <si>
    <t>КОЗЫРD20</t>
  </si>
  <si>
    <t>МК КОЗЫРЬКА. ПЕРЕКЛАДИНЫ D=20 ММ</t>
  </si>
  <si>
    <t>MK KOZYRKA. CROSSBARS D=20 MM</t>
  </si>
  <si>
    <t>КОЗЫР30</t>
  </si>
  <si>
    <t>МК КОЗЫРЬКА. ТРУБА ПРОФИЛЬНАЯ 30Х20Х5</t>
  </si>
  <si>
    <t>MK KOZYRKA. PROFILE PIPE 30X20X5</t>
  </si>
  <si>
    <t>INSTALLATION OF WINDOW LIGHT COATINGS MADE OF POLYCARBONATE AND ACRYLIC BOARDS WITH SIDE STRIPS, PROFILES AND RUBBER GASKETS</t>
  </si>
  <si>
    <t>OIL PAINTING OF METAL SURFACES OF GRILLES, BINDINGS, PIPES WITH A DIAMETER OF LESS THAN 50 MM, ETC., NUMBER OF COLORS 2</t>
  </si>
  <si>
    <t>100м2</t>
  </si>
  <si>
    <t>краска</t>
  </si>
  <si>
    <t>GRAY OIL PAINT</t>
  </si>
  <si>
    <t>ОТВЕРСТИЯ ДЛЯ ВОЗДУХОВОДОВ</t>
  </si>
  <si>
    <t>HOLES FOR AIR DUCTS</t>
  </si>
  <si>
    <t>ШВЕЛЛЕР14</t>
  </si>
  <si>
    <t>ШВЕЛЛЕР 14</t>
  </si>
  <si>
    <t>CHANNEL 14</t>
  </si>
  <si>
    <t>E7-5-7-10</t>
  </si>
  <si>
    <t>УКЛАДКА ПЕРЕМЫЧЕК ДО МАССОЙ 0,3 Т</t>
  </si>
  <si>
    <t>LAYING OF LITTER UP TO 0.3 T</t>
  </si>
  <si>
    <t>2ПБ16-2</t>
  </si>
  <si>
    <t>ПЕРЕМЫЧКА 2ПБ 16-2</t>
  </si>
  <si>
    <t>LINTAL 2PB 16-2</t>
  </si>
  <si>
    <t>CUTTING OF STEEL PROFILED SHEET UP TO: 0.8 MM</t>
  </si>
  <si>
    <t>ВЕНТИЛЯЦИОННЫЙ КОРОБ НА КРЫШУ.ФАРТУК ДЛЯ ВОЗДУХОВОДОВ</t>
  </si>
  <si>
    <t>VENTILATION BOX ON THE ROOF. APRON FOR AIR DUCTS</t>
  </si>
  <si>
    <t>INSTALLATION OF SMALL COATINGS [FIREWALLS, PARAPETS, EAVES, ETC.] MADE OF GALVANIZED SHEET STEEL</t>
  </si>
  <si>
    <t>Б/0.7/1</t>
  </si>
  <si>
    <t>ФАРТУК ИЗ ОЦИНКОВАННОЙ СТАЛИ Б=0,7 L=600ММ ГОСТ 14918-80</t>
  </si>
  <si>
    <t>GALVANIZED STEEL APRON B=0.7 L=600MM GOST 14918-80</t>
  </si>
  <si>
    <t>Б/0.7/2</t>
  </si>
  <si>
    <t>ФАРТУК ИЗ ОЦИНКОВАННОЙ СТАЛИ Б=0,7 L=200 ММ ГОСТ 14918-80</t>
  </si>
  <si>
    <t>GALVANIZED STEEL APRON B=0.7 L=200MM GOST 14918-80</t>
  </si>
  <si>
    <t>Б/0.8/3</t>
  </si>
  <si>
    <t>ФАРТУК ИЗ ОЦИНКОВАННОЙ СТАЛИ Б=0,8 ГОСТ 14918-80</t>
  </si>
  <si>
    <t>GALVANIZED STEEL APRON B=0.8 GOST 14918-80</t>
  </si>
  <si>
    <t>Б/0.7/4</t>
  </si>
  <si>
    <t>ОБЖИМНОЙ ХОМУТ ИЗ ОЦИНКОВАННОЙ СТАЛИ T=0.7ММ L=1600ММ Х40ММ ГОСТ 14918-80</t>
  </si>
  <si>
    <t>GALVANIZED STEEL CRIMPING CLAMP T=0.7MM L=1600MM X40MM GOST 14918-80</t>
  </si>
  <si>
    <t>ЗК4.8Х8</t>
  </si>
  <si>
    <t>ЗАКЛЕПКА ЗК 4.8Х8 ШАГ 250ММ ТИ084-08</t>
  </si>
  <si>
    <t>RIVET ZK 4.8X8 STEP 250MM TI084-08</t>
  </si>
  <si>
    <t>Bill No 3: Mechanical BOQ</t>
  </si>
  <si>
    <t>СИСТЕМА ОТОПЛЕНИЯ</t>
  </si>
  <si>
    <t>HEATING SYSTEM</t>
  </si>
  <si>
    <t>E18-3-1-4 ШHК.ДОП.14</t>
  </si>
  <si>
    <t>УСТАНОВКА РАДИАТОРОВ БИМЕТАЛЛИЧЕСКИХ</t>
  </si>
  <si>
    <t>INSTALLATION OF BIMETALLIC RADIATORS</t>
  </si>
  <si>
    <t>100КВТ</t>
  </si>
  <si>
    <t>БРН/500/743</t>
  </si>
  <si>
    <t>БИМЕТАЛЛИЧЕСКИЕ ПАНЕЛЬНЫЕ РАДИАТОРЫ ВЫСОТОЙ 500ММ L=400ММ Q=740ВТ ТИПА PURMO CV22</t>
  </si>
  <si>
    <t>BIMETALLIC PANEL RADIATORS 500MM HEIGHT L=400MM Q=740W TYPE PURMO CV22</t>
  </si>
  <si>
    <t>БРН/500/929</t>
  </si>
  <si>
    <t>БИМЕТАЛЛИЧЕСКИЕ ПАНЕЛЬНЫЕ РАДИАТОРЫ ВЫСОТОЙ 500ММ L=500ММ Q=930ВТ ТИПА PURMO CV22</t>
  </si>
  <si>
    <t>BIMETALLIC PANEL RADIATORS 500MM HEIGHT L=500MM Q=930W TYPE PURMO CV22</t>
  </si>
  <si>
    <t>БРН/500/1114</t>
  </si>
  <si>
    <t>БИМЕТАЛЛИЧЕСКИЕ ПАНЕЛЬНЫЕ РАДИАТОРЫ ВЫСОТОЙ 500ММ L=600ММ Q=1111ВТ ТИПА PURMO CV22</t>
  </si>
  <si>
    <t>BIMETALLIC PANEL RADIATORS 500MM HEIGHT L=600MM Q=1111W TYPE PURMO CV22</t>
  </si>
  <si>
    <t>БРН/500/1300</t>
  </si>
  <si>
    <t>БИМЕТАЛЛИЧЕСКИЕ ПАНЕЛЬНЫЕ РАДИАТОРЫ ВЫСОТОЙ 500ММ L=700ММ Q=1300ВТ ТИПА PURMO CV22</t>
  </si>
  <si>
    <t>BIMETALLIC PANEL RADIATORS 500MM HEIGHT L=700MM Q=1300W TYPE PURMO CV22</t>
  </si>
  <si>
    <t>БРН/500/1490</t>
  </si>
  <si>
    <t>БИМЕТАЛЛИЧЕСКИЕ ПАНЕЛЬНЫЕ РАДИАТОРЫ ВЫСОТОЙ 500ММ L=800ММ Q=1490ВТ ТИПА PURMO CV22</t>
  </si>
  <si>
    <t>BIMETALLIC PANEL RADIATORS 500MM HEIGHT L=800MM Q=1490W TYPE PURMO CV22</t>
  </si>
  <si>
    <t>БРН/500/1670</t>
  </si>
  <si>
    <t>БИМЕТАЛЛИЧЕСКИЕ ПАНЕЛЬНЫЕ РАДИАТОРЫ ВЫСОТОЙ 500ММ L=900ММ Q=1670ВТ ТИПА PURMO CV22</t>
  </si>
  <si>
    <t>BIMETALLIC PANEL RADIATORS 500MM HEIGHT L=900MM Q=1670W TYPE PURMO CV22</t>
  </si>
  <si>
    <t>БРН/500/1860</t>
  </si>
  <si>
    <t>БИМЕТАЛЛИЧЕСКИЕ ПАНЕЛЬНЫЕ РАДИАТОРЫ ВЫСОТОЙ 500ММ L=1000ММ Q=1860ВТ ТИПА PURMO CV22</t>
  </si>
  <si>
    <t>BIMETALLIC PANEL RADIATORS 500MM HEIGHT L=1000MM Q=1860W TYPE PURMO CV22</t>
  </si>
  <si>
    <t>КРОНРАД</t>
  </si>
  <si>
    <t>КРОНШТЕЙН ДЛЯ КРЕПЛЕНИЯ ОТОПИТЕЛЬНОГО ПРИБОРА АНКЕРНЫЙ-БЕЛЫЙ</t>
  </si>
  <si>
    <t>ANCHOR BRACKET FOR FASTENING THE HEATING APPLIANCE-WHITE</t>
  </si>
  <si>
    <t>КОМП</t>
  </si>
  <si>
    <t>E16-4-6-2</t>
  </si>
  <si>
    <t>ПРОКЛАДКА ВНУТРЕННИХ ТРУБОПРОВОДОВ ОТОПЛЕНИЯ ИЗ ПОЛИПРОПИЛЕНОВЫХ ТРУБ ДИАМЕТРОМ ДО 25 ММ</t>
  </si>
  <si>
    <t>INSTALLATION OF INTERNAL HEATING PIPELINES FROM POLYPROPYLENE PIPES WITH A DIAMETER OF UP TO 25 MM</t>
  </si>
  <si>
    <t>24.3.02.01-0013</t>
  </si>
  <si>
    <t>ТРУБЫ НАПОРНЫЕ ИЗ ПОЛИПРОПИЛЕНА PPRS ДЛЯ ГОРЯЧЕГО ВОДОСНАБЖЕНИЯ PN25 SDR 6, ДИАМЕТРОМ 25 ММ, ТОЛЩИНА СТЕНКИ 4,2 ММ</t>
  </si>
  <si>
    <t>PRESSURE PIPES FROM POLYPROPYLENE PPRS FOR HOT WATER SUPPLY PN25 SDR 6, DIAMETER 25 MM, WALL THICKNESS 4.2 MM</t>
  </si>
  <si>
    <t>E16-4-6-3</t>
  </si>
  <si>
    <t>ПРОКЛАДКА ВНУТРЕННИХ ТРУБОПРОВОДОВ ОТОПЛЕНИЯ ИЗ ПОЛИПРОПИЛЕНОВЫХ ТРУБ ДИАМЕТРОМ ДО 32 ММ</t>
  </si>
  <si>
    <t>INSTALLATION OF INTERNAL HEATING PIPELINES FROM POLYPROPYLENE PIPES WITH A DIAMETER UP TO 32 MM</t>
  </si>
  <si>
    <t>24.3.02.01-0014</t>
  </si>
  <si>
    <t>ТРУБЫ НАПОРНЫЕ ИЗ ПОЛИПРОПИЛЕНА PPRS ДЛЯ ГОРЯЧЕГО ВОДОСНАБЖЕНИЯ PN25 SDR 6, ДИАМЕТРОМ 32 ММ, ТОЛЩИНА СТЕНКИ 5,4 ММ</t>
  </si>
  <si>
    <t>PPRS POLYPROPYLENE PRESSURE PIPES FOR HOT WATER SUPPLY PN25 SDR 6, DIAMETER 32 MM, WALL THICKNESS 5.4 MM</t>
  </si>
  <si>
    <t>E16-4-6-4</t>
  </si>
  <si>
    <t>ПРОКЛАДКА ВНУТРЕННИХ ТРУБОПРОВОДОВ ОТОПЛЕНИЯ ИЗ ПОЛИПРОПИЛЕНОВЫХ ТРУБ ДИАМЕТРОМ ДО 40 ММ</t>
  </si>
  <si>
    <t>INSTALLATION OF INTERNAL HEATING PIPELINES FROM POLYPROPYLENE PIPES WITH A DIAMETER UP TO 40 MM</t>
  </si>
  <si>
    <t>24.3.02.01-0015</t>
  </si>
  <si>
    <t>ТРУБЫ НАПОРНЫЕ ИЗ ПОЛИПРОПИЛЕНА PPRS ДЛЯ ГОРЯЧЕГО ВОДОСНАБЖЕНИЯ PN25 SDR 6, ДИАМЕТРОМ 40 ММ, ТОЛЩИНА СТЕНКИ 6,7 ММ</t>
  </si>
  <si>
    <t>PPRS POLYPROPYLENE PRESSURE PIPES FOR HOT WATER SUPPLY PN25 SDR 6, DIAMETER 40 MM, WALL THICKNESS 6.7 MM</t>
  </si>
  <si>
    <t>E16-5-1-1</t>
  </si>
  <si>
    <t>УСТАНОВКА ВЕНТИЛЕЙ, ЗАДВИЖЕК, ЗАТВОРОВ, КЛАПАНОВ ОБРАТНЫХ, КРАНОВ ПРОХОДНЫХ НА ТРУБОПРОВОДАХ ИЗ СТАЛЬНЫХ ТРУБ ДИАМЕТРОМ ДО 25 ММ</t>
  </si>
  <si>
    <t>INSTALLATION OF VALVES, GATE VALVES, SHUTTER VALVES, CHECK VALVES, PASS-THROUGH VALVES ON STEEL PIPES WITH A DIAMETER OF UP TO 25 MM</t>
  </si>
  <si>
    <t>18.1.09.07-0022</t>
  </si>
  <si>
    <t>КРАН ШАРОВЫЙ ПОЛИПРОПИЛЕНОВЫЙ PPR PN25, ДИАМЕТРОМ 25 ММ</t>
  </si>
  <si>
    <t>POLYPROPYLENE BALL VALVE PPR PN25, DIAMETER 25 MM</t>
  </si>
  <si>
    <t>18.1.09.07-0023</t>
  </si>
  <si>
    <t>КРАН ШАРОВЫЙ ПОЛИПРОПИЛЕНОВЫЙ PPR PN25, ДИАМЕТРОМ 32 ММ</t>
  </si>
  <si>
    <t>POLYPROPYLENE BALL VALVE PPR PN25, DIAMETER 32 MM</t>
  </si>
  <si>
    <t>КРБАЛ25PN</t>
  </si>
  <si>
    <t>КРАН БАЛАНСИРОВОЧНЫЙ 25Х4,2 PN25</t>
  </si>
  <si>
    <t>BALANCING VALVE 25X4.2 PN25</t>
  </si>
  <si>
    <t>КРБАЛ32PN</t>
  </si>
  <si>
    <t>КРАН БАЛАНСИРОВОЧНЫЙ 32Х5,4 PN25</t>
  </si>
  <si>
    <t>BALANCING VALVE 32X5.4 PN25</t>
  </si>
  <si>
    <t>E18-7-2-1 ШHК.ДОП.3</t>
  </si>
  <si>
    <t>УСТАНОВКА ТЕРМОРЕГУЛЯТОРОВ РАДИАТОРНЫХ ДЛЯ СИСТЕМЫ ОТОПЛЕНИЯ</t>
  </si>
  <si>
    <t>INSTALLATION OF RADIATOR THERMOREGULATORS FOR THE SYSTEM HEATING</t>
  </si>
  <si>
    <t>18.1.10.03-0004</t>
  </si>
  <si>
    <t>КРАН ДЛЯ РАДИАТОРОВ УГЛОВОЙ МЕТАЛЛИЧЕСКИЙ РЕГУЛИРУЮЩИЙ В/Р Д20Х1/2</t>
  </si>
  <si>
    <t>RADIATOR CRANE ANGULAR METAL CONTROL F/R D20X1/2</t>
  </si>
  <si>
    <t>ТЕРКЛА25</t>
  </si>
  <si>
    <t>ТЕРМОСТАТИЧЕСКИЙ КЛАПАН ДЛЯ РАДИАТОРОВ Д=25Х3/4 С НАСТРОЙКОЙ 5-26°С</t>
  </si>
  <si>
    <t>RADIATOR THERMOSTATIC VALVE D=25X3/4 WITH 5-26°C ADJUSTMENT</t>
  </si>
  <si>
    <t>ТЕРКЛА26</t>
  </si>
  <si>
    <t>АДАПТОР С НАКИДНОЙ ГАЙКОЙ 20Х1/2 В/Р</t>
  </si>
  <si>
    <t>ADAPTER WITH CAP NUT 20X1/2 F/R</t>
  </si>
  <si>
    <t>E18-6-3-10</t>
  </si>
  <si>
    <t>УСТАНОВКА ВОЗДУХООТВОДЧИКОВ</t>
  </si>
  <si>
    <t>AIR VENTING INSTALLATION</t>
  </si>
  <si>
    <t>АВТВОЗД15</t>
  </si>
  <si>
    <t>АВТОМАТИЧЕСКИЙ ВОЗДУХОСПУСКНИК Д=15ММ</t>
  </si>
  <si>
    <t>AUTOMATIC AIR VENTING D=15MM</t>
  </si>
  <si>
    <t>КРСЛИВ20</t>
  </si>
  <si>
    <t>КРАН СЛИВНОЙ Д=25ММ</t>
  </si>
  <si>
    <t>DRAIN VALVE D=25MM</t>
  </si>
  <si>
    <t>24.3.05.07-0133</t>
  </si>
  <si>
    <t>МУФТА ПОЛИПРОПИЛЕНОВАЯ ПЕРЕХОДНАЯ ДИАМЕТРОМ 32Х25 ММ</t>
  </si>
  <si>
    <t>POLYPROPYLENE TRANSITION COUPLING DIAMETER 32X25 MM</t>
  </si>
  <si>
    <t>24.3.05.07-0134</t>
  </si>
  <si>
    <t>МУФТА ПОЛИПРОПИЛЕНОВАЯ ПЕРЕХОДНАЯ ДИАМЕТРОМ 25Х20 ММ</t>
  </si>
  <si>
    <t>POLYPROPYLENE TRANSITION COUPLING DIAMETER 25X20 MM</t>
  </si>
  <si>
    <t>24.3.05.07-0136</t>
  </si>
  <si>
    <t>МУФТА ПОЛИПРОПИЛЕНОВАЯ ПЕРЕХОДНАЯ ДИАМЕТРОМ 40Х32 ММ</t>
  </si>
  <si>
    <t>POLYPROPYLENE TRANSITION COUPLING DIAMETER 40X32 MM</t>
  </si>
  <si>
    <t>24.3.05.16-0132</t>
  </si>
  <si>
    <t>ОТВОД 90 ГРАДУСОВ ПОЛИПРОПИЛЕНОВЫЙ ДИАМЕТРОМ 25ММ</t>
  </si>
  <si>
    <t>ELBOW 90 DEGREES POLYPROPYLENE DIAMETER 25MM</t>
  </si>
  <si>
    <t>24.3.05.16-0133</t>
  </si>
  <si>
    <t>ОТВОД 90 ГРАДУСОВ ПОЛИПРОПИЛЕНОВЫЙ ДИАМЕТРОМ 32 ММ</t>
  </si>
  <si>
    <t>90 DEGREES POLYPROPYLENE DIAMETER 32MM</t>
  </si>
  <si>
    <t>24.3.05.16-0134</t>
  </si>
  <si>
    <t>ОТВОД 90 ГРАДУСОВ ПОЛИПРОПИЛЕНОВЫЙ ДИАМЕТРОМ 40 ММ</t>
  </si>
  <si>
    <t>90 DEGREES POLYPROPYLENE DIAMETER 40MM</t>
  </si>
  <si>
    <t>ФУМ-ЛЕНТА</t>
  </si>
  <si>
    <t>FUM TAPE</t>
  </si>
  <si>
    <t>24.3.05.16-0112</t>
  </si>
  <si>
    <t>ОТВОД 45 ГРАДУСОВ ПОЛИПРОПИЛЕНОВЫЙ ДИАМЕТРОМ 25 ММ</t>
  </si>
  <si>
    <t>45 DEGREES POLYPROPYLENE DIAMETER 25MM</t>
  </si>
  <si>
    <t>24.3.05.16-0113</t>
  </si>
  <si>
    <t>ОТВОД 45 ГРАДУСОВ ПОЛИПРОПИЛЕНОВЫЙ ДИАМЕТРОМ 32 ММ</t>
  </si>
  <si>
    <t>45 DEGREES POLYPROPYLENE DIAMETER 32MM</t>
  </si>
  <si>
    <t>24.3.05.16-0114</t>
  </si>
  <si>
    <t>ОТВОД 45 ГРАДУСОВ ПОЛИПРОПИЛЕНОВЫЙ ДИАМЕТРОМ 40 ММ</t>
  </si>
  <si>
    <t>45 DEGREES POLYPROPYLENE DIAMETER 40MM</t>
  </si>
  <si>
    <t>ПЕРЕХОД32/20</t>
  </si>
  <si>
    <t>ПЕРЕХОД ДЛЯ ТРУБ ПОЛИПРОПИЛЕНОВЫХ ДИАМЕТРОМ 32/20 ММ</t>
  </si>
  <si>
    <t>TRANSITION FOR POLYPROPYLENE PIPES DIAMETER 32/20MM</t>
  </si>
  <si>
    <t>ПЕРЕХОД40/20</t>
  </si>
  <si>
    <t>ПЕРЕХОД ДЛЯ ТРУБ ПОЛИПРОПИЛЕНОВЫХ ДИАМЕТРОМ 40/20 ММ</t>
  </si>
  <si>
    <t>TRANSITION FOR POLYPROPYLENE PIPES DIAMETER 40/20MM</t>
  </si>
  <si>
    <t>ПЕРЕХОД32/25</t>
  </si>
  <si>
    <t>ПЕРЕХОД ДЛЯ ТРУБ ПОЛИПРОПИЛЕНОВЫХ ДИАМЕТРОМ 32/25 ММ</t>
  </si>
  <si>
    <t>TRANSITION FOR PIPES POLYPROPYLENE DIAMETER 32/25 MM</t>
  </si>
  <si>
    <t>ПЕРЕХОД40/32</t>
  </si>
  <si>
    <t>ПЕРЕХОД ДЛЯ ТРУБ ПОЛИПРОПИЛЕНОВЫХ ДИАМЕТРОМ 40/32 ММ</t>
  </si>
  <si>
    <t>TRANSITIONER FOR POLYPROPYLENE PIPES DIAMETER 40/32 MM</t>
  </si>
  <si>
    <t>25/20/25</t>
  </si>
  <si>
    <t>ТРОЙНИК ПОЛИПРОПИЛЕНОВЫЙ 25/20/25 ММ</t>
  </si>
  <si>
    <t>POLYPROPYLENE TEE 25/20/25 MM</t>
  </si>
  <si>
    <t>32/20/32</t>
  </si>
  <si>
    <t>ТРОЙНИК ПОЛИПРОПИЛЕНОВЫЙ 32/20/32 ММ</t>
  </si>
  <si>
    <t>POLYPROPYLENE TEE 32/20/32 MM</t>
  </si>
  <si>
    <t>32/25/32</t>
  </si>
  <si>
    <t>ТРОЙНИК ПОЛИПРОПИЛЕНОВЫЙ 32/25/32 ММ</t>
  </si>
  <si>
    <t>POLYPROPYLENE TEE 32/25/32 MM</t>
  </si>
  <si>
    <t>40/25/40</t>
  </si>
  <si>
    <t>ТРОЙНИК ПОЛИПРОПИЛЕНОВЫЙ 40/25/40 ММ</t>
  </si>
  <si>
    <t>POLYPROPYLENE TEE 40/25/40 MM</t>
  </si>
  <si>
    <t>ТРОЙНИК ПОЛИПРОПИЛЕНОВЫЙ 40/32/40</t>
  </si>
  <si>
    <t>POLYPROPYLENE TEE 40/32/40</t>
  </si>
  <si>
    <t>25/25/25</t>
  </si>
  <si>
    <t>ТРОЙНИК ПОЛИПРОПИЛЕНОВЫЙ 25/25/25</t>
  </si>
  <si>
    <t>POLYPROPYLENE TEE 25/25/25</t>
  </si>
  <si>
    <t>32/32/32</t>
  </si>
  <si>
    <t>ТРОЙНИК ПОЛИПРОПИЛЕНОВЫЙ 32/32/32</t>
  </si>
  <si>
    <t>POLYPROPYLENE TEE 32/32/32</t>
  </si>
  <si>
    <t>40/40/40</t>
  </si>
  <si>
    <t>ТРОЙНИК ПОЛИПРОПИЛЕНОВЫЙ 40/40/40</t>
  </si>
  <si>
    <t>POLYPROPYLENE TEE 40/40/40</t>
  </si>
  <si>
    <t>ВРД-20Х1/2</t>
  </si>
  <si>
    <t>АДАПТЕР ППР ВР Д-20Х1/2</t>
  </si>
  <si>
    <t>ADAPTER PPR VR D-20X1/2</t>
  </si>
  <si>
    <t>24.1.02.01-0116</t>
  </si>
  <si>
    <t>КЛИПСЫ /КРЕПЛЕНИЕ/ ДЛЯ ТРУБОПРОВОДОВ 25 ММ</t>
  </si>
  <si>
    <t>CLIPS /FASTENING/ FOR PIPELINES 25 MM</t>
  </si>
  <si>
    <t>24.1.02.01-0117</t>
  </si>
  <si>
    <t>КЛИПСЫ /КРЕПЛЕНИЕ/ ДЛЯ ТРУБОПРОВОДОВ 32 ММ</t>
  </si>
  <si>
    <t>CLIPS /FASTENING/ FOR PIPELINES 32 MM</t>
  </si>
  <si>
    <t>24.1.02.01-0118</t>
  </si>
  <si>
    <t>КЛИПСЫ /КРЕПЛЕНИЕ/ ДЛЯ ТРУБОПРОВОДОВ 40 ММ</t>
  </si>
  <si>
    <t>CLIPS /FASTENING/ FOR PIPELINES 40 MM</t>
  </si>
  <si>
    <t>E16-7-5-1</t>
  </si>
  <si>
    <t>ГИДРАВЛИЧЕСКОЕ ИСПЫТАНИЕ ТРУБОПРОВОДОВ СИСТЕМ ОТОПЛЕНИЯ, ВОДОПРОВОДА И ГОРЯЧЕГО ВОДОСНАБЖЕНИЯ ДИАМЕТРОМ ДО 50 ММ</t>
  </si>
  <si>
    <t>HYDRAULIC TESTING OF PIPELINES OF HEATING, WATER SUPPLY AND HOT WATER SUPPLY SYSTEMS WITH A DIAMETER OF UP TO 50 MM</t>
  </si>
  <si>
    <t>E26-1-44-1 ШHК.ДОП.13</t>
  </si>
  <si>
    <t>УСТРОЙСТВО ТЕПЛОИЗОЛЯЦИИ ТРУБ НА СТРОЙПЛОЩАДКЕ ИЛИ ЗАГОТОВИТЕЛЬНОМ УЧАСТКЕ ОБОЛОЧКАМИ ИЗ ВСПЕНЕННОГО ПОЛИЭТИЛЕНА НАРУЖНЫМ ДИАМЕТРОМ ДО: 20</t>
  </si>
  <si>
    <t>INSULATION OF PIPE AT A CONSTRUCTION SITE OR PREPARATION SITE WITH FOAM POLYETHYLENE SHEATHS WITH AN OUTER DIAMETER OF UP TO: 20</t>
  </si>
  <si>
    <t>12.2.07.04-0186</t>
  </si>
  <si>
    <t>ТРУБКИ ИЗ ВСПЕНЕННОГО КАУЧУКА, ТОЛЩИНОЙ 9 ММ, ДИАМЕТРОМ 25 ММ</t>
  </si>
  <si>
    <t>FOAM RUBBER TUBES, 9 MM THICK, 25 MM DIAMETER</t>
  </si>
  <si>
    <t>СКОТЧ</t>
  </si>
  <si>
    <t>STICK TAPE</t>
  </si>
  <si>
    <t>E26-1-44-3 ШHК.ДОП.13</t>
  </si>
  <si>
    <t>УСТРОЙСТВО ТЕПЛОИЗОЛЯЦИИ ТРУБ НА СТРОЙПЛОЩАДКЕ ИЛИ ЗАГОТОВИТЕЛЬНОМ УЧАСТКЕ ОБОЛОЧКАМИ ИЗ ВСПЕНЕННОГО ПОЛИЭТИЛЕНА НАРУЖНЫМ ДИАМЕТРОМ ДО: 32</t>
  </si>
  <si>
    <t>INSULATION OF PIPES AT A CONSTRUCTION SITE OR PREPARATION SITE WITH FOAM POLYETHYLENE SHEATHS WITH AN OUTER DIAMETER OF UP TO: 32</t>
  </si>
  <si>
    <t>12.2.07.04-0189</t>
  </si>
  <si>
    <t>ТРУБКИ ИЗ ВСПЕНЕННОГО КАУЧУКА, ТОЛЩИНОЙ 9 ММ, ДИАМЕТРОМ 35 ММ</t>
  </si>
  <si>
    <t>FOAM RUBBER TUBES, 9 MM THICK, 35 MM DIAMETER</t>
  </si>
  <si>
    <t>E26-1-44-4 ШHК.ДОП.13</t>
  </si>
  <si>
    <t>УСТРОЙСТВО ТЕПЛОИЗОЛЯЦИИ ТРУБ НА СТРОЙПЛОЩАДКЕ ИЛИ ЗАГОТОВИТЕЛЬНОМ УЧАСТКЕ ОБОЛОЧКАМИ ИЗ ВСПЕНЕННОГО ПОЛИЭТИЛЕНА НАРУЖНЫМ ДИАМЕТРОМ ДО: 42</t>
  </si>
  <si>
    <t>INSULATION OF PIPES AT A CONSTRUCTION SITE OR PREPARATION SITE WITH FOAM POLYETHYLENE SHEATHS WITH AN OUTER DIAMETER OF UP TO: 42</t>
  </si>
  <si>
    <t>12.2.07.04-0190</t>
  </si>
  <si>
    <t>ТРУБКИ ИЗ ВСПЕНЕННОГО КАУЧУКА, ТОЛЩИНОЙ 9 ММ, ДИАМЕТРОМ 42 ММ</t>
  </si>
  <si>
    <t>FOAM RUBBER TUBES, 9 MM THICK, 42 MM DIAMETER</t>
  </si>
  <si>
    <t>УЗЕЛ ВВОДА 1</t>
  </si>
  <si>
    <t>ENTRY POINT 1</t>
  </si>
  <si>
    <t>ТРУБОПРОВОДЫ СТАЛЬНЫЕ.</t>
  </si>
  <si>
    <t>STEEL PIPELINES.</t>
  </si>
  <si>
    <t>E16-2-12-4 ШHК.ДОП.15</t>
  </si>
  <si>
    <t>ПРОКЛАДКА ТРУБОПРОВОДОВ ОТОПЛЕНИЯ И ВОДОСНАБЖЕНИЯ С ИЗГОТОВЛЕНИЕМ УЗЛОВ НА МЕСТЕ ИЗ УГЛЕРОДИСТЫХ СТАЛЬНЫХ ТРУБ ДИАМЕТРОМ 32 ММ</t>
  </si>
  <si>
    <t>LAYING OF HEATING AND WATER SUPPLY PIPELINES WITH ON-SITE FABRICATION OF UNITS FROM CARBON STEEL PIPES WITH A DIAMETER OF 32 MM</t>
  </si>
  <si>
    <t>23.3.06.04-0014</t>
  </si>
  <si>
    <t>ТРУБЫ СТАЛЬНЫЕ СВАРНЫЕ ДИАМЕТР УСЛОВНОГО ПРОХОДА 32 ММ, ТОЛЩИНА СТЕНКИ 2,5 ММ</t>
  </si>
  <si>
    <t>WELDED STEEL PIPES NOMINAL BORE DIAMETER 32 MM, WALL THICKNESS 2.5 MM</t>
  </si>
  <si>
    <t>E16-2-12-5 ШHК.ДОП.15</t>
  </si>
  <si>
    <t>ПРОКЛАДКА ТРУБОПРОВОДОВ ОТОПЛЕНИЯ И ВОДОСНАБЖЕНИЯ С ИЗГОТОВЛЕНИЕМ УЗЛОВ НА МЕСТЕ ИЗ УГЛЕРОДИСТЫХ СТАЛЬНЫХ ТРУБ ДИАМЕТРОМ 40 ММ</t>
  </si>
  <si>
    <t>LAYING OF HEATING AND WATER SUPPLY PIPELINES WITH ON-SITE FABRICATION OF UNITS FROM CARBON STEEL PIPES WITH A DIAMETER OF 40 MM</t>
  </si>
  <si>
    <t>23.3.06.04-0010</t>
  </si>
  <si>
    <t>ТРУБЫ СТАЛЬНЫЕ СВАРНЫЕ ДИАМЕТР УСЛОВНОГО ПРОХОДА 38 ММ, ТОЛЩИНА СТЕНКИ 2,5 ММ</t>
  </si>
  <si>
    <t>WELDED STEEL PIPES NOMINAL BORE DIAMETER 38 MM, WALL THICKNESS 2.5 MM</t>
  </si>
  <si>
    <t>E16-2-12-7 ШHК.ДОП.15</t>
  </si>
  <si>
    <t>ПРОКЛАДКА ТРУБОПРОВОДОВ ОТОПЛЕНИЯ И ВОДОСНАБЖЕНИЯ С ИЗГОТОВЛЕНИЕМ УЗЛОВ НА МЕСТЕ ИЗ УГЛЕРОДИСТЫХ СТАЛЬНЫХ ТРУБ ДИАМЕТРОМ 65 ММ</t>
  </si>
  <si>
    <t>LAYING OF HEATING AND WATER SUPPLY WITH ON-SITE FABRICATION OF UNITS FROM CARBON STEEL PIPES WITH A DIAMETER OF 65 MM</t>
  </si>
  <si>
    <t>23.3.06.04-0011</t>
  </si>
  <si>
    <t>ТРУБЫ СТАЛЬНЫЕ СВАРНЫЕ ДИАМЕТР УСЛОВНОГО ПРОХОДА 57 ММ, ТОЛЩИНА СТЕНКИ 3,5 ММ</t>
  </si>
  <si>
    <t>WELDED STEEL PIPES WITH A NOMINAL BORE DIAMETER OF 57 MM, WALL THICKNESS OF 3.5 MM</t>
  </si>
  <si>
    <t>E16-2-12-8 ШHК.ДОП.15</t>
  </si>
  <si>
    <t>ПРОКЛАДКА ТРУБОПРОВОДОВ ОТОПЛЕНИЯ И ВОДОСНАБЖЕНИЯ С ИЗГОТОВЛЕНИЕМ УЗЛОВ НА МЕСТЕ ИЗ УГЛЕРОДИСТЫХ СТАЛЬНЫХ ТРУБ ДИАМЕТРОМ 80 ММ</t>
  </si>
  <si>
    <t>LAYING OF HEATING AND WATER SUPPLY PIPELINES WITH ON-SITE FABRICATION OF UNITS FROM CARBON STEEL PIPES WITH A DIAMETER OF 80 MM</t>
  </si>
  <si>
    <t>23.3.06.04-0013</t>
  </si>
  <si>
    <t>ТРУБЫ СТАЛЬНЫЕ СВАРНЫЕ ДИАМЕТР УСЛОВНОГО ПРОХОДА 89 ММ, ТОЛЩИНА СТЕНКИ 3,5 ММ</t>
  </si>
  <si>
    <t>WELDED STEEL PIPES WITH A NOMINAL BORE DIAMETER OF 89 MM, WALL THICKNESS OF 3.5 MM</t>
  </si>
  <si>
    <t>E16-2-12-9 ШHК.ДОП.15</t>
  </si>
  <si>
    <t>ПРОКЛАДКА ТРУБОПРОВОДОВ ОТОПЛЕНИЯ И ВОДОСНАБЖЕНИЯ С ИЗГОТОВЛЕНИЕМ УЗЛОВ НА МЕСТЕ ИЗ УГЛЕРОДИСТЫХ СТАЛЬНЫХ ТРУБ ДИАМЕТРОМ 100 ММ</t>
  </si>
  <si>
    <t>LAYING OF HEATING AND WATER SUPPLY PIPELINES WITH ON-SITE FABRICATION OF UNITS MADE OF CARBON STEEL PIPES WITH A DIAMETER OF 100 MM</t>
  </si>
  <si>
    <t>23.3.06.04-0015</t>
  </si>
  <si>
    <t>ТРУБЫ СТАЛЬНЫЕ СВАРНЫЕ ВОДОГАЗОПРОВОДНЫЕ ДИАМЕТР УСЛОВНОГО ПРОХОДА 108 ММ, ТОЛЩИНА СТЕНКИ 4 ММ</t>
  </si>
  <si>
    <t>WELDED STEEL PIPES FOR WATER AND GAS SUPPLY WITH A NOMINAL BORE DIAMETER OF 108 MM, WALL THICKNESS OF 4 MM</t>
  </si>
  <si>
    <t>E16-5-1-2</t>
  </si>
  <si>
    <t>УСТАНОВКА ВЕНТИЛЕЙ, ЗАДВИЖЕК, ЗАТВОРОВ, КЛАПАНОВ ОБРАТНЫХ, КРАНОВ ПРОХОДНЫХ НА ТРУБОПРОВОДАХ ИЗ СТАЛЬНЫХ ТРУБ ДИАМЕТРОМ ДО 50 ММ</t>
  </si>
  <si>
    <t>INSTALLATION OF VALVES, GATE VALVES, SHUTTERS, CHECK VALVES, PASS-THROUGH VALVES ON PIPELINES MADE OF STEEL PIPES WITH A DIAMETER OF UP TO 50 MM</t>
  </si>
  <si>
    <t>ЗАДВИЖКА57</t>
  </si>
  <si>
    <t>ЗАДВИЖКА Д=57</t>
  </si>
  <si>
    <t>GATE VALVE D=57</t>
  </si>
  <si>
    <t>E16-5-1-3</t>
  </si>
  <si>
    <t>УСТАНОВКА ВЕНТИЛЕЙ, ЗАДВИЖЕК, ЗАТВОРОВ, КЛАПАНОВ ОБРАТНЫХ, КРАНОВ ПРОХОДНЫХ НА ТРУБОПРОВОДАХ ИЗ СТАЛЬНЫХ ТРУБ ДИАМЕТРОМ ДО 100 ММ</t>
  </si>
  <si>
    <t>INSTALLATION OF VALVES, GATE VALVES, SHUTTERS, CHECK VALVES, PASS-THROUGH VALVES ON PIPELINES MADE OF STEEL PIPES WITH A DIAMETER OF UP TO 100 MM</t>
  </si>
  <si>
    <t>ЗАДВИЖКА89</t>
  </si>
  <si>
    <t>ЗАДВИЖКА Д=89</t>
  </si>
  <si>
    <t>GATE VALVE D=89</t>
  </si>
  <si>
    <t>INSTALLATION VALVES, GATE VALVES, SHUT-OFF VALVES, CHECK VALVES, PASS-THROUGH VALVES ON STEEL PIPELINES WITH A DIAMETER OF UP TO 50 MM</t>
  </si>
  <si>
    <t>ВЕН32</t>
  </si>
  <si>
    <t>ВЕНТИЛЬ ЗАПОРНЫЙ МУФТОВЫЙ, Д=32ММ 15С22НЖ</t>
  </si>
  <si>
    <t>COUPLING SHUT-OFF VALVE, D=32MM 15S22NZH</t>
  </si>
  <si>
    <t>ВЕНФЛАН</t>
  </si>
  <si>
    <t>ВЕНТИЛЬ ЗАПОРНЫЙ ФЛАНЦЕВЫЙ, Д=32ММ 15С22НЖ</t>
  </si>
  <si>
    <t>FLANGED SHUT-OFF VALVE, D=32MM 15S22NZH</t>
  </si>
  <si>
    <t>INSTALLATION OF VALVES, GATE VALVES, SHUT-OFF VALVES, CHECK VALVES, PASS-THROUGH VALVES ON STEEL PIPELINES WITH A DIAMETER OF UP TO 25 MM</t>
  </si>
  <si>
    <t>ВЕН15</t>
  </si>
  <si>
    <t>ВЕНТИЛЬ ЗАПОРНЫЙ МУФТОВЫЙ, Д=15ММ 15C22НЖ</t>
  </si>
  <si>
    <t>COUPLING SHUT-OFF VALVE, D=15MM 15S22NZH</t>
  </si>
  <si>
    <t>ВЕНФЛАН25</t>
  </si>
  <si>
    <t>ВЕНТИЛЬ ЗАПОРНЫЙ ФЛАНЦЕВЫЙ, Д=25ММ 15C22НЖ</t>
  </si>
  <si>
    <t>FLANGED SHUT-OFF VALVE, D=25MM 15C22NZH</t>
  </si>
  <si>
    <t>E18-7-1-2</t>
  </si>
  <si>
    <t>УСТАНОВКА МАНОМЕТРОВ С ТРЕХХОДОВЫМ КРАНОМ</t>
  </si>
  <si>
    <t>INSTALLATION OF PRESSURE GAUGES WITH A THREE-WAY VALVE</t>
  </si>
  <si>
    <t>КОМПЛЕКТ</t>
  </si>
  <si>
    <t>1704-20014</t>
  </si>
  <si>
    <t>МАНОМЕТР ТЕХНИЧЕСКИЙ ПОКАЗЫВАЮЩИЙ МП4-У НА РУ=0-1,6 МПА</t>
  </si>
  <si>
    <t>INDICATING TECHNICAL PRESSURE GAUGE MP4-U FOR PN=0-1.6 MPa</t>
  </si>
  <si>
    <t>1704-20014-1</t>
  </si>
  <si>
    <t>МАНОМЕТР ТЕХНИЧЕСКИЙ ПОКАЗЫВАЮЩИЙ МП4-У НА РУ=1,0 МПА</t>
  </si>
  <si>
    <t>INDICATING TECHNICAL PRESSURE GAUGE MP4-U FOR PN=1.0 MPa</t>
  </si>
  <si>
    <t>E18-6-2-3</t>
  </si>
  <si>
    <t>УСТАНОВКА ГРЯЗЕВИКОВ НАРУЖНЫМ ДИАМЕТРОМ ПАТРУБКОВ, ДО 89 ММ</t>
  </si>
  <si>
    <t>INSTALLATION OF MUD TANKS WITH OUTER DIAMETER OF PIPE PIPE, UP TO 89 MM</t>
  </si>
  <si>
    <t>ГРЯ80</t>
  </si>
  <si>
    <t>ГРЯЗЕВИК ДУ 80 С. 5.903-13 В.5</t>
  </si>
  <si>
    <t>DIRT TANK DN 80 S. 5.903-13 B.5</t>
  </si>
  <si>
    <t>КРТРЕХОДМ</t>
  </si>
  <si>
    <t>КРАН 3-Х ХОДОВОЙ ДЛЯ МАНОМЕТРА 11Б18БК</t>
  </si>
  <si>
    <t>3-WAY VALVE FOR PRESSURE GAUGE 11B18BK</t>
  </si>
  <si>
    <t>E18-7-1-4</t>
  </si>
  <si>
    <t>УСТАНОВКА ТЕРМОМЕТРОВ В ОПРАВЕ ПРЯМЫХ И УГЛОВЫХ</t>
  </si>
  <si>
    <t>INSTALLATION OF THERMOMETERS IN STRAIGHT AND ANGULAR FRAME</t>
  </si>
  <si>
    <t>17064-1146</t>
  </si>
  <si>
    <t>ТЕРМОМЕТР ТЕХНИЧЕСКИЙ ПОКАЗЫВАЮЩИЙ Т</t>
  </si>
  <si>
    <t>INDICATING TECHNICAL THERMOMETER T</t>
  </si>
  <si>
    <t>E20-2-19-1</t>
  </si>
  <si>
    <t>УСТАНОВКА КРОНШТЕЙНОВ ПОД ВЕНТИЛЯЦИОННОЕ ОБОРУДОВАНИЕ</t>
  </si>
  <si>
    <t>INSTALLATION OF BRACKETS FOR VENTILATION EQUIPMENT</t>
  </si>
  <si>
    <t>100КГ</t>
  </si>
  <si>
    <t>СТУГЛ50/3</t>
  </si>
  <si>
    <t>КРОНШТЕЙН КРЕПЛЕНИЯ ИЗ СТАЛЬНОГО УГОЛКА, L=500, L50Х50Х3</t>
  </si>
  <si>
    <t>STEEL ANGLE MOUNTING BRACKET, L=500, L50X50X3</t>
  </si>
  <si>
    <t>МУФТА45Х1</t>
  </si>
  <si>
    <t>МУФТА КОМБИНИРОВАННАЯ /АДАПТЕР/ С Н/Р 45/1 1/2 /ДУ40/</t>
  </si>
  <si>
    <t>COMBINED COUPLING /ADAPTER/ WITH N/R 45/1 1/2 /DN40/</t>
  </si>
  <si>
    <t>МУФТА38Х1</t>
  </si>
  <si>
    <t>МУФТА КОМБИНИРОВАННАЯ /АДАПТЕР/ С Н/Р 38/1 1/4 /ДУ32/</t>
  </si>
  <si>
    <t>COMBINED COUPLING /ADAPTER/ WITH N/R 38/1 1/4 /DN32/</t>
  </si>
  <si>
    <t>БОЧДУ40</t>
  </si>
  <si>
    <t>БОЧОНОК ДУ40 С РЕЗЬБОЙ 1Х1/2" С ОДНОЙ СТОРОНЫ ГОСТ 6357-81</t>
  </si>
  <si>
    <t>DU40 BARREL WITH 1X1/2" THREAD ON ONE SIDE GOST 6357-81</t>
  </si>
  <si>
    <t>БОЧДУ32</t>
  </si>
  <si>
    <t>БОЧОНОК ДУ32 С РЕЗЬБОЙ 1Х1/4" С ОДНОЙ СТОРОНЫ ГОСТ 6357-81</t>
  </si>
  <si>
    <t>DU32 BARREL WITH 1X1/4" THREAD ON ONE SIDE GOST 6357-81</t>
  </si>
  <si>
    <t>HYDRAULIC TESTING OF HEATING, WATER SUPPLY AND HOT WATER SUPPLY PIPELINES DIAMETER UP TO 50 MM</t>
  </si>
  <si>
    <t>ПРИТОЧНАЯ ВЕНТИЛЯЦИЯ</t>
  </si>
  <si>
    <t>SUPPLY VENTILATION</t>
  </si>
  <si>
    <t>E16-2-12-6 ШHК.ДОП.15</t>
  </si>
  <si>
    <t>ПРОКЛАДКА ТРУБОПРОВОДОВ ОТОПЛЕНИЯ И ВОДОСНАБЖЕНИЯ С ИЗГОТОВЛЕНИЕМ УЗЛОВ НА МЕСТЕ ИЗ УГЛЕРОДИСТЫХ СТАЛЬНЫХ ТРУБ ДИАМЕТРОМ 50 ММ</t>
  </si>
  <si>
    <t>LAYING HEATING AND WATER SUPPLY PIPELINES WITH ON-SITE MANUFACTURING OF UNITS FROM CARBON STEEL PIPES WITH A DIAMETER OF 50 MM</t>
  </si>
  <si>
    <t>ТРУБЫ СТАЛЬНЫЕ СВАРНЫЕ ДИАМЕТР УСЛОВНОГО ПРОХОДА 57 ММ, ТОЛЩИНА СТЕНКИ 3 ММ</t>
  </si>
  <si>
    <t>WELDED STEEL PIPES NOMINAL BORE DIAMETER 57 MM, WALL THICKNESS 3 MM</t>
  </si>
  <si>
    <t>КЛАПБДУ32</t>
  </si>
  <si>
    <t>КЛАПАН БАЛАНСИРОВОЧНЫЙ ДУ32</t>
  </si>
  <si>
    <t>BALANCING VALVE DN32</t>
  </si>
  <si>
    <t>КЛАШАРДУ32</t>
  </si>
  <si>
    <t>КЛАПАН ШАРОВОЙ ДУ32</t>
  </si>
  <si>
    <t>BALL VALVE DN32</t>
  </si>
  <si>
    <t>КЛАПБДУ40</t>
  </si>
  <si>
    <t>КЛАПАН БАЛАНСИРОВОЧНЫЙ ДУ40</t>
  </si>
  <si>
    <t>BALANCING VALVE DN40</t>
  </si>
  <si>
    <t>КЛАШАРДУ40</t>
  </si>
  <si>
    <t>КЛАПАН ШАРОВОЙ ДУ40</t>
  </si>
  <si>
    <t>BALL VALVE DN40</t>
  </si>
  <si>
    <t>КЛАПБДУ50</t>
  </si>
  <si>
    <t>КЛАПАН БАЛАНСИРОВОЧНЫЙ ДУ50</t>
  </si>
  <si>
    <t>BALANCING VALVE DN50</t>
  </si>
  <si>
    <t>КЛАШАРДУ50</t>
  </si>
  <si>
    <t>КЛАПАН ШАРОВОЙ ДУ50</t>
  </si>
  <si>
    <t>BALL VALVE DN50</t>
  </si>
  <si>
    <t>КЛАПБДУ63</t>
  </si>
  <si>
    <t>КЛАПАН БАЛАНСИРОВОЧНЫЙ ДУ63</t>
  </si>
  <si>
    <t>BALANCING VALVE DN63</t>
  </si>
  <si>
    <t>КЛАШАРДУ63</t>
  </si>
  <si>
    <t>КЛАПАН ШАРОВОЙ ДУ63</t>
  </si>
  <si>
    <t>BALL VALVE DN63</t>
  </si>
  <si>
    <t>INSTALLATION OF VALVES, GATE VALVES, SHUTTERS, CHECK VALVES, PASS-THROUGH VALVES ON STEEL PIPES DIAMETER UP TO 25 MM</t>
  </si>
  <si>
    <t>КРАН СЛИВНОЙ Д=20ММ</t>
  </si>
  <si>
    <t>DRAIN VALVE D=20MM</t>
  </si>
  <si>
    <t>МУФТА25</t>
  </si>
  <si>
    <t>МУФТА СОЕДИНИТЕЛЬНАЯ Д=25 ДЛЯ ТРУБ ПОЛИПРОПИЛЕНОВЫХ PN25</t>
  </si>
  <si>
    <t>CONNECTING COUPLING D=25 FOR POLYPROPYLENE PIPES PN25</t>
  </si>
  <si>
    <t>МУФТА32</t>
  </si>
  <si>
    <t>МУФТА СОЕДИНИТЕЛЬНАЯ Д=32 ДЛЯ ТРУБ ПОЛИПРОПИЛЕНОВЫХ PN25</t>
  </si>
  <si>
    <t>CONNECTING COUPLING D=32 FOR POLYPROPYLENE PIPES PN25</t>
  </si>
  <si>
    <t>МУФТА40</t>
  </si>
  <si>
    <t>МУФТА СОЕДИНИТЕЛЬНАЯ Д=40 ДЛЯ ТРУБ ПОЛИПРОПИЛЕНОВЫХ PN25</t>
  </si>
  <si>
    <t>CONNECTING COUPLING D=40 FOR PIPES POLYPROPYLENE PN25</t>
  </si>
  <si>
    <t>МУФТА50</t>
  </si>
  <si>
    <t>МУФТА СОЕДИНИТЕЛЬНАЯ Д=50 ДЛЯ ТРУБ ПОЛИПРОПИЛЕНОВЫХ PN25</t>
  </si>
  <si>
    <t>CONNECTING COUPLING D=50 FOR POLYPROPYLENE PIPES PN25</t>
  </si>
  <si>
    <t>МУФТА63</t>
  </si>
  <si>
    <t>МУФТА СОЕДИНИТЕЛЬНАЯ Д=63 ДЛЯ ТРУБ ПОЛИПРОПИЛЕНОВЫХ PN25</t>
  </si>
  <si>
    <t>CONNECTING COUPLING D=63 FOR POLYPROPYLENE PIPES PN25</t>
  </si>
  <si>
    <t>ОТВОД25</t>
  </si>
  <si>
    <t>ОТВОД 90° ДЛЯ ТРУБ ПОЛИПРОПИЛЕНОВЫХ Д=25Х4,2 /DУ20/ PN25</t>
  </si>
  <si>
    <t>90° ELBOW FOR POLYPROPYLENE PIPES D=25X4.2 /DУ20/ PN25</t>
  </si>
  <si>
    <t>ОТВОД32</t>
  </si>
  <si>
    <t>ОТВОД 90° ДЛЯ ТРУБ ПОЛИПРОПИЛЕНОВЫХ Д=32Х5,4 /DУ25/ PN25</t>
  </si>
  <si>
    <t>90° ELBOW FOR POLYPROPYLENE PIPES D=32X5.4 /DУ25/ PN25</t>
  </si>
  <si>
    <t>ОТВОД63</t>
  </si>
  <si>
    <t>ОТВОД 90° ДЛЯ ТРУБ ПОЛИПРОПИЛЕНОВЫХ Д=63Х10,5/DУ50/ PN25</t>
  </si>
  <si>
    <t>90° ELBOW FOR POLYPROPYLENE PIPES D=63X10.5/DУ50/ PN25</t>
  </si>
  <si>
    <t>ОТВОД 45° ДЛЯ ТРУБ ПОЛИПРОПИЛЕНОВЫХ Д=25Х4,2 /DУ20/ PN25</t>
  </si>
  <si>
    <t>45° ELBOW FOR POLYPROPYLENE PIPES D=25X4.2 /DУ20/ PN25</t>
  </si>
  <si>
    <t>ОТВОД 45° ДЛЯ ТРУБ ПОЛИПРОПИЛЕНОВЫХ Д=32Х5,4 /DУ25/ PN25</t>
  </si>
  <si>
    <t>45° ELBOW FOR POLYPROPYLENE PIPES D=32X5.4 /DУ25/ PN25</t>
  </si>
  <si>
    <t>ОТВОД 45° ДЛЯ ТРУБ ПОЛИПРОПИЛЕНОВЫХ Д=63Х10,5 /DУ50/ PN25</t>
  </si>
  <si>
    <t>45° ELBOW FOR POLYPROPYLENE PIPES D=63X10.5 /DУ50/ PN25</t>
  </si>
  <si>
    <t>ПЕРЕХОД25/20</t>
  </si>
  <si>
    <t>ПЕРЕХОД ДЛЯ ТРУБ ПОЛИПРОПИЛЕНОВЫХ Д=25/20ММ PN25</t>
  </si>
  <si>
    <t>TRANSITION FOR POLYPROPYLENE PIPES D=25/20MM PN25</t>
  </si>
  <si>
    <t>ПЕРЕХОД ДЛЯ ТРУБ ПОЛИПРОПИЛЕНОВЫХ Д=32/20ММ PN25</t>
  </si>
  <si>
    <t>TRANSITION FOR POLYPROPYLENE PIPES D=32/20MM PN25</t>
  </si>
  <si>
    <t>ПЕРЕХОД ДЛЯ ТРУБ ПОЛИПРОПИЛЕНОВЫХ Д=40/32ММ PN25</t>
  </si>
  <si>
    <t>TRANSITION FOR POLYPROPYLENE PIPES D=40/32MM PN25</t>
  </si>
  <si>
    <t>ПЕРЕХОД50/40</t>
  </si>
  <si>
    <t>ПЕРЕХОД ДЛЯ ТРУБ ПОЛИПРОПИЛЕНОВЫХ Д=50/40ММ PN25</t>
  </si>
  <si>
    <t>TRANSITION FOR POLYPROPYLENE PIPES D=50/40MM PN25</t>
  </si>
  <si>
    <t>ПЕРЕХОД63/32</t>
  </si>
  <si>
    <t>ПЕРЕХОД ДЛЯ ТРУБ ПОЛИПРОПИЛЕНОВЫХ Д=63/32ММ PN25</t>
  </si>
  <si>
    <t>TRANSITION FOR POLYPROPYLENE PIPES D=63/32MM PN25</t>
  </si>
  <si>
    <t>ПЕРЕХОД63/50</t>
  </si>
  <si>
    <t>ПЕРЕХОД ДЛЯ ТРУБ ПОЛИПРОПИЛЕНОВЫХ Д=63/50ММ PN25</t>
  </si>
  <si>
    <t>TRANSITION FOR POLYPROPYLENE PIPES D=63/50MM PN25</t>
  </si>
  <si>
    <t>ТРОЙНИК25</t>
  </si>
  <si>
    <t>ТРОЙНИК ДЛЯ ТРУБ ПОЛИПРОПИЛЕНОВЫХ Д=25ММ PN25</t>
  </si>
  <si>
    <t>TEE FOR POLYPROPYLENE PIPES D=25MM PN25</t>
  </si>
  <si>
    <t>ТРОЙНИК32</t>
  </si>
  <si>
    <t>ТРОЙНИК ДЛЯ ТРУБ ПОЛИПРОПИЛЕНОВЫХ Д=32ММ PN25</t>
  </si>
  <si>
    <t>TEE FOR POLYPROPYLENE PIPES D=32MM PN25</t>
  </si>
  <si>
    <t>ТРОЙНИК63</t>
  </si>
  <si>
    <t>ТРОЙНИК ДЛЯ ТРУБ ПОЛИПРОПИЛЕНОВЫХ Д=63ММ PN25</t>
  </si>
  <si>
    <t>TEE FOR POLYPROPYLENE PIPES D=63MM PN25</t>
  </si>
  <si>
    <t>ТРОЙНИК ДЛЯ ТРУБ ПОЛИПРОПИЛЕНОВЫХ Д=32/20/32ММ PN25</t>
  </si>
  <si>
    <t>TEE FOR POLYPROPYLENE PIPES D=32/20/32MM PN25</t>
  </si>
  <si>
    <t>40/20/40</t>
  </si>
  <si>
    <t>ТРОЙНИК ДЛЯ ТРУБ ПОЛИПРОПИЛЕНОВЫХ Д=40/20/40ММ PN25</t>
  </si>
  <si>
    <t>TEE FOR POLYPROPYLENE PIPES D=40/20/40MM PN25</t>
  </si>
  <si>
    <t>50/20/50</t>
  </si>
  <si>
    <t>ТРОЙНИК ДЛЯ ТРУБ ПОЛИПРОПИЛЕНОВЫХ Д=50/20/50ММ PN25</t>
  </si>
  <si>
    <t>TEE FOR POLYPROPYLENE PIPES D=50/20/50MM PN25</t>
  </si>
  <si>
    <t>63/20/63</t>
  </si>
  <si>
    <t>ТРОЙНИК ДЛЯ ТРУБ ПОЛИПРОПИЛЕНОВЫХ Д=63/20/63ММ PN25</t>
  </si>
  <si>
    <t>TEE FOR POLYPROPYLENE PIPES D=63/20/63MM PN25</t>
  </si>
  <si>
    <t>ТРОЙНИК ДЛЯ ТРУБ ПОЛИПРОПИЛЕНОВЫХ Д=40/25/40ММ PN25</t>
  </si>
  <si>
    <t>TEE FOR POLYPROPYLENE PIPES D=40/25/40MM PN25</t>
  </si>
  <si>
    <t>50/25/50</t>
  </si>
  <si>
    <t>ТРОЙНИК ДЛЯ ТРУБ ПОЛИПРОПИЛЕНОВЫХ Д=50/25/50ММ PN25</t>
  </si>
  <si>
    <t>TEE FOR POLYPROPYLENE PIPES D=50/25/50MM PN25</t>
  </si>
  <si>
    <t>40/32/40</t>
  </si>
  <si>
    <t>ТРОЙНИК ДЛЯ ТРУБ ПОЛИПРОПИЛЕНОВЫХ Д=40/32/40ММ PN25</t>
  </si>
  <si>
    <t>TEE FOR POLYPROPYLENE PIPES D=40/32/40MM PN25</t>
  </si>
  <si>
    <t>50/32/50</t>
  </si>
  <si>
    <t>ТРОЙНИК ДЛЯ ТРУБ ПОЛИПРОПИЛЕНОВЫХ Д=50/32/50ММ PN25</t>
  </si>
  <si>
    <t>TEE FOR POLYPROPYLENE PIPES D=50/32/50MM PN25</t>
  </si>
  <si>
    <t>БОЧG1/2</t>
  </si>
  <si>
    <t>РЕЗЬБА СТАЛЬНАЯ G1 1/2 ГОСТ 6357-81</t>
  </si>
  <si>
    <t>THREAD STEEL G1 1/2 GOST 6357-81</t>
  </si>
  <si>
    <t>БОЧG2</t>
  </si>
  <si>
    <t>РЕЗЬБА СТАЛЬНАЯ G2 ГОСТ 6357-81</t>
  </si>
  <si>
    <t>THREAD STEEL G2 GOST 6357-81</t>
  </si>
  <si>
    <t>БОЧG3/4</t>
  </si>
  <si>
    <t>РЕЗЬБА СТАЛЬНАЯ G3/4 ГОСТ 6357-81</t>
  </si>
  <si>
    <t>THREAD STEEL G3/4 GOST 6357-81</t>
  </si>
  <si>
    <t>АДАПТЕР20</t>
  </si>
  <si>
    <t>АДАПТЕР ППР ВР Д-20Х1/2 PN25</t>
  </si>
  <si>
    <t>ADAPTER PPR VR D-20X1/2 PN25</t>
  </si>
  <si>
    <t>ХОМСТ25</t>
  </si>
  <si>
    <t>ХОМУТ МЕТАЛЛИЧЕСКИЙ ВЫСОКОЙ НАГРУЗКИ ТЕРМОСТОЙКИЙ ДЛЯ ТРУБ Д=25</t>
  </si>
  <si>
    <t>HEAVY DUTY HEAT-RESISTANT METAL CLAMP FOR PIPES D=25</t>
  </si>
  <si>
    <t>ХОМСТ32</t>
  </si>
  <si>
    <t>ХОМУТ МЕТАЛЛИЧЕСКИЙ ВЫСОКОЙ НАГРУЗКИ ТЕРМОСТОЙКИЙ ДЛЯ ТРУБ Д=32</t>
  </si>
  <si>
    <t>HEAVY DUTY HEAT-RESISTANT METAL CLAMP FOR PIPES D=32</t>
  </si>
  <si>
    <t>ХОМСТ40</t>
  </si>
  <si>
    <t>ХОМУТ МЕТАЛЛИЧЕСКИЙ ВЫСОКОЙ НАГРУЗКИ ТЕРМОСТОЙКИЙ ДЛЯ ТРУБ Д=40</t>
  </si>
  <si>
    <t>HEAVY DUTY HEAT-RESISTANT METAL CLAMP FOR PIPES D=40</t>
  </si>
  <si>
    <t>ХОМСТ50</t>
  </si>
  <si>
    <t>ХОМУТ МЕТАЛЛИЧЕСКИЙ ВЫСОКОЙ НАГРУЗКИ ТЕРМОСТОЙКИЙ ДЛЯ ТРУБ Д=50</t>
  </si>
  <si>
    <t>HEAVY DUTY HEAT-RESISTANT METAL CLAMP FOR PIPES D=50</t>
  </si>
  <si>
    <t>ХОМСТ63</t>
  </si>
  <si>
    <t>ХОМУТ МЕТАЛЛИЧЕСКИЙ ВЫСОКОЙ НАГРУЗКИ ТЕРМОСТОЙКИЙ ДЛЯ ТРУБ Д=63</t>
  </si>
  <si>
    <t>HEAVY DUTY HEAT-RESISTANT METAL CLAMP FOR PIPES D=63</t>
  </si>
  <si>
    <t>КРЕПЛСТ57</t>
  </si>
  <si>
    <t>КРЕПЛЕНИЯ ДЛЯ СТАЛЬНЫХ ТРУБОПРОВОДОВ Д57</t>
  </si>
  <si>
    <t>FASTENERS FOR STEEL PIPELINES D57</t>
  </si>
  <si>
    <t>ФУМ</t>
  </si>
  <si>
    <t>ФУМ-ЛЕНТА L=10М</t>
  </si>
  <si>
    <t>FUM TAPE L=10M</t>
  </si>
  <si>
    <t>HYDRAULIC TESTING OF HEATING, WATER SUPPLY AND HOT WATER PIPELINES WATER SUPPLY WITH A DIAMETER OF UP TO 50 MM</t>
  </si>
  <si>
    <t>E13-3-2-15 К=2</t>
  </si>
  <si>
    <t>ОГРУНТОВКА МЕТАЛЛИЧЕСКИХ ПОВЕРХНОСТЕЙ ЗА ОДИН РАЗ ЛАКОМ БТ-577 ЗА 2 PАЗА</t>
  </si>
  <si>
    <t>PRIMING METAL SURFACES IN ONE TIME WITH BT-577 VARNISH IN 2 TIMES</t>
  </si>
  <si>
    <t>031226</t>
  </si>
  <si>
    <t>ЛАК БТ-577</t>
  </si>
  <si>
    <t>BT-577 VARNISH</t>
  </si>
  <si>
    <t>E26-1-44-2 ШHК.ДОП.13</t>
  </si>
  <si>
    <t>УСТРОЙСТВО ТЕПЛОИЗОЛЯЦИИ ТРУБ НА СТРОЙПЛОЩАДКЕ ИЛИ ЗАГОТОВИТЕЛЬНОМ УЧАСТКЕ ОБОЛОЧКАМИ ИЗ ВСПЕНЕННОГО ПОЛИЭТИЛЕНА НАРУЖНЫМ ДИАМЕТРОМ ДО: 25</t>
  </si>
  <si>
    <t>INSULATION OF PIPES AT A CONSTRUCTION SITE OR PREPARATION SITE WITH FOAM POLYETHYLENE SHEATHS WITH AN OUTER DIAMETER OF UP TO: 25</t>
  </si>
  <si>
    <t>12.2.07.04-0188</t>
  </si>
  <si>
    <t>ТРУБКИ ИЗ ВСПЕНЕННОГО КАУЧУКА, ТОЛЩИНОЙ 9 ММ, ДИАМЕТРОМ 32Х2,5 ММ</t>
  </si>
  <si>
    <t>FOAM RUBBER TUBES, 9 MM THICK, 32X2.5 DIAMETER MM</t>
  </si>
  <si>
    <t>FOAM RUBBER TUBES, 9 MM THICK, 32X2.5 MM DIAMETER</t>
  </si>
  <si>
    <t>ТРУБКИ ИЗ ВСПЕНЕННОГО КАУЧУКА, ТОЛЩИНОЙ 9 ММ, ДИАМЕТРОМ 38Х2,5 ММ</t>
  </si>
  <si>
    <t>FOAM RUBBER TUBES, 9 MM THICK, 38X2.5 MM DIAMETER</t>
  </si>
  <si>
    <t>E26-1-44-5 ШHК.ДОП.13</t>
  </si>
  <si>
    <t>УСТРОЙСТВО ТЕПЛОИЗОЛЯЦИИ ТРУБ НА СТРОЙПЛОЩАДКЕ ИЛИ ЗАГОТОВИТЕЛЬНОМ УЧАСТКЕ ОБОЛОЧКАМИ ИЗ ВСПЕНЕННОГО ПОЛИЭТИЛЕНА НАРУЖНЫМ ДИАМЕТРОМ ДО: 52</t>
  </si>
  <si>
    <t>INSULATION THERMAL INSULATION OF PIPES AT A CONSTRUCTION SITE OR PREPARATION SITE WITH FOAM POLYETHYLENE SHEATHS WITH AN OUTER DIAMETER OF UP TO: 52</t>
  </si>
  <si>
    <t>12.2.07.04-0192</t>
  </si>
  <si>
    <t>ТРУБКИ ИЗ ВСПЕНЕННОГО КАУЧУКА, ТОЛЩИНОЙ 9 ММ, ДИАМЕТРОМ 45Х2,5 ММ</t>
  </si>
  <si>
    <t>FOAM RUBBER TUBES, 9 MM THICK, 45X2.5 MM DIAMETER</t>
  </si>
  <si>
    <t>E26-1-44-6 ШHК.ДОП.13</t>
  </si>
  <si>
    <t>УСТРОЙСТВО ТЕПЛОИЗОЛЯЦИИ ТРУБ НА СТРОЙПЛОЩАДКЕ ИЛИ ЗАГОТОВИТЕЛЬНОМ УЧАСТКЕ ОБОЛОЧКАМИ ИЗ ВСПЕНЕННОГО ПОЛИЭТИЛЕНА НАРУЖНЫМ ДИАМЕТРОМ ДО: 63</t>
  </si>
  <si>
    <t>THEMAL INSULATION OF PIPES AT A CONSTRUCTION SITE OR PREPARATION SITE WITH FOAM RUBBER SHEATHS WITH AN OUTER DIAMETER OF UP TO: 63</t>
  </si>
  <si>
    <t>12.2.07.04-0193</t>
  </si>
  <si>
    <t>ТРУБКИ ИЗ ВСПЕНЕННОГО КАУЧУКА, ТОЛЩИНОЙ 9 ММ, ДИАМЕТРОМ 57Х3 ММ</t>
  </si>
  <si>
    <t>FOAM RUBBER TUBES, 9 MM THICK, 57X3 MM DIAMETER</t>
  </si>
  <si>
    <t>ОБОРУДОВАНИЕ СИСТЕМЫ ПРИТОЧНОЙ ВЕНТИЛЯЦИИ П1,П2,П3</t>
  </si>
  <si>
    <t>SUPPLY VENTILATION SYSTEM EQUIPMENT P1,P2,P3</t>
  </si>
  <si>
    <t>E20-6-2-1</t>
  </si>
  <si>
    <t>УСТАНОВКА КАМЕР ПРИТОЧНЫХ ТИПОВЫХ БЕЗ СЕКЦИИ ОРОШЕНИЯ ПРОИЗВОДИТЕЛЬНОСТЬЮ ДО 10 ТЫС.М3/ЧАС</t>
  </si>
  <si>
    <t>INSTALLATION OF TYPICAL SUPPLY AIR CHAMBERS WITHOUT IRRIGATION SECTION WITH A CAPACITY OF UP TO 10 THOUSAND M3/HOUR</t>
  </si>
  <si>
    <t>КАМЕРА</t>
  </si>
  <si>
    <t>030322</t>
  </si>
  <si>
    <t>БОЛТЫ СТРОИТЕЛЬНЫЕ С ГАЙКАМИ И ШАЙБАМИ</t>
  </si>
  <si>
    <t>CONSTRUCTION BOLTS WITH NUTS AND WASHERS</t>
  </si>
  <si>
    <t>045407</t>
  </si>
  <si>
    <t>ПРОКЛАДКИ РЕЗИНОВЫЕ (ПЛАСТИНА ТЕХНИЧЕСКАЯ ПРЕССОВАННАЯ)</t>
  </si>
  <si>
    <t>RUBBER GASKETS (PRESSED TECHNICAL PLATE)</t>
  </si>
  <si>
    <t>ПУН1</t>
  </si>
  <si>
    <t>ПРИТОЧНАЯ УСТАНОВКА НАПОЛЬНАЯ: LР=896М3/Ч. PОБЩ=822 ПА. NЭЛ=0,55 КВТ; 3Ф/380В/50ГЦ.</t>
  </si>
  <si>
    <t>FLOOR-STANDING SUPPLY AIR UNIT: LP=896M3/H. PTOTAL=822 Pa. NEL=0.55 kW; 3PH/380V/50HZ.</t>
  </si>
  <si>
    <t>ПУН2</t>
  </si>
  <si>
    <t>ПРИТОЧНАЯ УСТАНОВКА НАПОЛЬНАЯ: LР=1224М3/Ч. PОБЩ=1078ПА. NЭЛ=0,75 КВТ; 3Ф/380В/50ГЦ.</t>
  </si>
  <si>
    <t>FLOOR-STANDING SUPPLY AIR UNIT: LP=1224M3/H. PTOTAL=1078 Pa. NEL=0.75 kW; 3PH/380V/50HZ.</t>
  </si>
  <si>
    <t>ПУН3</t>
  </si>
  <si>
    <t>ПРИТОЧНАЯ УСТАНОВКА НАПОЛЬНАЯ: LР=1285М3/Ч. PОБЩ=874 ПА. NЭЛ=0,75 КВТ; 3Ф/380В/50ГЦ.</t>
  </si>
  <si>
    <t>FLOOR-STANDING SUPPLY AIR UNIT: LP=1285M3/H. PTOTAL=874 Pa. NEL=0.75 kW; 3PH/380V/50HZ.</t>
  </si>
  <si>
    <t>ПУН4</t>
  </si>
  <si>
    <t>ПРИТОЧНАЯ УСТАНОВКА НАПОЛЬНАЯ: LР=660М3/Ч. PОБЩ=676 ПА. NЭЛ=0,37 КВТ; 3Ф/380В/50ГЦ.</t>
  </si>
  <si>
    <t>FLOOR-STANDING SUPPLY AIR UNIT: LP=660 m3/h. PTOTAL=676 Pa. NEL=0.37 kW; 3PH/380V/50HZ.</t>
  </si>
  <si>
    <t>ПУН5</t>
  </si>
  <si>
    <t>ПРИТОЧНАЯ УСТАНОВКА НАПОЛЬНАЯ: LР=649М3/Ч. PОБЩ=692 ПА. NЭЛ=0,37 КВТ; 3Ф/380В/50ГЦ.</t>
  </si>
  <si>
    <t>FLOOR-STANDING SUPPLY AIR UNIT: LP=649 m3/h. PTOTAL=692 Pa. NEL=0.37 kW; 3PH/380V/50HZ.</t>
  </si>
  <si>
    <t>ПУН6</t>
  </si>
  <si>
    <t>ПРИТОЧНАЯ УСТАНОВКА НАПОЛЬНАЯ: LР=1068М3/Ч. PОБЩ=707 ПА. NЭЛ=0,55 КВТ; 3Ф/380В/50ГЦ.</t>
  </si>
  <si>
    <t>FLOOR-STANDING SUPPLY AIR UNIT: LP=1068 m3/h. PTOTAL=707 Pa. NEL=0.55 kW; 3PH/380V/50HZ.</t>
  </si>
  <si>
    <t>ПУН7</t>
  </si>
  <si>
    <t>ПРИТОЧНАЯ УСТАНОВКА НАПОЛЬНАЯ: LР=340М3/Ч. PОБЩ=657 ПА. NЭЛ=0,37 КВТ; 3Ф/380В/50ГЦ.</t>
  </si>
  <si>
    <t>FLOOR-STANDING SUPPLY AIR UNIT: LP=340 m3/h. PTOTAL=657 Pa. NEL=0.37 kW; 3Ph/380V/50HZ.</t>
  </si>
  <si>
    <t>ПУН8</t>
  </si>
  <si>
    <t>ПРИТОЧНАЯ УСТАНОВКА НАПОЛЬНАЯ: LР=490М3/Ч. PОБЩ=657 ПА. NЭЛ=0,37 КВТ; 3Ф/380В/50ГЦ.</t>
  </si>
  <si>
    <t>FLOOR-STANDING SUPPLY AIR UNIT: LP=490 m3/h. PTOTAL=657 Pa. NEL=0.37 kW; 3Ph/380V/50HZ.</t>
  </si>
  <si>
    <t>ПУН9</t>
  </si>
  <si>
    <t>ПРИТОЧНАЯ УСТАНОВКА НАПОЛЬНАЯ: LР=747М3/Ч. PОБЩ=760 ПА. NЭЛ=1,5 КВТ; 3Ф/380В/50ГЦ.</t>
  </si>
  <si>
    <t>FLOOR-STANDING SUPPLY AIR UNIT: LP=747 m3/h. PTOTAL=760 Pa. NEL=1.5 kW; 3Ph/380V/50HZ.</t>
  </si>
  <si>
    <t>ПУН10</t>
  </si>
  <si>
    <t>ПРИТОЧНАЯ УСТАНОВКА НАПОЛЬНАЯ: LР=562М3/Ч. PОБЩ=737 ПА. NЭЛ=0,75 КВТ; 3Ф/380В/50ГЦ.</t>
  </si>
  <si>
    <t>FLOOR-STANDING SUPPLY AIR UNIT: LP=562 m3/h. PTOTAL=737 Pa. NEL=0.75 kW; 3Ph/380V/50HZ.</t>
  </si>
  <si>
    <t>ПУН11</t>
  </si>
  <si>
    <t>ПРИТОЧНАЯ УСТАНОВКА НАПОЛЬНАЯ: LР=686М3/Ч. PОБЩ=636 ПА. NЭЛ=0,37 КВТ; 3Ф/380В/50ГЦ.</t>
  </si>
  <si>
    <t>FLOOR-STANDING SUPPLY AIR UNIT: LP=686m3/H. PTOTAL=636 Pa. NEL=0.37 kW; 3PH/380V/50HZ.</t>
  </si>
  <si>
    <t>ПУН12</t>
  </si>
  <si>
    <t>ПРИТОЧНАЯ УСТАНОВКА НАПОЛЬНАЯ: LР=1451М3/Ч. PОБЩ=1126 ПА. NЭЛ=1,1 КВТ; 3Ф/380В/50ГЦ.</t>
  </si>
  <si>
    <t>FLOOR-STANDING SUPPLY AIR UNIT: LP=1451m3/H. PTOTAL=1126 Pa. NEL=1.1 kW; 3PH/380V/50HZ.</t>
  </si>
  <si>
    <t>ОВК1</t>
  </si>
  <si>
    <t>ВЕНТИЛЯТОР НАСТЕННЫЙ ПРЯМОУГОЛЬНЫЙ: L=190М3/Ч. P=40PA. NЭЛ=0,043КВТ. 1Ф/230В/50ГЦ</t>
  </si>
  <si>
    <t>RECTANGULAR WALL-MOUNTED FAN: L=190m3/H. P=40PA. NEL=0.043 kW. 1PH/230V/50HZ</t>
  </si>
  <si>
    <t>Ц8-3-573-5</t>
  </si>
  <si>
    <t>ШКАФ [ПУЛЬТ] УПРАВЛЕНИЯ НАВЕСНОЙ, ВЫСОТА, ШИРИНА И ГЛУБИНА, ММ, ДО 900Х600Х500 #/ПУЛЬТЫ И ШКАФЫ УПРАВЛЕНИЯ/</t>
  </si>
  <si>
    <t>CONTROL CABINET [REMOTE CONTROL PANEL], HEIGHT, WIDTH AND DEPTH, MM, UP TO 900X600X500 #/CONTROL CONTROLS AND CABINETS/</t>
  </si>
  <si>
    <t>КИПИА/1</t>
  </si>
  <si>
    <t>ШКАФ КИПИА  (П1, П2, П4, П5, П9, П11, П12)</t>
  </si>
  <si>
    <t>INSTRUMENTATION CABINET</t>
  </si>
  <si>
    <t>КИПИА/2</t>
  </si>
  <si>
    <t>ШКАФ КИПИА (П6, П3)</t>
  </si>
  <si>
    <t>КИПИА/3</t>
  </si>
  <si>
    <t>ШКАФ КИПИА (П8, П7)</t>
  </si>
  <si>
    <t>КИПИА/4</t>
  </si>
  <si>
    <t>ШКАФ КИПИА (П10)</t>
  </si>
  <si>
    <t>ХОЛОДОСНАБЖЕНИЕ ПРИТОЧНЫХ УСТАНОВОК</t>
  </si>
  <si>
    <t>COOLING SUPPLY TO AIR HANDLING UNITS</t>
  </si>
  <si>
    <t>Ц7-1-35-1</t>
  </si>
  <si>
    <t>АГРЕГАТ ИЛИ МАШИНА, МАССА, Т 0,18 /АГРЕГАТЫ И МАШИНЫ КОМПРЕССОРНО-КОНДЕНСАТОРНЫЕ/</t>
  </si>
  <si>
    <t>UNIT OR MACHINE, MASS, T 0.18 /COMPRESSOR-CONDENSER UNITS AND MACHINES/</t>
  </si>
  <si>
    <t>COU-18CR1-A</t>
  </si>
  <si>
    <t>КОМПРЕССОРНО-КОНДЕНСАТОРНЫЙ БЛОК QX=5,3КВТ. NЭЛ=1,9КВТ; 1Ф/220В/50ГЦ. COU-18CR1-A</t>
  </si>
  <si>
    <t>COMPRESSOR-CONDENSER UNIT QX=5.3 kW. NEL=1.9 kW; 1 PH/220 V/50 HZ. COU-18CR1-A</t>
  </si>
  <si>
    <t>COU-24CR1-A</t>
  </si>
  <si>
    <t>КОМПРЕССОРНО-КОНДЕНСАТОРНЫЙ БЛОК QX=7,1КВТ. NЭЛ=2,8КВТ; 1Ф/220В/50ГЦ. COU-24CR1-A</t>
  </si>
  <si>
    <t>COMPRESSOR-CONDENSER UNIT QX=7.1KW. NEL=2.8KW; 1F/220V/50Hz. COU-24CR1-A</t>
  </si>
  <si>
    <t>COU-36CR1-A</t>
  </si>
  <si>
    <t>COMPRESSOR-CONDENSER UNIT QX=5.3KW. NEL=1.9KW; 1F/220V/50Hz. COU-18CR1-A</t>
  </si>
  <si>
    <t>МЕДНЫЕ ТРУБОПРОВОДЫ</t>
  </si>
  <si>
    <t>COPPER PIPELINES</t>
  </si>
  <si>
    <t>E16-9-1-1</t>
  </si>
  <si>
    <t>ПРОКЛАДКА ТРУБОПРОВОДОВ ВОДОСНАБЖЕНИЯ ИЗ МЕДНЫХ ТРУБ ДИАМЕТРОМ 10 ММ</t>
  </si>
  <si>
    <t>LAYING WATER SUPPLY PIPELINES FROM COPPER PIPES WITH A DIAMETER OF 10 MM</t>
  </si>
  <si>
    <t>ТРБМЕД6.35</t>
  </si>
  <si>
    <t>МЕДНАЯ ТРУБА Д=6,35ММ</t>
  </si>
  <si>
    <t>COPPER PIPE D=6.35 MM</t>
  </si>
  <si>
    <t>ТРБМЕД9.52</t>
  </si>
  <si>
    <t>МЕДНАЯ ТРУБА Д=9,52ММ</t>
  </si>
  <si>
    <t>COPPER PIPE D=9.52 MM</t>
  </si>
  <si>
    <t>E16-9-1-2</t>
  </si>
  <si>
    <t>ПРОКЛАДКА ТРУБОПРОВОДОВ ВОДОСНАБЖЕНИЯ ИЗ МЕДНЫХ ТРУБ ДИАМЕТРОМ 12 ММ</t>
  </si>
  <si>
    <t>LAYING WATER SUPPLY PIPELINES FROM COPPER PIPES WITH A DIAMETER OF 12 MM</t>
  </si>
  <si>
    <t>ТРБМЕД12.7</t>
  </si>
  <si>
    <t>E16-9-1-3</t>
  </si>
  <si>
    <t>ПРОКЛАДКА ТРУБОПРОВОДОВ ВОДОСНАБЖЕНИЯ ИЗ МЕДНЫХ ТРУБ ДИАМЕТРОМ 15 ММ</t>
  </si>
  <si>
    <t>LAYING WATER SUPPLY PIPELINES FROM COPPER PIPES WITH A DIAMETER OF 15 MM</t>
  </si>
  <si>
    <t>ТРБМЕД15.9</t>
  </si>
  <si>
    <t>МЕДНАЯ ТРУБА Д=15,9ММ</t>
  </si>
  <si>
    <t>COPPER PIPE D=15.9 MM</t>
  </si>
  <si>
    <t>E16-9-1-5</t>
  </si>
  <si>
    <t>ПРОКЛАДКА ТРУБОПРОВОДОВ ВОДОСНАБЖЕНИЯ ИЗ МЕДНЫХ ТРУБ ДИАМЕТРОМ 22 ММ</t>
  </si>
  <si>
    <t>LAYING WATER SUPPLY PIPELINES FROM COPPER PIPES WITH A DIAMETER OF 22 MM</t>
  </si>
  <si>
    <t>ТРБМЕД19.05</t>
  </si>
  <si>
    <t>МЕДНАЯ ТРУБА Д=19,05ММ</t>
  </si>
  <si>
    <t>COPPER PIPE D=19.05 MM</t>
  </si>
  <si>
    <t>DEVICE HEAT INSULATION OF PIPES AT A CONSTRUCTION SITE OR A PREPARATION SITE WITH FOAM POLYETHYLENE SHEATHS WITH AN OUTER DIAMETER OF UP TO: 20</t>
  </si>
  <si>
    <t>ТРУБКИ ИЗ ВСПЕНЕННОГО КАУЧУКА, ТОЛЩИНОЙ 9 ММ, ДИАМЕТРОМ 6,35 ММ</t>
  </si>
  <si>
    <t>FOAM RUBBER TUBES, 9 MM THICK, 6.35 MM DIAMETER</t>
  </si>
  <si>
    <t>ТРУБКИ ИЗ ВСПЕНЕННОГО КАУЧУКА, ТОЛЩИНОЙ 9 ММ, ДИАМЕТРОМ 10 ММ</t>
  </si>
  <si>
    <t>FOAM RUBBER TUBES, 9 MM THICK, 10 MM DIAMETER</t>
  </si>
  <si>
    <t>12.2.07.04-0191</t>
  </si>
  <si>
    <t>ТРУБКИ ИЗ ВСПЕНЕННОГО КАУЧУКА, ТОЛЩИНОЙ 9 ММ, ДИАМЕТРОМ 16 ММ</t>
  </si>
  <si>
    <t>FOAM RUBBER TUBES, 9 MM THICK, 16 MM DIAMETER</t>
  </si>
  <si>
    <t>ТРУБКИ ИЗ ВСПЕНЕННОГО КАУЧУКА, ТОЛЩИНОЙ 9 ММ, ДИАМЕТРОМ 19,05 ММ</t>
  </si>
  <si>
    <t>FOAM RUBBER TUBES, 9 MM THICK, 19.05 MM DIAMETER</t>
  </si>
  <si>
    <t>ТРУБКИ ИЗ ВСПЕНЕННОГО КАУЧУКА, ТОЛЩИНОЙ 9 ММ, ДИАМЕТРОМ 12,7 ММ</t>
  </si>
  <si>
    <t>FOAM RUBBER TUBES, RUBBER, THICKNESS 9 MM, DIAMETER 12.7 MM</t>
  </si>
  <si>
    <t>ВОЗДУХОВОДЫ СИСТЕМ ПРИТОЧНЫХ ВЕНТИЛЯЦИЙ</t>
  </si>
  <si>
    <t>AIR DUCTS OF SUPPLY VENTILATION SYSTEMS</t>
  </si>
  <si>
    <t>E20-1-1-2</t>
  </si>
  <si>
    <t>ПРОКЛАДКА ВОЗДУХОВОДОВ ИЗ ЛИСТОВОЙ, ОЦИНКОВАННОЙ СТАЛИ И АЛЮМИНИЯ КЛАССА Н [НОРМАЛЬНЫЕ] ТОЛЩИНОЙ 0,5 ММ, ПЕРИМЕТРОМ ДО 600 ММ</t>
  </si>
  <si>
    <t>AIR DUCTS LAYING MADE OF SHEET, GALVANIZED STEEL AND ALUMINIUM CLASS H [NORMAL] THICKNESS 0.5 MM, PERIMETER UP TO 600 MM</t>
  </si>
  <si>
    <t>В/В0/5</t>
  </si>
  <si>
    <t>ВОЗДУХОВОДЫ ИЗ СТАЛИ ОЦИНКОВАННОЙ ТОЛЩИНОЙ 0,5 ММ ПЕРИМЕТРОМ ДО 600 ММ</t>
  </si>
  <si>
    <t>AIR DUCTS MADE OF GALVANIZED STEEL THICKNESS 0.5 MM, PERIMETER UP TO 600 MM</t>
  </si>
  <si>
    <t>E20-1-1-3</t>
  </si>
  <si>
    <t>ПРОКЛАДКА ВОЗДУХОВОДОВ ИЗ ЛИСТОВОЙ, ОЦИНКОВАННОЙ СТАЛИ И АЛЮМИНИЯ КЛАССА Н [НОРМАЛЬНЫЕ] ТОЛЩИНОЙ 0,5 ММ, ПЕРИМЕТРОМ 800, 1000 ММ</t>
  </si>
  <si>
    <t>AIR DUCTS LAYING MADE OF SHEET, GALVANIZED STEEL AND ALUMINIUM CLASS H [NORMAL] THICKNESS 0.5 MM, PERIMETER 800, 1000 MM</t>
  </si>
  <si>
    <t>ВОЗДУХОВОДЫ ИЗ СТАЛИ ОЦИНКОВАННОЙ ТОЛЩИНОЙ 0,5 ММ ПЕРИМЕТРОМ ДО 1000 ММ</t>
  </si>
  <si>
    <t>AIR DUCTS MADE OF GALVANIZED STEEL 0.5 MM THICKNESS WITH A PERIMETER OF UP TO 1000 MM</t>
  </si>
  <si>
    <t>E20-1-1-9</t>
  </si>
  <si>
    <t>ПРОКЛАДКА ВОЗДУХОВОДОВ ИЗ ЛИСТОВОЙ, ОЦИНКОВАННОЙ СТАЛИ И АЛЮМИНИЯ КЛАССА Н [НОРМАЛЬНЫЕ] ТОЛЩИНОЙ 0,7 ММ, ПЕРИМЕТРОМ 900 ММ</t>
  </si>
  <si>
    <t>LAYING AIR DUCTS FROM SHEET, GALVANIZED STEEL AND ALUMINIUM CLASS H [NORMAL] 0.7 MM THICKNESS, WITH A PERIMETER OF 900 MM</t>
  </si>
  <si>
    <t>В/В0.7</t>
  </si>
  <si>
    <t>ВОЗДУХОВОДЫ ИЗ СТАЛИ ОЦИНКОВАННОЙ ТОЛЩИНОЙ 0,7 ММ ПЕРИМЕТРОМ ДО 900 ММ</t>
  </si>
  <si>
    <t>AIR DUCTS FROM GALVANIZED STEEL WITH A THICKNESS OF 0.7 MM WITH A PERIMETER OF UP TO 900 MM</t>
  </si>
  <si>
    <t>E20-1-1-10</t>
  </si>
  <si>
    <t>ПРОКЛАДКА ВОЗДУХОВОДОВ ИЗ ЛИСТОВОЙ, ОЦИНКОВАННОЙ СТАЛИ И АЛЮМИНИЯ КЛАССА Н [НОРМАЛЬНЫЕ] ТОЛЩИНОЙ 0,7 ММ, ПЕРИМЕТРОМ ОТ 1100 ДО 1600 ММ</t>
  </si>
  <si>
    <t>LAYING OF AIR DUCTS FROM SHEET, GALVANIZED STEEL AND ALUMINIUM CLASS H [NORMAL] THICKNESS OF 0.7 MM, WITH A PERIMETER OF 1100 TO 1600 MM</t>
  </si>
  <si>
    <t>ВОЗДУХОВОДЫ ИЗ СТАЛИ ОЦИНКОВАННОЙ ТОЛЩИНОЙ 0,7 ММ ПЕРИМЕТРОМ ОТ 1100 ДО 1600 ММ</t>
  </si>
  <si>
    <t>AIR DUCTS FROM GALVANIZED STEEL THICKNESS OF 0.7 MM WITH A PERIMETER OF 1100 TO 1600 MM</t>
  </si>
  <si>
    <t>E20-1-1-11</t>
  </si>
  <si>
    <t>ПРОКЛАДКА ВОЗДУХОВОДОВ ИЗ ЛИСТОВОЙ, ОЦИНКОВАННОЙ СТАЛИ И АЛЮМИНИЯ КЛАССА Н [НОРМАЛЬНЫЕ] ТОЛЩИНОЙ 0,7 ММ, ПЕРИМЕТРОМ ДО 2400 ММ</t>
  </si>
  <si>
    <t>LAYING OF AIR DUCTS FROM SHEET, GALVANIZED STEEL AND ALUMINIUM CLASS H [NORMAL] THICKNESS OF 0.7 MM, WITH A PERIMETER OF UP TO 2400 MM</t>
  </si>
  <si>
    <t>ВОЗДУХОВОДЫ ИЗ СТАЛИ ОЦИНКОВАННОЙ ТОЛЩИНОЙ 0,7 ММ ПЕРИМЕТРОМ ОТ 1600 ДО 2400 ММ</t>
  </si>
  <si>
    <t>AIR DUCTS FROM GALVANIZED STEEL THICKNESS OF 0.7 MM WITH A PERIMETER OF 1600 TO 2400 MM</t>
  </si>
  <si>
    <t>E20-2-2-1</t>
  </si>
  <si>
    <t>УСТАНОВКА РЕШЕТОК ЖАЛЮЗИЙНЫХ ПЛОЩАДЬЮ В СВЕТУ ДО 0,5 М2</t>
  </si>
  <si>
    <t>INSTALLATION OF LOUVER GRILLES WITH A CLEAR AREA OF UP TO 0.5 M2</t>
  </si>
  <si>
    <t>4АПР-450Х450</t>
  </si>
  <si>
    <t>ПОТОЛОЧНЫЕ АЛЮМИНИЕВЫЕ РЕШЕТКИ 4АПР-450Х450</t>
  </si>
  <si>
    <t>CEILING ALUMINUM GRILLES 4APR-450X450</t>
  </si>
  <si>
    <t>4АПР-600Х600</t>
  </si>
  <si>
    <t>ПОТОЛОЧНЫЕ АЛЮМИНИЕВЫЕ РЕШЕТКИ 4АПР-600Х600</t>
  </si>
  <si>
    <t>CEILING ALUMINUM GRILLES 4APR-600X600</t>
  </si>
  <si>
    <t>РВН200</t>
  </si>
  <si>
    <t>РЕШЕТКА ВЕНТИЛЯЦИОННАЯ НАРУЖНАЯ Д=200</t>
  </si>
  <si>
    <t>EXTERNAL VENTILATION GRILLE D=200</t>
  </si>
  <si>
    <t>E26-1-18-1</t>
  </si>
  <si>
    <t>ИЗОЛЯЦИЯ ПЛОСКИХ И КРИВОЛИНЕЙНЫХ ПОВЕРХНОСТЕЙ ПЛАСТИНАМИ /ПЛИТАМИ/ ИЗ ВСПЕНЕННОГО КАУЧУКА /"АРМОФЛЕКС"/, ВСПЕНЕННОГО ПОЛИЭТИЛЕНА /"ТЕРМОФЛЕКС"/</t>
  </si>
  <si>
    <t>INSULATION OF FLAT AND CURVED SURFACES WITH PLATES / SLABS / MADE OF FOAM RUBBER /"ARMOFLEX"/, FOAM POLYETHYLENE /"TERMOFLEX"/</t>
  </si>
  <si>
    <t>10М2</t>
  </si>
  <si>
    <t>ИЗОЛ7ММ</t>
  </si>
  <si>
    <t>САМОКЛЕЮЩАЯСЯ ТЕПЛОВАЯ ИЗОЛЯЦИЯ ИЗ ВСПЕНЕНОГО КАУЧУКА С ПОКРЫТИЕМ ИЗ АЛЮМИНИЕВОЙ ФОЛЬГИ С ТОЛЩИНОЙ 7 ММ "ARMAFLEX</t>
  </si>
  <si>
    <t>SELF-ADHESIVE THERMAL INSULATION MADE OF FOAM RUBBER WITH A COATING OF ALUMINUM FOIL WITH A THICKNESS OF 7 MM "ARMAFLEX</t>
  </si>
  <si>
    <t>ГЕРМ310МЛ</t>
  </si>
  <si>
    <t>ГЕРМЕТИК 310 МЛ</t>
  </si>
  <si>
    <t>SEALANT 310 ML</t>
  </si>
  <si>
    <t>ВЯЗПРОВ1.2</t>
  </si>
  <si>
    <t>ПРОВОЛОКА ВЯЗАЛЬНАЯ S=1,2 ММ</t>
  </si>
  <si>
    <t>BINDING WIRE S=1.2 MM</t>
  </si>
  <si>
    <t>КРЕПЛВ/В</t>
  </si>
  <si>
    <t>КРЕПЛЕНИЯ</t>
  </si>
  <si>
    <t>FASTENERS</t>
  </si>
  <si>
    <t>ВЫТЯЖНАЯ ВЕНТИЛЯЦИЯ</t>
  </si>
  <si>
    <t>EXHAUST VENTILATION</t>
  </si>
  <si>
    <t>E20-5-1-1</t>
  </si>
  <si>
    <t>УСТАНОВКА ФИЛЬТРОВ ЯЧЕЙКОВЫХ</t>
  </si>
  <si>
    <t>INSTALLATION OF CELL FILTERS</t>
  </si>
  <si>
    <t>НЕРА.Н14</t>
  </si>
  <si>
    <t>HEPA ФИЛЬТРЫ Н14</t>
  </si>
  <si>
    <t>HEPA FILTERS H14</t>
  </si>
  <si>
    <t>E20-3-1-1</t>
  </si>
  <si>
    <t>УСТАНОВКА ВЕНТИЛЯТОРОВ РАДИАЛЬНЫХ МАССОЙ ДО 0,05 Т</t>
  </si>
  <si>
    <t>INSTALLATION OF RADIAL FANS WITH A MASS OF UP TO 0.05 T</t>
  </si>
  <si>
    <t>ВКМЦ150</t>
  </si>
  <si>
    <t>КАНАЛЬНЫЙ ВЕНТИЛЯТОР. ВКМЦ150</t>
  </si>
  <si>
    <t>DUCT FAN. VKMC150</t>
  </si>
  <si>
    <t>ВКМЦ200</t>
  </si>
  <si>
    <t>КАНАЛЬНЫЙ ВЕНТИЛЯТОР. ВКМЦ200</t>
  </si>
  <si>
    <t>DUCT FAN. VKMC200</t>
  </si>
  <si>
    <t>ВКМЦ200Б</t>
  </si>
  <si>
    <t>КАНАЛЬНЫЙ ВЕНТИЛЯТОР. ВКМЦ200Б</t>
  </si>
  <si>
    <t>DUCT FAN. VKMC200B</t>
  </si>
  <si>
    <t>ВКМЦ315</t>
  </si>
  <si>
    <t>КАНАЛЬНЫЙ ВЕНТИЛЯТОР. ВКМЦ315</t>
  </si>
  <si>
    <t>DUCT FAN. VKMC315</t>
  </si>
  <si>
    <t>ВКПФИ4Е</t>
  </si>
  <si>
    <t>КАНАЛЬНЫЙ ВЕНТИЛЯТОР. ВКПФИ4Е400Х200</t>
  </si>
  <si>
    <t>DUCT FAN. VKPFI4E400X200</t>
  </si>
  <si>
    <t>ВКПФИ4Е500Х250</t>
  </si>
  <si>
    <t>КАНАЛЬНЫЙ ВЕНТИЛЯТОР. ВКПФИ4Е500Х250</t>
  </si>
  <si>
    <t>DUCT FAN. VKPFI4E500X250</t>
  </si>
  <si>
    <t>ВКПФИ4Е500Х300</t>
  </si>
  <si>
    <t>КАНАЛЬНЫЙ ВЕНТИЛЯТОР. ВКПФИ4Е500Х300</t>
  </si>
  <si>
    <t>DUCT FAN. VKPFI4E500X300</t>
  </si>
  <si>
    <t>ВКПФИ4Е600Х300</t>
  </si>
  <si>
    <t>КАНАЛЬНЫЙ ВЕНТИЛЯТОР. ВКПФИ4Е600Х300</t>
  </si>
  <si>
    <t>DUCT FAN. VKPFI4E600X300</t>
  </si>
  <si>
    <t>ВКПФИ4Е600Х350</t>
  </si>
  <si>
    <t>КАНАЛЬНЫЙ ВЕНТИЛЯТОР. ВКПФИ4Е600Х350</t>
  </si>
  <si>
    <t>DUCT FAN. ВКПФИ4Е600Х350</t>
  </si>
  <si>
    <t>E20-3-2-1</t>
  </si>
  <si>
    <t>УСТАНОВКА ВЕНТИЛЯТОРОВ ОСЕВЫХ МАССОЙ ДО 0,025 Т</t>
  </si>
  <si>
    <t>INSTALLATION OF AXIAL FANS WITH A WEIGHT OF UP TO 0.025 T</t>
  </si>
  <si>
    <t>ВП100К</t>
  </si>
  <si>
    <t>ВЕНТИЛЯТОР ПОТОЛОЧНЫЙ ПРЯМОУГОЛЬНЫЙ ВП100К</t>
  </si>
  <si>
    <t>RPTANGULAR CEILING FAN VP100K</t>
  </si>
  <si>
    <t>ВП125К</t>
  </si>
  <si>
    <t>ВЕНТИЛЯТОР ПОТОЛОЧНЫЙ ПРЯМОУГОЛЬНЫЙ ВП125К</t>
  </si>
  <si>
    <t>RPTANGULAR CEILING FAN VP125K</t>
  </si>
  <si>
    <t>ВП150К</t>
  </si>
  <si>
    <t>ВЕНТИЛЯТОР ПОТОЛОЧНЫЙ ПРЯМОУГОЛЬНЫЙ ВП150К</t>
  </si>
  <si>
    <t>RPTANGULAR CEILING FAN VP150K</t>
  </si>
  <si>
    <t>ОВ2Е250</t>
  </si>
  <si>
    <t>ВЕНТИЛЯТОР ПОТОЛОЧНЫЙ ПРЯМОУГОЛЬНЫЙ</t>
  </si>
  <si>
    <t>RPTANGULAR CEILING FAN</t>
  </si>
  <si>
    <t>ОВК1200</t>
  </si>
  <si>
    <t>ВЕНТИЛЯТОР НАСТЕННЫЙ ПРЯМОУГОЛЬНЫЙ</t>
  </si>
  <si>
    <t>RPTANGULAR WALL FAN</t>
  </si>
  <si>
    <t>E20-2-10-1</t>
  </si>
  <si>
    <t>УСТАНОВКА ЗОНТОВ НАД ШАХТАМИ ИЗ ЛИСТОВОЙ СТАЛИ ПРЯМОУГОЛЬНОГО СЕЧЕНИЯ ПЕРИМЕТРОМ 1000 ММ</t>
  </si>
  <si>
    <t>INSTALLATION OF UMBRALS ABOVE SHAFTS MADE OF RECTANGULAR SECTION WITH A PERIMETER OF 1000 MM</t>
  </si>
  <si>
    <t>ЗОНТ</t>
  </si>
  <si>
    <t>ЗОНТ100Х100</t>
  </si>
  <si>
    <t>ЗОНТ ЗП. 150Х150</t>
  </si>
  <si>
    <t>UMBRELLA ZP. 150X150</t>
  </si>
  <si>
    <t>ЗОНТ200Х150</t>
  </si>
  <si>
    <t>ЗОНТ ЗП. 200Х150</t>
  </si>
  <si>
    <t>UMBRELLA ZP. 200X150</t>
  </si>
  <si>
    <t>ЗОНТ200Х350</t>
  </si>
  <si>
    <t>ЗОНТ ЗП. 200Х200</t>
  </si>
  <si>
    <t>UMBRELLA ZP. 200X200</t>
  </si>
  <si>
    <t>ЗОНТ250Х250</t>
  </si>
  <si>
    <t>ЗОНТ ЗП. 250Х250</t>
  </si>
  <si>
    <t>UMBRELLA ZP. 250X250</t>
  </si>
  <si>
    <t>E20-2-10-2</t>
  </si>
  <si>
    <t>УСТАНОВКА ЗОНТОВ НАД ШАХТАМИ ИЗ ЛИСТОВОЙ СТАЛИ ПРЯМОУГОЛЬНОГО СЕЧЕНИЯ ПЕРИМЕТРОМ 1300 ММ</t>
  </si>
  <si>
    <t>INSTALLATION OF UMBRELLAS OVER SHAFTS MADE OF RECTANGULAR SHEET SECTION WITH A PERIMETER OF 1300 MM</t>
  </si>
  <si>
    <t>ЗОНТ300Х150</t>
  </si>
  <si>
    <t>ЗОНТ ЗП. 300Х150</t>
  </si>
  <si>
    <t>UMBRELLA ZP. 300X150</t>
  </si>
  <si>
    <t>ЗОНТ300Х300</t>
  </si>
  <si>
    <t>ЗОНТ ЗП. 300Х250</t>
  </si>
  <si>
    <t>UMBRELLA ZP. 300X250</t>
  </si>
  <si>
    <t>ЗОНТ350Х200</t>
  </si>
  <si>
    <t>ЗОНТ ЗП. 350Х200</t>
  </si>
  <si>
    <t>UMBRELLA ZP. 350X200</t>
  </si>
  <si>
    <t>ЗОНТ350Х250</t>
  </si>
  <si>
    <t>ЗОНТ ЗП. 350Х250</t>
  </si>
  <si>
    <t>UMBRELLA ZP. 350X250</t>
  </si>
  <si>
    <t>ЗОНТ400Х200</t>
  </si>
  <si>
    <t>ЗОНТ ЗП. 400Х150</t>
  </si>
  <si>
    <t>UMBRELLA ZP. 400X150</t>
  </si>
  <si>
    <t>ЗОНТ ЗП. 400Х200</t>
  </si>
  <si>
    <t>UMBRELLA ZP. 400X200</t>
  </si>
  <si>
    <t>ЗОНТ400Х250</t>
  </si>
  <si>
    <t>ЗОНТ ЗП. 400Х250</t>
  </si>
  <si>
    <t>UMBRELLA ZP. 400X250</t>
  </si>
  <si>
    <t>ЗОНТ400Х350</t>
  </si>
  <si>
    <t>ЗОНТ ЗП. 400Х350</t>
  </si>
  <si>
    <t>UMBRELLA ZP. 400X350</t>
  </si>
  <si>
    <t>ЗОНТ450Х400</t>
  </si>
  <si>
    <t>ЗОНТ ЗП. 450Х400</t>
  </si>
  <si>
    <t>UMBRELLA ZP. 450X400</t>
  </si>
  <si>
    <t>ЗОНТ500Х150</t>
  </si>
  <si>
    <t>ЗОНТ ЗП. 500Х150</t>
  </si>
  <si>
    <t>UMBRELLA ZP. 500X150</t>
  </si>
  <si>
    <t>E20-2-10-3</t>
  </si>
  <si>
    <t>УСТАНОВКА ЗОНТОВ НАД ШАХТАМИ ИЗ ЛИСТОВОЙ СТАЛИ ПРЯМОУГОЛЬНОГО СЕЧЕНИЯ ПЕРИМЕТРОМ 1600 ММ</t>
  </si>
  <si>
    <t>INSTALLATION OF UMBRELLAS ABOVE SHAFTS MADE OF RECTANGULAR SHEET SECTION WITH A PERIMETER OF 1600 MM</t>
  </si>
  <si>
    <t>ЗОНТ500Х200</t>
  </si>
  <si>
    <t>ЗОНТ ЗП. 500Х200</t>
  </si>
  <si>
    <t>UMBRELLA ZP. 500X200</t>
  </si>
  <si>
    <t>ЗОНТ550Х300</t>
  </si>
  <si>
    <t>ЗОНТ ЗП. 550Х300</t>
  </si>
  <si>
    <t>UMBRELLA ZP. 550X300</t>
  </si>
  <si>
    <t>ЗОНТ550Х150</t>
  </si>
  <si>
    <t>ЗОНТ ЗП. 550Х150</t>
  </si>
  <si>
    <t>UMBRELLA ZP. 550X150</t>
  </si>
  <si>
    <t>ЗОНТ600Х350</t>
  </si>
  <si>
    <t>ЗОНТ ЗП. 600Х350</t>
  </si>
  <si>
    <t>UMBRELLA ZP. 600X350</t>
  </si>
  <si>
    <t>ЗОНТ600Х150</t>
  </si>
  <si>
    <t>ЗОНТ ЗП. 600Х150</t>
  </si>
  <si>
    <t>UMBRELLA ZP. 600X150</t>
  </si>
  <si>
    <t>E20-2-10-5</t>
  </si>
  <si>
    <t>УСТАНОВКА ЗОНТОВ НАД ШАХТАМИ ИЗ ЛИСТОВОЙ И ОЦИНКОВАННОЙ СТАЛИ ПРЯМОУГОЛЬНОГО СЕЧЕНИЯ ПЕРИМЕТРОМ 2600 ММ</t>
  </si>
  <si>
    <t>INSTALLATION OF UMBRELLAS ABOVE SHAFTS MADE OF RECTANGULAR SHEET AND GALVANIZED STEEL WITH A PERIMETER OF 2600 MM</t>
  </si>
  <si>
    <t>ЗОНТ650Х400</t>
  </si>
  <si>
    <t>ЗОНТ ЗП. 650Х400</t>
  </si>
  <si>
    <t>UMBRELLA ZP. 650X400</t>
  </si>
  <si>
    <t>ЗОНТ800Х150</t>
  </si>
  <si>
    <t>ЗОНТ ЗП. 800Х150</t>
  </si>
  <si>
    <t>UMBRELLA ZP. 800X150</t>
  </si>
  <si>
    <t>ЗОНТ900Х400</t>
  </si>
  <si>
    <t>ЗОНТ ЗП. 800Х400</t>
  </si>
  <si>
    <t>UMBRELLA ZP. 800X400</t>
  </si>
  <si>
    <t>ЗОНТВЫТ</t>
  </si>
  <si>
    <t>ВЫТЯЖНОЙ ЗОНТ С УГОЛЬНЫМ ФИЛЬТРОМ, С РЕЦИРКУЛЯЦИЕЙ: L=600М3/Ч. ШХГХВ - 700Х700X450ММ. NЭЛ=0,15КВТ. 1Ф/230В/50ГЦ</t>
  </si>
  <si>
    <t>EXHAUST HOOD WITH CARBON FILTER, WITH RECIRCULATION: L=600M3/H. WXDXH - 700X700X450MM. NEL=0.15KW. 1PH/230V/50HZ</t>
  </si>
  <si>
    <t>РЕШЕТКА ВЕНТИЛЯЦИОННАЯ. ПРЯМОУГОЛЬНЫЙ ДИФФУЗОР ПОТОЛОЧНЫЙ 4АПР-450Х450</t>
  </si>
  <si>
    <t>VENTILATION GRILLE. RECTANGULAR CEILING DIFFUSER 4APR-450X450</t>
  </si>
  <si>
    <t>4АПР-300Х300</t>
  </si>
  <si>
    <t>РЕШЕТКА ВЕНТИЛЯЦИОННАЯ. ПРЯМОУГОЛЬНЫЙ ДИФФУЗОР ПОТОЛОЧНЫЙ 4АПР-600Х600</t>
  </si>
  <si>
    <t>VENTILATION GRILLE. RECTANGULAR CEILING DIFFUSER 4APR-600X600</t>
  </si>
  <si>
    <t>РВН160</t>
  </si>
  <si>
    <t>ВЫТЯЖНАЯ РЕШЕТКА Д=160</t>
  </si>
  <si>
    <t>EXHAUST GRILLE D=160</t>
  </si>
  <si>
    <t>ВЫТЯЖНАЯ РЕШЕТКА Д=200</t>
  </si>
  <si>
    <t>EXHAUST GRILLE D=200</t>
  </si>
  <si>
    <t>ДПУ-М125</t>
  </si>
  <si>
    <t>ДИФФУЗОРЫ ДПУ-М Д=125</t>
  </si>
  <si>
    <t>DIFFUSERS DPU-M D=125</t>
  </si>
  <si>
    <t>E20-2-5-6</t>
  </si>
  <si>
    <t>УСТАНОВКА ЗАСЛОНОК ВОЗДУШНЫХ И КЛАПАНОВ ВОЗДУШНЫХ КВР С РУЧНЫМ ПРИВОДОМ ПЕРИМЕТРОМ ДО 1000 ММ</t>
  </si>
  <si>
    <t>INSTALLATION OF AIR DAMPERS AND AIR VALVES KVR WITH MANUAL DRIVE PERIMETER UP TO 1000 MM</t>
  </si>
  <si>
    <t>ДКР100Х100</t>
  </si>
  <si>
    <t>ДРОССЕЛЬ-КЛАПАН ДКР100Х100</t>
  </si>
  <si>
    <t>THROTTLE VALVE DKR100X100</t>
  </si>
  <si>
    <t>ДКР150Х100</t>
  </si>
  <si>
    <t>ДРОССЕЛЬ-КЛАПАН ДКР150Х100</t>
  </si>
  <si>
    <t>THROTTLE VALVE DKR150X100</t>
  </si>
  <si>
    <t>ДКР200Х150</t>
  </si>
  <si>
    <t>ДРОССЕЛЬ-КЛАПАН ДКР200Х150</t>
  </si>
  <si>
    <t>THROTTLE VALVE DKR200X150</t>
  </si>
  <si>
    <t>ДКР250Х100</t>
  </si>
  <si>
    <t>ДРОССЕЛЬ-КЛАПАН ДКР00Х100</t>
  </si>
  <si>
    <t>THROTTLE VALVE DKR00X100</t>
  </si>
  <si>
    <t>ДРОССЕЛЬ-КЛАПАН ДКР250Х100</t>
  </si>
  <si>
    <t>THROTTLE VALVE DKR250X100</t>
  </si>
  <si>
    <t>ДКР250Х150</t>
  </si>
  <si>
    <t>ДРОССЕЛЬ-КЛАПАН ДКР250Х150</t>
  </si>
  <si>
    <t>THROTTLE VALVE DKR250X150</t>
  </si>
  <si>
    <t>ДКР350Х200</t>
  </si>
  <si>
    <t>ДРОССЕЛЬ-КЛАПАН ДКР350Х200</t>
  </si>
  <si>
    <t>THROTTLE VALVE DKR350X200</t>
  </si>
  <si>
    <t>ДКР300Х200</t>
  </si>
  <si>
    <t>ДРОССЕЛЬ-КЛАПАН ДКР300Х200</t>
  </si>
  <si>
    <t>THROTTLE VALVE DKR300X200</t>
  </si>
  <si>
    <t>ДКР400Х150</t>
  </si>
  <si>
    <t>ДРОССЕЛЬ-КЛАПАН ДКР400Х150</t>
  </si>
  <si>
    <t>THROTTLE VALVE DKR400X150</t>
  </si>
  <si>
    <t>INSULATION OF FLAT AND CURVILINEAR SURFACES WITH FOAM RUBBER PLATES / "ARMOFLEX" /, FOAM POLYETHYLENE / "TERMOFLEX" /</t>
  </si>
  <si>
    <t>ПРОВОЛОКА ВЯЗАЛЬНАЯ S=1.2 ММ</t>
  </si>
  <si>
    <t>KNITTING WIRE S = 1.2 MM</t>
  </si>
  <si>
    <t>КРЕПЛЕНИЯ ВОЗДУХОВОДОВ</t>
  </si>
  <si>
    <t>AIR DUCT FASTENERS</t>
  </si>
  <si>
    <t>СИСТЕМЫ КОНДИЦИОНИРОВАНИЯ</t>
  </si>
  <si>
    <t>AIR CONDITIONING SYSTEMS</t>
  </si>
  <si>
    <t>КОНДИЦИОНИРОВАНИЕ 1-ГО ЭТАЖА. VRF2</t>
  </si>
  <si>
    <t>E20-6-19-1 ШHК.ДОП.11</t>
  </si>
  <si>
    <t>УСТАНОВКА ВНЕШНЕГО БЛОКА МУЛЬТИ СПЛИТ-СИСТЕМЫ</t>
  </si>
  <si>
    <t>INSTALLATION OF THE OUTDOOR UNIT OF THE MULTI SPLIT SYSTEM</t>
  </si>
  <si>
    <t>1 БЛОК</t>
  </si>
  <si>
    <t>GCHV-E560W/HZR1</t>
  </si>
  <si>
    <t>НАРУЖНЫЙ БЛОК VRF СИСТЕМЫ QX=52,КВТ. QТ=41,95КВТ. 96,25% NЭЛ=14,3КВТ; 3Ф/380~415В/50ГЦ</t>
  </si>
  <si>
    <t>OUTDOOR UNIT OF THE VRF SYSTEM QX=52. kW. QT=41.95 kW. 96.25% NEL=14.3 kW; 3PH/380~415V/50HZ</t>
  </si>
  <si>
    <t>E20-6-19-8 ШHК.ДОП.11</t>
  </si>
  <si>
    <t>УСТАНОВКА ВНУТРЕННЕГО БЛОКА КАССЕТНОГО ТИПА МОЩНОСТЬЮ ДО 5 КВТ</t>
  </si>
  <si>
    <t>INSTALLATION OF THE INDOOR UNIT OF THE CASSETTE TYPE WITH A POWER OF UP TO 5 kW</t>
  </si>
  <si>
    <t>ВНБЛ25</t>
  </si>
  <si>
    <t>ВНУТРЕННИЙ БЛОК КАССЕТНОГО ТИПА 4-ПОТОЧНЫЙ QХ=2,2КВТ, QТ=2,5КВТ С ПУЛЬТОМ УПРАВЛЕНИЯ CMV-V22Q4/HR1</t>
  </si>
  <si>
    <t>INDOOR UNIT OF THE CASSETTE TYPE 4-FLOW QX=2.2 kW, QT=2.5 kW WITH THE CONTROL PANEL CMV-V22Q4/HR1</t>
  </si>
  <si>
    <t>ВНБЛ32</t>
  </si>
  <si>
    <t>ВНУТРЕННИЙ БЛОК КАССЕТНОГО ТИПА 4-ПОТОЧНЫЙ QХ=2,8КВТ, QТ=3,2КВТ С ПУЛЬТОМ УПРАВЛЕНИЯ CMV-V28Q4/HR1</t>
  </si>
  <si>
    <t>INDOOR UNIT OF THE CASSETTE 4-FLOW TYPE QX=2.8 kW, QT=3.2 kW WITH CONTROL PANEL CMV-V28Q4/HR1</t>
  </si>
  <si>
    <t>ВНБЛ4</t>
  </si>
  <si>
    <t>ВНУТРЕННИЙ БЛОК КАССЕТНОГО ТИПА 4-ПОТОЧНЫЙ QХ=3,6КВТ, QТ=4,0КВТ С ПУЛЬТОМ УПРАВЛЕНИЯ CMV-V36Q4/HR1</t>
  </si>
  <si>
    <t>INDOOR UNIT OF CASSETTE TYPE 4-FLOW QX=3.6 kW, QT=4.0 kW WITH CONTROL PANEL CMV-V36Q4/HR1</t>
  </si>
  <si>
    <t>ВНБЛ5</t>
  </si>
  <si>
    <t>ВНУТРЕННИЙ БЛОК КАССЕТНОГО ТИПА 4-Х ПОТОЧНЫЙ QХ=4,5КВТ, QТ=5,0КВТ С ПУЛЬТОМ УПРАВЛЕНИЯ CMV-V45Q4/HR1</t>
  </si>
  <si>
    <t>INDOOR UNIT OF CASSETTE TYPE 4-FLOW QX=4.5 kW, QT=5.0 kW WITH CONTROL PANEL CMV-V45Q4/HR1</t>
  </si>
  <si>
    <t>E20-6-19-9 ШHК.ДОП.11</t>
  </si>
  <si>
    <t>УСТАНОВКА ВНУТРЕННЕГО БЛОКА КАССЕТНОГО ТИПА МОЩНОСТЬЮ ДО 8 КВТ</t>
  </si>
  <si>
    <t>INSTALLATION OF INDOOR UNIT OF CASSETTE TYPE WITH POWER UP TO 8 kW</t>
  </si>
  <si>
    <t>ВНБЛ63</t>
  </si>
  <si>
    <t>ВНУТРЕННИЙ БЛОК КАССЕТНОГО ТИПА QХ=5,6КВТ, QТ=6,3КВТ С ПУЛЬТОМ УПРАВЛЕНИЯ CMV-V56Q4/HR1</t>
  </si>
  <si>
    <t>INDOOR UNIT OF CASSETTE TYPE QX=5.6 kW, QT=6.3 kW WITH CMV-V56Q4/HR1 CONTROL PANEL</t>
  </si>
  <si>
    <t>ТРБМЕД6/35</t>
  </si>
  <si>
    <t>ТРБМЕД9/52</t>
  </si>
  <si>
    <t>ТРБМЕД12/7</t>
  </si>
  <si>
    <t>МЕДНАЯ ТРУБА Д=12,7ММ</t>
  </si>
  <si>
    <t>COPPER PIPE D=12.7 MM</t>
  </si>
  <si>
    <t>ТРБМЕД15/9</t>
  </si>
  <si>
    <t>E16-9-1-4</t>
  </si>
  <si>
    <t>ПРОКЛАДКА ТРУБОПРОВОДОВ ВОДОСНАБЖЕНИЯ ИЗ МЕДНЫХ ТРУБ ДИАМЕТРОМ 18 ММ</t>
  </si>
  <si>
    <t>LAYING WATER SUPPLY PIPELINES FROM COPPER PIPES WITH A DIAMETER OF 18 MM</t>
  </si>
  <si>
    <t>ТРБМЕД19/05</t>
  </si>
  <si>
    <t>COPPER PIPE D=19.05MM</t>
  </si>
  <si>
    <t>ТРБМЕД22/2</t>
  </si>
  <si>
    <t>МЕДНАЯ ТРУБА Д=22,2ММ</t>
  </si>
  <si>
    <t>COPPER PIPE D=22.2MM</t>
  </si>
  <si>
    <t>E16-9-1-6</t>
  </si>
  <si>
    <t>ПРОКЛАДКА ТРУБОПРОВОДОВ ВОДОСНАБЖЕНИЯ ИЗ МЕДНЫХ ТРУБ ДИАМЕТРОМ 28 ММ</t>
  </si>
  <si>
    <t>LAYING WATER SUPPLY PIPELINES FROM COPPER PIPES WITH A DIAMETER OF 28 MM</t>
  </si>
  <si>
    <t>ТРБМЕД28.6</t>
  </si>
  <si>
    <t>МЕДНАЯ ТРУБА Д=28,6ММ</t>
  </si>
  <si>
    <t>COPPER PIPE D=28.6MM</t>
  </si>
  <si>
    <t>ТРБМЕД31.8</t>
  </si>
  <si>
    <t>МЕДНАЯ ТРУБА Д=31,8ММ</t>
  </si>
  <si>
    <t>COPPER PIPE D=31.8MM</t>
  </si>
  <si>
    <t>РАЗМЕД01</t>
  </si>
  <si>
    <t>РАЗВЕТВИТЕЛЬ МЕДНОЙ ТРУБЫ /РЕФНЕТ/ МАРКИ SP-FQG-N01D</t>
  </si>
  <si>
    <t>COPPER PIPE SPLITTER /REFNET/ BRAND SP-FQG-N01D</t>
  </si>
  <si>
    <t>РАЗМЕД02</t>
  </si>
  <si>
    <t>РАЗВЕТВИТЕЛЬ МЕДНОЙ ТРУБЫ /РЕФНЕТ/ МАРКИ SP-FQG-N02D</t>
  </si>
  <si>
    <t>COPPER PIPE SPLITTER /REFNET/ BRAND SP-FQG-N02D</t>
  </si>
  <si>
    <t>РАЗМЕД03</t>
  </si>
  <si>
    <t>РАЗВЕТВИТЕЛЬ МЕДНОЙ ТРУБЫ /РЕФНЕТ/ МАРКИ SP-FQG-N03D</t>
  </si>
  <si>
    <t>COPPER PIPE SPLITTER /REFNET/ BRAND SP-FQG-N03D</t>
  </si>
  <si>
    <t>HEAT INSULATION OF PIPE AT A CONSTRUCTION SITE OR PREPARATION SITE WITH FOAM POLYETHYLENE SHEATHS WITH AN OUTER DIAMETER OF UP TO: 20</t>
  </si>
  <si>
    <t>12.2.07.04-0180</t>
  </si>
  <si>
    <t>ТРУБКИ ИЗ ВСПЕНЕННОГО КАУЧУКА, ТОЛЩИНОЙ 9 ММ, ДИАМЕТРОМ 6,35ММ</t>
  </si>
  <si>
    <t>12.2.07.04-0182</t>
  </si>
  <si>
    <t>ТРУБКИ ИЗ ВСПЕНЕННОГО КАУЧУКА, ТОЛЩИНОЙ 9 ММ, ДИАМЕТРОМ 9,52 ММ</t>
  </si>
  <si>
    <t>FOAM RUBBER TUBES, 9 MM THICK, 9.52 MM DIAMETER</t>
  </si>
  <si>
    <t>12.2.07.04-0183</t>
  </si>
  <si>
    <t>FOAM RUBBER TUBES, 9 MM THICK, 12.7 MM DIAMETER</t>
  </si>
  <si>
    <t>12.2.07.04-0184</t>
  </si>
  <si>
    <t>ТРУБКИ ИЗ ВСПЕНЕННОГО КАУЧУКА, ТОЛЩИНОЙ 9 ММ, ДИАМЕТРОМ 15,88 ММ</t>
  </si>
  <si>
    <t>FOAM RUBBER TUBES, 9 MM THICK, 15.88 MM DIAMETER</t>
  </si>
  <si>
    <t>12.2.07.04-0185</t>
  </si>
  <si>
    <t>TUBES MADE OF FOAM RUBBER, THICKNESS 9 MM, DIAMETER 19.05 MM</t>
  </si>
  <si>
    <t>ТРУБКИ ИЗ ВСПЕНЕННОГО КАУЧУКА, ТОЛЩИНОЙ 9 ММ, ДИАМЕТРОМ 22,2 ММ</t>
  </si>
  <si>
    <t>FOAM RUBBER TUBES, THICKNESS 9 MM, DIAMETER 22.2 MM</t>
  </si>
  <si>
    <t>ТРУБКИ ИЗ ВСПЕНЕННОГО КАУЧУКА, ТОЛЩИНОЙ 9 ММ, ДИАМЕТРОМ 28,6 ММ</t>
  </si>
  <si>
    <t>FOAM RUBBER TUBES, 9 MM THICK, 28.6 MM DIAMETER</t>
  </si>
  <si>
    <t>ТРУБКИ ИЗ ВСПЕНЕННОГО КАУЧУКА, ТОЛЩИНОЙ 9 ММ, ДИАМЕТРОМ 31,8 ММ</t>
  </si>
  <si>
    <t>FOAM RUBBER TUBES, 9 MM THICK, 31.8 MM DIAMETER</t>
  </si>
  <si>
    <t>Ц8-2-146-1</t>
  </si>
  <si>
    <t>КАБЕЛИ ДО 35 КВ С КРЕПЛЕНИЕМ НАКЛАДНЫМИ СКОБАМИ. КАБЕЛЬ, МАССА 1 М, КГ, ДО 0,5</t>
  </si>
  <si>
    <t>CABLES UP TO 35 KV WITH FASTENING BY SURFACE CLAMPS. CABLE, WEIGHT 1 M, KG, UP TO 0.5</t>
  </si>
  <si>
    <t>21.2.03.06-0039</t>
  </si>
  <si>
    <t>ПРОВОД СО СКРУЧЕННЫМИ ИЗ ОТДЕЛЬНЫХ ПРОВОЛОК МЕДНЫМИ ЖИЛАМИ /МНОГОЖИЛЬНЫЙ/, С ИЗОЛЯЦИЕЙ И ОБОЛОЧКОЙ ИЗ ПВХ-ПЛАСТИКАТА, ПЛОСКИЙ ПУГНП 3Х2,5</t>
  </si>
  <si>
    <t>WIRE WITH COPPER CORE TWISTED FROM INDIVIDUAL WIRES /MULTI-CORE/, WITH INSULATION AND SHEATH MADE OF PVC-PLASTIC, FLAT PUGNP 3X2.5</t>
  </si>
  <si>
    <t>1000 М</t>
  </si>
  <si>
    <t>ФРЕОН</t>
  </si>
  <si>
    <t>ФРЕОН /ТИП ХЛАДАГЕНТА: R410 A/</t>
  </si>
  <si>
    <t>FREON /REFRIGERANT TYPE: R410 A/</t>
  </si>
  <si>
    <t>КИЛЕН</t>
  </si>
  <si>
    <t>КИПЕРНАЯ ЛЕНТА</t>
  </si>
  <si>
    <t>TAPE</t>
  </si>
  <si>
    <t>Ц8-2-152-3</t>
  </si>
  <si>
    <t>КОНСТРУКЦИЯ СВАРНАЯ</t>
  </si>
  <si>
    <t>WELDED CONSTRUCTION</t>
  </si>
  <si>
    <t>МЕТКР</t>
  </si>
  <si>
    <t>МЕТАЛЛОКРЕПЛЕНИЯ</t>
  </si>
  <si>
    <t>METAL FASTENERS</t>
  </si>
  <si>
    <t>КОНДИЦИОНИРОВАНИЕ 2-ГО ЭТАЖА. VRF2</t>
  </si>
  <si>
    <t>OUTDOOR UNIT OF VRF SYSTEM QX=52. kW. QT=41.95 kW. 96.25% NEL=14.3 kW; 3PH/380~415V/50HZ</t>
  </si>
  <si>
    <t>INSTALLATION OF INDOOR UNIT OF CASSETTE TYPE WITH POWER UP TO 5 kW</t>
  </si>
  <si>
    <t>INDOOR UNIT OF CASSETTE TYPE 4-FLOW QX=2.2 kW, QT=2.5 kW WITH REMOTE CONTROL CMV-V22Q4/HR1</t>
  </si>
  <si>
    <t>INDOOR UNIT OF CASSETTE TYPE 4-FLOW QX=2.8 kW, QT=3.2 kW WITH REMOTE CONTROL CMV-V28Q4/HR1</t>
  </si>
  <si>
    <t>INDOOR UNIT OF CASSETTE TYPE 4-FLOW QX=3.6 kW, QT=4.0 kW WITH REMOTE CONTROL CONTROL CMV-V36Q4/HR1</t>
  </si>
  <si>
    <t>INDOOR UNIT CASSETTE TYPE 4-FLOW QX=4.5 kW, QT=5.0 kW WITH CONTROL PANEL CMV-V45Q4/HR1</t>
  </si>
  <si>
    <t>INSTALLATION OF INDOOR UNIT CASSETTE TYPE WITH POWER UP TO 8 kW</t>
  </si>
  <si>
    <t>INDOOR UNIT CASSETTE TYPE QX=5.6 kW, QT=6.3 kW WITH CONTROL PANEL CMV-V56Q4/HR1</t>
  </si>
  <si>
    <t>COPPER PIPE D=9.52MM</t>
  </si>
  <si>
    <t>LAYING WATER SUPPLY PIPELINES FROM COPPER PIPES WITH A DIAMETER OF 12MM</t>
  </si>
  <si>
    <t>COPPER PIPE D=12.7MM</t>
  </si>
  <si>
    <t>LAYING WATER SUPPLY PIPELINES FROM COPPER PIPES WITH A DIAMETER OF 15MM</t>
  </si>
  <si>
    <t>COPPER PIPE D=15.9MM</t>
  </si>
  <si>
    <t>LAYING WATER SUPPLY PIPELINES FROM COPPER PIPES WITH A DIAMETER OF 18MM</t>
  </si>
  <si>
    <t>LAYING WATER SUPPLY PIPELINES FROM COPPER PIPES WITH A DIAMETER OF 22MM</t>
  </si>
  <si>
    <t>LAYING WATER SUPPLY PIPELINES FROM COPPER PIPES DIAMETER 28 MM</t>
  </si>
  <si>
    <t>COPPER PIPE D=28.6 MM</t>
  </si>
  <si>
    <t>COPPER PIPE D=31.8 MM</t>
  </si>
  <si>
    <t>PIPES HEAT INSULATION DEVICE AT A CONSTRUCTION SITE OR PREPARATION SITE WITH FOAM POLYETHYLENE SHEATHS WITH AN OUTER DIAMETER OF UP TO: 20</t>
  </si>
  <si>
    <t>FOAM RUBBER TUBES, 9 MM THICK, WITH A DIAMETER OF 6.35MM</t>
  </si>
  <si>
    <t>FOAM RUBBER TUBES, 9MM THICK, 9.52MM DIAMETER</t>
  </si>
  <si>
    <t>FOAM RUBBER TUBES, 9MM THICK, 12.7MM DIAMETER</t>
  </si>
  <si>
    <t>FOAM RUBBER TUBES, 9MM THICK, 15.88MM DIAMETER</t>
  </si>
  <si>
    <t>FOAM RUBBER TUBES, 9MM THICK, 19.05MM DIAMETER</t>
  </si>
  <si>
    <t>INSULATION OF PIPE AT A CONSTRUCTION SITE OR PREPARATION SITE WITH FOAM POLYETHYLENE SHEATHS WITH AN OUTER DIAMETER OF UP TO: 25</t>
  </si>
  <si>
    <t>FOAM RUBBER TUBES, 9 MM THICK, 22.2 MM DIAMETER</t>
  </si>
  <si>
    <t>CABLES UP TO 35 KV WITH FASTENING BY CLAMPS. CABLE, WEIGHT 1 M, KG, UP TO 0.5</t>
  </si>
  <si>
    <t>FREO /REFRIGERANT TYPE: R410 A/</t>
  </si>
  <si>
    <t>КОНДИЦИОНИРОВАНИЕ 3-ГО ЭТАЖА. VRF3</t>
  </si>
  <si>
    <t>GCHV-E450W/HZR1</t>
  </si>
  <si>
    <t>НАРУЖНЫЙ БЛОК VRF СИСТЕМЫ QX=57,29КВТ. QТ=45,67КВТ. 94,63%. NЭЛ=17,16КВТ; 3Ф/380~415В/50ГЦ.</t>
  </si>
  <si>
    <t>OUTDOOR UNIT OF VRF SYSTEM QX=57.29 kW. QT=45.67 kW. 94.63%. NEL=17.16 kW; 3Ph/380~415V/50HZ.</t>
  </si>
  <si>
    <t>INSTALLATION OF AN INDOOR CASSETTE UNIT WITH A CAPACITY OF UP TO 5 KW</t>
  </si>
  <si>
    <t>INDOOR CASSETTE UNIT 4-FLOW QX=2.2 KW, QT=2.5 KW WITH A CMV-V22Q4/HR1 REMOTE CONTROL</t>
  </si>
  <si>
    <t>INDOOR CASSETTE UNIT 4-FLOW QX=2.8 KW, QT=3.2 KW WITH A CMV-V28Q4/HR1 REMOTE CONTROL</t>
  </si>
  <si>
    <t>INDOOR CASSETTE UNIT 4-FLOW QX=3.6 KW, QT=4.0 KW WITH A CMV-V28Q4/HR1 REMOTE CONTROL CMV-V36Q4/HR1</t>
  </si>
  <si>
    <t>LAYING PIPELINES WATER SUPPLY FROM COPPER PIPES WITH A DIAMETER OF 22 MM</t>
  </si>
  <si>
    <t>COPPER PIPE D=22.2 MM</t>
  </si>
  <si>
    <t>FOAM RUBBER TUBES, 9 MM THICK, DIAMETER 9.52 MM</t>
  </si>
  <si>
    <t>FOAM RUBBER TUBES, 9 MM THICK, 22.2 DIAMETER MM</t>
  </si>
  <si>
    <t>INSULATION OF PIPE AT A CONSTRUCTION SITE OR PREPARATION SITE WITH FOAM POLYETHYLENE SHEATHS WITH AN OUTER DIAMETER OF UP TO: 32</t>
  </si>
  <si>
    <t>СПЛИТ-СИСТЕМА К6</t>
  </si>
  <si>
    <t>E20-6-18-3 ШHК.ДОП.6</t>
  </si>
  <si>
    <t>МОНТАЖ БЫТОВЫХ КОНДИЦИОНЕРОВ /СПЛИТ-СИСТЕМ/ МОЩНОСТЬ ЭЛЕКТРОДВИГАТЕЛЯ ДО 8,5 КВТ:С ЛЕСТНИЦЫ</t>
  </si>
  <si>
    <t>INSTALLATION OF HOUSEHOLD AIR CONDITIONERS /SPLIT SYSTEMS/ MOTOR POWER UP TO 8.5 KW: FROM THE LADDER</t>
  </si>
  <si>
    <t>КОНДИЦИОНЕР</t>
  </si>
  <si>
    <t>MDCD-24HRFN8</t>
  </si>
  <si>
    <t>ВНУТРЕННИЙ БЛОК НАСТЕННОГО ТИПА QХ=7,03КВТ, QТ=7,62КВТ L=1250М3/Ч N=2,19КВТ</t>
  </si>
  <si>
    <t>INDOOR UNIT WALL-MOUNTED QX=7.03 KW, QT=7.62 KW L=1250 M3/H N=2.19 kW</t>
  </si>
  <si>
    <t>MDOU-24HFN8</t>
  </si>
  <si>
    <t>НАРУЖНЫЙ БЛОК NЭЛ=3.7КВТ; 1Ф/220В/50ГЦ</t>
  </si>
  <si>
    <t>OUTDOOR UNIT NEL=3.7 kW; 1PH/220V/50HZ</t>
  </si>
  <si>
    <t>КРОНШТ</t>
  </si>
  <si>
    <t>КРОНШТЕЙН ВНЕШНЕГО БЛОКА</t>
  </si>
  <si>
    <t>OUTDOOR UNIT BRACKET</t>
  </si>
  <si>
    <t>ФРЕОН /ТИП ХЛАДАГЕНТА R410А/</t>
  </si>
  <si>
    <t>FREO /REFRIGERANT TYPE R410A/</t>
  </si>
  <si>
    <t>CABLES UP TO 35 kV WITH FASTENING BY SURFACE CLAMPS. CABLE, WEIGHT 1 M, KG, UP TO 0.5</t>
  </si>
  <si>
    <t>LAYING OF WATER SUPPLY PIPELINES FROM COPPER PIPES WITH A DIAMETER OF 10 MM</t>
  </si>
  <si>
    <t>ТРБМЕД9.2</t>
  </si>
  <si>
    <t>LAYING OF WATER SUPPLY PIPELINES FROM COPPER PIPES WITH A DIAMETER OF 15 MM</t>
  </si>
  <si>
    <t>ТРБМЕД15.88</t>
  </si>
  <si>
    <t>МЕДНАЯ ТРУБА Д=15,88ММ</t>
  </si>
  <si>
    <t>COPPER PIPE D=15.88MM</t>
  </si>
  <si>
    <t>WELDED STRUCTURE</t>
  </si>
  <si>
    <t>INSULATION OF PIPE AT A CONSTRUCTION SITE OR PREPARATORY SECTION WITH FOAM POLYETHYLENE SHEATHS WITH AN OUTER DIAMETER OF UP TO: 20</t>
  </si>
  <si>
    <t>ДРЕНАЖНАЯ СИСТЕМА</t>
  </si>
  <si>
    <t>DRAINAGE SYSTEM</t>
  </si>
  <si>
    <t>E16-4-5-2 ШHК.ДОП.12</t>
  </si>
  <si>
    <t>ПРОКЛАДКА ВНУТРЕННИХ ТРУБОПРОВОДОВ ВОДОСНАБЖЕНИЯ ИЗ НАПОРНЫХ ПОЛИПРОПИЛЕНОВЫХ ИЛИ ПОЛИЭТИЛЕНОВЫХ ТРУБ НА СВАРКЕ НАРУЖНЫМ ДИАМЕТРОМ ДО 25 ММ</t>
  </si>
  <si>
    <t>LAYING INTERNAL WATER SUPPLY PIPES FROM PRESSURE POLYPROPYLENE OR POLYETHYLENE PIPES BY WELDING WITH AN OUTER DIAMETER OF UP TO 25 MM</t>
  </si>
  <si>
    <t>24.3.02.01-0003</t>
  </si>
  <si>
    <t>ТРУБЫ НАПОРНЫЕ ИЗ ПОЛИПРОПИЛЕНА PPRS ДЛЯ ХОЛОДНОГО ВОДОСНАБЖЕНИЯ PN10 SDR 11, ДИАМЕТРОМ 25 ММ, ТОЛЩИНА СТЕНКИ 2,3 ММ</t>
  </si>
  <si>
    <t>PPRS POLYPROPYLENE PRESSURE PIPES FOR COLD WATER SUPPLY PN10 SDR 11, DIAMETER 25 MM, WALL THICKNESS 2.3 MM</t>
  </si>
  <si>
    <t>E16-4-5-3 ШHК.ДОП.12</t>
  </si>
  <si>
    <t>ПРОКЛАДКА ВНУТРЕННИХ ТРУБОПРОВОДОВ ВОДОСНАБЖЕНИЯ ИЗ НАПОРНЫХ ПОЛИПРОПИЛЕНОВЫХ ИЛИ ПОЛИЭТИЛЕНОВЫХ ТРУБ НА СВАРКЕ НАРУЖНЫМ ДИАМЕТРОМ ДО 32 ММ</t>
  </si>
  <si>
    <t>INTERNAL LAYING OF WATER SUPPLY PIPES FROM PRESSURE POLYPROPYLENE OR POLYETHYLENE PIPES BY WELDING WITH AN OUTER DIAMETER UP TO 32 MM</t>
  </si>
  <si>
    <t>24.3.02.01-0004</t>
  </si>
  <si>
    <t>ТРУБЫ НАПОРНЫЕ ИЗ ПОЛИПРОПИЛЕНА PPRS ДЛЯ ХОЛОДНОГО ВОДОСНАБЖЕНИЯ PN10 SDR 11, ДИАМЕТРОМ 32 ММ, ТОЛЩИНА СТЕНКИ 2,9 ММ</t>
  </si>
  <si>
    <t>PPRS POLYPROPYLENE PRESSURE PIPES FOR COLD WATER SUPPLY PN10 SDR 11, DIAMETER 32 MM, WALL THICKNESS 2.9 MM</t>
  </si>
  <si>
    <t>ПЕРЕХОД ДЛЯ ТРУБ ПОЛИПРОПИЛЕНОВЫХ Д32/25ММ</t>
  </si>
  <si>
    <t>TRANSITION FOR POLYPROPYLENE PIPES D32/25MM</t>
  </si>
  <si>
    <t>24.3.05.07-0152</t>
  </si>
  <si>
    <t>МУФТА ПОЛИПРОПИЛЕНОВАЯ СОЕДИНИТЕЛЬНАЯ ДИАМЕТРОМ 25 ММ</t>
  </si>
  <si>
    <t>CONNECTING POLYPROPYLENE COUPLING WITH A DIAMETER OF 25 MM</t>
  </si>
  <si>
    <t>24.3.05.07-0153</t>
  </si>
  <si>
    <t>МУФТА ПОЛИПРОПИЛЕНОВАЯ СОЕДИНИТЕЛЬНАЯ ДИАМЕТРОМ 32 ММ</t>
  </si>
  <si>
    <t>POLYPROPYLENE COUPLING CONNECTING PIPE DIAMETER 32 MM</t>
  </si>
  <si>
    <t>24.3.05.15-0147</t>
  </si>
  <si>
    <t>ТРОЙНИК ПОЛИПРОПИЛЕНОВЫЙ ПЕРЕХОДНОЙ ДИАМЕТРОМ 25Х25Х25 ММ</t>
  </si>
  <si>
    <t>POLYPROPYLENE REDUCING TEE DIAMETER 25X25X25 MM</t>
  </si>
  <si>
    <t>24.3.05.15-0148</t>
  </si>
  <si>
    <t>ТРОЙНИК ПОЛИПРОПИЛЕНОВЫЙ ПЕРЕХОДНОЙ ДИАМЕТРОМ 32Х25Х32 ММ</t>
  </si>
  <si>
    <t>POLYPROPYLENE REDUCING TEE DIAMETER 32X25X32 MM</t>
  </si>
  <si>
    <t>24.3.05.15-0149</t>
  </si>
  <si>
    <t>ТРОЙНИК ПОЛИПРОПИЛЕНОВЫЙ ПЕРЕХОДНОЙ ДИАМЕТРОМ 32Х32Х32 ММ</t>
  </si>
  <si>
    <t>POLYPROPYLENE REDUCING TEE DIAMETER 32X32X32 MM</t>
  </si>
  <si>
    <t>ОТВОД 90 ГРАДУСОВ ПОЛИПРОПИЛЕНОВЫЙ ДИАМЕТРОМ 25 ММ</t>
  </si>
  <si>
    <t>POLYPROPYLENE 90 DEGREE ELBOW DIAMETER 25 MM</t>
  </si>
  <si>
    <t>POLYPROPYLENE 90 DEGREE ELBOW DIAMETER 32 MM</t>
  </si>
  <si>
    <t>POLYPROPYLENE 45 DEGREE ELBOW DIAMETER 25 MM</t>
  </si>
  <si>
    <t>24.3.05.16-0135</t>
  </si>
  <si>
    <t>POLYPROPYLENE 45 DEGREE ELBOW DIAMETER 32 MM</t>
  </si>
  <si>
    <t>E</t>
  </si>
  <si>
    <t>ПУСКОНАЛАДОЧНЫЕ РАБОТЫ</t>
  </si>
  <si>
    <t>COMMISSIONING WORK</t>
  </si>
  <si>
    <t>Bill No 4: Plumbing BOQ</t>
  </si>
  <si>
    <t>ВОДОМЕРНЫЙ УЗЕЛ</t>
  </si>
  <si>
    <t>WATER METER UNIT</t>
  </si>
  <si>
    <t>E16-6-5-1</t>
  </si>
  <si>
    <t>УСТАНОВКА СЧЕТЧИКОВ [ВОДОМЕРОВ] ДИАМЕТРОМ ДО 40 ММ</t>
  </si>
  <si>
    <t>INSTALLATION OF METERS [WATER METERS] WITH A DIAMETER OF UP TO 40 MM</t>
  </si>
  <si>
    <t>СЧЕТЧИК</t>
  </si>
  <si>
    <t>DN-40</t>
  </si>
  <si>
    <t>СЧЕТЧИК ХОЛОДНОЙ ВОДЫ УЛЬТРАЗВУКОВОЙ DN-40 С МОДЕМОМ ПЕРЕДАЧИ ДАННЫХ</t>
  </si>
  <si>
    <t>ULTRASONIC COLD WATER METER DN-40 WITH A DATA TRANSMISSION MODEM</t>
  </si>
  <si>
    <t>ММП4У</t>
  </si>
  <si>
    <t>МАНОМЕТР, ПРЕДЕЛ ИЗМЕРЕНИЙ МП4-У</t>
  </si>
  <si>
    <t>PRESSURE GAUGE, MEASUREMENT LIMIT MP4-U</t>
  </si>
  <si>
    <t>КРАНD15</t>
  </si>
  <si>
    <t>КРАН ТРЕХХОДОВОЙ ПОД МАНОМЕТР ДУ-15 MM 11Б 18БК</t>
  </si>
  <si>
    <t>THREE-WAY VALVE FOR PRESSURE GAUGE DN-15 MM 11B 18BK</t>
  </si>
  <si>
    <t>E16-2-7-1</t>
  </si>
  <si>
    <t>УСТАНОВКА ФЛАНЦЕВЫХ СОЕДИНЕНИЙ НА СТАЛЬНЫХ ТРУБОПРОВОДАХ ДИАМЕТРОМ 50 ММ</t>
  </si>
  <si>
    <t>INSTALLATION OF FLANGE JOINTS ON STEEL PIPELINES WITH A DIAMETER OF 50 MM</t>
  </si>
  <si>
    <t>1 СОЕД</t>
  </si>
  <si>
    <t>ФЛАНЕЦD63</t>
  </si>
  <si>
    <t>ФЛАНЕЦ СТАЛЬНОЙ ПРИВАРНОЙ ДУ63</t>
  </si>
  <si>
    <t>WELDED STEEL FLANGE DN63</t>
  </si>
  <si>
    <t>INSTALLATION OF VALVES, GATE VALVES, SHUTTERS, CHECK VALVES, VALVES ON STEEL PIPELINES WITH A DIAMETER OF UP TO 25 MM</t>
  </si>
  <si>
    <t>ВЕНТИЛЬD15</t>
  </si>
  <si>
    <t>ВЕНТИЛЬ ЗАПОРНЫЙ ДУ-15MM РУ-16 BAR 15Б1П</t>
  </si>
  <si>
    <t>SHUT-OFF VALVE DN-15MM PN-16 BAR 15B1P</t>
  </si>
  <si>
    <t>E18-6-7-2</t>
  </si>
  <si>
    <t>УСТАНОВКА ФИЛЬТРОВ ДИАМЕТРОМ 32 ММ</t>
  </si>
  <si>
    <t>INSTALLATION OF FILTERS WITH A DIAMETER OF 32 MM</t>
  </si>
  <si>
    <t>ФИЛЬТРD63</t>
  </si>
  <si>
    <t>ФИЛЬТР СЕТЧАТЫЙ ФС ДУ63 РУ20 ВНУТРЕННЯЯ РЕЗЬБА, ЛАТУННЫЙ, СО СЛИВНОЙ ПРОБКОЙ</t>
  </si>
  <si>
    <t>MESH FILTER FS DN63 PN20 INTERNAL THREAD, BRASS, WITH DRAIN PLUG</t>
  </si>
  <si>
    <t>ПЕРЕХОДD63</t>
  </si>
  <si>
    <t>ПЕРЕХОД СТАЛЬНОЙ КОНЦЕНТРИЧЕСКИЙ ДУ 63Х40 БЕСШОВНЫЙ</t>
  </si>
  <si>
    <t>STEEL CONCENTRIC TRANSITIONER DN 63X40 SEAMLESS</t>
  </si>
  <si>
    <t>ХОЗПИТЬЕВОЙ ВОДОПРОВОД В1</t>
  </si>
  <si>
    <t>DOMESTIC DRINKING WATER PIPELINES B1</t>
  </si>
  <si>
    <t>E16-4-5-1 ШHК.ДОП.12</t>
  </si>
  <si>
    <t>ПРОКЛАДКА ВНУТРЕННИХ ТРУБОПРОВОДОВ ВОДОСНАБЖЕНИЯ ИЗ НАПОРНЫХ ПОЛИПРОПИЛЕНОВЫХ ИЛИ ПОЛИЭТИЛЕНОВЫХ ТРУБ НА СВАРКЕ НАРУЖНЫМ ДИАМЕТРОМ ДО 20 ММ</t>
  </si>
  <si>
    <t>LAYING INTERNAL WATER SUPPLY PIPELINES FROM PRESSURE POLYPROPYLENE OR POLYETHYLENE PIPES BY WELDING OUTSIDE DIAMETER UP TO 20 MM</t>
  </si>
  <si>
    <t>PN16D20Х2.3</t>
  </si>
  <si>
    <t>ТРУБЫ НАПОРНЫЕ ИЗ ПОЛИПРОПИЛЕНА PPRS ДЛЯ ХОЛОДНОГО ВОДОСНАБЖЕНИЯ PN16 SDR 9, ДИАМЕТРОМ 20 ММ, ТОЛЩИНА СТЕНКИ 2,3 ММ</t>
  </si>
  <si>
    <t>PPRS POLYPROPYLENE PRESSURE PIPES FOR COLD WATER SUPPLY PN16 SDR 9, DIAMETER 20 MM, WALL THICKNESS 2.3 MM</t>
  </si>
  <si>
    <t>LAYING OF INTERNAL WATER SUPPLY PIPELINES FROM WELDED PRESSURE POLYPROPYLENE OR POLYETHYLENE PIPES WITH AN OUTER DIAMETER UP TO 25 MM</t>
  </si>
  <si>
    <t>PN16D25X2.8</t>
  </si>
  <si>
    <t>ТРУБЫ НАПОРНЫЕ ИЗ ПОЛИПРОПИЛЕНА PPRS ДЛЯ ХОЛОДНОГО ВОДОСНАБЖЕНИЯ PN16 SDR 9, ДИАМЕТРОМ 25 ММ, ТОЛЩИНА СТЕНКИ 2,8 ММ</t>
  </si>
  <si>
    <t>PPRS POLYPROPYLENE PRESSURE PIPES FOR COLD WATER SUPPLY PN16 SDR 9, DIAMETER 25 MM, WALL THICKNESS 2.8 MM</t>
  </si>
  <si>
    <t>LAYING OF INTERNAL WATER SUPPLY PIPELINES MADE OF WELDED POLYPROPYLENE OR POLYETHYLENE PIPES WITH AN OUTER DIAMETER OF UP TO 32 MM</t>
  </si>
  <si>
    <t>PN16D32X3.6</t>
  </si>
  <si>
    <t>ТРУБЫ НАПОРНЫЕ ИЗ ПОЛИПРОПИЛЕНА PPRS ДЛЯ ХОЛОДНОГО ВОДОСНАБЖЕНИЯ PN16 SDR 9, ДИАМЕТРОМ 32 ММ, ТОЛЩИНА СТЕНКИ 3,6 ММ</t>
  </si>
  <si>
    <t>PPRS POLYPROPYLENE PRESSURE PIPES FOR COLD WATER SUPPLY PN16 SDR 9, 32 MM DIAMETER, WALL THICKNESS 3.6 MM</t>
  </si>
  <si>
    <t>E16-4-5-4 ШHК.ДОП.12</t>
  </si>
  <si>
    <t>ПРОКЛАДКА ВНУТРЕННИХ ТРУБОПРОВОДОВ ВОДОСНАБЖЕНИЯ ИЗ НАПОРНЫХ ПОЛИПРОПИЛЕНОВЫХ ИЛИ ПОЛИЭТИЛЕНОВЫХ ТРУБ НА СВАРКЕ НАРУЖНЫМ ДИАМЕТРОМ ДО 40 ММ</t>
  </si>
  <si>
    <t>INSTALLATION OF INTERNAL WATER SUPPLY PIPELINES MADE OF WELDED POLYPROPYLENE OR POLYETHYLENE PIPES WITH AN OUTER DIAMETER OF UP TO 40 MM</t>
  </si>
  <si>
    <t>PN16D40X4.5</t>
  </si>
  <si>
    <t>ТРУБЫ НАПОРНЫЕ ИЗ ПОЛИПРОПИЛЕНА PPRS ДЛЯ ХОЛОДНОГО ВОДОСНАБЖЕНИЯ PN16 SDR 9, ДИАМЕТРОМ 40 ММ, ТОЛЩИНА СТЕНКИ 4,5 ММ</t>
  </si>
  <si>
    <t>PPRS POLYPROPYLENE PRESSURE PIPES FOR COLD WATER SUPPLY PN16 SDR 9, 40 MM DIAMETER, WALL THICKNESS 4.5 MM</t>
  </si>
  <si>
    <t>E16-4-5-5 ШHК.ДОП.12</t>
  </si>
  <si>
    <t>ПРОКЛАДКА ВНУТРЕННИХ ТРУБОПРОВОДОВ ВОДОСНАБЖЕНИЯ ИЗ НАПОРНЫХ ПОЛИПРОПИЛЕНОВЫХ ИЛИ ПОЛИЭТИЛЕНОВЫХ ТРУБ НА СВАРКЕ НАРУЖНЫМ ДИАМЕТРОМ ДО 50 ММ</t>
  </si>
  <si>
    <t>INTERNAL WELDED WATER SUPPLY PIPES FROM PRESSURE POLYPROPYLENE OR POLYETHYLENE PIPES WITH AN OUTER DIAMETER OF UP TO 50 MM</t>
  </si>
  <si>
    <t>PN16D50X5.6</t>
  </si>
  <si>
    <t>ТРУБЫ НАПОРНЫЕ ИЗ ПОЛИПРОПИЛЕНА PPRS ДЛЯ ХОЛОДНОГО ВОДОСНАБЖЕНИЯ PN16 SDR 9, ДИАМЕТРОМ 50 ММ, ТОЛЩИНА СТЕНКИ 5,6 ММ</t>
  </si>
  <si>
    <t>PPRS POLYPROPYLENE PRESSURE PIPES FOR COLD WATER SUPPLY PN16 SDR 9, DIAMETER 50 MM, WALL THICKNESS 5.6 MM</t>
  </si>
  <si>
    <t>E16-4-5-6 ШHК.ДОП.12</t>
  </si>
  <si>
    <t>ПРОКЛАДКА ВНУТРЕННИХ ТРУБОПРОВОДОВ ВОДОСНАБЖЕНИЯ ИЗ НАПОРНЫХ ПОЛИПРОПИЛЕНОВЫХ ИЛИ ПОЛИЭТИЛЕНОВЫХ ТРУБ НА СВАРКЕ НАРУЖНЫМ ДИАМЕТРОМ ДО 63 ММ</t>
  </si>
  <si>
    <t>INTERNAL WELDED WATER SUPPLY PIPES FROM PRESSURE POLYPROPYLENE OR POLYETHYLENE PIPES WITH AN OUTER DIAMETER OF UP TO 63 MM</t>
  </si>
  <si>
    <t>PN16D63X7.1</t>
  </si>
  <si>
    <t>ТРУБЫ НАПОРНЫЕ ИЗ ПОЛИПРОПИЛЕНА PPRS ДЛЯ ХОЛОДНОГО ВОДОСНАБЖЕНИЯ PN16 SDR 9, ДИАМЕТРОМ 63 ММ, ТОЛЩИНА СТЕНКИ 7,1 ММ</t>
  </si>
  <si>
    <t>POLYPROPYLENE PRESSURE PIPES PPRS FOR COLD WATER SUPPLY PN16 SDR 9, 63 MM DIAMETER, 7.1 MM WALL THICKNESS</t>
  </si>
  <si>
    <t>ШАРОВЫЙPN16D20</t>
  </si>
  <si>
    <t>КРАН ШАРОВЫЙ ПОЛИПРОПИЛЕНОВЫЙ PPR PN25, ДИАМЕТРОМ 20 ММ</t>
  </si>
  <si>
    <t>PPR PN25 POLYPROPYLENE BALL VALVE, 20 MM DIAMETER</t>
  </si>
  <si>
    <t>ШАРОВЫЙPN16D63</t>
  </si>
  <si>
    <t>КРАН ШАРОВЫЙ ПОЛИПРОПИЛЕНОВЫЙ PPR PN25, ДИАМЕТРОМ 63 ММ</t>
  </si>
  <si>
    <t>PPR PN25 POLYPROPYLENE BALL VALVE, 63 MM DIAMETER</t>
  </si>
  <si>
    <t>ШАРОВЫЙPN16D50</t>
  </si>
  <si>
    <t>КРАН ШАРОВЫЙ ПОЛИПРОПИЛЕНОВЫЙ PPR PN25, ДИАМЕТРОМ 50 ММ</t>
  </si>
  <si>
    <t>PPR PN25 POLYPROPYLENE BALL VALVE, 50 MM DIAMETER</t>
  </si>
  <si>
    <t>ОТВОД20PN16</t>
  </si>
  <si>
    <t>ОТВОД 90 ГРАДУСОВ ПОЛИПРОПИЛЕНОВЫЙ ДИАМЕТРОМ 20 ММ</t>
  </si>
  <si>
    <t>90 DEGREE ELBOW POLYPROPYLENE 20 MM DIAMETER</t>
  </si>
  <si>
    <t>ОТВОД25PN16</t>
  </si>
  <si>
    <t>90 DEGREE ELBOW POLYPROPYLENE 25 MM DIAMETER</t>
  </si>
  <si>
    <t>ОТВОД32PN16</t>
  </si>
  <si>
    <t>90 DEGREE ELBOW POLYPROPYLENE 32 MM DIAMETER</t>
  </si>
  <si>
    <t>ОТВОД40PN16</t>
  </si>
  <si>
    <t>90 DEGREE ELBOW POLYPROPYLENE DIAMETER 40 MM</t>
  </si>
  <si>
    <t>ОТВОД50PN16</t>
  </si>
  <si>
    <t>ОТВОД 90 ГРАДУСОВ ПОЛИПРОПИЛЕНОВЫЙ ДИАМЕТРОМ 50 ММ</t>
  </si>
  <si>
    <t>90 DEGREE ELBOW POLYPROPYLENE DIAMETER 50 MM</t>
  </si>
  <si>
    <t>ОТВОД63PN16</t>
  </si>
  <si>
    <t>ОТВОД 90 ГРАДУСОВ ПОЛИПРОПИЛЕНОВЫЙ ДИАМЕТРОМ 63 ММ</t>
  </si>
  <si>
    <t>90 DEGREE ELBOW POLYPROPYLENE DIAMETER 63 MM</t>
  </si>
  <si>
    <t>ТРОЙНИК20PN16</t>
  </si>
  <si>
    <t>ТРОЙНИК ПОЛИПРОПИЛЕНОВЫЙ СОЕДИНИТЕЛЬНЫЙ ДИАМЕТРОМ 20 ММ</t>
  </si>
  <si>
    <t>TEE POLYPROPYLENE CONNECTING DIAMETER 20 MM</t>
  </si>
  <si>
    <t>ТРОЙНИК25PN16</t>
  </si>
  <si>
    <t>ТРОЙНИК ПОЛИПРОПИЛЕНОВЫЙ СОЕДИНИТЕЛЬНЫЙ ДИАМЕТРОМ 25 ММ</t>
  </si>
  <si>
    <t>TEE POLYPROPYLENE CONNECTING DIAMETER 25 MM</t>
  </si>
  <si>
    <t>ТРОЙНИК32PN16</t>
  </si>
  <si>
    <t>ТРОЙНИК ПОЛИПРОПИЛЕНОВЫЙ СОЕДИНИТЕЛЬНЫЙ ДИАМЕТРОМ 32 ММ</t>
  </si>
  <si>
    <t>TEE POLYPROPYLENE CONNECTING DIAMETER 32 MM</t>
  </si>
  <si>
    <t>ТРОЙНИК40PN16</t>
  </si>
  <si>
    <t>ТРОЙНИК ПОЛИПРОПИЛЕНОВЫЙ СОЕДИНИТЕЛЬНЫЙ ДИАМЕТРОМ 40 ММ</t>
  </si>
  <si>
    <t>TEE POLYPROPYLENE CONNECTING DIAMETER 40 MM</t>
  </si>
  <si>
    <t>ТРОЙНИК50PN16</t>
  </si>
  <si>
    <t>ТРОЙНИК ПОЛИПРОПИЛЕНОВЫЙ СОЕДИНИТЕЛЬНЫЙ ДИАМЕТРОМ 50 ММ</t>
  </si>
  <si>
    <t>TEE POLYPROPYLENE CONNECTING DIAMETER 50 MM</t>
  </si>
  <si>
    <t>ТРОЙНИК63PN16</t>
  </si>
  <si>
    <t>ТРОЙНИК ПОЛИПРОПИЛЕНОВЫЙ СОЕДИНИТЕЛЬНЫЙ ДИАМЕТРОМ 63 ММ</t>
  </si>
  <si>
    <t>TEE POLYPROPYLENE CONNECTING DIAMETER 63 MM</t>
  </si>
  <si>
    <t>25Х20Х25PN16</t>
  </si>
  <si>
    <t>ТРОЙНИК ПОЛИПРОПИЛЕНОВЫЙ ПЕРЕХОДНОЙ ДИАМЕТРОМ 25Х20Х25 ММ</t>
  </si>
  <si>
    <t>TEE POLYPROPYLENE TRANSITIONER DIAMETER 25X20X25 MM</t>
  </si>
  <si>
    <t>32Х20Х32PN16</t>
  </si>
  <si>
    <t>ТРОЙНИК ПОЛИПРОПИЛЕНОВЫЙ ПЕРЕХОДНОЙ ДИАМЕТРОМ 32Х20Х32 ММ</t>
  </si>
  <si>
    <t>POLYPROPYLENE TRANSITIONER TEE DIAMETER 32X20X32 MM</t>
  </si>
  <si>
    <t>32Х25Х32PN16</t>
  </si>
  <si>
    <t>POLYPROPYLENE TRANSITIONER TEE DIAMETER 32X25X32 MM</t>
  </si>
  <si>
    <t>40Х25Х40PN16</t>
  </si>
  <si>
    <t>ТРОЙНИК ПОЛИПРОПИЛЕНОВЫЙ ПЕРЕХОДНОЙ ДИАМЕТРОМ 40Х25Х40 ММ</t>
  </si>
  <si>
    <t>POLYPROPYLENE TRANSITIONER TEE DIAMETER 40X25X40 MM</t>
  </si>
  <si>
    <t>40Х20Х40PN16</t>
  </si>
  <si>
    <t>ТРОЙНИК ПОЛИПРОПИЛЕНОВЫЙ ПЕРЕХОДНОЙ ДИАМЕТРОМ 40Х20Х40 ММ</t>
  </si>
  <si>
    <t>POLYPROPYLENE TRANSITIONER TEE DIAMETER 40X20X40 MM</t>
  </si>
  <si>
    <t>50Х32Х50PN16</t>
  </si>
  <si>
    <t>ТРОЙНИК ПОЛИПРОПИЛЕНОВЫЙ ПЕРЕХОДНОЙ ДИАМЕТРОМ 50Х32Х50 ММ</t>
  </si>
  <si>
    <t>POLYPROPYLENE TRANSITIONER TEE DIAMETER 50X32X50 MM</t>
  </si>
  <si>
    <t>50Х25Х50PN16</t>
  </si>
  <si>
    <t>ТРОЙНИК ПОЛИПРОПИЛЕНОВЫЙ ПЕРЕХОДНОЙ ДИАМЕТРОМ 50Х25Х50 ММ</t>
  </si>
  <si>
    <t>POLYPROPYLENE TRANSITIONER TEE DIAMETER 50X25X50 MM</t>
  </si>
  <si>
    <t>63Х25Х63PN16</t>
  </si>
  <si>
    <t>ТРОЙНИК ПОЛИПРОПИЛЕНОВЫЙ ПЕРЕХОДНОЙ ДИАМЕТРОМ 63Х25Х63 ММ</t>
  </si>
  <si>
    <t>POLYPROPYLENE TRANSITIONER TEE DIAMETER 63X25X63 MM</t>
  </si>
  <si>
    <t>63Х20Х63PN16</t>
  </si>
  <si>
    <t>ТРОЙНИК ПОЛИПРОПИЛЕНОВЫЙ ПЕРЕХОДНОЙ ДИАМЕТРОМ 63Х20Х63 ММ</t>
  </si>
  <si>
    <t>POLYPROPYLENE REDUCING TEE DIAMETER 63X20X63 MM</t>
  </si>
  <si>
    <t>63Х32Х63PN16</t>
  </si>
  <si>
    <t>ТРОЙНИК ПОЛИПРОПИЛЕНОВЫЙ ПЕРЕХОДНОЙ ДИАМЕТРОМ 63Х32Х63 ММ</t>
  </si>
  <si>
    <t>POLYPROPYLENE REDUCING TEE DIAMETER 63X32X63 MM</t>
  </si>
  <si>
    <t>63Х25Х25Х63PN16</t>
  </si>
  <si>
    <t>КРЕСТОВИНА 63Х25Х25Х63 ММ</t>
  </si>
  <si>
    <t>CROSS 63X25X25X63 MM</t>
  </si>
  <si>
    <t>40Х25Х25Х40PN16</t>
  </si>
  <si>
    <t>КРЕСТОВИНА 40Х25Х25Х40 ММ</t>
  </si>
  <si>
    <t>CROSS 40X25X25X40 MM</t>
  </si>
  <si>
    <t>МУФТА20PN16</t>
  </si>
  <si>
    <t>МУФТА ПОЛИПРОПИЛЕНОВАЯ СОЕДИНИТЕЛЬНАЯ ДИАМЕТРОМ 20 ММ</t>
  </si>
  <si>
    <t>POLYPROPYLENE CONNECTING COUPLING DIAMETER 20 MM</t>
  </si>
  <si>
    <t>МУФТА25PN16</t>
  </si>
  <si>
    <t>POLYPROPYLENE CONNECTING COUPLING DIAMETER 25 MM</t>
  </si>
  <si>
    <t>МУФТА32PN16</t>
  </si>
  <si>
    <t>POLYPROPYLENE CONNECTING COUPLING DIAMETER 32 MM</t>
  </si>
  <si>
    <t>МУФТА40PN16</t>
  </si>
  <si>
    <t>МУФТА ПОЛИПРОПИЛЕНОВАЯ СОЕДИНИТЕЛЬНАЯ ДИАМЕТРОМ 40 ММ</t>
  </si>
  <si>
    <t>POLYPROPYLENE CONNECTING COUPLING DIAMETER 40 MM</t>
  </si>
  <si>
    <t>МУФТА50PN16</t>
  </si>
  <si>
    <t>МУФТА ПОЛИПРОПИЛЕНОВАЯ СОЕДИНИТЕЛЬНАЯ ДИАМЕТРОМ 50 ММ</t>
  </si>
  <si>
    <t>POLYPROPYLENE CONNECTING COUPLING DIAMETER 50 MM</t>
  </si>
  <si>
    <t>МУФТА63PN16</t>
  </si>
  <si>
    <t>МУФТА ПОЛИПРОПИЛЕНОВАЯ СОЕДИНИТЕЛЬНАЯ ДИАМЕТРОМ 63 ММ</t>
  </si>
  <si>
    <t>POLYPROPYLENE CONNECTING COUPLING DIAMETER 63 MM</t>
  </si>
  <si>
    <t>МУФТА25Х20PN16</t>
  </si>
  <si>
    <t>МУФТА32Х25PN16</t>
  </si>
  <si>
    <t>МУФТА32Х20PN16</t>
  </si>
  <si>
    <t>МУФТА ПОЛИПРОПИЛЕНОВАЯ ПЕРЕХОДНАЯ ДИАМЕТРОМ 32Х20 ММ</t>
  </si>
  <si>
    <t>POLYPROPYLENE TRANSITION COUPLING DIAMETER 32X20 MM</t>
  </si>
  <si>
    <t>МУФТА40Х32PN16</t>
  </si>
  <si>
    <t>МУФТА40Х25PN16</t>
  </si>
  <si>
    <t>МУФТА ПОЛИПРОПИЛЕНОВАЯ ПЕРЕХОДНАЯ ДИАМЕТРОМ 40Х25 ММ</t>
  </si>
  <si>
    <t>POLYPROPYLENE TRANSITION COUPLING DIAMETER 40X25 MM</t>
  </si>
  <si>
    <t>МУФТА40Х20PN16</t>
  </si>
  <si>
    <t>МУФТА ПОЛИПРОПИЛЕНОВАЯ ПЕРЕХОДНАЯ ДИАМЕТРОМ 40Х20 ММ</t>
  </si>
  <si>
    <t>POLYPROPYLENE TRANSITION COUPLING DIAMETER 40X20 MM</t>
  </si>
  <si>
    <t>МУФТА50Х40PN16</t>
  </si>
  <si>
    <t>МУФТА ПОЛИПРОПИЛЕНОВАЯ ПЕРЕХОДНАЯ ДИАМЕТРОМ 50Х40 ММ</t>
  </si>
  <si>
    <t>POLYPROPYLENE TRANSITION COUPLING DIAMETER 50X40 MM</t>
  </si>
  <si>
    <t>МУФТА50Х32PN16</t>
  </si>
  <si>
    <t>МУФТА ПОЛИПРОПИЛЕНОВАЯ ПЕРЕХОДНАЯ ДИАМЕТРОМ 50Х32 ММ</t>
  </si>
  <si>
    <t>POLYPROPYLENE TRANSITION COUPLING DIAMETER 50X32 MM</t>
  </si>
  <si>
    <t>МУФТА50Х25PN16</t>
  </si>
  <si>
    <t>МУФТА ПОЛИПРОПИЛЕНОВАЯ ПЕРЕХОДНАЯ ДИАМЕТРОМ 50Х25 ММ</t>
  </si>
  <si>
    <t>POLYPROPYLENE TRANSITION COUPLING DIAMETER 50X25 MM</t>
  </si>
  <si>
    <t>МУФТА50Х20PN16</t>
  </si>
  <si>
    <t>МУФТА ПОЛИПРОПИЛЕНОВАЯ ПЕРЕХОДНАЯ ДИАМЕТРОМ 50Х20 ММ</t>
  </si>
  <si>
    <t>POLYPROPYLENE TRANSITION COUPLING DIAMETER 50X20 MM</t>
  </si>
  <si>
    <t>МУФТА63Х50PN16</t>
  </si>
  <si>
    <t>МУФТА ПОЛИПРОПИЛЕНОВАЯ ПЕРЕХОДНАЯ ДИАМЕТРОМ 63Х50 ММ</t>
  </si>
  <si>
    <t>POLYPROPYLENE TRANSITION COUPLING DIAMETER 63X50 MM</t>
  </si>
  <si>
    <t>МУФТА63Х32PN16</t>
  </si>
  <si>
    <t>МУФТА ПОЛИПРОПИЛЕНОВАЯ ПЕРЕХОДНАЯ ДИАМЕТРОМ 63Х32 ММ</t>
  </si>
  <si>
    <t>POLYPROPYLENE TRANSITION COUPLING DIAMETER 63X32 MM</t>
  </si>
  <si>
    <t>МУФТА63Х25PN16</t>
  </si>
  <si>
    <t>МУФТА ПОЛИПРОПИЛЕНОВАЯ ПЕРЕХОДНАЯ ДИАМЕТРОМ 63Х25 ММ</t>
  </si>
  <si>
    <t>POLYPROPYLENE TRANSITION COUPLING DIAMETER 63X25 MM</t>
  </si>
  <si>
    <t>МУФТА63Х20PN16</t>
  </si>
  <si>
    <t>МУФТА ПОЛИПРОПИЛЕНОВАЯ ПЕРЕХОДНАЯ ДИАМЕТРОМ 63Х20 ММ</t>
  </si>
  <si>
    <t>POLYPROPYLENE TRANSITION COUPLING DIAMETER 63X20 MM</t>
  </si>
  <si>
    <t>АМЕРИКА20PN16</t>
  </si>
  <si>
    <t>АМЕРИКАНКА С ВНУТРЕННЕЙ РЕЗЬБОЙ DN20</t>
  </si>
  <si>
    <t>AMERICAN WITH INTERNAL THREAD DN20</t>
  </si>
  <si>
    <t>E16-5-5-1</t>
  </si>
  <si>
    <t>УСТАНОВКА КЛАПАНОВ РЕДУКЦИОННЫХ ПРУЖИННЫХ ДИАМЕТРОМ 25 ММ</t>
  </si>
  <si>
    <t>INSTALLATION OF SPRING REDUCING VALVES WITH A DIAMETER OF 25 MM</t>
  </si>
  <si>
    <t>РЕДУКТОР20</t>
  </si>
  <si>
    <t>РЕДУКТОР ДАВЛЕНИЯ МЕМБРАННЫЙ РЕГУЛИРУЕМЫЙ Д=20ММ</t>
  </si>
  <si>
    <t>ADJUSTABLE DIAPHRAGM PRESSURE REDUCER D=20MM</t>
  </si>
  <si>
    <t>КЛИПСЫ20</t>
  </si>
  <si>
    <t>КЛИПСЫ /КРЕПЛЕНИЕ/ ДЛЯ ТРУБОПРОВОДОВ 20 ММ</t>
  </si>
  <si>
    <t>CLIPS /FASTENING/ FOR PIPELINES 20 MM</t>
  </si>
  <si>
    <t>КЛИПСЫ25</t>
  </si>
  <si>
    <t>КЛИПСЫ32</t>
  </si>
  <si>
    <t>КЛИПСЫ40</t>
  </si>
  <si>
    <t>КЛИПСЫ50</t>
  </si>
  <si>
    <t>КЛИПСЫ /КРЕПЛЕНИЕ/ ДЛЯ ТРУБОПРОВОДОВ 50 ММ</t>
  </si>
  <si>
    <t>CLIPS /FASTENING/ FOR PIPELINES 50 MM</t>
  </si>
  <si>
    <t>КЛИПСЫ63</t>
  </si>
  <si>
    <t>КЛИПСЫ /КРЕПЛЕНИЕ/ ДЛЯ ТРУБОПРОВОДОВ 63 ММ</t>
  </si>
  <si>
    <t>CLIPS /FASTENING/ FOR PIPELINES 63 MM</t>
  </si>
  <si>
    <t>HYDRAULIC TESTING OF HEATING, WATER SUPPLY AND HOT WATER SUPPLY PIPELINES WITH A DIAMETER OF UP TO 50 MM</t>
  </si>
  <si>
    <t>E16-2-5-5</t>
  </si>
  <si>
    <t>ПРОКЛАДКА ТРУБОПРОВОДОВ ОТОПЛЕНИЯ И ВОДОСНАБЖЕНИЯ ИЗ СТАЛЬНЫХ ЭЛЕКТРОСВАРНЫХ ТРУБ ДИАМЕТРОМ 100 ММ</t>
  </si>
  <si>
    <t>LAYING HEATING AND WATER SUPPLY PIPELINES FROM WELDED STEEL PIPES DIAMETER 100 MM</t>
  </si>
  <si>
    <t>ТРУБА108Х4</t>
  </si>
  <si>
    <t>ТРУБЫ СТАЛЬНЫЕ ПРЯМОШОВНЫЕ Д-108.4ММ</t>
  </si>
  <si>
    <t>STRAIGHT-SEAM STEEL PIPES D-108.4MM</t>
  </si>
  <si>
    <t>КЛАПАН57</t>
  </si>
  <si>
    <t>ОБРАТНЫЙ КЛАПАН Д=57 РУ 16 BAR</t>
  </si>
  <si>
    <t>CHECK VALVE D=57 PN 16 BAR</t>
  </si>
  <si>
    <t>ГОРЯЧЕЕ ВОДОСНАЖЕНИЕ Т3,Т4</t>
  </si>
  <si>
    <t>HOT WATER SUPPLY T3, T4</t>
  </si>
  <si>
    <t>LAYING OF INTERNAL WATER SUPPLY PIPELINES FROM PRESSURE WELDED POLYPROPYLENE OR POLYETHYLENE PIPES WITH AN OUTER DIAMETER OF UP TO 20 MM</t>
  </si>
  <si>
    <t>PN20D20X2.8</t>
  </si>
  <si>
    <t>ТРУБЫ НАПОРНЫЕ ИЗ ПОЛИПРОПИЛЕНА PPRS ДЛЯ ГОРЯЧЕГО ВОДОСНАБЖЕНИЯ PN20 SDR 6, ДИАМЕТРОМ 20 ММ, ТОЛЩИНА СТЕНКИ 2,8 ММ</t>
  </si>
  <si>
    <t>PPRS POLYPROPYLENE PRESSURE PIPES FOR HOT WATER SUPPLY PN20 SDR 6, 20 MM DIAMETER, WALL THICKNESS 2.8 MM</t>
  </si>
  <si>
    <t>LAYING INTERNAL WATER SUPPLY PIPES FROM WELDED POLYPROPYLENE OR POLYETHYLENE PIPES WITH AN OUTER DIAMETER OF UP TO 25 MM</t>
  </si>
  <si>
    <t>PN20D25X3.5</t>
  </si>
  <si>
    <t>ТРУБЫ НАПОРНЫЕ ИЗ ПОЛИПРОПИЛЕНА PPRS ДЛЯ ГОРЯЧЕГО ВОДОСНАБЖЕНИЯ PN20 SDR 6, ДИАМЕТРОМ 25 ММ, ТОЛЩИНА СТЕНКИ 3,5 ММ</t>
  </si>
  <si>
    <t>PPRS POLYPROPYLENE PRESSURE PIPES FOR HOT WATER SUPPLY PN20 SDR 6, 25 MM DIAMETER, THICKNESS WALLS 3.5 MM</t>
  </si>
  <si>
    <t>INTERNAL WELDING OF WATER SUPPLY PIPES FROM PRESSURE POLYPROPYLENE OR POLYETHYLENE PIPES WITH AN OUTER DIAMETER OF UP TO 32 MM</t>
  </si>
  <si>
    <t>PN20D32X4.4</t>
  </si>
  <si>
    <t>ТРУБЫ НАПОРНЫЕ ИЗ ПОЛИПРОПИЛЕНА PPRS ДЛЯ ГОРЯЧЕГО ВОДОСНАБЖЕНИЯ PN20 SDR 6, ДИАМЕТРОМ 32 ММ, ТОЛЩИНА СТЕНКИ 4,4 ММ</t>
  </si>
  <si>
    <t>PPRS POLYPROPYLENE PRESSURE PIPES FOR HOT WATER SUPPLY PN20 SDR 6, 32 MM DIAMETER, WALL THICKNESS 4.4 MM</t>
  </si>
  <si>
    <t>INTERNAL WELDING OF WATER SUPPLY PIPES FROM PRESSURE POLYPROPYLENE OR POLYETHYLENE PIPES WITH AN OUTER DIAMETER OF UP TO 40 MM</t>
  </si>
  <si>
    <t>PN20D40X5.5</t>
  </si>
  <si>
    <t>ТРУБЫ НАПОРНЫЕ ИЗ ПОЛИПРОПИЛЕНА PPRS ДЛЯ ГОРЯЧЕГО ВОДОСНАБЖЕНИЯ PN20 SDR 6, ДИАМЕТРОМ 40 ММ, ТОЛЩИНА СТЕНКИ 5,5 ММ</t>
  </si>
  <si>
    <t>PPRS POLYPROPYLENE PRESSURE PIPES FOR HOT WATER SUPPLY PN20 SDR 6, DIAMETER 40 MM, WALL THICKNESS 5.5 MM</t>
  </si>
  <si>
    <t>INTERNAL LAYING OF WATER SUPPLY PIPES FROM PRESSURE POLYPROPYLENE OR POLYETHYLENE PIPES BY WELDING WITH AN OUTER DIAMETER UP TO 50 MM</t>
  </si>
  <si>
    <t>PN20D50X6.9</t>
  </si>
  <si>
    <t>ТРУБЫ НАПОРНЫЕ ИЗ ПОЛИПРОПИЛЕНА PPRS ДЛЯ ГОРЯЧЕГО ВОДОСНАБЖЕНИЯ PN20 SDR 6, ДИАМЕТРОМ 50 ММ, ТОЛЩИНА СТЕНКИ 6,9 ММ</t>
  </si>
  <si>
    <t>POLYPROPYLENE PRESSURE PIPES PPRS FOR HOT WATER SUPPLY PN20 SDR 6, DIAMETER 50 MM, WALL THICKNESS 6.9 MM</t>
  </si>
  <si>
    <t>ШАРОВЫЙPN25D20</t>
  </si>
  <si>
    <t>POLYPROPYLENE BALL VALVE PPR PN25, DIAMETER 20 MM</t>
  </si>
  <si>
    <t>ШАРОВЫЙPN25D40</t>
  </si>
  <si>
    <t>КРАН ШАРОВЫЙ ПОЛИПРОПИЛЕНОВЫЙ PPR PN25, ДИАМЕТРОМ 40 ММ</t>
  </si>
  <si>
    <t>POLYPROPYLENE BALL VALVE PPR PN25, 40 MM DIAMETER</t>
  </si>
  <si>
    <t>ШАРОВЫЙPN25D50</t>
  </si>
  <si>
    <t>POLYPROPYLENE BALL VALVE PPR PN25, 50 MM DIAMETER</t>
  </si>
  <si>
    <t>24.3.05.16-0131</t>
  </si>
  <si>
    <t>90 DEGREE ELBOW POLYPROPYLENE 40 MM DIAMETER</t>
  </si>
  <si>
    <t>90 DEGREE ELBOW POLYPROPYLENE 50 MM DIAMETER</t>
  </si>
  <si>
    <t>24.3.05.15-0191</t>
  </si>
  <si>
    <t>20 MM DIAMETER CONNECTING TEE</t>
  </si>
  <si>
    <t>24.3.05.15-0192</t>
  </si>
  <si>
    <t>25 MM DIAMETER CONNECTING TEE</t>
  </si>
  <si>
    <t>24.3.05.15-0193</t>
  </si>
  <si>
    <t>24.3.05.15-0194</t>
  </si>
  <si>
    <t>POLYPROPYLENE CONNECTING TEE DIAMETER 40 MM</t>
  </si>
  <si>
    <t>24.3.05.15-0195</t>
  </si>
  <si>
    <t>POLYPROPYLENE CONNECTING TEE DIAMETER 50 MM</t>
  </si>
  <si>
    <t>24.3.05.15-0143</t>
  </si>
  <si>
    <t>POLYPROPYLENE TRANSITIONAL TEE DIAMETER 25X20X25 MM</t>
  </si>
  <si>
    <t>24.3.05.15-0145</t>
  </si>
  <si>
    <t>POLYPROPYLENE TRANSITIONAL TEE DIAMETER 32X20X32 MM</t>
  </si>
  <si>
    <t>24.3.05.15-0150</t>
  </si>
  <si>
    <t>POLYPROPYLENE TRANSITIONAL TEE DIAMETER 40X20X40 MM</t>
  </si>
  <si>
    <t>24.3.05.15-0151</t>
  </si>
  <si>
    <t>POLYPROPYLENE TRANSITIONAL TEE DIAMETER 40X25X40 MM</t>
  </si>
  <si>
    <t>24.3.05.15-0152</t>
  </si>
  <si>
    <t>ТРОЙНИК ПОЛИПРОПИЛЕНОВЫЙ ПЕРЕХОДНОЙ ДИАМЕТРОМ 50Х20Х50 ММ</t>
  </si>
  <si>
    <t>POLYPROPYLENE TRANSITIONAL TEE DIAMETER 50X20X50 MM</t>
  </si>
  <si>
    <t>24.3.05.15-0155</t>
  </si>
  <si>
    <t>TEE POLYPROPYLENE REDUCER DIAMETER 50X25X50 MM</t>
  </si>
  <si>
    <t>24.3.05.15-0156</t>
  </si>
  <si>
    <t>POLYPROPYLENE REDUCER TEE DIAMETER 50X32X50 MM</t>
  </si>
  <si>
    <t>40Х25Х25Х40</t>
  </si>
  <si>
    <t>КРЕСТОВИНА 40Х25Х25Х40</t>
  </si>
  <si>
    <t>CROSS 40X25X25X40</t>
  </si>
  <si>
    <t>50Х25Х25Х50</t>
  </si>
  <si>
    <t>КРЕСТОВИНА 50Х25Х25Х50</t>
  </si>
  <si>
    <t>CROSS 50X25X25X50</t>
  </si>
  <si>
    <t>32Х20Х20Х32</t>
  </si>
  <si>
    <t>КРЕСТОВИНА 32Х20Х20Х32</t>
  </si>
  <si>
    <t>CROSS 32X20X20X32</t>
  </si>
  <si>
    <t>25Х20Х20Х25</t>
  </si>
  <si>
    <t>КРЕСТОВИНА 25Х20Х20Х25</t>
  </si>
  <si>
    <t>CROSS 25X20X20X25</t>
  </si>
  <si>
    <t>24.3.05.07-0151</t>
  </si>
  <si>
    <t>24.3.05.07-0154</t>
  </si>
  <si>
    <t>24.3.05.07-0155</t>
  </si>
  <si>
    <t>COUPLING POLYPROPYLENE CONNECTOR DIAMETER 50 MM</t>
  </si>
  <si>
    <t>24.3.05.07-0131</t>
  </si>
  <si>
    <t>24.3.05.07-0140</t>
  </si>
  <si>
    <t>24.3.05.07-0141</t>
  </si>
  <si>
    <t>24.3.05.07-0135</t>
  </si>
  <si>
    <t>POLYPROPYLENE COUPLING TRANSITION DIAMETER 40X25 MM</t>
  </si>
  <si>
    <t>TRANSITION POLYPROPYLENE COUPLING DIAMETER 40X20 MM</t>
  </si>
  <si>
    <t>24.3.05.07-0132</t>
  </si>
  <si>
    <t>TRANSITION POLYPROPYLENE COUPLING DIAMETER 32X20 MM</t>
  </si>
  <si>
    <t>АМРВ/Н20</t>
  </si>
  <si>
    <t>HYDRAULIC TESTING OF HEATING, WATER SUPPLY AND HOT WATER SUPPLY PIPELINES WITH A DIAMETER UP TO 50 MM</t>
  </si>
  <si>
    <t>24.1.02.01-0115</t>
  </si>
  <si>
    <t>CLIPS /FASTENING/ FOR 20 MM PIPELINES</t>
  </si>
  <si>
    <t>CLIPS /FASTENING/ FOR 25 MM PIPELINES</t>
  </si>
  <si>
    <t>CLIPS /FASTENING/ FOR 32 MM PIPELINES</t>
  </si>
  <si>
    <t>24.1.02.01-0119</t>
  </si>
  <si>
    <t>CLIPS /FASTENERS/ FOR PIPELINES 50 MM</t>
  </si>
  <si>
    <t>INSULATION OF PIPES AT A CONSTRUCTION SITE OR PREPARATION SITE WITH FOAM POLYETHYLENE SHEATHS WITH AN OUTER DIAMETER OF UP TO: 20</t>
  </si>
  <si>
    <t>ТРИЗО4/20</t>
  </si>
  <si>
    <t>ТРУБЧАТАЯ ИЗОЛЯЦИЯ САМОКЛЕЮЩАЯСЯ K-FLEX PE COMPACT 4ММ ДЛЯ Д=20</t>
  </si>
  <si>
    <t>SELF-ADHESIVE TUBULAR INSULATION K-FLEX PE COMPACT 4MM FOR D=20</t>
  </si>
  <si>
    <t>ТРИЗО4/25</t>
  </si>
  <si>
    <t>ТРУБЧАТАЯ ИЗОЛЯЦИЯ САМОКЛЕЮЩАЯСЯ K-FLEX PE COMPACT 4ММ ДЛЯ Д=25</t>
  </si>
  <si>
    <t>SELF-ADHESIVE TUBULAR INSULATION K-FLEX PE COMPACT 4MM FOR D=25</t>
  </si>
  <si>
    <t>INSTALLATION OF THERMAL INSULATION OF PIPES AT A CONSTRUCTION SITE OR PREPARATION SITE WITH FOAM POLYETHYLENE SHEATHS WITH AN OUTER DIAMETER OF UP TO: 32</t>
  </si>
  <si>
    <t>ТРИЗО4/32</t>
  </si>
  <si>
    <t>ТРУБЧАТАЯ ИЗОЛЯЦИЯ САМОКЛЕЮЩАЯСЯ K-FLEX PE COMPACT 4ММ ДЛЯ Д=32</t>
  </si>
  <si>
    <t>SELF-ADHESIVE TUBULAR INSULATION K-FLEX PE COMPACT 4MM FOR D=32</t>
  </si>
  <si>
    <t>INSTALLATION OF THERMAL INSULATION OF PIPES AT A CONSTRUCTION SITE OR PREPARATION SITE WITH FOAM POLYETHYLENE SHEATHS WITH AN OUTER DIAMETER OF UP TO: 42</t>
  </si>
  <si>
    <t>ТРИЗО4/40</t>
  </si>
  <si>
    <t>ТРУБЧАТАЯ ИЗОЛЯЦИЯ САМОКЛЕЮЩАЯСЯ K-FLEX PE COMPACT 4ММ ДЛЯ Д=40</t>
  </si>
  <si>
    <t>SELF-ADHESIVE TUBULAR INSULATION K-FLEX PE COMPACT 4MM FOR D=40</t>
  </si>
  <si>
    <t>INSTALLATION OF THERMAL INSULATION OF PIPES AT CONSTRUCTION SITE OR PREPARATORY SITE WITH FOAM POLYETHYLENE SHEATHS WITH AN OUTER DIAMETER OF UP TO: 52</t>
  </si>
  <si>
    <t>ТРИЗО4/50</t>
  </si>
  <si>
    <t>ТРУБЧАТАЯ ИЗОЛЯЦИЯ САМОКЛЕЮЩАЯСЯ K-FLEX PE COMPACT 4ММ ДЛЯ Д=50</t>
  </si>
  <si>
    <t>K-FLEX PE COMPACT 4MM SELF-ADHESIVE TUBULAR INSULATION FOR D=50</t>
  </si>
  <si>
    <t>INSTALLATION OF VALVES, GATE VALVES, SHUTTERS, CHECK VALVES, PASS-THROUGH VALVES ON STEEL PIPELINES WITH A DIAMETER OF UP TO 50 MM</t>
  </si>
  <si>
    <t>ОБРКЛ50Р16</t>
  </si>
  <si>
    <t>ОБРАТНЫЙ КЛАПАН Д=50 РУ 16 BAR</t>
  </si>
  <si>
    <t>CHECK VALVE D=50 PN 16 BAR</t>
  </si>
  <si>
    <t>ОБРКЛ40Р16</t>
  </si>
  <si>
    <t>ОБРАТНЫЙ КЛАПАН Д=40 РУ 16 BAR</t>
  </si>
  <si>
    <t>CHECK VALVE D=40 PN 16 BAR</t>
  </si>
  <si>
    <t>HYDRAULIC TESTING OF HEATING, WATER SUPPLY AND HOT WATER PIPELINES WATER SUPPLY WITH A DIAMETER UP TO 50 MM</t>
  </si>
  <si>
    <t>СИСТЕМА В2</t>
  </si>
  <si>
    <t>SYSTEM B2</t>
  </si>
  <si>
    <t>E16-10-1-2</t>
  </si>
  <si>
    <t>УСТАНОВКА ШКАФОВ ПОЖАРНЫХ МЕТАЛЛИЧЕСКИХ НА СТЕНЕ ИЛИ В НИШЕ МАССОЙ ДО 20 КГ</t>
  </si>
  <si>
    <t>INSTALLATION OF METAL FIRE CABINETS ON A WALL OR IN A NICHE WEIGHT UP TO 20 KG</t>
  </si>
  <si>
    <t>ТУШИТЕЛЬ</t>
  </si>
  <si>
    <t>ОГНЕТУШИТЕЛЬ ВОЗДУШНО-ПЕННЫЙ ОВП-8</t>
  </si>
  <si>
    <t>AIR-FOAM FIRE EXTINGUISHER OVP-8</t>
  </si>
  <si>
    <t>ШПК-320</t>
  </si>
  <si>
    <t>ШКАФ ПОЖАРНЫЙ ШПК-320 НОБ /ДЛЯ ОДНОГО РУКАВА И ДВУХ ОГНЕТУШИТЕЛЕЙ/</t>
  </si>
  <si>
    <t>FIRE CABINET ШПК-320 НОБ /FOR ONE HOSE AND TWO FIRE EXTINGUISHERS/</t>
  </si>
  <si>
    <t>РС-50</t>
  </si>
  <si>
    <t>СТВОЛ РУЧНОЙ РС-50</t>
  </si>
  <si>
    <t>HAND BARREL RS-50</t>
  </si>
  <si>
    <t>ГР-50</t>
  </si>
  <si>
    <t>ГОЛОВКА СОЕДИНИТЕЛЬНАЯ РУКАВНАЯ ГР-50</t>
  </si>
  <si>
    <t>CONNECTING HOSE HEAD GR-50</t>
  </si>
  <si>
    <t>ГМ-50</t>
  </si>
  <si>
    <t>ГОЛОВКА СОЕДИНИТЕЛЬНАЯ МУФТОВАЯ ГМ-50</t>
  </si>
  <si>
    <t>COUPLER CONNECTING HEAD GM-50</t>
  </si>
  <si>
    <t>РУКАВ</t>
  </si>
  <si>
    <t>РУКАВ ЛЬНЯНОЙ ПОЖАРНЫЙ L=20.0 Д=50 ММ</t>
  </si>
  <si>
    <t>FLAX FIRE HOSE L=20.0 D=50 MM</t>
  </si>
  <si>
    <t>INSTALLATION OF VALVES, GATE VALVES, SHUTTERS, CHECK VALVES, PASS-THROUGH TAPS ON PIPELINES MADE OF STEEL PIPES WITH A DIAMETER OF UP TO 50 MM</t>
  </si>
  <si>
    <t>ВЕНТИЛЬ</t>
  </si>
  <si>
    <t>ВЕНТИЛЬ ЗАПОРНЫЙ ПОЖАРНЫЙ ДЛЯ ВОДЫ РУ=10 КГ/СМ2 Д=50 ММ</t>
  </si>
  <si>
    <t>FIRE SHUT-OFF VALVE FOR WATER PN=10 KG/CM2 D=50 MM</t>
  </si>
  <si>
    <t>ЗАТВОР</t>
  </si>
  <si>
    <t>ЗАТВОР ПОВОРОТНЫЙ ДИСКОВЫЙ ДУ=50 ММ РУ=16 BAR</t>
  </si>
  <si>
    <t>DISC ROTARY SHUT-OFF VALVE DN=50 MM PN=16 BAR</t>
  </si>
  <si>
    <t>КЛАПАН</t>
  </si>
  <si>
    <t>КЛАПАН ОБРАТНЫЙ ПОВОРОТНЫЙ ФЛАНЦЕВЫЙ ОДНОДИСКОВЫЙ ДЛЯ ВОДЫ РУ16 КГС/СМ2 И T=50С Д=50 ММ</t>
  </si>
  <si>
    <t>FLANGED SINGLE-DISC CHECK VALVE FOR WATER PN16 KGS/CM2 AND T=50S D=50 MM</t>
  </si>
  <si>
    <t>E16-2-11-2</t>
  </si>
  <si>
    <t>ПРОКЛАДКА ТРУБОПРОВОДОВ ПРОТИВОПОЖАРНОГО ВОДОСНАБЖЕНИЯ ИЗ СТАЛЬНЫХ ТРУБ ДИАМЕТРОМ 50 ММ</t>
  </si>
  <si>
    <t>LAYING FIRE-FIGHTING WATER SUPPLY PIPELINES MADE OF STEEL PIPES WITH A DIAMETER OF 50 MM</t>
  </si>
  <si>
    <t>E16-8-2-6</t>
  </si>
  <si>
    <t>ИЗГОТОВЛЕНИЕ УЗЛОВ ВНУТРЕННИХ ТРУБОПРОВОДОВ ВОДОСНАБЖЕНИЯ ИЗ ТРУБ ОЦИНКОВАННЫХ, ДИАМЕТР ТРУБОПРОВОДОВ, ММ: 50</t>
  </si>
  <si>
    <t>FABRICATION OF INTERNAL WATER SUPPLY PIPELINE ASSEMBLY FROM GALVANIZED PIPES, PIPELINE DIAMETER, MM: 50</t>
  </si>
  <si>
    <t>E16-2-11-4</t>
  </si>
  <si>
    <t>ПРОКЛАДКА ТРУБОПРОВОДОВ ПРОТИВОПОЖАРНОГО ВОДОСНАБЖЕНИЯ ИЗ СТАЛЬНЫХ ТРУБ ДИАМЕТРОМ 80 ММ</t>
  </si>
  <si>
    <t>LAYING FIRE WATER SUPPLY PIPELINES FROM STEEL PIPES WITH A DIAMETER OF 80 MM</t>
  </si>
  <si>
    <t>E16-8-2-7</t>
  </si>
  <si>
    <t>ИЗГОТОВЛЕНИЕ УЗЛОВ ВНУТРЕННИХ ТРУБОПРОВОДОВ ВОДОСНАБЖЕНИЯ ИЗ ТРУБ ОЦИНКОВАННЫХ, ДИАМЕТР ТРУБОПРОВОДОВ, ММ: 80</t>
  </si>
  <si>
    <t>FABRICATION OF INTERNAL WATER SUPPLY PIPELINE UNITS FROM GALVANIZED PIPES, PIPELINE DIAMETER, MM: 80</t>
  </si>
  <si>
    <t>ФЛАНЕЦ50</t>
  </si>
  <si>
    <t>ФЛАНЕЦ СТАЛЬНОЙ ПЛОСКИЙ ПРИВАРНОЙ Д=50ММ</t>
  </si>
  <si>
    <t>FLAT STEEL WELDED FLANGE D=50 MM</t>
  </si>
  <si>
    <t>E16-7-1-1</t>
  </si>
  <si>
    <t>УСТАНОВКА КРАНОВ ПОЖАРНЫХ ДИАМЕТРОМ 50 ММ</t>
  </si>
  <si>
    <t>INSTALLATION OF FIRE CRANKS WITH A DIAMETER OF 50 MM</t>
  </si>
  <si>
    <t>КРАН</t>
  </si>
  <si>
    <t>ЦАПКА</t>
  </si>
  <si>
    <t>КРАН ПРОБНО-СПУСКНОЙ ЦАПКОВЫЙ САЛЬНИКОВЫЙ С ИЗОГНУТЫМ СПУСКОМ ВОДЫ И ПАРА НА РУ=10 КГС/СМ2 T=225 С Д=15 ММ</t>
  </si>
  <si>
    <t>TEST AND DRAIN TUBULAR GLAND CRANE WITH A CURVED DRAINAGE OUTLET OF WATER AND STEAM AT PN=10 KGS/CM2 T=225 C D=15 MM</t>
  </si>
  <si>
    <t>SURFACE CLEANING WITH BRUSHES</t>
  </si>
  <si>
    <t>E13-7-1-3</t>
  </si>
  <si>
    <t>ОБЕЗЖИРИВАНИЕ ПОВЕРХНОСТЕЙ АППАРАТОВ И ТРУБОПРОВОДОВ ДИАМЕТРОМ ДО 500 ММ ЭТИЛОВЫМ СПИРТОМ</t>
  </si>
  <si>
    <t>DEGREASING OF SURFACES OF EQUIPMENT AND PIPELINES WITH A DIAMETER OF UP TO 500 MM WITH ETHYL ALCOHOL</t>
  </si>
  <si>
    <t>E13-3-2-15</t>
  </si>
  <si>
    <t>ОГРУНТОВКА МЕТАЛЛИЧЕСКИХ ПОВЕРХНОСТЕЙ ЗА ОДИН РАЗ ЛАКОМ БТ-577</t>
  </si>
  <si>
    <t>PRIMING OF METAL SURFACES IN ONE GO WITH BT-577 VARNISH</t>
  </si>
  <si>
    <t>E13-3-4-8</t>
  </si>
  <si>
    <t>ОКРАСКА МЕТАЛЛИЧЕСКИХ ОГРУНТОВАННЫХ ПОВЕРХНОСТЕЙ ЛАКОМ ХВ-784</t>
  </si>
  <si>
    <t>PAINTING OF PRIMED METAL SURFACES WITH HV-784 VARNISH</t>
  </si>
  <si>
    <t>ХОЗБЫТОВАЯ КАНАЛИЗАЦИЯ К1</t>
  </si>
  <si>
    <t>DOMESTIC SEWAGE SYSTEM K1</t>
  </si>
  <si>
    <t>E16-4-3-3 ШHК.ДОП.9</t>
  </si>
  <si>
    <t>ПРОКЛАДКА ТРУБОПРОВОДОВ КАНАЛИЗАЦИИ ИЗ ПОЛИЭТИЛЕНОВЫХ ТРУБ С УСТАНОВКОЙ ФАСОННЫХ ЧАСТЕЙ ДИАМЕТРОМ: 160 ММ</t>
  </si>
  <si>
    <t>LAYING OF SEWAGE PIPELINES FROM POLYETHYLENE PIPES WITH INSTALLATION OF FITTINGS WITH A DIAMETER OF: 160 MM</t>
  </si>
  <si>
    <t>046188</t>
  </si>
  <si>
    <t>ТРУБОПРОВОДЫ КАНАЛИЗАЦИИ ИЗ ПОЛИЭТИЛЕНОВЫХ ТРУБ, ДИАМЕТРОМ 160 ММ</t>
  </si>
  <si>
    <t>SEWAGE PIPELINES FROM POLYETHYLENE PIPES, DIAMETER 160 MM</t>
  </si>
  <si>
    <t>E16-4-3-2 ШHК.ДОП.9</t>
  </si>
  <si>
    <t>ПРОКЛАДКА ТРУБОПРОВОДОВ КАНАЛИЗАЦИИ ИЗ ПОЛИЭТИЛЕНОВЫХ ТРУБ С УСТАНОВКОЙ ФАСОННЫХ ЧАСТЕЙ ДИАМЕТРОМ: 110 ММ</t>
  </si>
  <si>
    <t>LAYING SEWERAGE PIPELINES FROM POLYETHYLENE PIPES WITH INSTALLATION OF FITTINGS WITH A DIAMETER OF: 110 MM</t>
  </si>
  <si>
    <t>046187</t>
  </si>
  <si>
    <t>ТРУБОПРОВОДЫ КАНАЛИЗАЦИИ ИЗ ПОЛИЭТИЛЕНОВЫХ ТРУБ, ДИАМЕТРОМ 110 ММ</t>
  </si>
  <si>
    <t>SEWAGE PIPELINES MADE OF POLYETHYLENE PIPES, DIAMETER 110 MM</t>
  </si>
  <si>
    <t>E16-4-3-1 ШHК.ДОП.9</t>
  </si>
  <si>
    <t>ПРОКЛАДКА ТРУБОПРОВОДОВ КАНАЛИЗАЦИИ ИЗ ПОЛИЭТИЛЕНОВЫХ ТРУБ С УСТАНОВКОЙ ФАСОННЫХ ЧАСТЕЙ ДИАМЕТРОМ: 50 ММ</t>
  </si>
  <si>
    <t>LAYING SEWAGE PIPELINES MADE OF POLYETHYLENE PIPES WITH INSTALLATION OF FITTINGS WITH DIAMETER: 50 MM</t>
  </si>
  <si>
    <t>046186</t>
  </si>
  <si>
    <t>ТРУБОПРОВОДЫ КАНАЛИЗАЦИИ ИЗ ПОЛИЭТИЛЕНОВЫХ ТРУБ, ДИАМЕТРОМ 50 ММ</t>
  </si>
  <si>
    <t>SEWAGE PIPELINES MADE OF POLYETHYLENE PIPES, DIAMETER 50 MM</t>
  </si>
  <si>
    <t>45/150Х110Х150</t>
  </si>
  <si>
    <t>ТРОЙНИК КАНАЛИЗАЦИОННЫЙ ПВХ 45° ДИАМЕТР 150Х110Х150 ММ</t>
  </si>
  <si>
    <t>SEWAGE TEE PVC 45° DIAMETER 150X110X150 MM</t>
  </si>
  <si>
    <t>45/110Х110Х110</t>
  </si>
  <si>
    <t>ТРОЙНИК КАНАЛИЗАЦИОННЫЙ ПВХ 45° ДИАМЕТР 110Х110Х110 ММ</t>
  </si>
  <si>
    <t>SEWAGE TEE PVC 45° DIAMETER 110X110X110 MM</t>
  </si>
  <si>
    <t>45/110Х50Х110</t>
  </si>
  <si>
    <t>ТРОЙНИК КАНАЛИЗАЦИОННЫЙ ПВХ 45° ДИАМЕТР 110Х50Х110 ММ</t>
  </si>
  <si>
    <t>SEWAGE TEE PVC 45° DIAMETER 110X50X110 MM</t>
  </si>
  <si>
    <t>45/110Х110Х50</t>
  </si>
  <si>
    <t>ТРОЙНИК КАНАЛИЗАЦИОННЫЙ ПВХ 45° ДИАМЕТР 110Х110Х50 ММ</t>
  </si>
  <si>
    <t>TEE SEWER PVC 45° DIAMETER 110X110X50 MM</t>
  </si>
  <si>
    <t>90/110Х110Х110</t>
  </si>
  <si>
    <t>ТРОЙНИК КАНАЛИЗАЦИОННЫЙ ПВХ 90° ДИАМЕТР 110Х110Х110 ММ</t>
  </si>
  <si>
    <t>SEWER PVC TEE 90° DIAMETER 110X110X110 MM</t>
  </si>
  <si>
    <t>45/110</t>
  </si>
  <si>
    <t>ОТВОД КАНАЛИЗАЦИОННЫЙ ПВХ 45° ДИАМЕТР 110 ММ</t>
  </si>
  <si>
    <t>PVC SEWER ELBOW 45° DIAMETER 110 MM</t>
  </si>
  <si>
    <t>45/50</t>
  </si>
  <si>
    <t>ОТВОД КАНАЛИЗАЦИОННЫЙ ПВХ 45° ДИАМЕТР 50 ММ</t>
  </si>
  <si>
    <t>PVC SEWER ELBOW 45° DIAMETER 50 MM</t>
  </si>
  <si>
    <t>90/110</t>
  </si>
  <si>
    <t>ОТВОД КАНАЛИЗАЦИОННЫЙ ПВХ 90° ДИАМЕТР 110 ММ</t>
  </si>
  <si>
    <t>PVC SEWER ELBOW 90° DIAMETER 110 MM</t>
  </si>
  <si>
    <t>90/50</t>
  </si>
  <si>
    <t>ОТВОД КАНАЛИЗАЦИОННЫЙ ПВХ 90° ДИАМЕТР 50 ММ</t>
  </si>
  <si>
    <t>PVC SEWER ELBOW 90° DIAMETER 50 MM</t>
  </si>
  <si>
    <t>110Х150</t>
  </si>
  <si>
    <t>МУФТА КАНАЛИЗАЦИОННАЯ ПЕРЕХОДНАЯ НПВХ ДИАМЕТР 150Х110ММ</t>
  </si>
  <si>
    <t>UPVC SEWER TRANSITION COUPLING DIAMETER 150X110MM</t>
  </si>
  <si>
    <t>50Х110</t>
  </si>
  <si>
    <t>МУФТА КАНАЛИЗАЦИОННАЯ ПЕРЕХОДНАЯ НПВХ ДИАМЕТР 50Х110ММ</t>
  </si>
  <si>
    <t>UPVC SEWER TRANSITION COUPLING DIAMETER 50X110MM</t>
  </si>
  <si>
    <t>МУФТА110</t>
  </si>
  <si>
    <t>МУФТА КАНАЛИЗАЦИОННАЯ СОЕДИНИТЕЛЬНАЯ НПВХ ДИАМЕТР 110ММ</t>
  </si>
  <si>
    <t>UPVC CONNECTING COUPLING DIAMETER 110MM</t>
  </si>
  <si>
    <t>МУФТА КАНАЛИЗАЦИОННАЯ СОЕДИНИТЕЛЬНАЯ НПВХ ДИАМЕТР 50ММ</t>
  </si>
  <si>
    <t>UPVC CONNECTING COUPLING DIAMETER 50MM</t>
  </si>
  <si>
    <t>КЛИПСЫ150</t>
  </si>
  <si>
    <t>КЛИПСЫ ЗАКРЫТЫЕ /КРЕПЛЕНИЕ/ДЛЯ КАНАЛИЗАЦИОННЫХ ТРУБОПРОВОДОВ 150 ММ</t>
  </si>
  <si>
    <t>CLOSED CLIPS /FASTENING/FOR SEWER PIPELINES 150 MM</t>
  </si>
  <si>
    <t>КЛИПСЫ110</t>
  </si>
  <si>
    <t>КЛИПСЫ ЗАКРЫТЫЕ /КРЕПЛЕНИЕ/ДЛЯ КАНАЛИЗАЦИОННЫХ ТРУБОПРОВОДОВ 110 ММ</t>
  </si>
  <si>
    <t>CLOSED CLIPS /FASTENING/FOR SEWER PIPELINES 110 MM</t>
  </si>
  <si>
    <t>КЛИПСЫ ЗАКРЫТЫЕ /КРЕПЛЕНИЕ/ ДЛЯ КАНАЛИЗАЦИОННЫХ ТРУБОПРОВОДОВ 50 ММ</t>
  </si>
  <si>
    <t>CLOSED CLIPS /FASTENING/ FOR SEWER PIPELINES 50 MM</t>
  </si>
  <si>
    <t>E17-1-9-22 ШHК.ДОП.13</t>
  </si>
  <si>
    <t>УСТАНОВКА ТРАПОВ ДИАМЕТРОМ ДО: 50 ММ</t>
  </si>
  <si>
    <t>INSTALLATION OF DRAINAGES WITH A DIAMETER OF UP TO: 50 MM</t>
  </si>
  <si>
    <t>10КОМПЛ</t>
  </si>
  <si>
    <t>ТРАП50</t>
  </si>
  <si>
    <t>ТРАП Д=50ММ</t>
  </si>
  <si>
    <t>DRAINAGE D=50 MM</t>
  </si>
  <si>
    <t>E22-5-3-1</t>
  </si>
  <si>
    <t>ПРОТАСКИВАНИЕ В ФУТЛЯР СТАЛЬНЫХ ТРУБ ДИАМЕТРОМ 100 ММ</t>
  </si>
  <si>
    <t>DRAGGING STEEL PIPES WITH A DIAMETER OF 100 MM INTO A CASE</t>
  </si>
  <si>
    <t>E22-6-14-1 ШHК.ДОП.7</t>
  </si>
  <si>
    <t>УСТАНОВКА РАЗРЕЗНЫХ ФУТЛЯРОВ ДЛЯ ЗАЩИТЫ КОММУНИКАЦИЙ ДИАМЕТРОМ 100 ММ ИЗ ТРУБ МЕТАЛЛИЧЕСКИХ</t>
  </si>
  <si>
    <t>INSTALLATION OF SPLIT CASES FOR PROTECTING COMMUNICATIONS WITH A DIAMETER OF 100 MM FROM METAL PIPES</t>
  </si>
  <si>
    <t>10М</t>
  </si>
  <si>
    <t>ФУТЛЯР325Х4</t>
  </si>
  <si>
    <t>ТРУБЫ СТАЛЬНЫЕ ЭЛЕКТРОСВАРНЫЕ Д-325.4ММ /ФУТЛЯР/</t>
  </si>
  <si>
    <t>ELECTRIC WELDED STEEL PIPES D-325.4 MM /CASE/</t>
  </si>
  <si>
    <t>E16-7-6-1</t>
  </si>
  <si>
    <t>ЗАДЕЛКА САЛЬНИКОВ ПРИ ПРОХОДЕ ТРУБ ЧЕРЕЗ ФУНДАМЕНТЫ ИЛИ СТЕНЫ ПОДВАЛА ДИАМЕТРОМ ДО 100 ММ</t>
  </si>
  <si>
    <t>SEALING OF GLANDS WHEN PIPES PASS THROUGH FOUNDATIONS OR BASEMENT WALLS WITH A DIAMETER OF UP TO 100 MM</t>
  </si>
  <si>
    <t>САЛЬНИК</t>
  </si>
  <si>
    <t>E16-7-6-2</t>
  </si>
  <si>
    <t>ЗАДЕЛКА САЛЬНИКОВ ПРИ ПРОХОДЕ ТРУБ ЧЕРЕЗ ФУНДАМЕНТЫ ИЛИ СТЕНЫ ПОДВАЛА ДИАМЕТРОМ ДО 200 ММ</t>
  </si>
  <si>
    <t>SEALING OF GLANDS WHEN PIPES PASS THROUGH FOUNDATIONS OR BASEMENT WALLS WITH A DIAMETER OF UP TO 200 MM</t>
  </si>
  <si>
    <t>E16-1-7-1</t>
  </si>
  <si>
    <t>УСТАНОВКА ХОМУТОВ КРЕПЯЩЕГО ТРУБОПРОВОДА /DUKER/ ДИАМЕТРОМ 100 ММ</t>
  </si>
  <si>
    <t>INSTALLATION OF PIPELINE CLAMPS /DUKER/ 100 MM DIAMETER</t>
  </si>
  <si>
    <t>ГАПТ</t>
  </si>
  <si>
    <t>GAPT</t>
  </si>
  <si>
    <t>Ц12-8-3-3</t>
  </si>
  <si>
    <t>ТРУБОПРОВОДЫ УСТАНОВОК ГАЗОВОГО ПОЖАРОТУШЕНИЯ ИЗ СТАЛЬНЫХ ТРУБ, МОНТИРУЕМЫЕ ИЗ ГОТОВЫХ УЗЛОВ. ДИАМЕТР УСЛОВНОГО ПРОХОДА, ММ 50</t>
  </si>
  <si>
    <t>PIPELINES OF GAS FIRE EXTINGUISHING SYSTEMS MADE OF STEEL PIPE, ASSEMBLED FROM FINISHED UNITS. NOMINAL BORE DIAMETER, MM 50</t>
  </si>
  <si>
    <t>1000М</t>
  </si>
  <si>
    <t>ТРУБА50Х3</t>
  </si>
  <si>
    <t>ТРУБЫ СТАЛЬНЫЕ ХОЛОДНОДЕФОРМИРОВАННЫЕ Д=50Х3ММ</t>
  </si>
  <si>
    <t>COLD-WORKED STEEL PIPES D=50X3MM</t>
  </si>
  <si>
    <t>90/ОТВОД50</t>
  </si>
  <si>
    <t>ОТВОД ПРИВАРНОЙ НА 90 Д=50</t>
  </si>
  <si>
    <t>WELDED ELBOW 90 D=50</t>
  </si>
  <si>
    <t>ЗАГЛУШКА</t>
  </si>
  <si>
    <t>ЗАГЛУШКА СТАЛЬНАЯ ТРУБНАЯ АПЭ Д=50</t>
  </si>
  <si>
    <t>STEEL PIPE PLUG APE D=50</t>
  </si>
  <si>
    <t>Ц11-8-2-2</t>
  </si>
  <si>
    <t>ПРИСОЕДИНЕНИЕ ТРУБНЫХ ПРОВОДОК ИЗ ВОДОГАЗОПРОВОДНЫХ ТРУБ, ДИАМЕТР УСЛОВНОГО ПРОХОДА ДО 50 ММ#/ПРИСОЕДИНЕНИЕ К ПРИБОРАМ ТРУБНЫХ ПРОВОДОК/</t>
  </si>
  <si>
    <t>CONNECTION OF PIPE WIRING FROM WATER AND GAS PIPES, NOMINAL BORE DIAMETER UP TO 50 MM#/CONNECTION TO PIPE WIRING DEVICES/</t>
  </si>
  <si>
    <t>10ШТ</t>
  </si>
  <si>
    <t>УС-1</t>
  </si>
  <si>
    <t>УЗЕЛ СТЫКОВОЧНЫЙ УС-1</t>
  </si>
  <si>
    <t>JOINT UNIT US-1</t>
  </si>
  <si>
    <t>Ц12-8-5-10</t>
  </si>
  <si>
    <t>ОРОСИТЕЛИ, НАСАДКИ ГАЗОВОГО ПОЖАРОТУШЕНИЯ БЕЗ ДЕКОРАТИВНОЙ РОЗЕТКИ</t>
  </si>
  <si>
    <t>SPRINKLES, GAS FIRE EXTINGUISHING NOZZLES WITHOUT DECORATIVE OUTLET</t>
  </si>
  <si>
    <t>НАСАДКА</t>
  </si>
  <si>
    <t>НАСАДКА В/Р РГ-Л-П-200-G1</t>
  </si>
  <si>
    <t>NOZZLE V/R RG-L-P-200-G1</t>
  </si>
  <si>
    <t>НИППЕЛЬ</t>
  </si>
  <si>
    <t>НИППЕЛИ ДЛЯ НАСАДОК</t>
  </si>
  <si>
    <t>NIPPLES FOR NOZZLES</t>
  </si>
  <si>
    <t>РУКАВ50</t>
  </si>
  <si>
    <t>РУКАВ ВЫСОКОГО ДАВЛЕНИЯ Д=50</t>
  </si>
  <si>
    <t>HIGH-PRESSURE HOSE D=50</t>
  </si>
  <si>
    <t>ПАТРУБОК50</t>
  </si>
  <si>
    <t>ПАТРУБОК ПОД РВД-50</t>
  </si>
  <si>
    <t>PIPE FOR RVD-50</t>
  </si>
  <si>
    <t>INSTALLATION OF VALVES, GATE VALVES, SHUTTERS, CHECK VALVES, PASS-THROUGH VALVES ON STEEL PIPELINES WITH A DIAMETER OF UP TO 25 MM</t>
  </si>
  <si>
    <t>Ц8-1-81-1</t>
  </si>
  <si>
    <t>АППАРАТ [КНОПКА, КЛЮЧ УПРАВЛЕНИЯ, ЗАМОК ЭЛЕКТРОМАГНИТНОЙ БЛОКИРОВКИ, ЗВУКОВОЙ СИГНАЛ, СИГНАЛЬНАЯ ЛАМПА], КОЛИЧЕСТВО ПОДКЛЮЧАЕМЫХ КОНЦОВ, ДО 2 #/АППАРАТЫ УПРАВЛЕНИЯ И СИГНАЛИЗАЦИИ/</t>
  </si>
  <si>
    <t>APPARATUS [PUSHBUTTON, CONTROL KEY, ELECTROMAGNETIC LOCKING LOCK, AUDIBLE SIGNAL, SIGNAL LAMP], NUMBER OF CONNECTED ENDS, UP TO 2 #/CONTROL AND SIGNALING DEVICES/</t>
  </si>
  <si>
    <t>Ц8-3-493-1</t>
  </si>
  <si>
    <t>МУФТА ЭЛЕКТРОМАГНИТНАЯ МАССОЙ, КГ, ДО 10</t>
  </si>
  <si>
    <t>ELECTROMAGNETIC COUPLING WITH A WEIGHT, KG, UP TO 10</t>
  </si>
  <si>
    <t>СИГНАЛИЗАТОР</t>
  </si>
  <si>
    <t>СИГНАЛИЗАТОР ДАВЛЕНИЯ УНИВЕРСАЛЬНЫЙ</t>
  </si>
  <si>
    <t>UNIVERSAL PRESSURE SIGNALING DEVICE</t>
  </si>
  <si>
    <t>ЭЛЕКТРОМАГНИТНЫЙ КЛАПАН</t>
  </si>
  <si>
    <t>ELECTROMAGNETIC VALVE</t>
  </si>
  <si>
    <t>МУФТАСДУ</t>
  </si>
  <si>
    <t>МУФТА ПОД СДУ</t>
  </si>
  <si>
    <t>COUPLING FOR SDU</t>
  </si>
  <si>
    <t>INSTALLATION OF PRESSURE GAUGES WITH A THREE-WAY TAPE</t>
  </si>
  <si>
    <t>МАНОМЕТР</t>
  </si>
  <si>
    <t>PRESSURE GAUGE</t>
  </si>
  <si>
    <t>СО2</t>
  </si>
  <si>
    <t>ГАЗОВОЕ ОГНЕТУШАЩЕЕ ВЕЩЕСТВО С ЗАПРАВКОЙ В МОДУЛЬ СО2</t>
  </si>
  <si>
    <t>GAS FIRE EXTINGUISHING AGENT WITH CO2 FILLING INTO A MODULE</t>
  </si>
  <si>
    <t>ИП-4М</t>
  </si>
  <si>
    <t>ПРОТИВОГАЗ ИЗОЛИРУЮЩИЙ ИП-4М</t>
  </si>
  <si>
    <t>INSULATING GAS MASK IP-4M</t>
  </si>
  <si>
    <t>ЛЕПЕСТОК</t>
  </si>
  <si>
    <t>РЕСПИРАТОР "ЛЕПЕСТОК"</t>
  </si>
  <si>
    <t>RESPIRATOR "LEPESTOK"</t>
  </si>
  <si>
    <t>РП-4-01</t>
  </si>
  <si>
    <t>ПАТРОН ДЛЯ ПРОТИВОГАЗА РП-4-01</t>
  </si>
  <si>
    <t>CARTIN FOR GAS MASK RP-4-01</t>
  </si>
  <si>
    <t>Ц11-1-2-1</t>
  </si>
  <si>
    <t>КОНСТРУКЦИИ, УСТАНАВЛИВАЕМЫЕ НА СТЕНЕ, МАССА, КГ, ДО 20#/КОНСТРУКЦИИ ДЛЯ УСТАНОВКИ ИСПОЛНИТЕЛЬНЫХ МЕХАНИЗМОВ/</t>
  </si>
  <si>
    <t>STRUCTURES INSTALLED ON A WALL, WEIGHT, KG, UP TO 20#/STRUCTURES FOR INSTALLING ACTUATORS/</t>
  </si>
  <si>
    <t>КРЕПЛЕНИЕ</t>
  </si>
  <si>
    <t>КРЕПЛЕНИЕ МОДУЛЕЙ ГАЗОВОГО ПОЖАРНОГО ПОЖАРОТУШЕНИЯ</t>
  </si>
  <si>
    <t>FASTENING GAS FIRE EXTINGUISHING MODULES</t>
  </si>
  <si>
    <t>ХОМУТ50</t>
  </si>
  <si>
    <t>ХОМУТ ДЛЯ КРЕПЛЕНИЯ ТРУБ Д=50</t>
  </si>
  <si>
    <t>CLAMP FOR FASTENING PIPES D=50</t>
  </si>
  <si>
    <t>Ц11-4-8-3</t>
  </si>
  <si>
    <t>БЛОК МАССА, КГ, ДО 20#/СЪЕМНЫЕ И ВЫДВИЖНЫЕ БЛОКИ /МОДУЛИ, ЯЧЕЙКИ, ТЭЗ//</t>
  </si>
  <si>
    <t>BLOCK WEIGHT, KG, UP TO 20#/REMOVABLE AND SLIDABLE BLOCKS /MODULES, CELLS, TEZ//</t>
  </si>
  <si>
    <t>2ПМ/150/100/12</t>
  </si>
  <si>
    <t>МОДУЛЬ ГАЗОВОГО ПОЖАРОТУШЕНИЯ 2МП/150-100-12/</t>
  </si>
  <si>
    <t>GAS FIRE EXTINGUISHING MODULE 2MP/150-100-12/</t>
  </si>
  <si>
    <t>СИСТЕМА СОЛНЕЧНЫЙ ВОДОНАГРЕВАТЕЛЬ</t>
  </si>
  <si>
    <t>SOLAR WATER HEATER SYSTEM</t>
  </si>
  <si>
    <t>ШАРОВЫЙ40</t>
  </si>
  <si>
    <t>КРАН ШАРОВЫЙ ПОЛИПРОПИЛЕНОВЫЙ PPR ДИАМЕТРОМ 40 ММ</t>
  </si>
  <si>
    <t>POLYPROPYLENE PPR BALL VALVE 40 MM DIAMETER</t>
  </si>
  <si>
    <t>ШАРОВЫЙ32</t>
  </si>
  <si>
    <t>КРАН ШАРОВЫЙ ПОЛИПРОПИЛЕНОВЫЙ PPR ДИАМЕТРОМ 32 ММ</t>
  </si>
  <si>
    <t>POLYPROPYLENE PPR BALL VALVE 32 MM DIAMETER</t>
  </si>
  <si>
    <t>ШАРОВЫЙ25</t>
  </si>
  <si>
    <t>КРАН ШАРОВЫЙ ПОЛИПРОПИЛЕНОВЫЙ PPR ДИАМЕТРОМ 25 ММ</t>
  </si>
  <si>
    <t>POLYPROPYLENE PPR BALL VALVE 25 MM DIAMETER</t>
  </si>
  <si>
    <t>INSTALLATION OF VALVES, GATE VALVES, SHUTTERS, CHECK VALVES, PASS-THROUGH VALVES ON STEEL PIPELINES WITH A DIAMETER UP TO 50 MM</t>
  </si>
  <si>
    <t>ЗАТВДУ32</t>
  </si>
  <si>
    <t>ЗАТВОР ПОВОРОТНЫЙ ДИСКОВЫЙ ДУ 32 MM РУ 16 BAR</t>
  </si>
  <si>
    <t>BUTTERFLY DISC VALVE DN 32 MM PN 16 BAR</t>
  </si>
  <si>
    <t>ТРЕХКЛ32</t>
  </si>
  <si>
    <t>ТРЕХХОДОВОЙ КЛАПАН С ЭЛЕКТРОПРИВОДОМ Д=32 РУ 10 BAR</t>
  </si>
  <si>
    <t>THREE-WAY VALVE WITH ELECTRIC ACTUATOR D=32 PN 10 BAR</t>
  </si>
  <si>
    <t>ОБРКЛ32Р16</t>
  </si>
  <si>
    <t>ОБРАТНЫЙ КЛАПАН Д=32 РУ 16 BAR</t>
  </si>
  <si>
    <t>CHECK VALVE D=32 PN 16 BAR</t>
  </si>
  <si>
    <t>МАНМ16БА</t>
  </si>
  <si>
    <t>МАНОМЕТР 16БАР</t>
  </si>
  <si>
    <t>PRESSURE GAUGE 16 BAR</t>
  </si>
  <si>
    <t>INSTALLATION OF THERMOMETERS IN A STRAIGHT AND ANGULAR FRAME</t>
  </si>
  <si>
    <t>ТЕРМ16БА</t>
  </si>
  <si>
    <t>ТЕРМОМЕТР 16БАР</t>
  </si>
  <si>
    <t>THERMOMETER 16 BAR</t>
  </si>
  <si>
    <t>ФЛСЕТДУ32</t>
  </si>
  <si>
    <t>ФИЛЬТР СЕТЧАТЫЙ ФС ДУ32 РУ20 ВНУТРЕННЯЯ РЕЗЬБА, ЛАТУННЫЙ, СО СЛИВНОЙ ПРОБКОЙ</t>
  </si>
  <si>
    <t>MESH FILTER FS DN32 PN20 INTERNAL THREAD, BRASS, WITH DRAIN PLUG</t>
  </si>
  <si>
    <t>E18-5-1-1</t>
  </si>
  <si>
    <t>УСТАНОВКА НАСОСОВ ЦЕНТРОБЕЖНЫХ С ЭЛЕКТРОДВИГАТЕЛЕМ МАССОЙ АГРЕГАТА, ДО 0.1 Т</t>
  </si>
  <si>
    <t>INSTALLATION OF CENTRIFUGAL PUMPS WITH AN ELECTRIC MOTOR WITH A UNIT MASS OF UP TO 0.1 T</t>
  </si>
  <si>
    <t>НАСОС</t>
  </si>
  <si>
    <t>НАС25/60</t>
  </si>
  <si>
    <t>ЦИРКУЛЯРНЫЙ НАСОС Q=1.5 M3/H, Н=4.5 M, N=0.084КВТ ( по аналогии с GRUNDFOS MAGNA3 25-60)</t>
  </si>
  <si>
    <t>CIRCULAR PUMP Q=1.5 M3/H, H=4.5 M, N=0.084 kW (similar to GRUNDFOS MAGNA3 25-60)</t>
  </si>
  <si>
    <t>ЦИРКУЛЯРНЫЙ НАСОС  Q=3.0 M3/H, Н=8.0M, N=0.155КВТ (по аналогии с GRUNDFOS MAGNA3 25-100)</t>
  </si>
  <si>
    <t>CIRCULAR PUMP Q=3.0 M3/H, H=8.0M, N=0.155 kW (similar to GRUNDFOS MAGNA3 25-100)</t>
  </si>
  <si>
    <t>INSTALLATION OF VALVES, GATE VALVES, SHUT-OFF VALVES, CHECK VALVES, PASS-THROUGH VALVES ON STEEL PIPES WITH A DIAMETER OF UP TO 25 MM</t>
  </si>
  <si>
    <t>ВЕНЗА15</t>
  </si>
  <si>
    <t>SHUT-OFF VALVE DU-15MM RU-16 BAR 15B1P</t>
  </si>
  <si>
    <t>E18-2-3-1</t>
  </si>
  <si>
    <t>УСТАНОВКА ВОДОПОДОГРЕВАТЕЛЕЙ ЕМКОСТНЫХ ВМЕСТИМОСТЬЮ ДО 1 М3</t>
  </si>
  <si>
    <t>INSTALLATION OF CAPACITY WATER HEATERS WITH A CAPACITY OF UP TO 1 M3</t>
  </si>
  <si>
    <t>НАКБОЙ100Л</t>
  </si>
  <si>
    <t>НАКОПИТЕЛЬНЫЙ БОЙЛЕР 1000Л</t>
  </si>
  <si>
    <t>STORAGE BOILER 1000L</t>
  </si>
  <si>
    <t>Ц8-3-602-5 ШHК.ДОП.13</t>
  </si>
  <si>
    <t>МОНТАЖ ВОДОНАГРЕВАТЕЛЕЙ ЭЛЕКТРИЧЕСКИХ НАКОПИТЕЛЬНЫХ /ЕМКОСТНЫХ/ НАСТЕННЫХ ОБЪЕМОМ: СВЫШЕ 100 Л</t>
  </si>
  <si>
    <t>INSTALLATION ELECTRIC STORAGE WATER HEATERS /CAPACITIVE/ WALL-MOUNTED WITH A VOLUME OF: OVER 100 L</t>
  </si>
  <si>
    <t>СОЛНАГ300</t>
  </si>
  <si>
    <t>СОЛНЕЧНЫЕ ВОДОНАГРЕВАТЕЛИ Q=300Л/Ч</t>
  </si>
  <si>
    <t>SOLAR WATER HEATERS Q=300L/H</t>
  </si>
  <si>
    <t>E17-1-8-1</t>
  </si>
  <si>
    <t>УСТАНОВКА НАГРЕВАТЕЛЕЙ ИНДИВИДУАЛЬНЫХ ВОДОВОДЯНЫХ</t>
  </si>
  <si>
    <t>INSTALLATION OF INDIVIDUAL WATER HEATERS</t>
  </si>
  <si>
    <t>УМВД600Л</t>
  </si>
  <si>
    <t>УМЯГЧИТЕЛЬ ВОДЫ 600 Л/Ч</t>
  </si>
  <si>
    <t>WATER SOFTENER 600 L/H</t>
  </si>
  <si>
    <t>E18-4-1-1</t>
  </si>
  <si>
    <t>УСТАНОВКА БАКОВ РАСШИРИТЕЛЬНЫХ КРУГЛЫХ И ПРЯМОУГОЛЬНЫХ ВМЕСТИМОСТЬЮ 0.1 М3</t>
  </si>
  <si>
    <t>INSTALLATION OF ROUND AND RECTANGULAR EXPANSION TANKS WITH A CAPACITY OF 0.1 M3</t>
  </si>
  <si>
    <t>БАК</t>
  </si>
  <si>
    <t>РАСШ10Л</t>
  </si>
  <si>
    <t>РАСШИРИТЕЛЬНЫЙ БАК 10Л</t>
  </si>
  <si>
    <t>EXPANSION TANK 10L</t>
  </si>
  <si>
    <t>LAYING OF INTERNAL HEATING PIPELINES FROM POLYPROPYLENE PIPES WITH A DIAMETER OF UP TO 32 MM</t>
  </si>
  <si>
    <t>PPRC/PN20/32Х4.</t>
  </si>
  <si>
    <t>ТРУБА АРМИРОВАННАЯ АЛЮМИНИЕМ PPRC SDR 7,2 PN20 Д=32Х4,4</t>
  </si>
  <si>
    <t>PIPE REINFORCED WITH ALUMINUM PPRC SDR 7.2 PN20 L=32X4.4</t>
  </si>
  <si>
    <t>INSTALLATION OF INTERNAL HEATING PIPELINES FROM POLYPROPYLENE PIPES WITH A DIAMETER OF UP TO 40 MM</t>
  </si>
  <si>
    <t>PPRC/PN20/40Х5.</t>
  </si>
  <si>
    <t>ТРУБА АРМИРОВАННАЯ АЛЮМИНИЕМ PPRC SDR 7,2 PN20 Д=40Х5,5</t>
  </si>
  <si>
    <t>PIPE REINFORCED WITH ALUMINUM PPRC SDR 7.2 PN20 L=40X5.5</t>
  </si>
  <si>
    <t>E16-4-6-5</t>
  </si>
  <si>
    <t>ПРОКЛАДКА ВНУТРЕННИХ ТРУБОПРОВОДОВ ОТОПЛЕНИЯ ИЗ ПОЛИПРОПИЛЕНОВЫХ ТРУБ ДИАМЕТРОМ ДО 50 ММ</t>
  </si>
  <si>
    <t>INSTALLATION OF INTERNAL HEATING PIPELINES FROM POLYPROPYLENE PIPES WITH A DIAMETER OF UP TO 50 MM</t>
  </si>
  <si>
    <t>PPRC/PN20/50Х6.</t>
  </si>
  <si>
    <t>ТРУБА АРМИРОВАННАЯ АЛЮМИНИЕМ PPRC SDR 7,2 PN20 Д=50Х6,9</t>
  </si>
  <si>
    <t>PIPE REINFORCED WITH ALUMINUM PPRC SDR 7.2 PN20 L=50X6.9</t>
  </si>
  <si>
    <t>САНТЕХОБОРУДОВАНИЕ</t>
  </si>
  <si>
    <t>PLUMBING EQUIPMENT</t>
  </si>
  <si>
    <t>E17-1-9-14 ШHК.ДОП.13</t>
  </si>
  <si>
    <t>УСТАНОВКА УМЫВАЛЬНИКОВ ОДИНОЧНЫХ С ПОДВОДКОЙ ХОЛОДНОЙ И ГОРЯЧЕЙ ВОДЫ</t>
  </si>
  <si>
    <t>INSTALLATION OF SINGLE WASHBASINS WITH COLD AND HOT WATER SUPPLY</t>
  </si>
  <si>
    <t>УМЫВАЛЬНИК</t>
  </si>
  <si>
    <t>УМЫВАЛЬНИК НАПОЛЬНЫЙ КЕРАМИЧЕСКИЙ ПОЛУКРУГЛЫЙ С ПЬЕДЕСТАЛОМ</t>
  </si>
  <si>
    <t>FLOOR-STANDING CERAMIC WASHBASIN SEMI-CIRCULAR WITH PEDESTAL</t>
  </si>
  <si>
    <t>СИФОН</t>
  </si>
  <si>
    <t>СИФОН БУТЫЛОЧНЫЙ ПЛАСТМАССОВЫЙ С ВЫПУСКОМ И ВЕРТИКАЛЬНЫМ ОТВОДОМ ДЛЯ УМЫВАЛЬНИКОВ</t>
  </si>
  <si>
    <t>PLASTIC BOTTLE SIPHON WITH OUTLET AND VERTICAL OUTLET FOR WASH BASINS</t>
  </si>
  <si>
    <t>E17-1-2-3</t>
  </si>
  <si>
    <t>УСТАНОВКА СМЕСИТЕЛЕЙ</t>
  </si>
  <si>
    <t>INSTALLATION OF MIXERS</t>
  </si>
  <si>
    <t>СМЕСИТЕЛЬ1</t>
  </si>
  <si>
    <t>СМЕСИТЕЛЬ ДЛЯ УМЫВАЛЬНИКА ДВУХРУКОЯТОЧНЫЙ С ПОДВОДКАМИ В РАЗДЕЛЬНЫХ ОТВЕРСТИЯХ НАБОРТНЫЙ СМ-МДРБА, С ВНУТРЕНННЕЙ РЕЗЬБОЙ</t>
  </si>
  <si>
    <t>TWO-HANDLE WASH BASIN MIXER WITH SUPPLY CONNECTIONS IN SEPARATE HOLES, MOUNTED SM-MDRBA, WITH INTERNAL THREAD</t>
  </si>
  <si>
    <t>КОМПЛ</t>
  </si>
  <si>
    <t>ШЛАНГ</t>
  </si>
  <si>
    <t>ГИБКИЙ ШЛАНГ 60 СМ</t>
  </si>
  <si>
    <t>FLEXIBLE HOSE 60 CM</t>
  </si>
  <si>
    <t>E17-1-10-1 ШHК.ДОП.13</t>
  </si>
  <si>
    <t>УСТАНОВКА УНИТАЗОВ С БАЧКОМ НЕПОСРЕДСТВЕННО ПРИСОЕДИНЕННЫМ</t>
  </si>
  <si>
    <t>INSTALLATION OF TOILETS WITH DIRECTLY CONNECTED TANK</t>
  </si>
  <si>
    <t>УНИТАЗ</t>
  </si>
  <si>
    <t>УНИТАЗ С ПРЯМЫМ ВЫПУСКОМ С ЦЕЛЬНООТЛИВНОЙ ПОЛОЧКОЙ В КОМПЛЕКТЕ СО СМЫВНЫМ БАЧКОМ</t>
  </si>
  <si>
    <t>TOILET WITH DIRECT OUTLET WITH SINGLE-CAST SHELF COMPLETE WITH FLUSH TANK</t>
  </si>
  <si>
    <t>ЭКСЦЕНТРИК</t>
  </si>
  <si>
    <t>РЕЗИНОВАЯ МАНЖЕТА ДЛЯ УНИТАЗА /ЭКСЦЕНТРИК/</t>
  </si>
  <si>
    <t>RUBBER CUFF FOR TOILET /ECCENTRIC/</t>
  </si>
  <si>
    <t>E17-1-9-18 ШHК.ДОП.13</t>
  </si>
  <si>
    <t>УСТАНОВКА ПОДДОНОВ ДУШЕВЫХ ЧУГУННЫХ И СТАЛЬНЫХ МЕЛКИХ</t>
  </si>
  <si>
    <t>INSTALLATION OF CAST IRON AND SMALL STEEL SHOWER TRAYS</t>
  </si>
  <si>
    <t>ДУШПОД</t>
  </si>
  <si>
    <t>ДУШЕВОЙ ПОДДОН 800Х800</t>
  </si>
  <si>
    <t>SHOWER TRAY 800X800</t>
  </si>
  <si>
    <t>СМЕСИТЕЛЬ2</t>
  </si>
  <si>
    <t>НАСТЕННЫЙ СМЕСИТЕЛЬ СО ШЛАНГОМ И ДЕРЖАТЕЛЕМ ДЛЯ ДУШЕВОГО ПОДДОНА</t>
  </si>
  <si>
    <t>WALL-MOUNTED MIXER WITH HOSE AND HOLDER FOR SHOWER TRAY</t>
  </si>
  <si>
    <t>Bill No 5: Electrical BOQ</t>
  </si>
  <si>
    <t>РАЗДЕЛ 101:АППАРАТЫ НАПРЯЖЕНИЕМ ДО 1000В</t>
  </si>
  <si>
    <t>SECTION 101: VOLTAGE DEVICES UP TO 1000 V</t>
  </si>
  <si>
    <t>Ц8-3-572-5</t>
  </si>
  <si>
    <t>БЛОК УПРАВЛЕНИЯ ШКАФНОГО ИСПОЛНЕНИЯ ИЛИ РАСПРЕДЕЛИТЕЛЬНЫЙ ПУНКТ [ШКАФ], УСТАНАВЛИВАЕМЫЙ НА СТЕНЕ, ВЫСОТА И ШИРИНА, ММ, ДО 1700Х1100 #/БЛОКИ УПРАВЛЕНИЯ И РАСПРЕДЕЛИТЕЛЬНЫЕ ПУНКТЫ [ШКАФЫ] ВЫСОТОЙ ДО 1700 ММ/</t>
  </si>
  <si>
    <t>WALL-MOUNTED CONTROL UNIT OR DISTRIBUTION STATION [CABINET], HEIGHT AND WIDTH, MM, UP TO 1700X1100 #/CONTROL UNITS AND DISTRIBUTION STATIONS [CABINETS] UP TO 1700 MM HEIGHT/</t>
  </si>
  <si>
    <t>ВРУ1/11/10</t>
  </si>
  <si>
    <t>ВВОДНО-РАСПРЕДЕЛИТЕЛЬНОЕ УСТРОЙСТВО, IP=400А ВРУ1-11-10УХЛ4</t>
  </si>
  <si>
    <t>INPUT-DISTRIBUTION DEVICE, IP=400A VRU1-11-10UKHL4</t>
  </si>
  <si>
    <t>Ц8-3-526-4</t>
  </si>
  <si>
    <t>АВТОМАТ ОДНО-, ДВУХ-, ТРЕХПОЛЮСНЫЙ, УСТАНАВЛИВАЕМЫЙ НА КОНСТРУКЦИИ НА СТЕНЕ ИЛИ КОЛОННЕ, НА ТОК, А, ДО 400 #/ВЫКЛЮЧАТЕЛИ УСТАНОВОЧНЫЕ АВТОМАТИЧЕСКИЕ [АВТОМАТЫ] ИЛИ НЕАВТОМАТИЧЕСКИЕ/</t>
  </si>
  <si>
    <t>SINGLE-, DOUBLE-, THREE-POLE CIRCUIT BREAKER, INSTALLED ON A STRUCTURE ON A WALL OR COLUMN, CURRENT, A, UP TO 400 #/INSTALLATION SWITCHES AUTOMATIC OR NON-AUTOMATIC /</t>
  </si>
  <si>
    <t>ВА400А</t>
  </si>
  <si>
    <t>АВТОМАТ ВА99-400 3Р 400А</t>
  </si>
  <si>
    <t>AUTOMATIC VA99-400 3P 400A</t>
  </si>
  <si>
    <t>Ц8-3-599-9</t>
  </si>
  <si>
    <t>ЩИТКИ, УСТАНАВЛИВАЕМЫЕ НА СТЕНЕ РАСПОРНЫМИ ДЮБЕЛЯМИ, МАССА ЩИТКА, КГ, ДО 6 #/ЩИТКИ ОСВЕТИТЕЛЬНЫЕ/</t>
  </si>
  <si>
    <t>BOARDS INSTALLED ON THE WALL WITH EXPANSION DOWELS, WEIGHT OF THE BOARD, KG, UP TO 6 # / LIGHTING BOARDS /</t>
  </si>
  <si>
    <t>ЩАП/43М</t>
  </si>
  <si>
    <t>УСТРОЙСТВО АВТОМАТИЧЕСКОГО ПЕРЕКЛЮЧЕНИЯ НА ДВА ВВОДА ЩАП-43М IН=25А НАПРЯЖЕНИЕ 380V.</t>
  </si>
  <si>
    <t>AUTOMATIC SWITCHING DEVICE FOR TWO INPUT Щап-43М IН=25А VOLTAGE 380V.</t>
  </si>
  <si>
    <t>Ц8-3-572-4</t>
  </si>
  <si>
    <t>БЛОК УПРАВЛЕНИЯ ШКАФНОГО ИСПОЛНЕНИЯ ИЛИ РАСПРЕДЕЛИТЕЛЬНЫЙ ПУНКТ [ШКАФ], УСТАНАВЛИВАЕМЫЙ НА СТЕНЕ, ВЫСОТА И ШИРИНА, ММ, ДО 1200Х1000</t>
  </si>
  <si>
    <t>CABINET-TYPE CONTROL UNIT OR DISTRIBUTION STATION [CABINET], INSTALLED ON A WALL, HEIGHT AND WIDTH, MM, UP TO 1200X1000</t>
  </si>
  <si>
    <t>ЩИПР11</t>
  </si>
  <si>
    <t>ЩИТ СИЛОВОЙ РАСПРЕДЕЛИТЕЛЬНЫЙ ПР-11 УХЛ3</t>
  </si>
  <si>
    <t>POWER DISTRIBUTION BOARD PR-11 UHL3</t>
  </si>
  <si>
    <t>Ц8-3-526-1</t>
  </si>
  <si>
    <t>ВЫКЛЮЧАТЕЛИ УСТАНОВОЧНЫЕ АВТОМАТИЧЕСКИЕ [АВТОМАТЫ] ИЛИ НЕАВТОМАТИЧЕСКИЕ. АВТОМАТ ОДНО-, ДВУХ-, ТРЕХПОЛЮСНЫЙ, УСТАНАВЛИВАЕМЫЙ НА КОНСТРУКЦИИ НА СТЕНЕ ИЛИ КОЛОННЕ, НА ТОК, А, ДО 25</t>
  </si>
  <si>
    <t>AUTOMATIC OR NON-AUTOMATIC INSTALLATION SWITCHES. SINGLE-, DOUBLE-, THREE-POLE CIRCUIT BREAKER, INSTALLED ON A STRUCTURE ON A WALL OR COLUMN, FOR CURRENT, A, UP TO 25</t>
  </si>
  <si>
    <t>ВА25А</t>
  </si>
  <si>
    <t>АВТОМАТ ВА47-63 3Р 25А</t>
  </si>
  <si>
    <t>VA47-63 3P 25A CIRCUIT BREAKER</t>
  </si>
  <si>
    <t>Ц8-3-526-2</t>
  </si>
  <si>
    <t>ВЫКЛЮЧАТЕЛИ УСТАНОВОЧНЫЕ АВТОМАТИЧЕСКИЕ [АВТОМАТЫ] ИЛИ НЕАВТОМАТИЧЕСКИЕ. АВТОМАТ ОДНО-, ДВУХ-, ТРЕХПОЛЮСНЫЙ, УСТАНАВЛИВАЕМЫЙ НА КОНСТРУКЦИИ НА СТЕНЕ ИЛИ КОЛОННЕ, НА ТОК, А, ДО 100</t>
  </si>
  <si>
    <t>AUTOMATIC OR NON-AUTOMATIC INSTALLATION SWITCHES [CIRCUIT BREAKERS]. SINGLE-, DOUBLE-, THREE-POLE CIRCUIT BREAKER, MOUNTED ON A STRUCTURE ON A WALL OR COLUMN, FOR CURRENT, A, UP TO 100</t>
  </si>
  <si>
    <t>ВА80А</t>
  </si>
  <si>
    <t>АВТОМАТ ВА99/125 3Р 80А</t>
  </si>
  <si>
    <t>BREAKER VA99/125 3P 80A</t>
  </si>
  <si>
    <t>Ц8-3-526-3</t>
  </si>
  <si>
    <t>АВТОМАТ ОДНО-, ДВУХ-, ТРЕХПОЛЮСНЫЙ, УСТАНАВЛИВАЕМЫЙ НА КОНСТРУКЦИИ НА СТЕНЕ ИЛИ КОЛОННЕ, НА ТОК, А, ДО 250 #/ВЫКЛЮЧАТЕЛИ УСТАНОВОЧНЫЕ АВТОМАТИЧЕСКИЕ [АВТОМАТЫ] ИЛИ НЕАВТОМАТИЧЕСКИЕ/</t>
  </si>
  <si>
    <t>SINGLE-, DOUBLE-, THREE-POLE CIRCUIT BREAKER, MOUNTED ON A WALL OR COLUMN, FOR CURRENT, A, UP TO 250 #/INSTALLATION SWITCHES, AUTOMATIC OR NON-AUTOMATIC [CIRCUIT BREAKERS]/</t>
  </si>
  <si>
    <t>125А</t>
  </si>
  <si>
    <t>АВТОМАТ ВА99/160 3Р 125А</t>
  </si>
  <si>
    <t>BREAKER VA99/160 3P 125A</t>
  </si>
  <si>
    <t>Ц8-3-529-3</t>
  </si>
  <si>
    <t>КОНТАКТОР ПЕРЕМЕННОГО ТОКА НА КОНСТРУКЦИИ НА ТОК, А, ДО 160 #/КОНТАКТОРЫ И БЛОК-КОНТАКТОРЫ/</t>
  </si>
  <si>
    <t>AC CONTACTOR ON A STRUCTURE FOR CURRENT, A, UP TO 160 #/CONTACTORS AND CONTACTOR BLOCK/</t>
  </si>
  <si>
    <t>КОНТАКТ80</t>
  </si>
  <si>
    <t>КОНТАКТОР СТХ-400/80А</t>
  </si>
  <si>
    <t>CONTACTOR STX-400/80A</t>
  </si>
  <si>
    <t>КОНТАКТ125</t>
  </si>
  <si>
    <t>КОНТАКТОР СТХ-400/125А</t>
  </si>
  <si>
    <t>CONTACTOR STX-400/125A</t>
  </si>
  <si>
    <t>CONTROL UNIT OF CABINET DESIGN OR DISTRIBUTION STATION [CABINET], INSTALLED ON THE WALL, HEIGHT AND WIDTH, MM, UP TO 1200X1000</t>
  </si>
  <si>
    <t>BREAKER VA47-63 3P 25A</t>
  </si>
  <si>
    <t>SINGLE-, DOUBLE-, THREE-POLE CIRCUIT BREAKER, INSTALLED ON A STRUCTURE ON A WALL OR COLUMN, FOR CURRENT, A, UP TO 250 #/INSTALLATION SWITCHES, AUTOMATIC OR NON-AUTOMATIC/</t>
  </si>
  <si>
    <t>160А</t>
  </si>
  <si>
    <t>АВТОМАТ ВА99/200 3Р 160</t>
  </si>
  <si>
    <t>BREAKER VA99/200 3P 160</t>
  </si>
  <si>
    <t>200А</t>
  </si>
  <si>
    <t>АВТОМАТ ВА99/250 3Р 200А</t>
  </si>
  <si>
    <t>BREAKER VA99/250 3P 200A</t>
  </si>
  <si>
    <t>CONTROL UNIT CABINET-TYPE OR DISTRIBUTION STATION [CABINET], INSTALLED ON A WALL, HEIGHT AND WIDTH, MM, UP TO 1200X1000</t>
  </si>
  <si>
    <t>Ц8-3-526-7</t>
  </si>
  <si>
    <t>АВТОМАТ ОДНО-,ДВУХ-, ТРЕХПОЛЮСНЫЙ, УСТАНАВЛИВАЕМЫЙ НА КОНСТРУКЦИИ НА ПОЛУ, НА ТОК, А, ДО 100 #/ВЫКЛЮЧАТЕЛИ УСТАНОВОЧНЫЕ АВТОМАТИЧЕСКИЕ [АВТОМАТЫ] ИЛИ НЕАВТОМАТИЧЕСКИЕ/</t>
  </si>
  <si>
    <t>SINGLE-, DOUBLE-, THREE-POLE CIRCUIT OPERATOR, INSTALLED ON A STRUCTURE ON THE FLOOR, FOR CURRENT, A, UP TO 100 #/AUTOMATIC OR NON-AUTOMATIC INSTALLATION SWITCHES [CIRCUIT OPERATORS]/</t>
  </si>
  <si>
    <t>ВА63А</t>
  </si>
  <si>
    <t>АВТОМАТ ВА99/125 3Р 63А</t>
  </si>
  <si>
    <t>CIRCUIT OPERATOR VA99/125 3P 63A</t>
  </si>
  <si>
    <t>AUTOMATIC OR NON-AUTOMATIC INSTALLATION SWITCHES [CIRCUIT OPERATORS] SINGLE-, DOUBLE-, THREE-POLE CIRCUIT BREAKER, INSTALLED ON A STRUCTURE ON A WALL OR COLUMN, FOR CURRENT, A, UP TO 100</t>
  </si>
  <si>
    <t>ВА32А</t>
  </si>
  <si>
    <t>АВТОМАТ ВА47-63/3Р-32А</t>
  </si>
  <si>
    <t>CIRCUIT BREAKER VA47-63/3P-32A</t>
  </si>
  <si>
    <t>INSTALLATION SWITCHES, AUTOMATIC [CIRCUIT BREAKERS] OR NON-AUTOMATIC. SINGLE-, TWO-, THREE-POLE CIRCUIT BREAKER, INSTALLED ON A WALL OR COLUMN, CURRENT, A, UP TO 25</t>
  </si>
  <si>
    <t>ВА16А/1Ф</t>
  </si>
  <si>
    <t>АВТОМАТ ВА47/29/1Р-16А</t>
  </si>
  <si>
    <t>CIRCUIT BREAKER VA47/29/1P-16A</t>
  </si>
  <si>
    <t>AC CONTACTOR ON A STRUCTURE FOR CURRENT, A, UP TO 160 #/CONTACTORS AND BLOCK-CONTACTORS/</t>
  </si>
  <si>
    <t>КОНТАКТ63</t>
  </si>
  <si>
    <t>КОНТАКТОР СТХ-400/63А</t>
  </si>
  <si>
    <t>CONTACTOR STX-400/63A</t>
  </si>
  <si>
    <t>CIRCUIT BREAKER SINGLE, TWO, THREE-POLE, INSTALLED ON A FLOOR STRUCTURE, FOR CURRENT, A, UP TO 100 #/INSTALLATION SWITCHES, AUTOMATIC [MACHINES] OR NON-AUTOMATIC/</t>
  </si>
  <si>
    <t>ВА100А</t>
  </si>
  <si>
    <t>АВТОМАТ ВА99-35, IН=100 А, IР=100 А</t>
  </si>
  <si>
    <t>MACHINE VA99-35, IN=100 A, IP=100 A</t>
  </si>
  <si>
    <t>INSTALLATION SWITCHES, AUTOMATIC [MACHINES] OR NON-AUTOMATIC. SINGLE-, DOUBLE-, THREE-POLE CIRCUIT BREAKER, INSTALLED ON A STRUCTURE ON A WALL OR COLUMN, FOR CURRENT, A, UP TO 25</t>
  </si>
  <si>
    <t>ВА16А/3Ф</t>
  </si>
  <si>
    <t>АВТОМАТ ВА47/63/3Р-16А</t>
  </si>
  <si>
    <t>CIRCUIT BREAKER VA47/63/3P-16A</t>
  </si>
  <si>
    <t>ВА25А/1Ф</t>
  </si>
  <si>
    <t>АВТОМАТ ВА47/29/1Р-25А</t>
  </si>
  <si>
    <t>CIRCUIT BREAKER VA47/29/1P-25A</t>
  </si>
  <si>
    <t>INSTALLATION SWITCHES, AUTOMATIC OR NON-AUTOMATIC. SINGLE-, TWO-, THREE-POLE CIRCUIT BREAKER, MOUNTED ON A WALL OR COLUMN, FOR CURRENT, A, UP TO 100</t>
  </si>
  <si>
    <t>ВА40А/3Ф</t>
  </si>
  <si>
    <t>АВТОМАТ ВА47-63/3Р-40А</t>
  </si>
  <si>
    <t>CIRCUIT BREAKER VA47-63/3P-40A</t>
  </si>
  <si>
    <t>ВА32А/1Ф</t>
  </si>
  <si>
    <t>АВТОМАТ ВА47-29/1Р-32А</t>
  </si>
  <si>
    <t>CIRCUIT BREAKER VA47-29/1P-32A</t>
  </si>
  <si>
    <t>AC CONTACTOR ON A STRUCTURE FOR CURRENT, A, UP TO 160 #/CONTACTORS AND BLOCK CONTACTORS/</t>
  </si>
  <si>
    <t>КОНТАКТОР СТХ-400/100А</t>
  </si>
  <si>
    <t>CONTACTOR STX-400/100A</t>
  </si>
  <si>
    <t>Ц8-3-530-4</t>
  </si>
  <si>
    <t>ПУСКАТЕЛЬ МАГНИТНЫЙ ОБЩЕГО НАЗНАЧЕНИЯ ОТДЕЛЬНО СТОЯЩИЙ, УСТАНАВЛИВАЕМЫЙ НА КОНСТРУКЦИИ НА СТЕНЕ ИЛИ КОЛОННЕ, НА ТОК, А, ДО 40 #/ПУСКАТЕЛИ МАГНИТНЫЕ/</t>
  </si>
  <si>
    <t>GENERAL-PURPOSE MAGNETIC STARTER, STAND-ALONE, MOUNTED ON A WALL OR COLUMN, FOR CURRENT, A, UP TO 40 #/STARTERS MAGNETIC/</t>
  </si>
  <si>
    <t>ПУСКАТЕЛЬ16</t>
  </si>
  <si>
    <t>ПУСКАТЕЛЬ В КОРПУСЕ IP65 КМЭ400В С РТЭ IR 17-16А И ИНДИКАТОРОМ</t>
  </si>
  <si>
    <t>STARTER IN IP65 CASE KME400V WITH RTE IR 17-16A AND INDICATOR</t>
  </si>
  <si>
    <t>ЩРВ</t>
  </si>
  <si>
    <t>ЩИТ РАСПРЕДЕЛИТЕЛЬНЫЙ ЩРВ-12З-3 36 УХЛЗ</t>
  </si>
  <si>
    <t>DISTRIBUTION BOARD SHRV-12Z-3 36 UHLZ</t>
  </si>
  <si>
    <t>INSTALLATION SWITCHES AUTOMATIC [MACHINES] OR NON-AUTOMATIC. SINGLE-, DOUBLE-, THREE-POLE CIRCUIT BREAKER, MOUNTED ON A WALL OR COLUMN, FOR CURRENT, A, UP TO 100</t>
  </si>
  <si>
    <t>ВА100А/3Ф</t>
  </si>
  <si>
    <t>АВТОМАТ ВА99-125/3Р-100А</t>
  </si>
  <si>
    <t>BREAKER VA99-125/3P-100A</t>
  </si>
  <si>
    <t>INSTALLATION SWITCHES, AUTOMATIC [CIRCUIT BREAKERS] OR NON-AUTOMATIC. SINGLE-, DOUBLE-, THREE-POLE CIRCUIT BREAKER, MOUNTED ON A WALL OR COLUMN, FOR CURRENT, A, UP TO 25</t>
  </si>
  <si>
    <t>ВАДИФФ16/2Ф</t>
  </si>
  <si>
    <t>АВТОМАТ ДИФФЕРЕНЦИАЛЬНЫЙ АД-12/2Р-16А</t>
  </si>
  <si>
    <t>RESET CIRCUIT BREAKER AD-12/2P-16A</t>
  </si>
  <si>
    <t>DISTRIBUTION BOARD ЩРВ-12З-3 36 УХЛЗ</t>
  </si>
  <si>
    <t>AUTOMATIC OR NON-AUTOMATIC INSTALLATION SWITCHES. SINGLE-, DOUBLE-, THREE-POLE CIRCUIT BREAKER, INSTALLED ON A STRUCTURE ON A WALL OR COLUMN, FOR CURRENT, A, UP TO 100</t>
  </si>
  <si>
    <t>ВА160А/3Ф</t>
  </si>
  <si>
    <t>АВТОМАТ ВА99-250/3Р-160А</t>
  </si>
  <si>
    <t>CIRCUIT BREAKER VA99-250/3P-160A</t>
  </si>
  <si>
    <t>AUTOMATIC OR NON-AUTOMATIC INSTALLATION SWITCHES [CIRCUIT BREAKERS]. SINGLE-, TWO-, THREE-POLE CIRCUIT BREAKER, INSTALLED ON A STRUCTURE ON A WALL OR COLUMN, FOR CURRENT, A, UP TO 25</t>
  </si>
  <si>
    <t>DIFFERENTIAL CIRCUIT BREAKER AD-12/2P-16A</t>
  </si>
  <si>
    <t>ВАДИФФ25/2Ф</t>
  </si>
  <si>
    <t>АВТОМАТ ДИФФЕРЕНЦИАЛЬНЫЙ АД-12/2Р-25А</t>
  </si>
  <si>
    <t>DIFFERENTIAL CIRCUIT BREAKER AD-12/2P-25A</t>
  </si>
  <si>
    <t>ВАДИФФ25/4Ф</t>
  </si>
  <si>
    <t>АВТОМАТ ДИФФЕРЕНЦИАЛЬНЫЙ АД-12/4Р-25А</t>
  </si>
  <si>
    <t>DIFFERENTIAL CIRCUIT BREAKER AD-12/4P-25A</t>
  </si>
  <si>
    <t>ВАДИФФ40/4Ф</t>
  </si>
  <si>
    <t>АВТОМАТ ДИФФЕРЕНЦИАЛЬНЫЙ АД-12/4Р-40А</t>
  </si>
  <si>
    <t>DIFFERENTIAL CIRCUIT BREAKER AD-12/4P-40A</t>
  </si>
  <si>
    <t>Ц8-3-532-4</t>
  </si>
  <si>
    <t>ПОСТ УПРАВЛЕНИЯ КНОПОЧНЫЙ ОБЩЕГО НАЗНАЧЕНИЯ, УСТАНАВЛИВАЕМЫЙ НА КОНСТРУКЦИИ НА СТЕНЕ ИЛИ КОЛОННЕ, КОЛИЧЕСТВО ЭЛЕМЕНТОВ ПОСТА, ДО 3</t>
  </si>
  <si>
    <t>GENERAL-PURPOSE PUSH-BUTTON CONTROL POST, INSTALLED ON A STRUCTURE ON A WALL OR COLUMN, NUMBER OF POST ELEMENTS, UP TO 3</t>
  </si>
  <si>
    <t>ВКИ-216</t>
  </si>
  <si>
    <t>ВЫКЛЮЧАТЕЛЬ КНОПОЧНЫЙ С МЕХАНИЧЕСКОЙ БЛОКИРОВКОЙ ВКИ-216</t>
  </si>
  <si>
    <t>PUSH-BUTTON SWITCH WITH MECHANICAL INTERLOCKING VKI-216</t>
  </si>
  <si>
    <t>PUSHBUTTON SWITCH WITH MECHANICAL INTERLOCKING VKI-216</t>
  </si>
  <si>
    <t>AUTOMATIC OR NON-AUTOMATIC INSTALLATION SWITCHES. SINGLE-, TWO-, THREE-POLE CIRCUIT BREAKER, INSTALLED ON A STRUCTURE ON A WALL OR COLUMN, FOR CURRENT, A, UP TO 100</t>
  </si>
  <si>
    <t>CIRCUIT BREAKER VA99-125/3P-100A</t>
  </si>
  <si>
    <t>AUTOMATIC OR NON-AUTOMATIC INSTALLATION SWITCHES [CIRCUIT BREAKERS]. SINGLE-, DOUBLE-, THREE-POLE CIRCUIT BREAKER, INSTALLED ON A STRUCTURE ON A WALL OR COLUMN, FOR CURRENT, A, UP TO 25</t>
  </si>
  <si>
    <t>DIFFERENTIAL CIRCUIT BREAKER AD-12/2R-16A</t>
  </si>
  <si>
    <t>AUTOMATIC OR NON-AUTOMATIC INSTALLATION SWITCHES [CIRCUIT BREAKERS]. SINGLE-, DOUBLE-, THREE-POLE CIRCUIT BREAKER, INSTALLED ON A STRUCTURE ON A WALL OR COLUMN, FOR CURRENT, A, UP TO 100</t>
  </si>
  <si>
    <t>ВА125А/3Ф</t>
  </si>
  <si>
    <t>АВТОМАТ ВА99-160/3Р-125А</t>
  </si>
  <si>
    <t>CIRCUIT BREAKER VA99-160/3P-125A</t>
  </si>
  <si>
    <t>GENERAL-PURPOSE PUSH-BUTTON CONTROL STATION, INSTALLED ON A STRUCTURE ON A WALL OR COLUMN, NUMBER OF STATION ELEMENTS, UP TO 3</t>
  </si>
  <si>
    <t>PUSH-BUTTON SWITCH WITH MECHANICAL LOCKING VKI-216</t>
  </si>
  <si>
    <t>CABINET-TYPE CONTROL UNIT OR DISTRIBUTION STATION [CABINET], WALL-MOUNTED, HEIGHT AND WIDTH, MM, UP TO 1200X1000</t>
  </si>
  <si>
    <t>AUTOMATIC OR NON-AUTOMATIC INSTALLATION SWITCHES. SINGLE-, DOUBLE-, THREE-POLE CIRCUIT BREAKER, MOUNTED ON A STRUCTURE ON A WALL OR COLUMN, FOR CURRENT, A, UP TO 100</t>
  </si>
  <si>
    <t>ВА63А/3Ф</t>
  </si>
  <si>
    <t>АВТОМАТ ВА99-125/3Р-63А</t>
  </si>
  <si>
    <t>CIRCUIT BREAKER VA99-125/3P-63A</t>
  </si>
  <si>
    <t>AUTOMATIC OR NON-AUTOMATIC INSTALLATION SWITCHES. SINGLE-, TWO-, THREE-POLE CIRCUIT BREAKER, INSTALLED ON A STRUCTURE ON A WALL OR COLUMN, FOR CURRENT, A, UP TO 25</t>
  </si>
  <si>
    <t>DIFFERENTIAL CIRCUIT BREAKER AD-12/2R-25A</t>
  </si>
  <si>
    <t>DIFFERENTIAL CIRCUIT BREAKER AD-12/4R-25A</t>
  </si>
  <si>
    <t>ЩИТ РАСПРЕДЕЛИТЕЛЬНЫЙ ЩРВ-24З-3 36 УХЛЗ</t>
  </si>
  <si>
    <t>DISTRIBUTION BOARD SHRV-24Z-3 36 UHLZ</t>
  </si>
  <si>
    <t>AUTOMATIC OR NON-AUTOMATIC INSTALLATION SWITCHES. SINGLE-, DOUBLE-, THREE-POLE CIRCUIT BREAKER, INSTALLED ON A WALL OR COLUMN, CURRENT, A, UP TO 100</t>
  </si>
  <si>
    <t>ВА25А/3Ф</t>
  </si>
  <si>
    <t>АВТОМАТ ВА47-63/3Р, 25 А</t>
  </si>
  <si>
    <t>CIRCUIT BREAKER VA47-63/3P, 25 A</t>
  </si>
  <si>
    <t>AUTOMATIC OR NON-AUTOMATIC INSTALLATION SWITCHES. SINGLE-, DOUBLE-, THREE-POLE CIRCUIT BREAKER, INSTALLED ON A WALL OR COLUMN, CURRENT, A, UP TO 25</t>
  </si>
  <si>
    <t>ВА16/2Ф</t>
  </si>
  <si>
    <t>АВТОМАТ ДИФФЕРЕНЦИАЛЬНЫЙ АД12/2Р-16А 100МА</t>
  </si>
  <si>
    <t>DIFFERENTIAL CIRCUIT BREAKER AD12/2P-16A 100MA</t>
  </si>
  <si>
    <t>DISTRIBUTION BOARD ЩРВ-24З-3 36 УХЛЗ</t>
  </si>
  <si>
    <t>AUTOMATIC OR NON-AUTOMATIC INSTALLATION SWITCHES [CIRCUIT BREAKERS]. SINGLE-, TWO-, THREE-POLE CIRCUIT BREAKER, INSTALLED ON A STRUCTURE ON A WALL OR COLUMN, FOR CURRENT, A, UP TO 100</t>
  </si>
  <si>
    <t>AUTOMATIC OR NON-AUTOMATIC INSTALLATION SWITCHES [CIRCUIT BREAKERS]. SINGLE-, DOUBLE-, THREE-POLE CIRCUIT BREAKER, INSTALLED ON A WALL OR COLUMN, FOR CURRENT, A, UP TO 25</t>
  </si>
  <si>
    <t>РАЗДЕЛ 102:ЭЛЕКТРООБОРУДОВАНИЕ</t>
  </si>
  <si>
    <t>SECTION 102: ELECTRICAL EQUIPMENT</t>
  </si>
  <si>
    <t>Ц8-3-591-2</t>
  </si>
  <si>
    <t>ВЫКЛЮЧАТЕЛЬ ОДНОКЛАВИШНЫЙ УТОПЛЕННОГО ТИПА ПРИ СКРЫТОЙ ПРОВОДКЕ</t>
  </si>
  <si>
    <t>SINGLE-KEY RECESSED-TYPE SWITCH WITH HIDDEN WIRING</t>
  </si>
  <si>
    <t>С1512-63</t>
  </si>
  <si>
    <t>ВЫКЛЮЧАТЕЛЬ ОДНОКЛАВИШНЫЙ 220В,10,0А СКРЫТОЙ УСТАНОВКИ IP20</t>
  </si>
  <si>
    <t>SINGLE-KEY SWITCH 220V, 10.0A HIDDEN-MOUNTED IP20</t>
  </si>
  <si>
    <t>Ц8-3-591-5</t>
  </si>
  <si>
    <t>ВЫКЛЮЧАТЕЛЬ ДВУХКЛАВИШНЫЙ УТОПЛЕННОГО ТИПА ПРИ СКРЫТОЙ ПРОВОДКЕ</t>
  </si>
  <si>
    <t>TWO-KEY RECESSED-TYPE SWITCH WITH HIDDEN WIRING</t>
  </si>
  <si>
    <t>С1512-65</t>
  </si>
  <si>
    <t>ВЫКЛЮЧАТЕЛЬ 2-Х КЛАВИШНЫЙ 220В,10,0А СКРЫТОЙ УСТАНОВКИ IP20</t>
  </si>
  <si>
    <t>TWO-KEY SWITCH 220V, 10.0A HIDDEN-MOUNTED IP20</t>
  </si>
  <si>
    <t>Ц8-3-591-1</t>
  </si>
  <si>
    <t>ВЫКЛЮЧАТЕЛЬ ОДНОКЛАВИШНЫЙ НЕУТОПЛЕННОГО ТИПА ПРИ ОТКРЫТОЙ ПРОВОДКЕ</t>
  </si>
  <si>
    <t>SINGLE-KEY SWITCH, UNRECESSED TYPE, FOR OPEN WIRING</t>
  </si>
  <si>
    <t>С1512-62</t>
  </si>
  <si>
    <t>ВЫКЛЮЧАТЕЛЬ ОДНОКЛАВИШНЫЙ ДЛЯ ОТКРЫТОЙ УСТАНОВКИ,220В,10,0А IP44</t>
  </si>
  <si>
    <t>SINGLE-KEY SWITCH FOR OPEN WIRING, 220V, 10.0A IP44</t>
  </si>
  <si>
    <t>Ц8-3-591-6</t>
  </si>
  <si>
    <t>ПЕРЕКЛЮЧАТЕЛЬ НЕУТОПЛЕННОГО ТИПА ПРИ ОТКРЫТОЙ ПРОВОДКЕ</t>
  </si>
  <si>
    <t>UNRECESSED TYPE SWITCH FOR OPEN WIRING</t>
  </si>
  <si>
    <t>С1512-142</t>
  </si>
  <si>
    <t>ПЕРЕКЛЮЧАТЕЛИ ОДНОКЛАВИШНЫЙ ДЛЯ ОТКРЫТОЙ УСТАНОВКИ,220В,10,0А IP44</t>
  </si>
  <si>
    <t>SINGLE-KEY SWITCHES FOR OPEN WIRING, 220V, 10.0A IP44</t>
  </si>
  <si>
    <t>Ц8-3-591-4</t>
  </si>
  <si>
    <t>ВЫКЛЮЧАТЕЛЬ ДВУХКЛАВИШНЫЙ НЕУТОПЛЕННОГО ТИПА ПРИ ОТКРЫТОЙ ПРОВОДКЕ</t>
  </si>
  <si>
    <t>TWO-KEY SWITCH, UNRECESSED TYPE, FOR OPEN WIRING</t>
  </si>
  <si>
    <t>С1512-64</t>
  </si>
  <si>
    <t>ВЫКЛЮЧАТЕЛЬ 2-Х КЛАВИШНЫЙ ДЛЯ ОТКРЫТОЙ УСТАНОВКИ, 220В,10,0А IP44</t>
  </si>
  <si>
    <t>TWO-KEY SWITCH FOR OPEN WIRING, 220V, 10.0A IP44</t>
  </si>
  <si>
    <t>Ц8-3-591-9</t>
  </si>
  <si>
    <t>РОЗЕТКА ШТЕПСЕЛЬНАЯ УТОПЛЕННОГО ТИПА ПРИ СКРЫТОЙ ПРОВОДКЕ</t>
  </si>
  <si>
    <t>RECESSED TYPE PLUG SOCKET FOR HIDDEN WIRING</t>
  </si>
  <si>
    <t>С1512-49</t>
  </si>
  <si>
    <t>РОЗЕТКА ШТЕПСЕЛЬНАЯ С ТРЕТЬИМ ЗАЗЕМЛЯЮЩИМ КОНТАКТОМ СКРЫТОЙ УСТАНОВКИ IP20 ДВУХПОЛЮСНЫЙ</t>
  </si>
  <si>
    <t>PLUG SOCKET WITH THIRD GROUNDING CONTACT OF CONCEALED INSTALLATION IP20 DOUBLE-POLE</t>
  </si>
  <si>
    <t>Ц8-3-591-8</t>
  </si>
  <si>
    <t>РОЗЕТКА ШТЕПСЕЛЬНАЯ НЕУТОПЛЕННОГО ТИПА ПРИ ОТКРЫТОЙ ПРОВОДКЕ</t>
  </si>
  <si>
    <t>NON-RECESSED PLUG SOCKET WITH OPEN WIRING</t>
  </si>
  <si>
    <t>С1512-47</t>
  </si>
  <si>
    <t>РОЗЕТКА ШТЕПСЕЛЬНАЯ С ТРЕТЬИМ ЗАЗЕМЛЯЮЩИМ КОНТАКТОМ ОТКРЫТОЙ УСТАНОВКИ С ЗАЩИТНОЙ ШТОРКОЙ</t>
  </si>
  <si>
    <t>PLUG SOCKET WITH THIRD GROUNDING CONTACT OF OPEN INSTALLATION WITH PROTECTIVE SHUTTER</t>
  </si>
  <si>
    <t>2405-1239</t>
  </si>
  <si>
    <t>КОРОБКИ КУВ</t>
  </si>
  <si>
    <t>KUV BOXES</t>
  </si>
  <si>
    <t>1506-80</t>
  </si>
  <si>
    <t>КОРОБКА У994</t>
  </si>
  <si>
    <t>U994 BOX</t>
  </si>
  <si>
    <t>РАЗДЕЛ 103:ОБОРУДОВАНИЕ СВЕТОТЕХНИЧЕСКОЕ</t>
  </si>
  <si>
    <t>SECTION 103: LIGHTING EQUIPMENT</t>
  </si>
  <si>
    <t>Ц8-3-593-10</t>
  </si>
  <si>
    <t>СВЕТОВЫЕ НАСТЕННЫЕ УКАЗАТЕЛИ</t>
  </si>
  <si>
    <t>LIGHT WALL SIGNS</t>
  </si>
  <si>
    <t>С1545-189</t>
  </si>
  <si>
    <t>УКАЗАТЕЛЬ СВЕТОВОЙ "EXIT" СО СТЕПЕНЮ ЗАШИТЫ IP42 С СВЕТОВОДНОЙ ЛАМПОЙ МОЩНОСТЮ 3,6 ВТ БАТАРЕЯ 6В/0,8А</t>
  </si>
  <si>
    <t>LIGHT SIGN "EXIT" WITH PROTECTION CLASS IP42 WITH FIBRE GUIDE LAMP OF 3.6 W POWER 6V/0.8A BATTERY</t>
  </si>
  <si>
    <t>Ц8-3-593-21 ШHК.ДОП.13</t>
  </si>
  <si>
    <t>СВЕТИЛЬНИК СВЕТОДИОДНЫЙ ПОТОЛОЧНЫЙ</t>
  </si>
  <si>
    <t>LED LAMP CEILING</t>
  </si>
  <si>
    <t>СВД18В/2</t>
  </si>
  <si>
    <t>СВЕТИЛЬНИК СВЕТОДИОДНЫЙ С ОПАЛОВЫМ РАССЕИВАТЕЛЕМ СО СТЕП. ЗАЩ. IP65, МОЩН. 18ВТ ACQUA LED-18ВТ</t>
  </si>
  <si>
    <t>LED LAMP WITH OPAL DIFFUSER WITH PROTECTION STEP IP65, POWER 18W ACQUA LED-18W</t>
  </si>
  <si>
    <t>СВД18В/3</t>
  </si>
  <si>
    <t>СВЕТИЛЬНИК СВЕТОДИОДНЫЙ С ОПАЛОВЫМ РАССЕИВАТЕЛЕМ СО СТЕП. ЗАЩ. IP65, МОЩН. 18ВТ STAR LED-18ВТ</t>
  </si>
  <si>
    <t>LED LAMP WITH OPAL DIFFUSER WITH PROTECTION STEP IP65, POWER 18W STAR LED-18W</t>
  </si>
  <si>
    <t>СВДТ40В</t>
  </si>
  <si>
    <t>ТОНКИЙ СВЕТОДИОДНЫЙ СВЕТИЛЬНИК СО СТЕП. ЗАЩ. IP20, МОЩН. 40ВТ STANDARD. OPL LED</t>
  </si>
  <si>
    <t>THIN LED LAMP WITH PROTECTION STEP IP20, POWER 40W STANDARD. OPL LED</t>
  </si>
  <si>
    <t>СВДТ38В</t>
  </si>
  <si>
    <t>ТОНКИЙ СВЕТОДИОДНЫЕ ЗАЩИЩЕННЫЕ СВЕТИЛЬНИКИ СВЕТИЛЬНИК СО СТЕП. ЗАЩ. IP54, МОЩН. 38ВТ</t>
  </si>
  <si>
    <t>THIN LED PROTECTED LAMPS LAMP WITH PROTECTION STEP IP54, POWER 38W</t>
  </si>
  <si>
    <t>СВДЛ36В</t>
  </si>
  <si>
    <t>ТОНКИЙ СВЕТОДИОДНЫЕ ЗАЩИЩЕННЫЕ СВЕТИЛЬНИКИ СВЕТИЛЬНИК СО СТЕП. ЗАЩ. IP54, МОЩН. 54ВТ ДПО-15-54W</t>
  </si>
  <si>
    <t>THIN LED PROTECTED LIGHTS LIGHTING FIXTURE WITH PROTECTION STEP IP54, POWER 54W DPO-15-54W</t>
  </si>
  <si>
    <t>СВДЖ24В</t>
  </si>
  <si>
    <t>СВЕТИЛЬНИК СВЕТОДИОДНЫЙ С ДАТЧИКОМ ДВИЖЕНИЯ МОЩН. 24ВТ N HOME СПБ-2Д-КРУГ /24ВТ/</t>
  </si>
  <si>
    <t>LED LIGHTING FIXTURE WITH MOTION SENSOR POWER 24W N HOME SPB-2D-KRUG /24W/</t>
  </si>
  <si>
    <t>РАЗДЕЛ 104:ТРУБЫ И МЕТИЗЫ</t>
  </si>
  <si>
    <t>SECTION 104: PIPES AND HARDWARE</t>
  </si>
  <si>
    <t>Ц8-2-409-11 ШHК.ДОП.13</t>
  </si>
  <si>
    <t>ТРУБА ГОФРИРОВАННАЯ ПВХ ДЛЯ ЗАЩИТЫ ПРОВОДОВ И КАБЕЛЕЙ В БОРОЗДАХ</t>
  </si>
  <si>
    <t>CORRUGATED PVC PIPE FOR PROTECTING WIRES AND CABLES IN FURROWS</t>
  </si>
  <si>
    <t>ТРПВХ25</t>
  </si>
  <si>
    <t>ТРУБА ГОФРИРОВАННАЯ Д=25ММ</t>
  </si>
  <si>
    <t>CORRUGATED PIPE D=25MM</t>
  </si>
  <si>
    <t>Ц8-2-409-1 ШHК.ДОП.13</t>
  </si>
  <si>
    <t>ТРУБА ВИНИПЛАСТОВАЯ, ПОЛИЭТИЛЕНОВАЯ ИЛИ ПОЛИПРОПИЛЕНОВАЯ ПО УСТАНОВЛЕННЫМ КОНСТРУКЦИЯМ, ПО СТЕНАМ И КОЛОННАМ С КРЕПЛЕНИЕМ СКОБАМИ, ДИАМЕТР В ММ, ДО: 25</t>
  </si>
  <si>
    <t>VINIPLAST, POLYETHYLENE OR POLYPROPYLENE PIPE ON INSTALLED STRUCTURES, ON WALLS AND COLUMNS WITH FASTENING BY STAPLESSES, DIAMETER IN MM, UP TO: 25</t>
  </si>
  <si>
    <t>ТРПВХ32</t>
  </si>
  <si>
    <t>ТРУБА ПВХ Д=32ММ</t>
  </si>
  <si>
    <t>PVC PIPE D=32MM</t>
  </si>
  <si>
    <t>Ц8-2-409-2 ШHК.ДОП.13</t>
  </si>
  <si>
    <t>ТРУБА ВИНИПЛАСТОВАЯ, ПОЛИЭТИЛЕНОВАЯ ИЛИ ПОЛИПРОПИЛЕНОВАЯ ПО УСТАНОВЛЕННЫМ КОНСТРУКЦИЯМ, ПО СТЕНАМ И КОЛОННАМ С КРЕПЛЕНИЕМ СКОБАМИ, ДИАМЕТР В ММ, ДО: 50</t>
  </si>
  <si>
    <t>VINIPLAST, POLYETHYLENE OR POLYPROPYLENE PIPE ON INSTALLED STRUCTURES, ON WALLS AND COLUMNS WITH FASTENING BY STAPLESSES, DIAMETER IN MM, UP TO: 50</t>
  </si>
  <si>
    <t>ТРПВХ50</t>
  </si>
  <si>
    <t>ТРУБА ПВХ Д=50ММ</t>
  </si>
  <si>
    <t>PVC PIPE D=50MM</t>
  </si>
  <si>
    <t>Ц8-2-409-3 ШHК.ДОП.13</t>
  </si>
  <si>
    <t>ТРУБА ВИНИПЛАСТОВАЯ, ПОЛИЭТИЛЕНОВАЯ ИЛИ ПОЛИПРОПИЛЕНОВАЯ ПО УСТАНОВЛЕННЫМ КОНСТРУКЦИЯМ, ПО СТЕНАМ И КОЛОННАМ С КРЕПЛЕНИЕМ СКОБАМИ, ДИАМЕТР В ММ, ДО: 63</t>
  </si>
  <si>
    <t>VINIPLAST, POLYETHYLENE OR POLYPROPYLENE PIPE ON INSTALLED STRUCTURES, ON WALLS AND COLUMNS WITH FASTENING BY BRACKETS, DIAMETER IN MM, UP TO: 63</t>
  </si>
  <si>
    <t>ТРПВХ75</t>
  </si>
  <si>
    <t>ТРУБА ПВХ Д=75ММ</t>
  </si>
  <si>
    <t>PVC PIPE D=75MM</t>
  </si>
  <si>
    <t>Ц8-2-396-20 ШHК.ДОП.3</t>
  </si>
  <si>
    <t>КОРОБА ПЛАСТМАССОВЫЕ ШИРИНОЙ ДО 40 ММ</t>
  </si>
  <si>
    <t>PLASTIC BOXES WIDE UP TO 40 MM</t>
  </si>
  <si>
    <t>100 М</t>
  </si>
  <si>
    <t>КОРОБ12Х12</t>
  </si>
  <si>
    <t>КОРОБ ПВХ ДЛЯ КАБЕЛЯ</t>
  </si>
  <si>
    <t>PVC BOX FOR CABLE</t>
  </si>
  <si>
    <t>КАБЕЛЬНАЯ ПРОДУКЦИЯ</t>
  </si>
  <si>
    <t>CABLES</t>
  </si>
  <si>
    <t>Ц8-2-148-1</t>
  </si>
  <si>
    <t>КАБЕЛИ ДО 35 КВ В ПРОЛОЖЕННЫХ ТРУБАХ, БЛОКАХ И КОРОБАХ. КАБЕЛЬ, МАССА 1 М, КГ, ДО 1</t>
  </si>
  <si>
    <t>CABLES UP TO 35 KV IN LAYED PIPES, BLOCKS AND BOXES. CABLE, WEIGHT OF 1 M, KG, UP TO 1</t>
  </si>
  <si>
    <t>Ц8-2-148-3</t>
  </si>
  <si>
    <t>КАБЕЛИ ДО 35 КВ В ПРОЛОЖЕННЫХ ТРУБАХ, БЛОКАХ И КОРОБАХ. КАБЕЛЬ, МАССА 1 М, КГ, ДО 3</t>
  </si>
  <si>
    <t>CABLES UP TO 35 KV IN LAYED PIPES, BLOCKS AND BOXES. CABLE, WEIGHT 1 M, KG, UP TO 3</t>
  </si>
  <si>
    <t>Ц8-2-399-1</t>
  </si>
  <si>
    <t>ПРОВОД СЕЧЕНИЕМ, ММ2, ДО 6 #/ПРОВОДА В КОРОБАХ/</t>
  </si>
  <si>
    <t>WIRE WITH A CROSS-SECTION, MM2, UP TO 6 #/WIRES IN BOXES/</t>
  </si>
  <si>
    <t>Ц8-2-402-1</t>
  </si>
  <si>
    <t>КАБЕЛЬ ДВУХ-ЧЕТЫРЕХЖИЛЬНЫЙ В ПОМЕЩЕНИЯХ С НОРМАЛЬНОЙ СРЕДОЙ СЕЧЕНИЕМ ЖИЛЫ ДО 10 ММ2 #/КАБЕЛИ ПО УСТАНОВЛЕННЫМ КОНСТРУКЦИЯМ И ЛОТКАМ С УСТАНОВКОЙ ОТВЕТВИТЕЛЬНЫХ КОРОБОК/</t>
  </si>
  <si>
    <t>TWO-FOUR-CORE CABLE IN ROOMS WITH A NORMAL ENVIRONMENT WITH A CORE CROSS-SECTION UP TO 10 MM2 #/CABLES ON INSTALLED STRUCTURES AND TRAYS WITH INSTALLATION OF BRAND BOXES/</t>
  </si>
  <si>
    <t>ВВГНГАFRLS3Х25</t>
  </si>
  <si>
    <t>ВВГНГ/А/-FRLS 3Х2,5 ДЛЯ АВАРИЙНОГО ОСВЕЩЕНИЯ</t>
  </si>
  <si>
    <t>VVGNG/A/-FRLS 3X2.5 FOR EMERGENCY LIGHTING</t>
  </si>
  <si>
    <t>ВВГНГАFRLS3Х4</t>
  </si>
  <si>
    <t>ВВГНГ/А/-FRLS 3Х4</t>
  </si>
  <si>
    <t>VVGNG/A/-FRLS 3X4</t>
  </si>
  <si>
    <t>ВВГНГ-LS3Х2/5</t>
  </si>
  <si>
    <t>ВВГНГ-LS 3Х2,5</t>
  </si>
  <si>
    <t>VVGNG-LS 3X2.5</t>
  </si>
  <si>
    <t>ВВГНГ-LS3Х6</t>
  </si>
  <si>
    <t>ВВГНГ-LS 3Х6</t>
  </si>
  <si>
    <t>VVGNG-LS 3X6</t>
  </si>
  <si>
    <t>ВВГНГ-LS3Х10</t>
  </si>
  <si>
    <t>ВВГНГ-LS 3Х10</t>
  </si>
  <si>
    <t>VVGNG-LS 3X10</t>
  </si>
  <si>
    <t>ВВГНГАFRLS5Х2.5</t>
  </si>
  <si>
    <t>ВВГНГ/А/-FRLS 5Х2,5</t>
  </si>
  <si>
    <t>VVGNG/A/-FRLS 5X2.5</t>
  </si>
  <si>
    <t>ВВГНГАFRLS5Х6</t>
  </si>
  <si>
    <t>ВВГНГ/А/-FRLS 5Х6</t>
  </si>
  <si>
    <t>VVGNG/A/-FRLS 5X6</t>
  </si>
  <si>
    <t>КВВГ4Х15</t>
  </si>
  <si>
    <t>КВВГ 4Х1,5</t>
  </si>
  <si>
    <t>KVVG 4X1.5</t>
  </si>
  <si>
    <t>ВВГНГ-LS5Х4</t>
  </si>
  <si>
    <t>ВВГНГ-LS 5Х4</t>
  </si>
  <si>
    <t>VVGNG-LS 5X4</t>
  </si>
  <si>
    <t>ВВГНГ-LS5Х6</t>
  </si>
  <si>
    <t>ВВГНГ-LS 5Х6</t>
  </si>
  <si>
    <t>VVGNG-LS 5X6</t>
  </si>
  <si>
    <t>ВВГНГ-LS5Х16</t>
  </si>
  <si>
    <t>ВВГНГ-LS 5Х16</t>
  </si>
  <si>
    <t>VVGNG-LS 5X16</t>
  </si>
  <si>
    <t>ВВГНГ-LS4Х35-1Х</t>
  </si>
  <si>
    <t>ВВГНГ-LS 4Х35+1Х16</t>
  </si>
  <si>
    <t>VVGNG-LS 4X35+1X16</t>
  </si>
  <si>
    <t>ВВГНГ-LS4Х50-1Х</t>
  </si>
  <si>
    <t>ВВГНГ-LS 4Х50+1Х35</t>
  </si>
  <si>
    <t>VVGNG-LS 4X50+1X35</t>
  </si>
  <si>
    <t>ВВГНГ-LS4Х70-1Х</t>
  </si>
  <si>
    <t>ВВГНГ-LS 4Х70+1Х35</t>
  </si>
  <si>
    <t>VVGNG-LS 4X70+1X35</t>
  </si>
  <si>
    <t>ВВГНГ-LS4Х95-1Х</t>
  </si>
  <si>
    <t>ВВГНГ-LS 4Х95+1Х50</t>
  </si>
  <si>
    <t>VVGNG-LS 4X95+1X50</t>
  </si>
  <si>
    <t>Ц8-3-574-3</t>
  </si>
  <si>
    <t>КАБЕЛИ ИЛИ ПРОВОДА СЕЧЕНИЕМ, ММ2, ДО 35 #/РАЗВОДКА ПО УСТРОЙСТВАМ И ПОДКЛЮЧЕНИЕ ЖИЛ КАБЕЛЕЙ ИЛИ ПРОВОДОВ ВНЕШНЕЙ СЕТИ К БЛОКАМ ЗАЖИМОВ И К ЗАЖИМАМ АППАРАТОВ И ПРИБОРОВ, УСТАНОВЛЕННЫХ НА УСТРОЙСТВАХ/</t>
  </si>
  <si>
    <t>CABLES OR WIRES WITH A CROSS-SECTION, MM2, UP TO 35 #/WIRING TO DEVICES AND CONNECTION OF CABLE OR WIRE CORE OF THE EXTERNAL NETWORK TO TERMINAL BLOCKS AND TO THE TERMINALS OF DEVICES AND INSTALLATIONS ON DEVICES/</t>
  </si>
  <si>
    <t>100ЖИЛ</t>
  </si>
  <si>
    <t>НАКТМ35</t>
  </si>
  <si>
    <t>НАКОНЕЧНИКИ МЕДНЫЕ ДЛЯ КАБЕЛЕЙ СЕЧЕНИЯМ 35ММ2 ТМ35</t>
  </si>
  <si>
    <t>COPPER TERMINALS FOR CABLES WITH A CROSS-SECTION OF 35MM2 TM35</t>
  </si>
  <si>
    <t>Ц8-3-574-4</t>
  </si>
  <si>
    <t>КАБЕЛИ ИЛИ ПРОВОДА СЕЧЕНИЕМ, ММ2, ДО 70 #/РАЗВОДКА ПО УСТРОЙСТВАМ И ПОДКЛЮЧЕНИЕ ЖИЛ КАБЕЛЕЙ ИЛИ ПРОВОДОВ ВНЕШНЕЙ СЕТИ К БЛОКАМ ЗАЖИМОВ И К ЗАЖИМАМ АППАРАТОВ И ПРИБОРОВ, УСТАНОВЛЕННЫХ НА УСТРОЙСТВАХ/</t>
  </si>
  <si>
    <t>CABLES OR WIRES WITH A CROSS-SECTION OF, MM2, UP TO 70 #/WIRING ON DEVICES AND CONNECTION OF CABLE CORE OR WIRES OF THE EXTERNAL NETWORK TO TERMINAL BLOCKS AND TO THE TERMINALS OF DEVICES AND INSTALLATIONS ON DEVICES/</t>
  </si>
  <si>
    <t>НАКТМ50</t>
  </si>
  <si>
    <t>НАКОНЕЧНИКИ МЕДНЫЕ ДЛЯ КАБЕЛЕЙ СЕЧЕНИЯМ 50ММ2 ТМ50</t>
  </si>
  <si>
    <t>COPPER TERMINALS FOR CABLES WITH A CROSS-SECTION OF 50MM2 TM50</t>
  </si>
  <si>
    <t>НАКТМ70</t>
  </si>
  <si>
    <t>НАКОНЕЧНИКИ МЕДНЫЕ ДЛЯ КАБЕЛЕЙ СЕЧЕНИЯМ 70ММ2 ТМ70</t>
  </si>
  <si>
    <t>COPPER TERMINALS FOR CABLES WITH A CROSS-SECTION OF 70MM2 TM70</t>
  </si>
  <si>
    <t>Ц8-3-574-6</t>
  </si>
  <si>
    <t>КАБЕЛИ ИЛИ ПРОВОДА СЕЧЕНИЕМ, ММ2, ДО 120 #/РАЗВОДКА ПО УСТРОЙСТВАМ И ПОДКЛЮЧЕНИЕ ЖИЛ КАБЕЛЕЙ ИЛИ ПРОВОДОВ ВНЕШНЕЙ СЕТИ К БЛОКАМ ЗАЖИМОВ И К ЗАЖИМАМ АППАРАТОВ И ПРИБОРОВ, УСТАНОВЛЕННЫХ НА УСТРОЙСТВАХ/</t>
  </si>
  <si>
    <t>CABLES OR WIRES WITH A CROSS-SECTION OF MM2, UP TO 120 #/WIRING ON DEVICES AND CONNECTION OF CABLE CORE OR WIRES OF THE EXTERNAL NETWORK TO TERMINAL BLOCKS AND TO TERMINALS OF DEVICES AND INSTALLATIONS INSTALLED ON DEVICES/</t>
  </si>
  <si>
    <t>НАКТМ95</t>
  </si>
  <si>
    <t>НАКОНЕЧНИКИ МЕДНЫЕ ДЛЯ КАБЕЛЕЙ СЕЧЕНИЯМ 120ММ2 ТМ120</t>
  </si>
  <si>
    <t>COPPER TIPS FOR CABLES WITH A CROSS-SECTION OF 120MM2 TM120</t>
  </si>
  <si>
    <t>РАЗДЕЛ 105:УСТРОЙСТВА ЭЛЕКТРОУСТАНОВОЧНЫЕ</t>
  </si>
  <si>
    <t>SECTION 105: ELECTRICAL INSTALLATION DEVICES</t>
  </si>
  <si>
    <t>ПРСЭК/51У1</t>
  </si>
  <si>
    <t>ПРОФИЛЬ ДЛЯ КРЕПЛЕНИЯ АППАРАТОВ УСЭК-51У1</t>
  </si>
  <si>
    <t>PROFILE FOR FASTENING DEVICES USEK-51U1</t>
  </si>
  <si>
    <t>СПРСЭК/67У1</t>
  </si>
  <si>
    <t>СКОБЫ ДЛЯ КРЕПЛЕНИЯ ПРОФИЛЯ УСЭК-67У1</t>
  </si>
  <si>
    <t>CRACKLES FOR FASTENING PROFILE USEK-67U1</t>
  </si>
  <si>
    <t>ХОМУТ3.6Х200</t>
  </si>
  <si>
    <t>ХОМУТ КАБЕЛЬНЫЙ НЕЙЛОНОВЫЙ ДЛЯ КРЕПЛЕНИЯ И БАНДАЖИРОВАНИЯ КАБЕЛЕЙ L=200ММ 3,6Х200 ММ</t>
  </si>
  <si>
    <t>NYLON CABLE CLAMP FOR FASTENING AND BANDING CABLES L=200MM 3.6X200 MM</t>
  </si>
  <si>
    <t>СКОБЫUSK11</t>
  </si>
  <si>
    <t>СКОБЫ ПЛАСТИКОВЫЕ ДЛЯ КРЕПЛЕНИЯ КАБЕЛЕЙ USK11-20-100</t>
  </si>
  <si>
    <t>CRACKLES PLASTIC CABLE FASTENERS USK11-20-100</t>
  </si>
  <si>
    <t>РАЗДЕЛ 106:ЗАЗЕМЛЕНИЕ</t>
  </si>
  <si>
    <t>SECTION 106: GROUNDING</t>
  </si>
  <si>
    <t>Ц8-2-472-2</t>
  </si>
  <si>
    <t>ЗАЗЕМЛЯЮЩИЕ ПРОВОДНИКИ. ЗАЗЕМЛИТЕЛЬ ГОРИЗОНТАЛЬНЫЙ ИЗ СТАЛИ ПОЛОСОВОЙ СЕЧЕНИЕМ 160 ММ2</t>
  </si>
  <si>
    <t>GROUNDING CONDUCTORS. HORIZONTAL EARTHING ELECTRICIAN MADE OF STRIP STEEL WITH A CROSS-SECTION OF 160 MM2</t>
  </si>
  <si>
    <t>044564</t>
  </si>
  <si>
    <t>СТАЛЬ ПОЛОСОВАЯ КИПЯЩАЯ 40Х4 ММ</t>
  </si>
  <si>
    <t>BOILING STRIP STEEL 40X4 MM</t>
  </si>
  <si>
    <t>Ц8-2-471-4</t>
  </si>
  <si>
    <t>ЗАЗЕМЛИТЕЛЬ ВЕРТИКАЛЬНЫЙ ИЗ КРУГЛОЙ СТАЛИ ДИАМЕТРОМ, ММ 16</t>
  </si>
  <si>
    <t>VERTICAL EARTHING ELECTRICIAN MADE OF ROUND STEEL WITH A DIAMETER OF 16 MM</t>
  </si>
  <si>
    <t>003509</t>
  </si>
  <si>
    <t>ГОРЯЧЕКАТАННАЯ АРМАТУРНАЯ СТАЛЬ ГЛАДКАЯ КЛАССА А-I ДИАМЕТРОМ 16-18 ММ</t>
  </si>
  <si>
    <t>HOT-ROLLED REINFORCING STEEL SMOOTH CLASS A-I WITH A DIAMETER OF 16-18 MM</t>
  </si>
  <si>
    <t>РАЗДЕЛ 107:ЗЕМЛЯНЫЕ РАБОТЫ</t>
  </si>
  <si>
    <t>SECTION 107: EARTHWORKS</t>
  </si>
  <si>
    <t>MANUAL EXCAVATION OF SOIL IN TRENCHS UP TO 2 M DEEP WITHOUT FASTENINGS WITH SLOPES, SOIL GROUP 2</t>
  </si>
  <si>
    <t>E1-2-61-2</t>
  </si>
  <si>
    <t>ЗАСЫПКА ВРУЧНУЮ ТРАНШЕЙ, ПАЗУХ КОТЛОВАНОВ И ЯМ, ГРУППА ГРУНТОВ 2</t>
  </si>
  <si>
    <t>MANUAL BACKFILLING OF TRENCHS, EXCAVATION PITS AND HOLES, SOIL GROUP 2</t>
  </si>
  <si>
    <t xml:space="preserve"> ЛАБОРАТОРИЯ. ЧАСТЬ ФЭС</t>
  </si>
  <si>
    <t>LABORATORY. PART OF THE POWER SUPPLY SYSTEM</t>
  </si>
  <si>
    <t>Ц10-8-3-7</t>
  </si>
  <si>
    <t>ПРИБОРЫ И УСТРОЙСТВА СИГНАЛИЗИРУЮЩИЕ ОБЪЕКТОВЫЕ. УСТРОЙСТВА ОПТИКО-[ФОТО]ЭЛЕКТРИЧЕСКИЕ КОМПЛЕКТ ПРЕОБРАЗОВАТЕЛЕЙ [ИЗЛУЧАТЕЛЬ, ФОТОПРИЕМНИК]</t>
  </si>
  <si>
    <t>SIGNALING DEVICES AND OBJECT DEVICES. OPTICAL-[PHOTO]ELECTRIC DEVICES SET OF CONVERTERS [EMISTOR, PHOTORECEVER]</t>
  </si>
  <si>
    <t>СОЛПА540</t>
  </si>
  <si>
    <t>СОЛНЕЧНЫЕ ПАНЕЛИ 550WT</t>
  </si>
  <si>
    <t>SOLAR PANELS 550WT</t>
  </si>
  <si>
    <t>ТРСИНВ</t>
  </si>
  <si>
    <t>ТРЁХФАЗНЫЙ СЕТЕВОЙ ИНВЕРТОР 12 KW</t>
  </si>
  <si>
    <t>THREE-PHASE GRID INVERTER 12 KW</t>
  </si>
  <si>
    <t>АВ4Р63А</t>
  </si>
  <si>
    <t>АВТОМАТИЧЕСКИЙ ВЫКЛЮЧАТЕЛЬ 4P IН=63 А</t>
  </si>
  <si>
    <t>CIRCUITS 4P IН=63 A</t>
  </si>
  <si>
    <t>Ц8-1-15-11</t>
  </si>
  <si>
    <t>ОГРАНИЧИТЕЛЬ ПЕРЕНАПРЯЖЕНИЙ НЕЛИНЕЙНЫЙ НАПРЯЖЕНИЕМ, КВ 500 #/РАЗРЯДНИКИ ВЕНТИЛЬНЫЕ И ОГРАНИЧИТЕЛИ ПЕРЕНАПРЯЖЕНИЙ/</t>
  </si>
  <si>
    <t>NON-LINEAR SURGE LIMITER WITH VOLTAGE, KV 500 #/VALVE-TYPE ARRESTERS AND SURGE LIMITERS/</t>
  </si>
  <si>
    <t>ОПС1/400/4</t>
  </si>
  <si>
    <t>ОГРАНИЧИТЕЛЬ ИМПУЛЬСНЫХ ПЕРЕНАПРЯЖЕНИЙ ОПС1-В 400В 4П</t>
  </si>
  <si>
    <t>OPS1-V 400V 4P PULSE SURGE LIMITER</t>
  </si>
  <si>
    <t>BOARDS INSTALLED ON A WALL WITH EXPANSION DOWELS, WEIGHT OF BOARD, KG, UP TO 6 #/LIGHTING BOARDS/</t>
  </si>
  <si>
    <t>КМ395/310/220</t>
  </si>
  <si>
    <t>КОРПУС МЕТАЛЛИЧЕСКИЙ /395Х310Х220ММ/ У2 IP54 ЩМП-1-0</t>
  </si>
  <si>
    <t>HOUSING METAL /395X310X220MM/ U2 IP54 SHMP-1-0</t>
  </si>
  <si>
    <t>КМ650/500/220</t>
  </si>
  <si>
    <t>КОРПУС МЕТАЛЛИЧЕСКИЙ /650Х500Х220ММ/ У2 IP54 ЩМП-3-0</t>
  </si>
  <si>
    <t>METAL HOUSING /650X500X220MM/ U2 IP54 SHMP-3-0</t>
  </si>
  <si>
    <t>КОНМС4К</t>
  </si>
  <si>
    <t>КОННЕКТОРЫ ДЛЯ СОЛНЕЧНЫХ ПАНЕЛЕЙ МС4 30 А</t>
  </si>
  <si>
    <t>CONNECTORS FOR SOLAR PANELS MC4 30 A</t>
  </si>
  <si>
    <t>AUTOMATIC OR NON-AUTOMATIC INSTALLATION SWITCHES. SINGLE-, TWO-, THREE-POLE CIRCUIT BREAKER, INSTALLED ON A WALL OR COLUMN, CURRENT, A, UP TO 100</t>
  </si>
  <si>
    <t>АВ2Р32А</t>
  </si>
  <si>
    <t>ВЫКЛЮЧАТЕЛЬ АВТОМАТИЧЕСКИЙ 2Р 32А</t>
  </si>
  <si>
    <t>AUTOMATIC CIRCUIT BREAKER 2P 32A</t>
  </si>
  <si>
    <t>ОПС1/400/2</t>
  </si>
  <si>
    <t>ОГРАНИЧИТЕЛЬ ИМПУЛЬСНЫХ ПЕРЕНАПРЯЖЕНИЙ ОПС1-В 400В 2П</t>
  </si>
  <si>
    <t>OPS1-V 400V 2P PULSE SURGE LIMITER</t>
  </si>
  <si>
    <t>Ц8-1-61-1</t>
  </si>
  <si>
    <t>ПРЕДОХРАНИТЕЛЬ #/ПРЕДОХРАНИТЕЛИ/</t>
  </si>
  <si>
    <t>FUSE #/FUSES/</t>
  </si>
  <si>
    <t>П321П1038/25</t>
  </si>
  <si>
    <t>ПЕРЕДОХРАНИТЕЛЬ-РАЗЪЕДИНИТЕЛЬ C ДЕРЖАТЕЛЕМ ПР32 1П 10Х38 25А</t>
  </si>
  <si>
    <t>FUSE-DISCONNECTOR WITH HOLDER PR32 1P 10X38 25A</t>
  </si>
  <si>
    <t>ДРЛ300</t>
  </si>
  <si>
    <t>ДИН РЕЙКА /L=300 MM/</t>
  </si>
  <si>
    <t>DIN RAIL /L=300 MM/</t>
  </si>
  <si>
    <t>CABLES UP TO 35 KV IN LAYED PIPES, BLOCKS AND BOXES. CABLE, WEIGHT 1 M, KG, UP TO 1</t>
  </si>
  <si>
    <t>КАБ1/6ПУГВ</t>
  </si>
  <si>
    <t>КАБЕЛЬ ПУГВ СЕЧЕНИЕМ 1Х6ММ2</t>
  </si>
  <si>
    <t>CABLE PUGV WITH A CROSS-SECTION OF 1X6MM2</t>
  </si>
  <si>
    <t>15092-8052</t>
  </si>
  <si>
    <t>КАБЕЛЬ СИЛОВОЙ ВВГНГ 5Х25ММ2</t>
  </si>
  <si>
    <t>POWER CABLE VVGNG 5X25MM2</t>
  </si>
  <si>
    <t>КАБ3/25ШМТ</t>
  </si>
  <si>
    <t>КАБЕЛЬ СЕЧЕНИЕМ 3Х25MM2 ШМТ-3Х25ММ2</t>
  </si>
  <si>
    <t>CABLE WITH A CROSS-SECTION OF 3X25MM2 SHMT-3X25MM2</t>
  </si>
  <si>
    <t>ХОМ36/200Н</t>
  </si>
  <si>
    <t>ХОМУТ КАБЕЛЬНЫЙ НЕЙЛОНОВЫЙ ДЛЯ КРЕПЛЕНИЯ И БАНДАЖИРОВАНИЯ КАБЕЛЕЙ. L=200ММ ХОМУТ 3,6Х200ММ</t>
  </si>
  <si>
    <t>NYLON CABLE CLAMP FOR FASTENING AND BANDING CABLES. L=200MM CLAMP 3.6X200MM</t>
  </si>
  <si>
    <t>ИЗЛЕЕ</t>
  </si>
  <si>
    <t>ИЗОЛЕНТА</t>
  </si>
  <si>
    <t>INSULATION TAPE</t>
  </si>
  <si>
    <t>Ц8-2-395-1</t>
  </si>
  <si>
    <t>ЛОТКИ МЕТАЛЛИЧЕСКИЕ. ЛОТОК МЕТАЛЛИЧЕСКИЙ ШТАМПОВАННЫЙ ПО УСТАНОВЛЕННЫМ КОНСТРУКЦИЯМ, ШИРИНА ЛОТКА, ММ, ДО 200</t>
  </si>
  <si>
    <t>METAL TRAYS. METAL TRAY STAMPED ACCORDING TO INSTALLED STRUCTURES, TRAY WIDTH, MM, UP TO 200</t>
  </si>
  <si>
    <t>ЛОТОК</t>
  </si>
  <si>
    <t>ЛОТОК ПЕРФОРИРОВАННЫЙ 100Х50Х300</t>
  </si>
  <si>
    <t>PERFORATED TRAY 100X50X300</t>
  </si>
  <si>
    <t>Ц8-3-574-2</t>
  </si>
  <si>
    <t>РАЗВОДКА ПО УСТРОЙСТВАМ И ПОДКЛЮЧЕНИЕ ЖИЛ КАБЕЛЕЙ ИЛИ ПРОВОДОВ ВНЕШНЕЙ СЕТИ К БЛОКАМ ЗАЖИМОВ И К ЗАЖИМАМ АППАРАТОВ И ПРИБОРОВ, УСТАНОВЛЕННЫХ НА УСТРОЙСТВАХ. КАБЕЛЬ ИЛИ ПРОВОД, СЕЧЕНИЕ, ММ2, ДО 16</t>
  </si>
  <si>
    <t>WIRING TO DEVICES AND CONNECTION OF CABLE CORE OR WIRES OF THE EXTERNAL NETWORK TO TERMINAL BLOCKS AND TO TERMINALS OF DEVICES AND INSTALLATIONS INSTALLED ON DEVICES. CABLE OR WIRE, CROSS-SECTION, MM2, UP TO 16</t>
  </si>
  <si>
    <t>ТМ-25</t>
  </si>
  <si>
    <t>НАКОНЕЧНИК КАБЕЛЬНЫЙ МЕДНЫЙ ТМ-16</t>
  </si>
  <si>
    <t>COPPER CABLE TERMINAL TM-16</t>
  </si>
  <si>
    <t>CABLES OR WIRES, CROSS-SECTION, MM2, UP TO 35 #/WIRING ON DEVICES AND CONNECTION OF CABLE CORE OR WIRE OF EXTERNAL NETWORK TO TERMINAL BLOCKS AND TO TERMINALS OF DEVICES AND INSTALLATIONS ON DEVICES/</t>
  </si>
  <si>
    <t>НАКОНЕЧНИК КАБЕЛЬНЫЙ МЕДНЫЙ ТМ-25</t>
  </si>
  <si>
    <t>COPPER CABLE TERMINAL TM-25</t>
  </si>
  <si>
    <t>Ц8-2-472-10</t>
  </si>
  <si>
    <t>ЗАЗЕМЛЯЮЩИЕ ПРОВОДНИКИ. ПРОВОДНИК ЗАЗЕМЛЯЮЩИЙ ИЗ МЕДНОГО ИЗОЛИРОВАННОГО ПРОВОДА СЕЧЕНИЕМ 25 ММ2 ОТКРЫТО ПО СТРОИТЕЛЬНЫМ ОСНОВАНИЯМ</t>
  </si>
  <si>
    <t>GROUNDING CONDUCTORS. GROUNDING CONDUCTOR MADE OF INSULATED COPPER WIRE WITH A CROSS-SECTION OF 25 MM2 OPENLY ON STRUCTURAL BASES</t>
  </si>
  <si>
    <t>Ц8-2-396-21 ШHК.ДОП.3</t>
  </si>
  <si>
    <t>КОРОБА ПЛАСТМАССОВЫЕ ШИРИНОЙ ДО 63 ММ</t>
  </si>
  <si>
    <t>PLASTIC BOXES UP TO 63 MM WIDE</t>
  </si>
  <si>
    <t>ЛОТ60/40ПВ</t>
  </si>
  <si>
    <t>ПЛАСТМАССОВЫЙ КОРОБ С КРЫШКОЙ 60Х40 /L=2000 MM/</t>
  </si>
  <si>
    <t>PLASTIC BOX WITH A COVER 60X40 /L=2000 MM/</t>
  </si>
  <si>
    <t>Ц8-2-411-1</t>
  </si>
  <si>
    <t>РУКАВ, НАРУЖНЫЙ ДИАМЕТР, ММ, ДО 48</t>
  </si>
  <si>
    <t>SLEEVE, OUTER DIAMETER, MM, UP TO 48</t>
  </si>
  <si>
    <t>Р3ЦП25</t>
  </si>
  <si>
    <t>МЕТАЛЛОРУКАВ С ПРОТЯЖКОЙ ЧЕРНЫЙ Р3-ЦПНГ-25</t>
  </si>
  <si>
    <t>METAL SLEEVE WITH A BLACK PULL-OUT R3-TsPNG-25</t>
  </si>
  <si>
    <t>РАЗДЕЛ 109:МЕТАЛЛОИЗДЕЛИЯ</t>
  </si>
  <si>
    <t>SECTION 109:METAL PRODUCTS</t>
  </si>
  <si>
    <t>М/КФЭС</t>
  </si>
  <si>
    <t>МЕТАЛЛИЧЕСКИЕ КОНСТРУКЦИИ ДЛЯ СОЛНЕЧНЫХ ПАНЕЛЕЙ</t>
  </si>
  <si>
    <t>METAL SOLAR PANEL STRUCTURES</t>
  </si>
  <si>
    <t>E9-5-2-4</t>
  </si>
  <si>
    <t>ЭЛЕКТРОДУГОВАЯ СВАРКА ПРИ МОНТАЖЕ ОДНОЭТАЖНЫХ ПРОИЗВОДСТВЕННЫХ ЗДАНИЙ ПОКРЫТИЙ [ФЕРМЫ, БАЛКИ]</t>
  </si>
  <si>
    <t>ARC WELDING IN THE INSTALLATION OF SINGLE-STORY INDUSTRIAL BUILDINGS COATINGS [TRUSSES, BEAMS]</t>
  </si>
  <si>
    <t>E9-5-11-1 ШHК.ДОП.6</t>
  </si>
  <si>
    <t>ПОСТАНОВКА АНКЕРНЫХ БОЛТОВ В КОНСТРУКЦИЯХ:БЕТОННЫХ</t>
  </si>
  <si>
    <t>INSTALLATION OF ANCHOR BOLTS IN STRUCTURES: CONCRETE</t>
  </si>
  <si>
    <t>АБМ10/150</t>
  </si>
  <si>
    <t>АНКЕР БОЛТ С ГАЙКОЙ И ДВУМЯ ШАЙБАМИ М10Х150</t>
  </si>
  <si>
    <t>ANCHOR BOLT WITH A NUT AND TWO WASHERS M10X150</t>
  </si>
  <si>
    <t>РПР40/40</t>
  </si>
  <si>
    <t>РЕЗИНОВАЯ ПРОКЛАДКА ДЛЯ ГИДРОИЗОЛЯЦИИ /40Х40 MM/</t>
  </si>
  <si>
    <t>RUBBER GASKET FOR WATERPROOFING /40X40 MM/</t>
  </si>
  <si>
    <t>ГЕРМ</t>
  </si>
  <si>
    <t>САНИТАРНЫЙ СИЛИКОНОВЫЙ ГЕРМЕТИК НАРУЖНОГО ПРИМЕНЕНИЕ</t>
  </si>
  <si>
    <t>SANITARY SILICONE SEALANT FOR EXTERNAL USE</t>
  </si>
  <si>
    <t>E9-5-3-1</t>
  </si>
  <si>
    <t>ПОСТАНОВКА БОЛТОВ СТРОИТЕЛЬНЫХ С ГАЙКАМИ И ШАЙБАМИ</t>
  </si>
  <si>
    <t>INSTALLATION OF CONSTRUCTION BOLTS WITH NUTS AND WASHERS</t>
  </si>
  <si>
    <t>БОМ6/100</t>
  </si>
  <si>
    <t>БОЛТ С ПОЛНОЙ РЕЗЬБОЙ+ГАЙКА+ШАЙБА М6Х100</t>
  </si>
  <si>
    <t>FULLY THREADED BOLT + NUT + WASHER M6X100</t>
  </si>
  <si>
    <t>МТ</t>
  </si>
  <si>
    <t>МЕТИЗЫ</t>
  </si>
  <si>
    <t>HARDWARE</t>
  </si>
  <si>
    <t>РАЗДЕЛ 110:МОЛНИЕЗАЩИТА ЗАЗЕМЛЕНИЕ</t>
  </si>
  <si>
    <t>SECTION 110: LIGHTNING PROTECTION GROUNDING</t>
  </si>
  <si>
    <t>E33-2-13-14</t>
  </si>
  <si>
    <t>УСТАНОВКА СТАЛЬНЫХ СВАРНЫХ МОЛНИЕОТВОДОВ И ТРОСОСТОЕК, МАССОЙ ДО 0,2 Т</t>
  </si>
  <si>
    <t>INSTALLATION OF WELDED STEEL LIGHTNING ROD AND CABLE POSTS, WEIGHT UP TO 0.2 T</t>
  </si>
  <si>
    <t>М/КМОЛ</t>
  </si>
  <si>
    <t>МЕТАЛЛИЧЕСКИЕ КОНСТРУКЦИИ МОЛНИЕОТВОДА</t>
  </si>
  <si>
    <t>METALLIC LIGHTNING ROD STRUCTURES</t>
  </si>
  <si>
    <t>СОНЕР8/10</t>
  </si>
  <si>
    <t>СОЕДЕНИТЕЛЬ УНИВЕРСАЛЬНЫЙ МИНИ,НЕРЖ8-10 CON-ST-6-10</t>
  </si>
  <si>
    <t>UNIVERSAL MINI CONNECTOR, STAINLESS STEEL 8-10 CON-ST-6-10</t>
  </si>
  <si>
    <t>ШТ16/2</t>
  </si>
  <si>
    <t>ШТЫРЬ СТАЛЬНОЙ Д=16ММ L=2М</t>
  </si>
  <si>
    <t>STEEL PIN D=16MM L=2M</t>
  </si>
  <si>
    <t>ПОДЛСУБ</t>
  </si>
  <si>
    <t>ПОДЛОЖКА ДЛЯ ЗАЩИТЫ БЕТОННОГО ОСНОВАНИЯ SUB-PA</t>
  </si>
  <si>
    <t>SUB-PA CONCRETE BASE PROTECTION SUBSTRATE</t>
  </si>
  <si>
    <t>GROUNDING CONDUCTORS. HORIZONTAL STEEL STRIP GROUNDER WITH A CROSS-SECTION OF 160 MM2</t>
  </si>
  <si>
    <t>ДШК188М</t>
  </si>
  <si>
    <t>ДЕРЖАТЕЛЬ ШИН ЗАЗЕМЛЕНИЯ К188 М</t>
  </si>
  <si>
    <t>GROUNDING BUSBAR HOLDER K188 M</t>
  </si>
  <si>
    <t>ЛАБОРАТОРИЯ. ЧАСТЬ ПС</t>
  </si>
  <si>
    <t>LABORATORY. PART PS</t>
  </si>
  <si>
    <t>РАЗДЕЛ 112:ПОЖАРНАЯ СИГНАЛИЗАЦИЯ</t>
  </si>
  <si>
    <t>SECTION 112:FIRE ALARM</t>
  </si>
  <si>
    <t>Ц10-6-37-6</t>
  </si>
  <si>
    <t>ШКАФЫ, ЯЩИКИ И КОРОБКИ ДЛЯ ТРУБНЫХ ПРОВОДОК. ШКАФ НАСТЕННЫЙ РАЗМЕР, ММ, ДО 700Х1000</t>
  </si>
  <si>
    <t>CABINETS, BOXES AND CONDUIT BOXES. WALL-MOUNTED CABINET SIZE, MM, UP TO 700X1000</t>
  </si>
  <si>
    <t>ШФ1/75/20</t>
  </si>
  <si>
    <t>ШКАФ ПОЖАРНОЙ СИГНАЛИЗАЦИИ, 1000Х750Х200ММ</t>
  </si>
  <si>
    <t>FIRE ALARM CABINET, 1000X750X200MM</t>
  </si>
  <si>
    <t>CABINET-MOUNTED CONTROL UNIT OR DISTRIBUTION STATION [CABINET], INSTALLED ON THE WALL, HEIGHT AND WIDTH, MM, UP TO 1700X1100 #/CONTROL UNITS AND DISTRIBUTION STATIONS [CABINETS] UP TO 1700 MM HEIGHT/</t>
  </si>
  <si>
    <t>ШФКУПР</t>
  </si>
  <si>
    <t>ШКАФ КОНТРОЛЬНО-ПУСКОВОЙ ДЛЯ АВТОМАТИЧЕСКОГО И РУЧНОГО УПРАВЛЕНИЯ АСИНХРОННЫМ ДВИГАТЕЛЕМ С КОРОТКОЗАМКНУТЫМ РОТОРОМ /НАСОСЫ, ВЕНТИЛЯТОРЫ, ПРИВОДЫ ИСПОЛНИТЕЛЬНЫХ МЕХАНИЗМОВ/ ШКП-4</t>
  </si>
  <si>
    <t>CONTROL AND STARTING CABINET FOR AUTOMATIC AND MANUAL CONTROL OF ASYNCHRONOUS MOTOR WITH SQUIRREL-CAGE ROTOR /PUMPS, FANS, ACTUATOR DRIVES/ SHKP-4</t>
  </si>
  <si>
    <t>Ц10-8-1-6</t>
  </si>
  <si>
    <t>АППАРАТЫ ПРИЕМНЫЕ. ПРИБОРЫ ПРИЕМНО-КОНТРОЛЬНЫЕ СИГНАЛЬНЫЕ: КОНЦЕНТРАТОР БЛОК БАЗОВЫЙ НА 10 ЛУЧЕЙ</t>
  </si>
  <si>
    <t>RECEIVING DEVICES. RECEIVING AND CONTROL SIGNAL DEVICES: CONCENTRATOR BASIC UNIT FOR 10 BEAMS</t>
  </si>
  <si>
    <t>ПРКС2000М</t>
  </si>
  <si>
    <t>ПУЛЬТ КОНТРОЛЯ И УПРАВЛЕНИЯ С2000-М</t>
  </si>
  <si>
    <t>CONTROL AND CONTROL PANEL S2000-M</t>
  </si>
  <si>
    <t>УС200PGE</t>
  </si>
  <si>
    <t>УСТРОЙСТВО ОКОНЕЧНОЕ ОБЪЕКТОВОЕ СИСТЕМЫ ПЕРЕДАЧИ ИЗВЕЩЕНИЙ С2000-PGE</t>
  </si>
  <si>
    <t>END OBJECT DEVICE OF NOTIFICATION TRANSMISSION SYSTEM S2000-PGE</t>
  </si>
  <si>
    <t>Ц10-8-1-1</t>
  </si>
  <si>
    <t>АППАРАТЫ ПРИЕМНЫЕ. ПРИБОРЫ ПС ПРИЕМНО-КОНТРОЛЬНЫЕ, ПУСКОВЫЕ. КОНЦЕНТРАТОР БЛОК БАЗОВЫЙ НА 10 ЛУЧЕЙ</t>
  </si>
  <si>
    <t>RECEIVING DEVICES. RECEIVING AND CONTROL DEVICES, STARTING DEVICES. CONCENTRATOR BLOCK BASIC FOR 10 BEAMS</t>
  </si>
  <si>
    <t>АС2000/СП4/220</t>
  </si>
  <si>
    <t>АДРЕСНЫЙ БЛОК ДЛЯ УПРАВЛЕНИЯ ПРИВОДОМ /ДЫМОУДАЛЕНИЯ И Т.П./ С РАБОЧИМ НАПРЯЖЕНИЕМ 220 В С2000-СП4/220</t>
  </si>
  <si>
    <t>ADDRESSABLE UNIT FOR CONTROLLING THE DRIVE /SMOKE EXTRACTION, ETC./ WITH OPERATING VOLTAGE OF 220 V S2000-SP4/220</t>
  </si>
  <si>
    <t>Ц10-8-1-2</t>
  </si>
  <si>
    <t>АППАРАТЫ ПРИЕМНЫЕ. ПРИБОРЫ ПС ПРИЕМНО-КОНТРОЛЬНЫЕ, ПУСКОВЫЕ. КОНЦЕНТРАТОР БЛОК БАЗОВЫЙ НА 20 ЛУЧЕЙ</t>
  </si>
  <si>
    <t>RECEIVING DEVICES. DEVICES PS RECEIVING AND CONTROL, STARTING. CONCENTRATOR BLOCK BASIC FOR 20 BEAMS</t>
  </si>
  <si>
    <t>ПОТБКИ3Н</t>
  </si>
  <si>
    <t>УПРАВЛЕНИЕ ПРИБОРОМ ПОТОК-3Н И ОТОБРАЖЕНИЕ СОСТОЯНИЙ НАСОСНОЙ СТАНЦИИ ПОТОК-БКИ</t>
  </si>
  <si>
    <t>CONTROL OF THE DEVICE POTOK-3N AND DISPLAY OF THE STATES OF THE PUMPING STATION POTOK-BKI</t>
  </si>
  <si>
    <t>Ц10-9-2-3 ШHК.ДОП.3</t>
  </si>
  <si>
    <t>АППАРАТУРА НАСТЕННОГО ТИПА. ЩИТ РАСПРЕДЕЛИТЕЛЬНЫЙ</t>
  </si>
  <si>
    <t>WALL-MOUNTED EQUIPMENT. DISTRIBUTION BOARD</t>
  </si>
  <si>
    <t>ПР3Н</t>
  </si>
  <si>
    <t>ПРИБОР УПРАВЛЕНИЯ ОБОРУДОВАНИЕМ НАСОСНОЙ СТАНЦИИ СПРИНКЛЕРНОГО, ДРЕНЧЕРНОГО, ПЕННОГО ПОЖАРОТУШЕНИЯ ИЛИ ПОЖАРНОГО ВОДОПРОВОДА ПОТОК-3Н</t>
  </si>
  <si>
    <t>CONTROL DEVICE FOR EQUIPMENT OF PUMPING STATION OF SPRINKLER, DRENCHER, FOAM FIRE EXTINGUISHING OR FIRE WATER PIPE POTOK-3N</t>
  </si>
  <si>
    <t>Ц10-1-39-6</t>
  </si>
  <si>
    <t>ДЕТАЛИ РАЗНЫЕ. РЕЛЕ, КЛЮЧ, КНОПКА И ДР. С ПОДГОТОВКОЙ МЕСТА УСТАНОВКИ</t>
  </si>
  <si>
    <t>MISCELLANEOUS PARTS. RELAY, KEY, BUTTON, ETC. WITH PREPARATION OF INSTALLATION SITE</t>
  </si>
  <si>
    <t>РУК/ВК/05</t>
  </si>
  <si>
    <t>РЕЛЕЙНЫЙ УСИЛИТЕЛЬ НА ОДИН КАНАЛ. ВХОДНОЕ НАПРЯЖЕНИЕ 24 В, ТОК – 30 МА. ВЫХОДНОЕ НАПРЯЖЕНИЕ – ДО 220 В, ТОК – ДО 10 А. КОНТАКТ НА ПЕРЕКЛЮЧЕНИЕ. ПРОЧНОСТЬ ЭЛЕКТРИЧЕСКОЙ ИЗОЛЯЦИИ – 3500 В УК-ВК/05</t>
  </si>
  <si>
    <t>RELAY AMPLIFIER FOR ONE CHANNEL. INPUT VOLTAGE 24 V, CURRENT - 30 MA. OUTPUT VOLTAGE - UP TO 220 V, CURRENT - UP TO 10 A. SWITCHING CONTACT. STRENGTH OF ELECTRICAL INSULATION - 3500 V UK-VK/05</t>
  </si>
  <si>
    <t>Ц10-8-1-12</t>
  </si>
  <si>
    <t>АППАРАТЫ ПРИЕМНЫЕ. УСТРОЙСТВА ПРОМЕЖУТОЧНЫЕ НА КОЛИЧЕСТВО ЛУЧЕЙ 5</t>
  </si>
  <si>
    <t>RECEIVING DEVICES. INTERMEDIATE DEVICES FOR 5 BEAMS</t>
  </si>
  <si>
    <t>КС2000/КДЛ</t>
  </si>
  <si>
    <t>КОНТРОЛЛЕР ДВУХПРОВОДНОЙ ЛИНИИ СВЯЗИ С2000-КДЛ</t>
  </si>
  <si>
    <t>TWO-WIRE COMMUNICATION LINE CONTROLLER S2000-KDL</t>
  </si>
  <si>
    <t>RECEIVING DEVICES. PS RECEIVING AND CONTROL DEVICES, STARTER DEVICES. BASIC CONCENTRATOR UNIT FOR 10 BEAMS</t>
  </si>
  <si>
    <t>БС200БКИ</t>
  </si>
  <si>
    <t>БЛОК КОНТРОЛЯ И ИНДИКАЦИИ С2000-БКИ</t>
  </si>
  <si>
    <t>CONTROL AND INDICATION UNIT S2000-BKI</t>
  </si>
  <si>
    <t>ПРЕОБР</t>
  </si>
  <si>
    <t>ПРЕОБРАЗОВАТЕЛЬ ИНТЕРФЕЙСОВ USB В RS-232 С ГАЛЬВАНИЧЕСКОЙ РАЗВЯЗКОЙ. ПИТАНИЕ ОТ USB ПОРТА КОМПЬЮТЕРА. USB-RS232</t>
  </si>
  <si>
    <t>USB TO RS-232 INTERFACE CONVERTER WITH GALVANIC ISOLATION. POWER SUPPLY FROM A COMPUTER USB PORT. USB-RS232</t>
  </si>
  <si>
    <t>Ц10-8-3-5</t>
  </si>
  <si>
    <t>ПРИБОРЫ И УСТРОЙСТВА СИГНАЛИЗИРУЮЩИЕ ОБЪЕКТОВЫЕ. УСТРОЙСТВА ОПТИКО-[ФОТО]ЭЛЕКТРИЧЕСКИЕ ПРИБОР ОПТИКО-ЭЛЕКТРИЧЕСКИЙ В ОДНОБЛОЧНОМ ИСПОЛНЕНИИ</t>
  </si>
  <si>
    <t>OBJECT SIGNALING DEVICES AND DEVICES. OPTICAL-[PHOTO]ELECTRIC DEVICES OPTICO-ELECTRIC DEVICE IN A SINGLE-BLOCK DESIGN</t>
  </si>
  <si>
    <t>ПРОПТВО</t>
  </si>
  <si>
    <t>ПРЕОБРАЗОВАТЕЛЬ ВОЛОКОННО-ОПТИЧЕСКИЙ RS-FX</t>
  </si>
  <si>
    <t>FIBER-OPTIC CONVERTER RS-FX</t>
  </si>
  <si>
    <t>RECEIVING DEVICES. DEVICES PS RECEIVING AND CONTROL, STARTING. CONCENTRATOR BASE BLOCK FOR 10 BEAMS</t>
  </si>
  <si>
    <t>БЛС200КПБ</t>
  </si>
  <si>
    <t>БЛОК КОНТРОЛЬНО-ПУСКОВОЙ С2000-КПБ</t>
  </si>
  <si>
    <t>CONTROL AND START-UP UNIT S2000-KPB</t>
  </si>
  <si>
    <t>БЛС200СП1</t>
  </si>
  <si>
    <t>БЛОК СИГНАЛЬНО-ПУСКОВОЙ С2000-СП1</t>
  </si>
  <si>
    <t>SIGNAL AND START-UP UNIT S2000-SP1</t>
  </si>
  <si>
    <t>Ц10-8-2-2</t>
  </si>
  <si>
    <t>ИЗВЕЩАТЕЛИ ПС АВТОМАТИЧЕСКИЕ ДЫМОВОЙ, ФОТОЭЛЕКТРИЧЕСКИЙ, РАДИОИЗОТОПНЫЙ, СВЕТОВОЙ В НОРМАЛЬНОМ ИСПОЛНЕНИИ</t>
  </si>
  <si>
    <t>PS DETECTORS AUTOMATIC SMOKE, PHOTOELECTRIC, RADIOISOTOPE, LIGHT IN NORMAL VERSION</t>
  </si>
  <si>
    <t>ИЗДИП/34А/04</t>
  </si>
  <si>
    <t>ИЗВЕЩАТЕЛЬ ПОЖАРНЫЙ ДЫМОВОЙ ОПТИКО-ЭЛЕКТРОННЫЙ АДРЕСНЫЙ СО ВСТРОЕННЫМ ИЗОЛЯТОРОМ КОРОТКОГО ЗАМЫКАНИЯ ДИП-34А-04</t>
  </si>
  <si>
    <t>OPTOELECTRONIC ADDRESSABLE SMOKE FIRE DETECTOR WITH BUILT-IN SHORT-CIRCUIT ISOLATOR DIP-34A-04</t>
  </si>
  <si>
    <t>ИЗИПР513/3АМ</t>
  </si>
  <si>
    <t>ИЗВЕЩАТЕЛЬ РУЧНОЙ ИПР 513-3АМ</t>
  </si>
  <si>
    <t>MANUAL DETECTOR IPR 513-3AM</t>
  </si>
  <si>
    <t>Ц11-4-8-1</t>
  </si>
  <si>
    <t>БЛОК МАССА, КГ, ДО 5#/СЪЕМНЫЕ И ВЫДВИЖНЫЕ БЛОКИ /МОДУЛИ, ЯЧЕЙКИ, ТЭЗ//</t>
  </si>
  <si>
    <t>BLOCK WEIGHT, KG, UP TO 5#/REMOVABLE AND SLIDABLE BLOCKS/MODULES, CELLS, TEZ//</t>
  </si>
  <si>
    <t>УВПРМ/ПРД</t>
  </si>
  <si>
    <t>УСТРОЙСТВО ВЫНОСНОЕ ПРИЕМО-ПЕРЕДАЮЩЕЕ УВ-ПРМ/ПРД</t>
  </si>
  <si>
    <t>REMOTE RECEIVER-TRANSMITTER UV-PRM/PRD</t>
  </si>
  <si>
    <t>Ц10-8-3-2</t>
  </si>
  <si>
    <t>ПРИБОРЫ И УСТРОЙСТВА СИГНАЛИЗИРУЮЩИЕ ОБЪЕКТОВЫЕ. УСТРОЙСТВА УЛЬТРАЗВУКОВЫЕ ПРИБОР УЛЬТРАЗВУКОВОЙ В ОДНОБЛОЧНОМ ИСПОЛНЕНИИ</t>
  </si>
  <si>
    <t>OBJECT SIGNALING DEVICES AND DEVICES. ULTRASONIC DEVICES ULTRASONIC DEVICE IN A SINGLE-BLOCK DESIGN</t>
  </si>
  <si>
    <t>ОПОП12407</t>
  </si>
  <si>
    <t>ОПОВЕЩАТЕЛЬ ОХРАННО-ПОЖАРНЫЙ СВЕТО-ЗВУКОВОЙ УРОВЕНЬ ЗВУКОВОГО ДАВЛЕНИЯ, ДБ, НЕ МЕНЕЕ 100 ОПОП 124-07</t>
  </si>
  <si>
    <t>FIRE ALARM LIGHT AND SOUND SOUND PRESSURE LEVEL, DB, NOT LESS THAN 100 OPOP 124-07</t>
  </si>
  <si>
    <t>Ц10-6-34-12</t>
  </si>
  <si>
    <t>РАЗНЫЕ РАБОТЫ. КОРОБКА РАСПРЕДЕЛИТЕЛЬНАЯ НАСТЕННАЯ НА КАБЕЛЕ С ПЛАСТМАССОВОЙ ОБОЛОЧКОЙ</t>
  </si>
  <si>
    <t>MISCELLANEOUS WORKS. WALL-MOUNTED DISTRIBUTION BOX ON CABLE WITH PLASTIC SHEATH</t>
  </si>
  <si>
    <t>КР10</t>
  </si>
  <si>
    <t>КОРОБКА РАСПРЕДЕЛИТЕЛЬНАЯ КР-10</t>
  </si>
  <si>
    <t>DISTRIBUTION BOX KR-10</t>
  </si>
  <si>
    <t>Ц10-8-3-3</t>
  </si>
  <si>
    <t>ПРИБОРЫ И УСТРОЙСТВА СИГНАЛИЗИРУЮЩИЕ ОБЪЕКТОВЫЕ. УСТРОЙСТВА УЛЬТРАЗВУКОВЫЕ БЛОК ПИТАНИЯ И КОНТРОЛЯ</t>
  </si>
  <si>
    <t>OBJECT SIGNALING DEVICES AND DEVICES. ULTRASONIC DEVICES POWER SUPPLY AND CONTROL UNIT</t>
  </si>
  <si>
    <t>РИП12</t>
  </si>
  <si>
    <t>РЕЗЕРВИРОВАННЫЙ ИСТОЧНИК ПИТАНИЯ РИП-12-П2-Р-RS</t>
  </si>
  <si>
    <t>RESERVED POWER SUPPLY SUPPLY RIP-12-P2-R-RS</t>
  </si>
  <si>
    <t>Ц8-1-121-1</t>
  </si>
  <si>
    <t>АККУМУЛЯТОР ТИП С-1, СК-1 #/АККУМУЛЯТОРЫ 12В,26АH/</t>
  </si>
  <si>
    <t>BATTERY TYPE C-1, SK-1 #/BATTERIES 12V, 26AH/</t>
  </si>
  <si>
    <t>АККМ12</t>
  </si>
  <si>
    <t>АККУМУЛЯТОР 12V.7 MAЧ</t>
  </si>
  <si>
    <t>BATTERY 12V.7 MAЧ</t>
  </si>
  <si>
    <t>МПН</t>
  </si>
  <si>
    <t>МОДУЛЬ ПОДКЛЮЧЕНИЯ НАГРУЗКИ МПН</t>
  </si>
  <si>
    <t>LOAD CONNECTION MODULE MPN</t>
  </si>
  <si>
    <t>РАЗДЕЛ 113:ПРОГРАМНОЕ ОБЕСПЕЧЕНИЕ АРМ</t>
  </si>
  <si>
    <t>SECTION 113: SOFTWARE OF THE WORKPLACE</t>
  </si>
  <si>
    <t>ЦЕНТРАЛЬНЫЙ СЕРВЕР ОРИОН ПРО С КЛЮЧОМ ЗАЩИТЫ</t>
  </si>
  <si>
    <t>CENTRAL ORION PRO SERVER WITH A PROTECTION KEY</t>
  </si>
  <si>
    <t>АБДР</t>
  </si>
  <si>
    <t>АБД ОРИОН ПРО" - АДМИНИСТРАТОР БАЗЫ ДАННЫХ ОРИОН</t>
  </si>
  <si>
    <t>ORION PRO ABD" - ORION DATABASE ADMINISTRATOR</t>
  </si>
  <si>
    <t>ПР03</t>
  </si>
  <si>
    <t>ПРОГРАММНОЕ ОБЕСПЕЧЕНИЕ /ОДНО ЯДРО И ОДИН МОНИТОР/ И КЛЮЧ ЗАЩИТЫ. ОПЕРАТИВНАЯ ЗАДАЧА«ОЗ ОРИОН ПРО»</t>
  </si>
  <si>
    <t>SOFTWARE /ONE CORE AND ONE MONITOR/ AND A PROTECTION KEY. OPERATIONAL TASK "ORION PRO OZ"</t>
  </si>
  <si>
    <t>ГЕНРОР</t>
  </si>
  <si>
    <t>ГЕНЕРАТОР ОТЧЕТОВ ОРИОН ПРО. ОТЧЕТЫ ПО СОБЫТИЯМ И КОНФИГУРАЦИИ ОБЪЕКТА</t>
  </si>
  <si>
    <t>ORION REPORT GENERATOR PRO. EVENT AND SITE CONFIGURATION REPORTS</t>
  </si>
  <si>
    <t>КОМП2Г</t>
  </si>
  <si>
    <t>ПЕРСОНАЛЬНЫЙ КОМПЬЮТЕР CPU INTEL CORE I5-8400,ВИДЕОКАРТА 2 ГБ DDR-8GB, SSD- 128GB</t>
  </si>
  <si>
    <t>PERSONAL COMPUTER CPU INTEL CORE I5-8400, VIDEO CARD 2 GB DDR-8GB, SSD- 128GB</t>
  </si>
  <si>
    <t>МОН22</t>
  </si>
  <si>
    <t>МОНИТОР 22</t>
  </si>
  <si>
    <t>MONITOR 22</t>
  </si>
  <si>
    <t>РАЗДЕЛ 114:МАТЕРИАЛЫ</t>
  </si>
  <si>
    <t>SECTION 114: MATERIALS</t>
  </si>
  <si>
    <t>Ц8-2-409-9 ШHК.ДОП.13</t>
  </si>
  <si>
    <t>ТРУБА ГОФРИРОВАННАЯ ПВХ ДЛЯ ЗАЩИТЫ ПРОВОДОВ И КАБЕЛЕЙ ПО УСТАНОВЛЕННЫМ КОНСТРУКЦИЯМ, ПО СТЕНАМ, КОЛОННАМ, ПОТОЛКАМ</t>
  </si>
  <si>
    <t>PVC CORRUGATED PIPE FOR PROTECTING WIRES AND CABLES ON INSTALLED STRUCTURES, ON WALLS, COLUMNS, CEILINGS</t>
  </si>
  <si>
    <t>ТРГОФ16</t>
  </si>
  <si>
    <t>ТРУБА ГОФРИРОВАННАЯ Д=16ММ</t>
  </si>
  <si>
    <t>CORRUGATED PIPE D=16MM</t>
  </si>
  <si>
    <t>PLASTIC BOXES UP TO 40 MM WIDE</t>
  </si>
  <si>
    <t>КРБ25/10</t>
  </si>
  <si>
    <t>КОРОБА ПВХ ДЛЯ КАБЕЛЕЙ 25Х10ММ</t>
  </si>
  <si>
    <t>PVC BOXES FOR 25X10MM CABLES</t>
  </si>
  <si>
    <t>ХОМ35/150Н</t>
  </si>
  <si>
    <t>ХОМУТ НЕЙЛОНОВЫЙ ЧЕРНЫЙ 3.5Х150ММ, 100ШТ. В УПАКОВКЕ</t>
  </si>
  <si>
    <t>BLACK NYLON CLAMP 3.5X150MM, 100 PCS. IN A PACKAGE</t>
  </si>
  <si>
    <t>ГЕРМ400</t>
  </si>
  <si>
    <t>ГЕРМЕТИК, ВЕС УПАКОВКИ 400ГР.</t>
  </si>
  <si>
    <t>SEALANT, WEIGHT PACKAGING 400 GR.</t>
  </si>
  <si>
    <t>БРКМАР</t>
  </si>
  <si>
    <t>БИРКА КАБЕЛЬНАЯ МАРКИРОВОЧНАЯ</t>
  </si>
  <si>
    <t>CABLE MARKING TAG</t>
  </si>
  <si>
    <t>ДЕРЖ16</t>
  </si>
  <si>
    <t>ДЕРЖАТЕЛЬ С ЗАЩЁЛКОЙ И ДЮБЕЛЕМ СТ, Д=16ММ</t>
  </si>
  <si>
    <t>HOLDER WITH LATCH AND DOWEL ST, D=16MM</t>
  </si>
  <si>
    <t>АНКМ8</t>
  </si>
  <si>
    <t>АНКЕРНЫЕ БОЛТЫ M8</t>
  </si>
  <si>
    <t>ANCHOR BOLTS M8</t>
  </si>
  <si>
    <t>РАЗДЕЛ 115:КАБЕЛИ И ПРОВОДА</t>
  </si>
  <si>
    <t>SECTION 115: CABLES AND WIRES</t>
  </si>
  <si>
    <t>Ц10-1-55-2</t>
  </si>
  <si>
    <t>ПРОКЛАДКА КАБЕЛЯ И ПРОВОДА ПО СТЕНАМ. КАБЕЛЬ, МАССА 1 М ДО 1 КГ, ПО СТЕНЕ КИРПИЧНОЙ</t>
  </si>
  <si>
    <t>LAYING CABLES AND WIRES ON WALLS. CABLE, WEIGHT 1 M UP TO 1 KG, ON A BRICK WALL</t>
  </si>
  <si>
    <t>КАВОК1</t>
  </si>
  <si>
    <t>КАБЕЛЬ ОПТОВОЛОКОННЫЙ ОДНОМОДОВЫЙ ОДНОЖИЛЬНЫЙ ВОК-1-ОМ</t>
  </si>
  <si>
    <t>SINGLE-MODE SINGLE-CORE FIBER OPTIC CABLE FOC-1-OHM</t>
  </si>
  <si>
    <t>КАБВШ100</t>
  </si>
  <si>
    <t>КАБЕЛЬ ДЛЯ ВНЕШНЕЙ ПРОКЛАДКИ, ЧАСТОТНЫЙ ДИАПАЗОН ДО 100 MHZ, КОЛИЧЕСТВО ВИТЫХ ПАР — 4</t>
  </si>
  <si>
    <t>CABLE FOR OUTDOOR INSTALLATION, FREQUENCY RANGE UP TO 100 MHZ, NUMBER OF TWISTED PAIRS — 4</t>
  </si>
  <si>
    <t>Ц8-2-412-1</t>
  </si>
  <si>
    <t>ЗАТЯГИВАНИЕ ПРОВОДОВ В ПРОЛОЖЕННЫЕ ТРУБЫ И МЕТАЛЛИЧЕСКИЕ РУКАВА. ПРОВОД ПЕРВЫЙ ОДНОЖИЛЬНЫЙ ИЛИ МНОГОЖИЛЬНЫЙ В ОБЩЕЙ ОПЛЕТКЕ, СУММАРНОЕ СЕЧЕНИЕ, ММ2, ДО 2,5</t>
  </si>
  <si>
    <t>TIGHTENING WIRES INTO LAYED PIPES AND METAL SLEEVES. FIRST WIRE SINGLE-CORE OR MULTI-CORE IN A COMMON BRAID, TOTAL CROSS-SECTION, MM2, UP TO 2.5</t>
  </si>
  <si>
    <t>ОГНЕСТОЙКИЙ КАБЕЛЬ КСРЭВНГ/А/-FRLS 2Х0,80 ДЛЯ ОПС И СОУЭ ИМЕЕТ 2 ЖИЛЫ Д=0,8 ММ</t>
  </si>
  <si>
    <t>FIRE-RESISTANT CABLE KSREVNG/A/-FRLS 2X0.80 FOR FPS AND SOUE HAS 2 CORE D=0.8 MM</t>
  </si>
  <si>
    <t>ППУГНП2/15</t>
  </si>
  <si>
    <t>ПРОВОД СИЛОВОЙ ЕМК.2Х1,5ММ2.ПУГНП</t>
  </si>
  <si>
    <t>POWER WIRE EMK.2X1.5MM2.PUGNP</t>
  </si>
  <si>
    <t>ПУГНП2/075</t>
  </si>
  <si>
    <t>ПРОВОД СИЛОВОЙ УСТАНОВОЧНЫЙ С МЕДНОЙ ЖИЛОЙ СЕЧ. 25ММ.2 ПУГНП 2Х0,75</t>
  </si>
  <si>
    <t>POWER INSTALLATION WIRE WITH COPPER CORE CROSS-SECTION 25MM.2 PUGNP 2X0.75</t>
  </si>
  <si>
    <t>Ц8-2-412-2</t>
  </si>
  <si>
    <t>ЗАТЯГИВАНИЕ ПРОВОДОВ В ПРОЛОЖЕННЫЕ ТРУБЫ И МЕТАЛЛИЧЕСКИЕ РУКАВА. ПРОВОД ПЕРВЫЙ ОДНОЖИЛЬНЫЙ ИЛИ МНОГОЖИЛЬНЫЙ В ОБЩЕЙ ОПЛЕТКЕ, СУММАРНОЕ СЕЧЕНИЕ, ММ2, ДО 6</t>
  </si>
  <si>
    <t>TIGHTENING WIRES INTO LAYED PIPES AND METAL SLEEVES. FIRST WIRE SINGLE-CORE OR MULTI-CORE IN A COMMON BRAID, TOTAL CROSS-SECTION, MM2, UP TO 6</t>
  </si>
  <si>
    <t>ППУГВ1/4</t>
  </si>
  <si>
    <t>ПРОВОД УСТАНОВОЧНЫЙ ЕМК. 1Х4ММ2 ПУГВ</t>
  </si>
  <si>
    <t>INSTALLATION WIRE EMC. 1X4MM2 PUGV</t>
  </si>
  <si>
    <t>РАЗДЕЛ 116:ЗАЗЕМЛЕНИЕ</t>
  </si>
  <si>
    <t>SECTION 116: GROUNDING</t>
  </si>
  <si>
    <t>GROUNDING CONDUCTORS. HORIZONTAL GROUNDING ROD MADE OF STRIP STEEL WITH A CROSS-SECTION OF 160 MM2</t>
  </si>
  <si>
    <t>VERTICAL GROUNDING ROD MADE OF ROUND STEEL WITH A DIAMETER, MM 16</t>
  </si>
  <si>
    <t>065137</t>
  </si>
  <si>
    <t>СТАЛЬ УГЛЕРОДИСТАЯ ОБЫКНОВЕННОГО КАЧЕСТВА, МАРКА СТАЛИ ВСТ3ПС5-1, КРУГЛАЯ ДИАМЕТРОМ 16 ММ</t>
  </si>
  <si>
    <t>ORDINARY QUALITY CARBON STEEL, STEEL GRADE VST3PS5-1, ROUND WITH A DIAMETER OF 16 MM</t>
  </si>
  <si>
    <t>ЛАБОРАТОРИЯ. ЧАСТЬ СО</t>
  </si>
  <si>
    <t>LABORATORY. PART CO</t>
  </si>
  <si>
    <t>РАЗДЕЛ 118:ОБОРУДОВАНИЕ СО</t>
  </si>
  <si>
    <t>SECTION 118:CO EQUIPMENT</t>
  </si>
  <si>
    <t>Ц10-3-2-12</t>
  </si>
  <si>
    <t>КОМПЛЕКТ ПРЕОБРАЗОВАТЕЛЬНОГО И УСИЛИТЕЛЬНОГО ОБОРУДОВАНИЯ МНОГОКАНАЛЬНЫХ СИСТЕМ</t>
  </si>
  <si>
    <t>MULTICHANNEL SYSTEMS CONVERTING AND AMPLIFIER EQUIPMENT SET</t>
  </si>
  <si>
    <t>Т62000D</t>
  </si>
  <si>
    <t>ТРАНСЛЯЦИОННЫЙ МИКШЕР-УСИЛИТЕЛЬ T6200D. АУДИО-УСЛИТЕЛЬ МОЩНОСТЬЮ 2000В</t>
  </si>
  <si>
    <t>T6200D BROADCASTING MIXER-AMPLIFIER. 2000W AUDIO AMPLIFIER</t>
  </si>
  <si>
    <t>АУМТ8М</t>
  </si>
  <si>
    <t>АУДИО МАТРИЦА Т-8000</t>
  </si>
  <si>
    <t>T-8000 AUDIO MATRIX</t>
  </si>
  <si>
    <t>Ц10-4-112-1</t>
  </si>
  <si>
    <t>СВЯЗЬ И СИГНАЛИЗАЦИЯ. ШКАФ ИЛИ ПАНЕЛЬ КОММУТАЦИИ СВЯЗИ И СИГНАЛИЗАЦИИ НА СТЕНЕ ИЛИ В НИШЕ, КОЛИЧЕСТВО ПАР ДО 20</t>
  </si>
  <si>
    <t>COMMUNICATION AND ALARM. WALL-MOUNTED OR NICHED COMMUNICATION AND ALARM SWITCHING CABINET OR PANEL, NUMBER OF PAIRS UP TO 20</t>
  </si>
  <si>
    <t>ВЫЗПАН</t>
  </si>
  <si>
    <t>ВЫЗЫВНАЯ ПАНЕЛЬ ПРЕДНАЗНАЧЕНА ДЛЯ ОРГАНИЗАЦИИ ДВУХСТОРОННЕЙ ОБРАТНОЙ СВЯЗИ С ОПЕРАТОРОМ ИЗ ОПОВЕЩАЕМЫХ ПОМЕЩЕНИЙ</t>
  </si>
  <si>
    <t>THE CALL PANEL IS INTENDED TO ORGANIZE TWO-WAY FEEDBACK WITH THE OPERATOR FROM THE NOTIFIED ROOMS</t>
  </si>
  <si>
    <t>Ц11-4-28-1</t>
  </si>
  <si>
    <t>ВКЛЮЧЕНИЕ В АППАРАТУРУ РАЗЪЕМОВ, КОЛИЧЕСТВО КОНТАКТОВ В РАЗЪЕМЕ, ШТ., ДО 14#/ВКЛЮЧЕНИЕ ШТЕПСЕЛЬНЫХ РАЗЪЕМОВ В АППАРАТУРУ/</t>
  </si>
  <si>
    <t>INCLUDING CONNECTORS IN THE EQUIPMENT, NUMBER OF CONTACTS IN THE CONNECTOR, PCS., UP TO 14#/INCLUDING PLUG CONNECTORS IN THE EQUIPMENT/</t>
  </si>
  <si>
    <t>РАЗЪЕМ</t>
  </si>
  <si>
    <t>ИПМИКР</t>
  </si>
  <si>
    <t>IP СЕТЕВОЙ МИКРОФОН ДЛЯ ТРАНСЛЯЦИИ СООБЩЕНИЙ. НАСТОЛЬНОЕ ИСПОЛНЕНИЕ.СЕНСОРНЫЙ ЭКРАН 7", РАЗРЕШЕНИЕ 800Х480 ТРАНСЛЯЦИЯ В ОДНУ, НЕСКОЛЬКО ИЛИ ВСЕ ЗОНЫ, IP NETWORK PAGING MIC /INTERCOM, WITH 7" TOUCH SCREEN/ T-7702A</t>
  </si>
  <si>
    <t>IP NETWORK MICROPHONE FOR BROADCASTING MESSAGES. TABLETOP DESIGN. 7" TOUCH SCREEN, 800X480 RESOLUTION, BROADCASTING TO ONE, MULTIPLE OR ALL ZONES, IP NETWORK PAGING MIC /INTERCOM, WITH 7" TOUCH SCREEN/ T-7702A</t>
  </si>
  <si>
    <t>Ц10-4-65-3</t>
  </si>
  <si>
    <t>АППАРАТУРА КОНСОЛЬНОГО ТИПА. ГРОМКОГОВОРИТЕЛЬ СТУДИЙНОГО КОНТРОЛЯ</t>
  </si>
  <si>
    <t>CONSOLE TYPE EQUIPMENT. STUDIO CONTROL SPEAKER</t>
  </si>
  <si>
    <t>БЛАВРСО</t>
  </si>
  <si>
    <t>БЛОК АВРИЙНЫХ СООБЩЕНИЙ T-6203</t>
  </si>
  <si>
    <t>ALARM MESSAGE UNIT T-6203</t>
  </si>
  <si>
    <t>Ц10-4-101-7</t>
  </si>
  <si>
    <t>АБОНЕНТСКОЕ И ДРУГОЕ ОБОРУДОВАНИЕ. ГРОМКОГОВОРИТЕЛЬ ИЛИ ЗВУКОВАЯ КОЛОНКА В ПОМЕЩЕНИИ</t>
  </si>
  <si>
    <t>SUBSCRIBER AND OTHER EQUIPMENT. INDOOR SPEAKER OR SOUND SPEAKER</t>
  </si>
  <si>
    <t>KD/568</t>
  </si>
  <si>
    <t>НАСТЕННЫЙ ДИНАМИК 20ВТ KD-568</t>
  </si>
  <si>
    <t>WALL SPEAKER 20W KD-568</t>
  </si>
  <si>
    <t>KD/726</t>
  </si>
  <si>
    <t>НАСТЕННЫЙ ДИНАМИК 7.5-15ВТ KD-726</t>
  </si>
  <si>
    <t>WALL SPEAKER 7.5-15W KD-726</t>
  </si>
  <si>
    <t>HOLER WITH LATCH AND ST DOWEL, D=16MM</t>
  </si>
  <si>
    <t>BLACK NYLON CLAMP 3.5X150MM, 100 PCS. IN PACKAGING</t>
  </si>
  <si>
    <t>SEALANT, PACKAGING WEIGHT 400GR.</t>
  </si>
  <si>
    <t>МПЕН400</t>
  </si>
  <si>
    <t>МОНТАЖНАЯ ПЕНА, ВЕС УПАКОВКИ 400Г</t>
  </si>
  <si>
    <t>MOUNTING FOAM, PACKAGE WEIGHT 400G</t>
  </si>
  <si>
    <t>БЗ2ХОМ</t>
  </si>
  <si>
    <t>БАЗА ДЛЯ МОНТАЖА 2 ХОМУТОВ, САМОКЛЕЯЩАЯСЯ БЕСЦВЕТНАЯ</t>
  </si>
  <si>
    <t>BASE FOR INSTALLING 2 CLAMPS, SELF-ADHESIVE COLOURLESS</t>
  </si>
  <si>
    <t>VARIOUS WORKS. WALL-MOUNTED DISTRIBUTION BOX ON CABLE WITH PLASTIC SHEATH</t>
  </si>
  <si>
    <t>TIGHTENING WIRES INTO LAYED PIPES AND METAL SLEEVES. FIRST SINGLE-CORE OR MULTI-CORE WIRE IN A COMMON BRAID, TOTAL CROSS-SECTION, MM2, UP TO 2.5</t>
  </si>
  <si>
    <t>КСРВНГ2/15</t>
  </si>
  <si>
    <t>ПРОВОД УНИВЕРСАЛЬНЫЙ ГИБКИЙ ПЛОСКИЙ, ЕМКОСТЬЮ 2 ЖИЛЫ, СЕЧЕНИЕМ 1.5ММ КСРВНГ-FRLS-2Х1.5</t>
  </si>
  <si>
    <t>UNIVERSAL FLEXIBLE FLAT WIRE, WITH A CAPACITY OF 2 CORE, CROSS-SECTION OF 1.5MM KSRVNG-FRLS-2X1.5</t>
  </si>
  <si>
    <t>КСВПВ4/2/052</t>
  </si>
  <si>
    <t>КАБЕЛЬ ВИТАЯ ПАРА FTP, 4 ПАРЫ CAT.5E, INDOOR /КСВПВЭ-5Е - ЭТО КАБЕЛЬ ВИТАЯ ПАРА, С ЭКРАНОМ, С ОБОЛОЧКОЙ ИЗ ПВХ ПЛАСТИКА / UTP 4X2X0,52 КАТЕГОРИЯ 5Е/</t>
  </si>
  <si>
    <t>TWISTED-PAIR CABLE FTP, 4 PAIRS CAT.5E, INDOOR /KSVPVE-5E - THIS IS A TWISTED-PAIR CABLE, WITH A SCREEN, WITH A PVC PLASTIC SHEATH / UTP 4X2X0.52 CATEGORY 5E/</t>
  </si>
  <si>
    <t xml:space="preserve"> ЛАБОРАТОРИЯ. ЧАСТЬ СКУД</t>
  </si>
  <si>
    <t>LABORATORY. ACS PART</t>
  </si>
  <si>
    <t>DEVICE [BUTTON, CONTROL KEY, ELECTROMAGNETIC LOCKING LOCK, AUDIBLE SIGNAL, SIGNAL LAMP], NUMBER OF CONNECTED ENDS, UP TO 2 #/CONTROL AND SIGNALING DEVICES/</t>
  </si>
  <si>
    <t>DS/K4E100</t>
  </si>
  <si>
    <t>ЭЛЕКТРОМЕХАНИЧЕСКИЙ ЗАМОК НА ДВЕРЬ DS-K4E100</t>
  </si>
  <si>
    <t>ELECTROMECHANICAL DOOR LOCK DS-K4E100</t>
  </si>
  <si>
    <t>Ц11-3-1-1</t>
  </si>
  <si>
    <t>ПРИБОР, МАССА, КГ, ДО 5#/ПРИБОРЫ, УСТАНАВЛИВАЕМЫЕ НА МЕТАЛЛОКОНСТРУКЦИЯХ, ЩИТАХ И ПУЛЬТАХ/</t>
  </si>
  <si>
    <t>DEVICE, WEIGHT, KG, UP TO 5#/DEVICES INSTALLED ON METAL STRUCTURES, BOARDS AND CONTROLS/</t>
  </si>
  <si>
    <t>DS/K1T642</t>
  </si>
  <si>
    <t>ТЕРМИНАЛ ДОСТУПА DS-K1T642</t>
  </si>
  <si>
    <t>ACCESS TERMINAL DS-K1T642</t>
  </si>
  <si>
    <t>Ц10-8-1-9</t>
  </si>
  <si>
    <t>АППАРАТЫ ПРИЕМНЫЕ. ПРИБОРЫ ПРИЕМНО-КОНТРОЛЬНЫЕ ОБЪЕКТОВЫЕ НА 2 ЛУЧА</t>
  </si>
  <si>
    <t>RECEIVING DEVICES. OBJECT CONTROL AND RECEPTION DEVICES WITH 2 BEAMS</t>
  </si>
  <si>
    <t>DS/K2600/G</t>
  </si>
  <si>
    <t>КОНТРОЛЛЕР ДОСТУПА СЕРИИ DS-K2600-G</t>
  </si>
  <si>
    <t>DS-K2600-G SERIES ACCESS CONTROLLER</t>
  </si>
  <si>
    <t>APPARATUS [PUSHBUTTON, CONTROL KEY, ELECTROMAGNETIC LOCKING LOCK, AUDIBLE SIGNAL, SIGNAL LAMP], NUMBER OF CONNECTED ENDS, UP TO 2 #/CONTROL AND ALARM DEVICES/</t>
  </si>
  <si>
    <t>КDS/K7P03</t>
  </si>
  <si>
    <t>КНОПКА ВЫХОДА DS-K7P03</t>
  </si>
  <si>
    <t>DS-K7P03 EXIT BUTTON</t>
  </si>
  <si>
    <t>КРМАГ</t>
  </si>
  <si>
    <t>КАРТЫ МАГНИТНЫЕ EM-MARINE CLAMSHELL</t>
  </si>
  <si>
    <t>EM-MARINE CLAMSHELL MAGNETIC CARDS</t>
  </si>
  <si>
    <t>Ц10-9-2-5 ШHК.ДОП.3</t>
  </si>
  <si>
    <t>АППАРАТУРА НАСТЕННОГО ТИПА. БЛОК ПИТАНИЯ ВИДЕОКАМЕР</t>
  </si>
  <si>
    <t>WALL-MOUNTED EQUIPMENT. POWER SUPPLY UNIT FOR VIDEO CAMERAS</t>
  </si>
  <si>
    <t>БЛП12В</t>
  </si>
  <si>
    <t>БЛОК ПИТАНИЯ 12В/10А РАПАН-60</t>
  </si>
  <si>
    <t>POWER SUPPLY UNIT 12V/10A RAPAN-60</t>
  </si>
  <si>
    <t>ГИДДОВ</t>
  </si>
  <si>
    <t>ГИДРАВЛИЧЕСКИЙ ДОВОДЧИК</t>
  </si>
  <si>
    <t>HYDRAULIC CLOSER</t>
  </si>
  <si>
    <t>РАЗРГ45/6</t>
  </si>
  <si>
    <t>РАЗЬЕМ RG-45 8P8C ПОД ВИТУЮ ПАРУ КАТЕГОРИИ 6Е</t>
  </si>
  <si>
    <t>RG-45 8P8C CONNECTOR FOR TWISTED PAIR CATEGORY 6E</t>
  </si>
  <si>
    <t>РАЗДЕЛ 120:МАТЕРИАЛЫ</t>
  </si>
  <si>
    <t>SECTION 120: MATERIALS</t>
  </si>
  <si>
    <t>2405-1</t>
  </si>
  <si>
    <t>КАБЕЛЬНЫЙ КАНАЛ ПВХ, ПОГОНАЖНЫЙ, БЕЛЫЙ, 1ОТД.,25Х25ММ</t>
  </si>
  <si>
    <t>PVC CABLE CHANNEL, LINEAR, WHITE, 1 SECTION, 25X25MM</t>
  </si>
  <si>
    <t>BASE FOR MOUNTING 2 CLAMPS, SELF-ADHESIVE COLOURLESS</t>
  </si>
  <si>
    <t>РАЗДЕЛ 121:КАБЕЛИ И ПРОВОДА</t>
  </si>
  <si>
    <t>SECTION 121: CABLES AND WIRES</t>
  </si>
  <si>
    <t>КАБЕЛЬ ВИТАЯ ПАРА FTP, 4 ПАРЫ CAT.6, INDOOR</t>
  </si>
  <si>
    <t>TWISTED PAIR CABLE FTP, 4 PAIRS CAT.6, INDOOR</t>
  </si>
  <si>
    <t>ПРОВОД СИЛОВОЙ ЕМК.2Х2,5ММ2.ПУГНП</t>
  </si>
  <si>
    <t>POWER WIRE EMK.2X2.5MM2.PUGNP</t>
  </si>
  <si>
    <t>GROUNDING CONDUCTORS. GROUNDING CONDUCTOR MADE OF INSULATED COPPER WIRE WITH A CROSS-SECTION OF 25 MM2 OPENLY ON CONSTRUCTION GROUNDS</t>
  </si>
  <si>
    <t>КАБ1/15ПУГВ</t>
  </si>
  <si>
    <t>КАБЕЛЬ ПУГВ СЕЧЕНИЕМ 1Х1,5ММ2</t>
  </si>
  <si>
    <t>PUGV CABLE WITH A CROSS-SECTION OF 1X1.5MM2</t>
  </si>
  <si>
    <t>НАКМ6</t>
  </si>
  <si>
    <t>НАКОНЕЧНИК МЕДНЫЙ ЛУЖЕНЫЙ ПОД ОПРЕСОВКУ ПОД БОЛТ М6 КАБЕЛЬ S=4ММ</t>
  </si>
  <si>
    <t>TINED COPPER TIP FOR CRIMPING UNDER BOLT M6 CABLE S=4MM</t>
  </si>
  <si>
    <t>КНТДОС</t>
  </si>
  <si>
    <t>HIKCENTRAL КОНТРОЛЬ ДОСТУПА</t>
  </si>
  <si>
    <t>HIKCENTRAL ACCESS CONTROL</t>
  </si>
  <si>
    <t>ЛАБОРАТОРИЯ. ЧАСТЬ ВН</t>
  </si>
  <si>
    <t>LABORATORY. PART BN</t>
  </si>
  <si>
    <t>РАЗДЕЛ 123: ОБОРУДОВАНИЕ ВИДЕОНАБЛЮДЕНИЯ</t>
  </si>
  <si>
    <t>SECTION 123: VIDEO SURVEILLANCE EQUIPMENT</t>
  </si>
  <si>
    <t>Ц8-3-572-3</t>
  </si>
  <si>
    <t>БЛОК УПРАВЛЕНИЯ ШКАФНОГО ИСПОЛНЕНИЯ ИЛИ РАСПРЕДЕЛИТЕЛЬНЫЙ ПУНКТ [ШКАФ], УСТАНАВЛИВАЕМЫЙ НА СТЕНЕ, ВЫСОТА И ШИРИНА, ММ, ДО 600Х600</t>
  </si>
  <si>
    <t>WALL-MOUNTED CONTROL UNIT OR DISTRIBUTION ROOM [CABINET], HEIGHT AND WIDTH, MM, UP TO 600X600</t>
  </si>
  <si>
    <t>ШКФ19/57/60</t>
  </si>
  <si>
    <t>ШКАФ НАСТЕННЫЙ 19 18U 570Х600[900 ММ, IP20, СТЕКЛЯННАЯ ДВЕРЬ PXT-10-1860-01</t>
  </si>
  <si>
    <t>WALL-MOUNTED CABINET 19 18U 570X600[900 MM, IP20, GLASS DOOR PXT-10-1860-01</t>
  </si>
  <si>
    <t>Ц10-4-67-23</t>
  </si>
  <si>
    <t>АППАРАТУРА ЦВЕТНОГО ТЕЛЕВИДЕНИЯ. УСТРОЙСТВО ВИДЕОКОНТРОЛЬНОЕ</t>
  </si>
  <si>
    <t>COLOR TELEVISION EQUIPMENT. VIDEO MONITORING DEVICE</t>
  </si>
  <si>
    <t>КДС12В</t>
  </si>
  <si>
    <t>IP КАМЕРА ВИДЕОНАБЛЮДЕНИЕ H.265+, IP 4MP. РАЗР. 2688Х1520 30 К/С. ОБЪЕКТИВЫ 4 И 6ММ. АППАРАТНЫЙ WDR 120 ДБ. ОБНАРУЖЕНИЕ ПЕРЕСЕЧЕНИЯ ЛИНИИ, ВТОРЖЕНИЯ В ОБЛАСТЬ, ПЕРЕМЕЩЕНИЯ ОБЪЕКТА, ЗАБЫТОГО БАГАЖА. IP67. ПИТАНИЕ DC12В / POE COLORVU</t>
  </si>
  <si>
    <t>IP CAMERA VIDEO SURVEILLANCE H.265+, IP 4MP. RESOLUTION 2688X1520 30 FPS. LENSES 4 AND 6MM. HARDWARE WDR 120 DB. LINE CROSSING DETECTION, AREA INVASION, OBJECT MOVEMENT, FORGOTTEN LUGGAGE. IP67. POWER SUPPLY DC12V / POE COLORVU</t>
  </si>
  <si>
    <t>КАМ/25К</t>
  </si>
  <si>
    <t>IP КАМЕРА ВИДЕОНАБЛЮДЕНИЕ 4 МП. 2560Х1440 25 КАДРОВ В СЕКУНДУ. ФИКСИРОВАННЫЙ ОБЪЕКТИВ 4 ММ. WDR 120 ДБ. IP67. ЦВЕТНОЕ ВИДЕО 24/7. LED-ПОДСВЕТКА /ВИДИМЫЙ СВЕТ/ COLORVU</t>
  </si>
  <si>
    <t>IP CAMERA VIDEO SURVEILLANCE 4 MP. 2560X1440 25 FPS. FIXED LENS 4 MM. WDR 120 DB. IP67. COLOR VIDEO 24/7. LED BACKLIGHT /VISIBLE LIGHT/ COLORVU</t>
  </si>
  <si>
    <t>Ц10-4-67-21</t>
  </si>
  <si>
    <t>АППАРАТУРА ЦВЕТНОГО ТЕЛЕВИДЕНИЯ. ВИДЕОМАГНИТОФОН</t>
  </si>
  <si>
    <t>COLOR TELEVISION EQUIPMENT. VIDEO RECORDER</t>
  </si>
  <si>
    <t>ЗАРС232</t>
  </si>
  <si>
    <t>ЗАПИСЬ С РАЗРЕШЕНИЕМ ДО 12МП, ПОДДЕРЖКА КАМЕР ДРУГИХ ПРОИЗВОДИТЕЛЕЙ, ОДНОВРЕМЕННОЕ ПОДКЛЮЧЕНИЕ ДО 32 IP-КАМЕР, 8 SATA HDD, 1 ESATA ДО 10ТБ, 2 X USB 2.0, 1 Х USB 3.0 ТРЕВОЖНЫЕ ВХОД/ВЫХОД 16/4, RS-232, RS-485</t>
  </si>
  <si>
    <t>RECORDING WITH A RESOLUTION OF UP TO 12MP, SUPPORT FOR CAMERAS FROM OTHER MANUFACTURERS, SIMULTANEOUS CONNECTION OF UP TO 32 IP CAMERAS, 8 SATA HDD, 1 ESATA UP TO 10TB, 2 X USB 2.0, 1 X USB 3.0 ALARM INPUT/OUTPUT 16/4, RS-232, RS-485</t>
  </si>
  <si>
    <t>127-167</t>
  </si>
  <si>
    <t>СИСТЕМНЫЙ БЛОК /MB GIGABYTE H510M DDR4 LGA 1200, INTEL-CORE I5 - 10400F, 2.9 GHZ, 12MB, OEM, LGA 1200, DDR4 16GB 3200MHZ, SSD M2 1000GB NVME, MSI - 4GB GEFORCE GTX1650 D6 VENTUS XS/</t>
  </si>
  <si>
    <t>SYSTEM UNIT /MB GIGABYTE H510M DDR4 LGA 1200, INTEL-CORE I5 - 10400F, 2.9 GHZ, 12MB, OEM, LGA 1200, DDR4 16GB 3200MHZ, SSD M2 1000GB NVME, MSI - 4GB GEFORCE GTX1650 D6 VENTUS XS/</t>
  </si>
  <si>
    <t>Ц11-4-2-1</t>
  </si>
  <si>
    <t>АППАРАТ НАСТОЛЬНЫЙ, МАССА, Т, ДО 0,015#/АППАРАТУРА НАСТОЛЬНАЯ/</t>
  </si>
  <si>
    <t>DESKTOP UNIT, WEIGHT, T, UP TO 0.015#/DESKTOP UNIT/</t>
  </si>
  <si>
    <t>ЛЕДТЕЛ43</t>
  </si>
  <si>
    <t>LED SMART-ТЕЛЕВИЗОР 43ДЮЙМОВ РАЗРЕШЕНИЕ ЭКРАНА FULLHD 1920X1080</t>
  </si>
  <si>
    <t>43-INCH LED SMART TV SCREEN RESOLUTION FULLHD 1920X1080</t>
  </si>
  <si>
    <t>Ц10-3-13-5</t>
  </si>
  <si>
    <t>ОБОРУДОВАНИЕ СТАНЦИЙ. КОММУТАТОР СЛУЖЕБНОЙ СВЯЗИ</t>
  </si>
  <si>
    <t>STATION EQUIPMENT. INTERCOM SWITCH</t>
  </si>
  <si>
    <t>КОМ8ПО</t>
  </si>
  <si>
    <t>УПРАВЛЯЕМЫЙ КОММУТАТОР УРОВНЯ 2, 8 ПОРТОВ 10/100/1000BASE-T И 2 ПОРТА 100/1000BASE-X /SFP/</t>
  </si>
  <si>
    <t>MANAGED LAYER 2 SWITCH, 8 PORTS 10/100/1000BASE-T AND 2 PORTS 100/1000BASE-X /SFP/</t>
  </si>
  <si>
    <t>КОЛ24</t>
  </si>
  <si>
    <t>КОЛИЧЕСТВО ПОРТОВ 24 POE 10/100M RJ45 2 UPLINK ПОРТ 1000М , 2 SPF 1000M ПОРТ РАЗМЕР ТАБЛИЦЫ MAC-АДРЕСОВ 4К СКОРОСТЬ ПЕРЕНАПРАВЛЕНИЯ ПАКЕТОВ 6.55MPPS МАКС. ОБЩАЯ МОЩНОСТЬ 370ВТ</t>
  </si>
  <si>
    <t>NUMBER OF PORTS 24 POE 10/100M RJ45 2 UPLINK PORT 1000M, 2 SPF 1000M PORT MAC ADDRESS TABLE SIZE 4K PACKET FORWARDING SPEED 6.55MPPS MAX. TOTAL POWER 370W</t>
  </si>
  <si>
    <t>ЭКСТД6</t>
  </si>
  <si>
    <t>HDMI ЭКСТЕНДЕР С ПОМОЩЬЮ ОДНОГО КАБЕЛЯ КАТЕГОРИИ CAT-6 ПЕРЕДАЕТ НА РАССТОЯНИЕ 60 МЕТРОВ HD ВИДЕО. СТАНДАРТ IEEE-568B, РАССТОЯНИЕ ПЕРЕДАЧИ ДОСТИГАЕТ ДО 60 М СИНГЛОВ CAT-6 КАБЕЛЬ 1080P, РАБОТАЕТ С HDMI УСТРОЙСТВ РАБОТАЕТ С HDCP-СОВМЕСТИМЫМИ УСТРОЙСТВАМИ</t>
  </si>
  <si>
    <t>HDMI EXTENDER USING ONE CAT-6 CABLE TRANSMITS HD VIDEO OVER 60 METERS. IEEE-568B STANDARD, TRANSMISSION DISTANCE UP TO 60 M SINGLES CAT-6 CABLE 1080P, WORKS WITH HDMI DEVICES WORKS WITH HDCP-COMPATIBLE DEVICES</t>
  </si>
  <si>
    <t>BLOCK WEIGHT, KG, UP TO 5#/REMOVABLE AND SLIDABLE BLOCKS /MODULES, CELLS, TEZ//</t>
  </si>
  <si>
    <t>КОМПА24</t>
  </si>
  <si>
    <t>КОММУТАЦИОННАЯ ПАНЕЛЬ PIXIETECH, 19 ЭКРАНИРОВАННАЯ, 1U, 24 ПОРТА, CAT.5</t>
  </si>
  <si>
    <t>PIXIETECH SWITCH PANEL, 19 SHIELDED, 1U, 24 PORTS, CAT.5</t>
  </si>
  <si>
    <t>ИСБЕСП</t>
  </si>
  <si>
    <t>ИСТОЧНИК БЕСПЕРЕБОЙНОГО ПИТАНИЯ, МОЩНОСТЬ 3000ВА/2700ВТ, СТОЕЧНЫЙ 19 2U, PXT-UPS-KM3RT-СЕРИЯ, ДИАПАЗОН РАБОТЫ AVR: 110-300В, БАТ.: 12В/9AЧХ6ШТ., ЧЁРНЫЙ</t>
  </si>
  <si>
    <t>UNINTERRUPTIBLE POWER SUPPLY, POWER 3000VA/2700W, RACK-MOUNTED 19 2U, PXT-UPS-KM3RT-SERIES, AVR OPERATING RANGE: 110-300V, BAT.: 12V/9A, 6PCS., BLACK</t>
  </si>
  <si>
    <t>БЛЭЛ9Г</t>
  </si>
  <si>
    <t>БЛОК ЭЛЕКТРИЧЕСКИХ РОЗЕТОК НА 9 ГНЕЗД SCHUKO, ШНУР ПИТАНИЯ 1,8 М С ВИЛКОЙ SCHUKO</t>
  </si>
  <si>
    <t>SCHUKO 9-SOCKET ELECTRICAL OUTLET BLOCK, 1.8M POWER CORD WITH SCHUKO PLUG</t>
  </si>
  <si>
    <t>РАЗДЕЛ 124:КАБЕЛИ И ПРОВОДА</t>
  </si>
  <si>
    <t>SECTION 124: CABLES AND WIRES</t>
  </si>
  <si>
    <t>TIGHTENING WIRES INTO LAID PIPES AND METAL SLEEVES. FIRST WIRE SINGLE-CORE OR MULTI-CORE IN A COMMON BRAID, TOTAL CROSS-SECTION, MM2, UP TO 2.5</t>
  </si>
  <si>
    <t>КАБЕЛЬ ВИТАЯ ПАРА FTP, 4 ПАРЫ CAT.6, INDOOR /КСВПВЭ-6 - ЭТО КАБЕЛЬ ВИТАЯ ПАРА, С ЭКРАНОМ, С ОБОЛОЧКОЙ ИЗ ПВХ ПЛАСТИКА / FTP 4X2X0,52 КАТЕГОРИЯ 6/</t>
  </si>
  <si>
    <t>TWISTED-PAIR CABLE FTP, 4 PAIRS CAT.6, INDOOR /KSVPVE-6 - THIS IS A TWISTED-PAIR CABLE, WITH A SCREEN, WITH A PVC PLASTIC SHEATH / FTP 4X2X0.52 CATEGORY 6/</t>
  </si>
  <si>
    <t>INSTALLATION POWER WIRE WITH A COPPER CORE, CROSS-SECTION. 25MM.2 PUGNP 2X0.75</t>
  </si>
  <si>
    <t>ПАТЧК2</t>
  </si>
  <si>
    <t>ПАТЧКОРД ОПТИЧЕСКИЙ LC/UPC SC/UPC, SM, SIMPLEX, 2 МЕТРА</t>
  </si>
  <si>
    <t>OPTICAL PATCHCORD LC/UPC SC/UPC, SM, SIMPLEX, 2 METERS</t>
  </si>
  <si>
    <t>КОМШН63</t>
  </si>
  <si>
    <t>КОММУТАЦИОННЫЙ ШНУР U/FTP 4-Х ПАРНЫЙ CAT.6 3.0М</t>
  </si>
  <si>
    <t>PATCH CORD U/FTP 4-PAIR CAT.6 3.0M</t>
  </si>
  <si>
    <t>КОМШН05</t>
  </si>
  <si>
    <t>КОММУТАЦИОННЫЙ ШНУР U/FTP 4-Х ПАРНЫЙ CAT.6 0.5М</t>
  </si>
  <si>
    <t>PATCH CORD U/FTP 4-PAIR CAT.6 0.5M</t>
  </si>
  <si>
    <t>HDMI15</t>
  </si>
  <si>
    <t>КАБЕЛЬ HDMI С КОМПЕНСАТОРОМ ПОТЕРЬ 15М</t>
  </si>
  <si>
    <t>HDMI CABLE WITH LOSS COMPENSATOR 15M</t>
  </si>
  <si>
    <t>РАЗДЕЛ 125:МАТЕРИАЛЫ</t>
  </si>
  <si>
    <t>SECTION 125: MATERIALS</t>
  </si>
  <si>
    <t>ЖЕСТ6Г</t>
  </si>
  <si>
    <t>ЖЕСТКИЙ ДИСК WD PURPLE ДЛЯ СИСТЕМ НАБЛЮДЕНИЯ С ПОДДЕРЖКОЙ ДО 64 КАМЕР ВЫСОКОЙ ЧЕТКОСТИ, 8ТБ, SATA 6 ГБИТ/С, А ТАКЖЕ УКАЗАНА ВОЗМОЖНОСТЬ РАБОТЫ В РЕЖИМЕ 24/7 ДЛЯ КРУГЛОСУТОЧНОЙ ЗАПИСИ В СИСТЕМАХ ВИДЕОНАБЛЮДЕНИЯ</t>
  </si>
  <si>
    <t>WD PURPLE SURVEILLANCE HARD DRIVE WITH SUPPORT FOR UP TO 64 HD CAMERAS, 8TB, SATA 6Gbps, AND ALSO POSSIBLE 24/7 OPERATION FOR 24/7 RECORDING IN CCTV SYSTEMS</t>
  </si>
  <si>
    <t>МWDM155</t>
  </si>
  <si>
    <t>МОДУЛЬ SFP WDM, ДАЛЬНОСТЬ ДО 3КМ /6DB/, 1550НМ</t>
  </si>
  <si>
    <t>SFP WDM MODULE, RANGE UP TO 3KM /6DB/, 1550NM</t>
  </si>
  <si>
    <t>МWDM131</t>
  </si>
  <si>
    <t>МОДУЛЬ SFP WDM, ДАЛЬНОСТЬ ДО 3КМ /6DB/, 1310НМ</t>
  </si>
  <si>
    <t>SFP WDM MODULE, RANGE UP TO 3KM /6DB/, 1310NM</t>
  </si>
  <si>
    <t>ВЕНТ4/12</t>
  </si>
  <si>
    <t>ВЕНТИЛЯТОРНАЯ ПАНЕЛЬ С ТЕРМОСТАТОМ,4 Х 12СМ,ПИТАНИЕ 220V,ЧЕРНЫЙ</t>
  </si>
  <si>
    <t>FAN PANEL WITH THERMOSTAT, 4 X 12CM, POWER SUPPLY 220V, BLACK</t>
  </si>
  <si>
    <t>КАБОРГ483</t>
  </si>
  <si>
    <t>ГОРИЗОНТ.КАБ.ОРГАНАЙЗЕР МЕТАЛЛИЧЕСКИЙ,С КРЫШКОЙ,483Х45,ЦВЕТ/ЧЕРНЫЙ/,1U</t>
  </si>
  <si>
    <t>HORIZONTAL CABLE ORGANIZER METAL, WITH COVER, 483X45, COLOR/BLACK/, 1U</t>
  </si>
  <si>
    <t>КАБ1У</t>
  </si>
  <si>
    <t>КАБЕЛЬНЫЙ ВВОД С ЩЕТОЧНЫМ УПЛОТНЕНИЕМ ДЛЯ НАСТЕННОГО ШКАФА , 1U</t>
  </si>
  <si>
    <t>CABLE ENTRY WITH BRUSH SEAL FOR WALL-MOUNTED CABINET, 1U</t>
  </si>
  <si>
    <t>ВЕРОРГ19</t>
  </si>
  <si>
    <t>19 ВЕРТИКАЛЬНЫЙ КАБЕЛЬНЫЙ ОРГАНАЙЗЕР, 18U</t>
  </si>
  <si>
    <t>19 VERTICAL CABLE ORGANIZER, 18U</t>
  </si>
  <si>
    <t>ЗАГШ19</t>
  </si>
  <si>
    <t>ЗАГЛУШКА 1U В ТЕЛЕКОММУНИКАЦИОННЫЙ ШКАФ 19</t>
  </si>
  <si>
    <t>1U PLUG IN TELECOMMUNICATION CABINET 19</t>
  </si>
  <si>
    <t>КОМЗА30</t>
  </si>
  <si>
    <t>КОМПЛЕКТ ЗАЗЕМЛЕНИЯ, SHIP, 701603001, ДЛИНА ПРОВОДНИКА 30 СМ</t>
  </si>
  <si>
    <t>GROUNDING KIT, SHIP, 701603001, CONDUCTOR LENGTH 30 CM</t>
  </si>
  <si>
    <t>КОР80/80</t>
  </si>
  <si>
    <t>ГЕРМЕТИЧНЫЙ КОРОБКА МОНТАЖНАЯ IP55 80X80ММ</t>
  </si>
  <si>
    <t>SEALED MOUNTING BOX IP55 80X80MM</t>
  </si>
  <si>
    <t>КОН</t>
  </si>
  <si>
    <t>КОННЕКТОР</t>
  </si>
  <si>
    <t>CONNECTOR</t>
  </si>
  <si>
    <t>КРОТВ43</t>
  </si>
  <si>
    <t>КРОНШТЕЙН ДЛЯ 43 ДЮЙМОВ ТВ</t>
  </si>
  <si>
    <t>BRACKET FOR 43 INCH TV</t>
  </si>
  <si>
    <t>CORRUGATED PVC PIPE FOR PROTECTING WIRES AND CABLES ON INSTALLED STRUCTURES, ON WALLS, COLUMNS, CEILINGS</t>
  </si>
  <si>
    <t>ТРГОФ20</t>
  </si>
  <si>
    <t>ТРУБА ГОФРИРОВАННАЯ Д=20ММ</t>
  </si>
  <si>
    <t>CORRUGATED PIPE D=20MM</t>
  </si>
  <si>
    <t>ДЕРЖ20</t>
  </si>
  <si>
    <t>ДЕРЖАТЕЛЬ С ЗАЩЁЛКОЙ И ДЮБЕЛЕМ СТ, Д=20ММ</t>
  </si>
  <si>
    <t>HOLER WITH LATCH AND ST DOWEL, D=20MM</t>
  </si>
  <si>
    <t>NYLON CLAMP BLACK 3.5X150MM, 100 PCS. IN PACKAGE</t>
  </si>
  <si>
    <t>ЛАБОРАТОРИЯ. ЧАСТЬ ЛОКАЛЬНАЯ СЕТЬ СКС</t>
  </si>
  <si>
    <t>LABORATORY. PART LOCAL NETWORK SCS</t>
  </si>
  <si>
    <t>РАЗДЕЛ 127:ОБОРУДОВАНИЕ</t>
  </si>
  <si>
    <t>SECTION 127:EQUIPMENT</t>
  </si>
  <si>
    <t>Ц8-3-572-7</t>
  </si>
  <si>
    <t>БЛОК УПРАВЛЕНИЯ ШКАФНОГО ИСПОЛНЕНИЯ ИЛИ РАСПРЕДЕЛИТЕЛЬНЫЙ ПУНКТ [ШКАФ], УСТАНАВЛИВАЕМЫЙ НА ПОЛУ, ВЫСОТА И ШИРИНА, ММ, ДО 1700Х1100 #/БЛОКИ УПРАВЛЕНИЯ И РАСПРЕДЕЛИТЕЛЬНЫЕ ПУНКТЫ [ШКАФЫ] ВЫСОТОЙ ДО 1700 ММ/</t>
  </si>
  <si>
    <t>FLOOR-MOUNTED CONTROL UNIT OR DISTRIBUTION STATION [CABINET], HEIGHT AND WIDTH, MM, UP TO 1700X1100 #/CONTROL UNITS AND DISTRIBUTION STATIONS [CABINETS] UP TO 1700 MM HEIGHT/</t>
  </si>
  <si>
    <t>ШКФ19/47U</t>
  </si>
  <si>
    <t>ШКАФ НАПОЛЬНЫЙ 19 47U 800Х1000Х2222 ММ, ШХГХВ, IP20, ЧЕРНЫЙ</t>
  </si>
  <si>
    <t>FLOOR-MOUNTED CABINET 19 47U 800X1000X2222 MM, WXDXH, IP20, BLACK</t>
  </si>
  <si>
    <t>КPOE370W</t>
  </si>
  <si>
    <t>УПРАВЛЯЕМЫЙ ГИГАБИТНЫЙ POE+ КОММУТАТОР УРОВНЯ 2, 24 ПОРТА 10/100/1000BASE-T С ПОДДЕРЖКОЙ POE, 4 ПОРТА 100/1000TX/SFP COMBO, БЮДЖЕТ POE 370W</t>
  </si>
  <si>
    <t>MANAGED L2 Gigabit Poe+ Switch, 24 Ports 10/100/1000BASE-T with Poe Support, 4 Ports 100/1000TX/SFP COMBO, 370W POE BUDGET</t>
  </si>
  <si>
    <t>К10GSFP</t>
  </si>
  <si>
    <t>УПРАВЛЯЕМЫЙ КОММУТАТОР УРОВНЯ 3, 48 ПОРТА 100/1000BASET, 6 ПОРТА 1/10G SFP+</t>
  </si>
  <si>
    <t>MANAGED L3 SWITCH, 48 Ports 100/1000BASE, 6 Ports 1/10G SFP+</t>
  </si>
  <si>
    <t>РОУТЕР</t>
  </si>
  <si>
    <t>ROUTER UBIQUITI EDGEROUTER X</t>
  </si>
  <si>
    <t>КОММУТ</t>
  </si>
  <si>
    <t>УПРАВЛЯЕМЫЙ КОММУТАТОР УРОВНЯ 3, 8 ПОРТОВ 100/1000BASEX SFP, 4 COMBO ПОРТОВ GE, 4 ПОРТА 1/10G SFP+, RPS DC 12V</t>
  </si>
  <si>
    <t>MANAGED L3 SWITCH, 8 Ports 100/1000BASEX SFP, 4 Combo Ports GE, 4 Ports 1/10G SFP+, RPS DC 12V</t>
  </si>
  <si>
    <t>БЛОК МАССА, КГ, ДО 5/СЪЕМНЫЕ И ВЫДВИЖНЫЕ БЛОКИ /МОДУЛИ, ЯЧЕЙКИ, ТЭЗ/</t>
  </si>
  <si>
    <t>UNIT WEIGHT, KG, UP TO 5/REMOVABLE AND DRAW-OUT BLOCKS /MODULES, CELLS, TEZ/</t>
  </si>
  <si>
    <t>КОМПАН24</t>
  </si>
  <si>
    <t>КОММУТАЦИОННАЯ ПАНЕЛЬ SNR, 19 НЕЭКРАНИРОВАННАЯ, 1U, 24 ПОРТА, CAT.6, ГОРИЗОНТАЛЬНАЯ ЗАДЕЛКА</t>
  </si>
  <si>
    <t>SNR PATCH PANEL, 19 UNSHIELDED, 1U, 24 PORTS, CAT.6, HORIZONTAL TERMINATION</t>
  </si>
  <si>
    <t>КОМПАН48</t>
  </si>
  <si>
    <t>КОММУТАЦИОННАЯ ПАНЕЛЬ SNR, 19 НЕЭКРАНИРОВАННАЯ, 1U, 48 ПОРТА, CAT.6, ГОРИЗОНТАЛЬНАЯ ЗАДЕЛКА</t>
  </si>
  <si>
    <t>SNR PATCH PANEL, 19 UNSHIELDED, 1U, 48 PORTS, CAT.6, HORIZONTAL TERMINATION</t>
  </si>
  <si>
    <t>UNIT WEIGHT, KG, UP TO 5#/REMOVABLE AND DRAW-OUT BLOCKS /MODULES, CELLS, TEZ//</t>
  </si>
  <si>
    <t>КРС24</t>
  </si>
  <si>
    <t>КРОСС ОПТИЧЕСКИЙ 19 /ШКОС/, ДО 24 ПОРТОВ, ПОВОРОТНЫЙ</t>
  </si>
  <si>
    <t>OPTICAL CROSS 19 /SHKOS/, UP TO 24 PORTS, ROTARY</t>
  </si>
  <si>
    <t>АКБ6/9АЧ/12В</t>
  </si>
  <si>
    <t>ИБП СЕРИИ ELEMENT, СО ВСТРОЕННЫМИ АКБ 6Х9АЧ/12В. ТОК ЗАРЯДА ДО 1,4 А. МОЩНОСТЬ 2700ВТ / 3000 ВА</t>
  </si>
  <si>
    <t>ELEMENT SERIES UPS, WITH BUILT-IN BATTERIES 6X9Ah/12V. CHARGING CURRENT UP TO 1.4 A. POWER 2700W / 3000 VA</t>
  </si>
  <si>
    <t>Ц8-3-591-12</t>
  </si>
  <si>
    <t>БЛОКИ С ТРЕМЯ ВЫКЛЮЧАТЕЛЯМИ И ОДНОЙ ШТЕПСЕЛЬНОЙ РОЗЕТКОЙ УТОПЛЕННОГО ТИПА ПРИ СКРЫТОЙ ПРОВОДКЕ</t>
  </si>
  <si>
    <t>BLOCKS WITH THREE SWITCHES AND ONE RECESSED-TYPE SOCKET WITH HIDDEN WIRING</t>
  </si>
  <si>
    <t>БЛЭЛР9Г</t>
  </si>
  <si>
    <t>БЛОК ЭЛЕКТРИЧЕСКИХ РОЗЕТОК НА 9 ГНЕЗД SCHUKO /ИЛИ ЭКВИВАЛЕНТ/ , ШНУР ПИТАНИЯ 2 М С ВИЛКОЙ SCHUKO</t>
  </si>
  <si>
    <t>BLOCK OF ELECTRIC SOCKETS WITH 9 SCHUKO SOCKETS /OR EQUIVALENT/, 2 M POWER CORD WITH SCHUKO PLUG</t>
  </si>
  <si>
    <t>Ц10-2-30-1</t>
  </si>
  <si>
    <t>АППАРАТ ТЕЛЕФОННЫЙ СИСТЕМЫ ЦБ ИЛИ АТС НАСТОЛЬНЫЙ</t>
  </si>
  <si>
    <t>TELEPHONE APPARATUS OF THE CENTRAL BANK OR ATC SYSTEM, DESKTOP</t>
  </si>
  <si>
    <t>IPАТС50С</t>
  </si>
  <si>
    <t>YEASTAR S50 — ЭТО IP-АТС ИЗ НОВОЙ ЛИНЕЙКИ S-СЕРИИ НА 50 АБОНЕНТОВ И 25 ОДНОВРЕМЕННЫХ ВЫЗОВОВ. S50 МОЖЕТ РАБОТАТЬ В VOIP СЕТЯХ, ИМЕЕТ ВОЗМОЖНОСТЬ ПОДКЛЮЧАТЬ АНАЛОГОВЫЕ ЛИНИИ/ТЕЛЕФОНЫ.</t>
  </si>
  <si>
    <t>YEASTAR S50 IS AN IP-PBX FROM THE NEW S-SERIES LINE FOR 50 SUBSCRIBERS AND 25 SIMULTANEOUS CALLS. S50 CAN WORK IN VOIP NETWORKS, HAS THE POSSIBILITY TO CONNECT ANALOG LINES/PHONES.</t>
  </si>
  <si>
    <t>IPТЕЛ</t>
  </si>
  <si>
    <t>IP ТЕЛЕФОН, 6 SIP-АККАУНТОВ, УДЕРЖАНИЕ, ОТКЛЮЧЕНИЕ МИКРОФОНА, DND /НЕ БЕСПОКОИТЬ/, БЫСТРЫЙ НАБОР, ГОРЯЧАЯ ЛИНИЯ ПЕРЕАДРЕСАЦИЯ, РЕЖ. ОЖИДАНИЯ, ТРАНСФЕР</t>
  </si>
  <si>
    <t>IP PHONE, 6 SIP ACCOUNTS, HOLD, MICROPHONE MUTE, DND /DO NOT DISTURB/, SPEED DIAL, HOTLINE FORWARDING, STANDBY MODE, TRANSFER</t>
  </si>
  <si>
    <t>ДОПАН</t>
  </si>
  <si>
    <t>ДОПОЛНИТ. ПАНЕЛЬ YEALINK EXP20 ДЛЯ IP-ТЕЛЕФОНА, LCD-ЭКРАН С РАЗРЕШ. 160X320 ПИКСЕЛЕЙ; ПОДСВЕТКА; ДВЕ СТРАНИЦЫ ЭКРАНА.ФУНКЦИИ:20 ПРОГРАММИРУЕМЫХ КНОПОК С ДВУХЦВЕТН</t>
  </si>
  <si>
    <t>ADDITIONAL PANEL YEALINK EXP20 FOR IP PHONE, LCD SCREEN WITH A RESOLUTION OF 160X320 PIXELS; BACKLIGHT; TWO SCREEN PAGES. FUNCTIONS: 20 PROGRAMMABLE BUTTONS WITH TWO-COLOR</t>
  </si>
  <si>
    <t>WIFI</t>
  </si>
  <si>
    <t>WIFI ТОЧКА ДОСТУПА ВНУТРЕННИЕ , 3 ВСТРОЕНН. АНТЕННЫ MIMO НА 2,4 ГГЦ И ДВЕ 5 ГГЦ ,ОБЕСПЕЧ. ПРОХОДИМОСТИ КАНАЛА ОТ 450 ДО 1300 МБИТ, ОДНОВРЕМ. ПОДКЛ. 2 ДИАПАЗОНОВ, УДЕРЖАНИЕ ПРОИЗВОДИТЕЛЬНОСТИ НА УРОВНЕ 1750 МБИТ.</t>
  </si>
  <si>
    <t>INTERNAL WIFI ACCESS POINT, 3 BUILT-IN MIMO ANTENNAS AT 2.4 GHz AND TWO 5 GHz, ENSURING CHANNEL CAPACITY FROM 450 TO 1300 MBIT, SIMULTANEOUS CONNECTION OF 2 BANDS, MAINTAINING PERFORMANCE AT THE LEVEL OF 1750 MBIT.</t>
  </si>
  <si>
    <t>КСВПВ4/2/057</t>
  </si>
  <si>
    <t>КАБЕЛЬ ВИТАЯ ПАРА FTP, 4 ПАРЫ CAT.6А</t>
  </si>
  <si>
    <t>TWISTED PAIR CABLE FTP, 4 PAIRS CAT.6A</t>
  </si>
  <si>
    <t>ОПТ12В</t>
  </si>
  <si>
    <t>ОПТИЧЕСКИЙ КАБЕЛЬ КАНАЛИЗАЦИОННЫЙ, 12 ВОЛОКОН</t>
  </si>
  <si>
    <t>OPTICAL SEWER CABLE, 12 FIBRES</t>
  </si>
  <si>
    <t>INSTALLATION POWER WIRE WITH COPPER CORE, CROSS-SECTION. 25MM.2 PUGNP 2X0.75</t>
  </si>
  <si>
    <t>РАЗДЕЛ 128:МЕТАЛЛОИЗДЕЛИЯ</t>
  </si>
  <si>
    <t>SECTION 128:METAL PRODUCTS</t>
  </si>
  <si>
    <t>Ц8-2-397-1</t>
  </si>
  <si>
    <t>ПРОФИЛЬ ДЛИНОЙ 3 М</t>
  </si>
  <si>
    <t>PROFILE 3M LONG</t>
  </si>
  <si>
    <t>КАБЛОТ</t>
  </si>
  <si>
    <t>КАБЕЛЬНЫЙ ЛИСТОВОЙ ЛОТОК ПЕРФОРИРОВАННЫЙ 200X100X3000 ММ</t>
  </si>
  <si>
    <t>PERFORATED CABLE SHEET TRAY 200X100X3000MM</t>
  </si>
  <si>
    <t>ПОДВ1У</t>
  </si>
  <si>
    <t>ПОДВЕС НА ШПИЛЬКАХ К ПЕРЕКРЫТИЮ 1 УРОВЕНЬ</t>
  </si>
  <si>
    <t>SUSPENSION ON PINS TO THE CEILING 1 LEVEL</t>
  </si>
  <si>
    <t>УГСRB90</t>
  </si>
  <si>
    <t>УГЛОВАЯ СЕКЦИЯ RB 90 /СВЕРХУ/</t>
  </si>
  <si>
    <t>CORNER SECTION RB 90 /TOP/</t>
  </si>
  <si>
    <t>ВЕУГ150/200</t>
  </si>
  <si>
    <t>ВЕРТИКАЛЬНЫЙ РЕГУЛИРУЕМЫЙ УГОЛ 150X200, ИСПОЛНЕНИЕ:ГОРЯЧЕЕ ЦИНКОВАНИЕ, В КОМПЛЕКТЕ С КРЕПЕЖНЫМ МАТЕРИАЛОМ</t>
  </si>
  <si>
    <t>VERTICAL ADJUSTABLE ANGLE 150X200, FINISH: HOT-DIP GALVANIZED, COMPLETE WITH FASTENERS</t>
  </si>
  <si>
    <t>ПОЛОСА40Х40</t>
  </si>
  <si>
    <t>ПОЛОСА ГОРЯЧЕОЦИНКОВАННАЯ 40Х40</t>
  </si>
  <si>
    <t>STRIP HOT-DIP GALVANIZED 40X40</t>
  </si>
  <si>
    <t>РАЗДЕЛ 129:ПРОГРАМНОЕ ОБЕСПЕЧЕНИЕ</t>
  </si>
  <si>
    <t>SECTION 129:SOFTWARE</t>
  </si>
  <si>
    <t>Ц10-6-68-16</t>
  </si>
  <si>
    <t>НАСТРОЙКА СИНХРОННЫХ ЦИФРОВЫХ СИСТЕМ ПЕРЕДАЧИ. ПРОГРАММИРОВАНИЕ СЕТЕВОГО ЭЛЕМЕНТА И ОТЛАДКА ЕГО РАБОТЫ [МУЛЬТИПЛЕКСОР, РЕГЕНЕРАТОР]</t>
  </si>
  <si>
    <t>SETTING UP SYNCHRONOUS DIGITAL TRANSMISSION SYSTEMS. PROGRAMMING AND DEBUGGING OF THE NETWORK ELEMENT [MULTIPLEXOR, REGENERATOR]</t>
  </si>
  <si>
    <t>ЭЛ</t>
  </si>
  <si>
    <t>ЦЕНТКОН</t>
  </si>
  <si>
    <t>ЦЕНТРАЛЬНЫЙ КОНТРОЛЛЕР ОТКРЫТОЙ И ЗАКРЫТОЙ WI-FI СЕТИ С КОММУТАТОРОМ</t>
  </si>
  <si>
    <t>CENTRAL CONTROLLER OF OPEN AND CLOSED WI-FI NETWORK WITH A SWITCH</t>
  </si>
  <si>
    <t>ПОРАСВ</t>
  </si>
  <si>
    <t>ПО РАСПРЕДЕЛИТЕЛЬНОЙ СИСТЕМЫ ОТКРЫТОЙ WI-FI СЕТИ</t>
  </si>
  <si>
    <t>SOFTWARE OF THE DISTRIBUTION SYSTEM OF OPEN WI-FI NETWORK</t>
  </si>
  <si>
    <t>ПРГОБКК</t>
  </si>
  <si>
    <t>ПРОГРАММНОЕ ОБЕСПЕЧЕНИЕ KERIO CONTROL</t>
  </si>
  <si>
    <t>KERIO CONTROL SOFTWARE</t>
  </si>
  <si>
    <t>РАЗДЕЛ 130:ИЗДЕЛИЯ И МАТЕРИАЛЫ</t>
  </si>
  <si>
    <t>SECTION 130:PRODUCTS AND MATERIALS</t>
  </si>
  <si>
    <t>FAN PANEL WITH THERMOSTAT, 4 X 12CM, POWER SUPPLY 220V,BLACK</t>
  </si>
  <si>
    <t>HORIZONTAL CABLE ORGANIZER METAL, WITH COVER,483X45,COLOR/BLACK/,1U</t>
  </si>
  <si>
    <t>GROUNDING KIT, SHIP, 701603001, CONDUCTOR LENGTH 30CM</t>
  </si>
  <si>
    <t>МОД40Ж3</t>
  </si>
  <si>
    <t>МОДУЛЬ 40G QSFP+ AOC, ДАЛЬНОСТЬ ДО 3М</t>
  </si>
  <si>
    <t>40G QSFP+ AOC MODULE, RANGE UP TO 3M</t>
  </si>
  <si>
    <t>РО1RJ45</t>
  </si>
  <si>
    <t>1Х РОЗЕТКА RJ45 КАТ.6 МОДУЛЕЙ ФОРМАТА</t>
  </si>
  <si>
    <t>1X RJ45 SOCKET CAT.6 MODULES FORMAT</t>
  </si>
  <si>
    <t>РО2RJ45</t>
  </si>
  <si>
    <t>2Х РОЗЕТКА RJ45 КАТ.6 МОДУЛЕЙ ФОРМАТА</t>
  </si>
  <si>
    <t>2X RJ45 SOCKET CAT.6 MODULES FORMAT</t>
  </si>
  <si>
    <t>КМТ/1811</t>
  </si>
  <si>
    <t>МОНТАЖНЫЕ КОРОБКИ УСТАНОВОЧНАЯ КМТ-1811 Д=60Х42</t>
  </si>
  <si>
    <t>MOUNTING BOXES INSTALLATION KMT-1811 D=60X42</t>
  </si>
  <si>
    <t>КОНЕRJ45</t>
  </si>
  <si>
    <t>КОННЕКТОР RJ-45</t>
  </si>
  <si>
    <t>RJ-45 CONNECTOR</t>
  </si>
  <si>
    <t>Ц8-2-231-5 ШHК.ДОП.13</t>
  </si>
  <si>
    <t>ПРОКЛАДКА ТРУБ ГОФРИРОВАННЫХ ПВХ В ЗЕМЛЕ ДЛЯ ЗАЩИТЫ ОДНОГО КАБЕЛЯ ДИАМЕТРОМ В ММ ДО: 110</t>
  </si>
  <si>
    <t>LAYING CORRUGATED PVC PIPES IN THE GROUND TO PROTECT ONE CABLE WITH A DIAMETER IN MM UP TO: 110</t>
  </si>
  <si>
    <t>ТРБПВХ110</t>
  </si>
  <si>
    <t>ПОЛИЭТИЛЕНОВАЯ ТРУБА D=110ММ T=0.8ММ.</t>
  </si>
  <si>
    <t>POLYETHYLENE PIPE D=110MM T=0.8MM.</t>
  </si>
  <si>
    <t>HOLDER WITH LATCH AND DOWEL ST, D=20MM</t>
  </si>
  <si>
    <t>NYLON CLAMP BLACK 3.5X150MM, 100 PCS. IN PACKAGING</t>
  </si>
  <si>
    <t>SEALANT, PACKAGING WEIGHT 400G.</t>
  </si>
  <si>
    <t>MOUNTING FOAM, PACKAGING WEIGHT 400G</t>
  </si>
  <si>
    <t>ШИНА20Х2</t>
  </si>
  <si>
    <t>ШИНА ЗАЗЕМЛЕНИЯ TLK, ВЕРТИКАЛЬНАЯ, 47U, 20Х2 ММ /ШГ/ ДЛЯ ШКАФОВ И СТОЕК</t>
  </si>
  <si>
    <t>TLK GROUNDING BUSBAR, VERTICAL, 47U, 20X2 MM /SHG/ FOR CABINETS AND RACKS</t>
  </si>
  <si>
    <t>Bill No 6: Equipment BOQ</t>
  </si>
  <si>
    <t>КУЛВО</t>
  </si>
  <si>
    <t>КУЛЕР ДЛЯ ВОДЫ. ГАБАРИТЫ /ШХГХВ/ 310Х340Х1040ММ. ПИТАНИЕ 220 В/50ГЦ. ПОТРЕБЛЯЕМАЯ МОЩНОСТЬ НАГРЕВА 0,65 КВТ., МОЩНОСТЬ ОХЛАЖДЕНИЯ 0,1 КВТ.</t>
  </si>
  <si>
    <t>WATER COOLER. DIMENSIONS /WxHxD/ 310x340x1040MM. POWER SUPPLY 220 V/50HZ. HEATING POWER CONSUMPTION 0.65 kW, COOLING POWER 0.1 kW.</t>
  </si>
  <si>
    <t>L11А</t>
  </si>
  <si>
    <t>СБОРНИК ДЛЯ ХРАНЕНИЯ ОЧИЩЕННОЙ ВОДЫ, 100Л. /ДХШХВ/, ММ 560Х580Х870 ОБОРУДОВАН ВОЗДУШНЫМ БАКТЕРИЦИДНЫМ ФИЛЬТРОМ; ВОДОУКАЗАТЕЛЬНОЙ КОЛОНКОЙ И КРАНОМ ДЛЯ РАЗБОРА ВОДЫ. ПРИ НАПОЛНЕНИИ ЁМКОСТИ СРАБАТЫВАЕТ ДАТЧИК, ОТКЛЮЧАЮЩИЙ АКВАДИСТИЛЛЯТОР. ЭЛЕКТРИЧЕСКИЕ ЦЕПИ УПРАВЛЕНИЯ СБОРНИКА С АКВАДИСТИЛЛЯТОРОМ ,12 В /ПОСТОЯННЫЙ/ 220 В /ПЕРЕМЕННЫЙ ОДНОФАЗНЫЙ 50 ГЦ/</t>
  </si>
  <si>
    <t>COLLECTOR FOR STORING PURIFIED WATER, 100L. /LxWxH/, MM 560x580x870 EQUIPPED WITH AN AIR BACTERICIDAL FILTER; WATER INDICATOR COLUMN AND A TAPPING TAPE. WHEN THE TANK IS FILLED, A SENSOR IS TRIGGERED, DISCONNECTING THE WATER DISTILLER. ELECTRICAL CONTROL CIRCUIT OF A COLLECTOR WITH AQUA DISTILLER, 12 V /CONTINUOUS/ 220 V /ALTERNATING SINGLE-PHASE 50 HZ/</t>
  </si>
  <si>
    <t>Ц8-3-593-20 ШHК.ДОП.13</t>
  </si>
  <si>
    <t>СВЕТИЛЬНИК СВЕТОДИОДНЫЙ НАСТЕННЫЙ</t>
  </si>
  <si>
    <t>WALL LED LAMP</t>
  </si>
  <si>
    <t>ЛАМПА БАКТЕРИЦИДНАЯ PHILIPS TUV G30 T8 30W G13 L895MM СПЕЦИАЛЬНАЯ БЕЗОЗОНОВАЯ 871150072620940. /ДХГХШ/ В ММ 900Х28Х28, 1 Ф, 100 В, 0,37 А, 0,03 КВТ.</t>
  </si>
  <si>
    <t>BACTERICIDAL LAMP PHILIPS TUV G30 T8 30W G13 L895MM SPECIAL ZONE-FREE 871150072620940. /LxWxD/ H MM 900X28X28, 1 PH, 100 V, 0.37 A, 0.03 kW.</t>
  </si>
  <si>
    <t>УСТАНОВКА ШЛЮЗА</t>
  </si>
  <si>
    <t>INSTALLING THE GATEWAY</t>
  </si>
  <si>
    <t>L14</t>
  </si>
  <si>
    <t>ПАССИВНЫЙ ПЕРЕДАТОЧНЫЙ ШЛЮЗ ОДНОСЕКЦИОННЫЙ С ЗАМКОМ ДЛЯ БЛОКИРОВКИ ОДНОВРЕМЕННОГО ОТКРЫТИЯ ДВЕРЕЙ, С УФ ЛАМПОЙ ВНУТРИ БОКСА /ШХВХГ/ 600Х600Х600; 1 Ф; 220 В, 50 ГЦ; 0,015 КВТ.</t>
  </si>
  <si>
    <t>SINGLE-SECTION PASSIVE TRANSMITTER GATE WITH A LOCK FOR BLOCKING SIMULTANEOUS OPENING OF DOORS, WITH A UV LAMP INSIDE THE BOX /WXDXH/ 600X600X600; 1 PH; 220 V, 50 HZ; 0.015 kW.</t>
  </si>
  <si>
    <t>E17-1-9-2 ШHК.ДОП.13</t>
  </si>
  <si>
    <t>УСТАНОВКА ВАНН : СТАЛЬНЫХ</t>
  </si>
  <si>
    <t>INSTALLATION OF BATHS: STEEL</t>
  </si>
  <si>
    <t>S1</t>
  </si>
  <si>
    <t>ВАННА МОЕЧНАЯ СТАЦИОНАРНАЯ ОДНОСЕКЦИОННАЯ МОДУЛИРОВАННАЯ: 630Х630Х860, В1 ?15, Т3 ?15, К1 ?50. В КОМПЛЕКТ ВХОДИТ СИФОН КУХОННЫЙ ДЛЯ КУХОННЫХ МОЕК, СМЕСИТЕЛЬ КУХОННЫЙ.</t>
  </si>
  <si>
    <t>STATIONARY SINGLE-SECTION WASHING BATHTUB, MODULATED: 630X630X860, B1?15, T3?15, K1?50. THE SET INCLUDES A KITCHEN SIPHON FOR KITCHEN SINKS, A KITCHEN MIXER.</t>
  </si>
  <si>
    <t>S2</t>
  </si>
  <si>
    <t>ВАННА МОЕЧНАЯ СТАЦИОНАРНАЯ ДВУХСЕКЦИОННАЯ МОДУЛИРОВАННАЯ: 630Х1260Х860, В1 ?15, Т3 ?15, К1 ?50. В КОМПЛЕКТ ВХОДИТ СИФОН КУХОННЫЙ ДЛЯ КУХОННЫХ МОЕК, СМЕСИТЕЛЬ КУХОННЫЙ.</t>
  </si>
  <si>
    <t>STATIONARY TWO-SECTION MODULATED WASHING BATHTUB: 630X1260X860, B1 ?15, T3 ?15, K1 ?50. THE SET INCLUDES A KITCHEN SIPHON FOR KITCHEN SINKS, A KITCHEN MIXER.</t>
  </si>
  <si>
    <t>E17-1-12-1 ШHК.ДОП.13</t>
  </si>
  <si>
    <t>УСТАНОВКА МОЕК НА ОДНО ОТДЕЛЕНИЕ</t>
  </si>
  <si>
    <t>INSTALLATION OF SINGLE-COMPARTMENT SINKS</t>
  </si>
  <si>
    <t>S4</t>
  </si>
  <si>
    <t>МОЙКА ЛАБОРАТОРНАЯ ОДНОСЕКЦИОННАЯ МОДУЛИРОВАННАЯ: 500Х500Х860, В1 ?15, Т3 ?15, К1 ?50. В КОМПЛЕКТ ВХОДИТ СИФОН КУХОННЫЙ ДЛЯ КУХОННЫХ МОЕК, СМЕСИТЕЛЬ КУХОННЫЙ, ДУШ ДЛЯ ПРОМЫВКИ ГЛАЗ.</t>
  </si>
  <si>
    <t>SINGLE-SECTION MODULAR LABORATORY SINK: 500X500X860, B1 ?15, T3 ?15, K1 ?50. THE SET INCLUDES A KITCHEN SIPHON FOR KITCHEN SINKS, A KITCHEN MIXER, AND AN EYE WASH SHOWER.</t>
  </si>
  <si>
    <t>E17-1-2-2</t>
  </si>
  <si>
    <t>УСТАНОВКА ПОЛОТЕНЦЕСУШИТЕЛЕЙ ИЗ ЛАТУННЫХ ХРОМИРОВАННЫХ</t>
  </si>
  <si>
    <t>INSTALLATION OF CHROME-PLATED BRASS HEATED TOWEL RADIATORS</t>
  </si>
  <si>
    <t>W2</t>
  </si>
  <si>
    <t>ПОЛОТЕНЦЕСУШИТЕЛЬ</t>
  </si>
  <si>
    <t>HEATED TOWEL RADIATOR</t>
  </si>
  <si>
    <t>Ц8-3-602-1</t>
  </si>
  <si>
    <t>ЭЛЕКТРОПОЛОТЕНЦЕ #/ПРИБОРЫ НАГРЕВАТЕЛЬНЫЕ/</t>
  </si>
  <si>
    <t>ELECTRIC TOWEL #/HEATING APPLIANCES/</t>
  </si>
  <si>
    <t>Э83</t>
  </si>
  <si>
    <t>ЭЛЕКТРОСУШИТЕЛЬ ДЛЯ РУК; 1 Ф; 220 В; 2,0 КВТ.</t>
  </si>
  <si>
    <t>ELECTRIC HAND DRYER; 1 PH; 220 V; 2.0 kW.</t>
  </si>
  <si>
    <t>E17-1-1-14</t>
  </si>
  <si>
    <t>Э45</t>
  </si>
  <si>
    <t>ХИРУРГИЧЕСКИЙ УМЫВАЛЬНИК С ЛОКТЕВЫМ СМЕСИТЕЛЕМ 650Х580Х230 ПОДВОД ХОЛ., ГОР. ВОДЫ; КАНАЛИЗАЦИЯ</t>
  </si>
  <si>
    <t>SURGICAL WASHBASIN WITH ELBOW MIXER 650X580X230 COLD, HOT WATER SUPPLY; SEWAGE</t>
  </si>
  <si>
    <t>АПОРУЧ69-89</t>
  </si>
  <si>
    <t>ОТКИДНОЙ НАСТЕННЫЙ ПОРУЧЕНЬ ДЛЯ УНИТАЗА, РЕГУЛИРОВКА ПО ВЫСОТЕ - 69-89СМ. / С ШАГОМ 2,5СМ./ ДЛИНА ПОДЛОКОТНИКА 68 СМ. МАКСИМАЛЬНАЯ НАГРУЗКА 100КГ.</t>
  </si>
  <si>
    <t>FOLDING WALL-MOUNTED HANDRAILS FOR TOILETS, HEIGHT ADJUSTABLE - 69-89CM. / IN 2.5CM INCREMENTS. / ARMREST LENGTH 68 CM. MAXIMUM LOAD 100 KG.</t>
  </si>
  <si>
    <t>БПОРУЧ50</t>
  </si>
  <si>
    <t>НАСТЕННЫЙ ПОРУЧЕНЬ ДЛЯ ВАННЫХ И ТУАЛЕТНЫХ КОМНАТ. РАЗМЕР- 50СМ. ДИАМЕТР ПОРУЧНЯ- 2,5СМ. МАКСИМАЛЬНАЯ НАГРУЗКА 150КГ.</t>
  </si>
  <si>
    <t>WALL-MOUNTED HANDRAILS FOR BATHROOMS AND WC. SIZE - 50CM. HANDRAILS DIAMETER - 2.5CM. MAXIMUM LOAD 150 KG.</t>
  </si>
  <si>
    <t>ВПОРУЧ756040</t>
  </si>
  <si>
    <t>ОПОРНЫЙ ПОРУЧЕНЬ ДЛЯ РАКОВИНЫ. /В.ХДЛ.ХГЛ./ 75Х60Х40СМ. МАКС.НАГРУЗКА 150КГ. КОЛ-ВО КРЕПЛЕНИЙ-2 В СТЕНУ, 1- В ПОЛ. ДИАМЕТР ПОРУЧНЯ- 4СМ.</t>
  </si>
  <si>
    <t>SUPPORT HANDRAILS FOR SINK. /H.XL.XD./ 75X60X40CM. MAX. LOAD 150 KG. NUMBER OF FASTENERS - 2 IN THE WALL, 1 IN THE FLOOR. HANDRAILS DIAMETER - 4CM.</t>
  </si>
  <si>
    <t>ЛИФТ ПАССАЖИРСКИЙ БЕЗ МАШИННОГО ОТДЕЛЕНИЯ (ГРУЗОПОДЪЁМНОСТЬЮ 450 КГ)</t>
  </si>
  <si>
    <t>PASSENGER ELEVATOR WITHOUT MACHINE ROOM (LOAD CAPACITY 450 KG)</t>
  </si>
  <si>
    <t>Ц</t>
  </si>
  <si>
    <t>МОНТАЖ ЛИФТА ПАССАЖИРСКОГО</t>
  </si>
  <si>
    <t>INSTALLATION OF PASSENGER ELEVATOR</t>
  </si>
  <si>
    <t>ЛИФТ</t>
  </si>
  <si>
    <t>ТЛИФТ</t>
  </si>
  <si>
    <t>ЛИФТ ПАССАЖИРСКИЙ БЕЗ МАШИННОГО ОТДЕЛЕНИЯ /ГРУЗОПОД ЁМНОСТЬ 450 КГ/ НА 5 ЧЕЛОВЕК</t>
  </si>
  <si>
    <t>PASSENGER LIFT WITHOUT MACHINE ROOM /LOAD CAPACITY 450 KG/ FOR 5 PEOPLE</t>
  </si>
  <si>
    <t>Bill No 7: Master plan BOQ</t>
  </si>
  <si>
    <t xml:space="preserve"> РАЗБОРКА И ВЫВОЗ АСФАЛЬТОВОГО ПОКРЫТИЯ ТОЛЩИНОЙ СЛОЯ 0,40 М</t>
  </si>
  <si>
    <t>DISMANTLING AND REMOVAL OF ASPHALT PAVEMENT WITH A LAYER THICKNESS OF 0.40 M</t>
  </si>
  <si>
    <t>E27-13-2-2</t>
  </si>
  <si>
    <t>РАЗБОРКА АСФАЛЬТОБЕТОННЫХ ПОКРЫТИЙ И ОСНОВАНИЙ ХОЛОДНОЙ ФРЕЗОЙ SF 2100C, ТОЛЩИНОЙ СЛОЯ 10 СМ</t>
  </si>
  <si>
    <t>DISMANTLING ASPHALT CONCRETE PAVEMENTS AND BASES WITH A COLD MILLING MACHINE SF 2100C, LAYER THICKNESS 10 CM</t>
  </si>
  <si>
    <t>E68-12-5</t>
  </si>
  <si>
    <t>РАЗБОРКА ПОКРЫТИЙ И ОСНОВАНИЙ: ЦЕМЕНТНО-БЕТОННЫХ</t>
  </si>
  <si>
    <t>DIMMING OF PAVEMENTS AND BASES: CEMENT-CONCRETE</t>
  </si>
  <si>
    <t>E68-14-1</t>
  </si>
  <si>
    <t>РАЗБОРКА БОРТОВЫХ КАМНЕЙ: НА БЕТОННОМ ОСНОВАНИИ</t>
  </si>
  <si>
    <t>DIMMING OF CURBSTONES: ON A CONCRETE BASE</t>
  </si>
  <si>
    <t>С311-52-1</t>
  </si>
  <si>
    <t>ПОГРУЗКА: МУСОР СТРОИТЕЛЬНЫЙ С ПОГРУЗКОЙ ЭКСКАВАТОРАМИ</t>
  </si>
  <si>
    <t>LOADING: CONSTRUCTION DEBRIS WITH LOADING BY EXCAVATORS</t>
  </si>
  <si>
    <t>ПЕРЕВОЗКА ГРУЗОВ АВТОМОБИЛЕМ НА 15 КМ, КЛАСС ГРУЗА 1 #T.Ч.TАБ 7#КэМ=0,41 #КОЭФФИЦИEHTЫ К HОPМАМ ВPEМEHИ ДЛЯ УЧЁTА ГPУЗОПОДЪЁМHОСTИ АВTОСАМОСВАЛОВ: ГPУЗОПОДЪЁМHОСTЬ TH. 25</t>
  </si>
  <si>
    <t>TRANSPORTATION OF LOADS BY TRUCK FOR 15 KM, LOAD CLASS 1 #T.CH.TAB 7#KeM=0.41 #COEFFICIENTS TO TIME STANDARDS FOR ACCOUNTING LOADING CAPACITIES OF DUMP TRUCKS: LOADING CAPACITY TH. 25</t>
  </si>
  <si>
    <t>УСТРОЙСТВО КОРЫТА ПОД ДОРОГИ И ОТМОСКИ ВОКРУГ ЗДАНИЯ СВЫВОЗОМ ЛИШНЕГО ГРУНТА</t>
  </si>
  <si>
    <t>CONSTRUCTION OF A TROUGH UNDER ROADS AND CURB SCALES AROUND A BUILDING BY REMOVING EXCESS SOIL</t>
  </si>
  <si>
    <t>EARTH EXCAVATION WITH DISPLACEMENT UP TO 10 M WITH BULLDOZERS OF 59 [80] KW [HP], 2 SOIL GROUP /CUTTING/</t>
  </si>
  <si>
    <t>1000 м3</t>
  </si>
  <si>
    <t>LOADING: CONSTRUCTION WASTE WITH LOADING BY EXCAVATORS</t>
  </si>
  <si>
    <t>Cargo transportation by truck for 15 km, load class 1 #T.CH.TAB 7#KEM=0,41 #COEFICIENCES TO TIME FOR ACCOUNTING THE LIFE CAPACITY OF AUTOSHIPPERS: LIFE CAPACITY TH. 25</t>
  </si>
  <si>
    <t>ДОРОЖНОЕ ПОКРЫТИЕ. ТИП1.</t>
  </si>
  <si>
    <t>ROAD SURFACE. TYPE 1.</t>
  </si>
  <si>
    <t>E27-13-10-1 ШHК.ДОП.9</t>
  </si>
  <si>
    <t>УСТРОЙСТВО ПОКРЫТИЯ ИЗ ГОРЯЧИХ АСФАЛЬТОБЕТОННЫХ СМЕСЕЙ АСФАЛЬТОУКЛАДЧИКАМИ ТИПА "VOGELE" ПРИ ШИРИНЕ УКЛАДКИ ДО 6 М И ТОЛЩИНОЙ СЛОЯ 4 СМ: ПЛОТНЫХ МЕЛКОЗЕРНИСТЫХ</t>
  </si>
  <si>
    <t>DEVICE FOR HOT MIX ASPHALT CONCRETE PAVEMENT BY VOGELE PAVERS WITH A PAVEMENT WIDTH OF UP TO 6 M AND A LAYER THICKNESS OF 4 CM: DENSE FINE-GRAINED</t>
  </si>
  <si>
    <t>1000М2</t>
  </si>
  <si>
    <t>006076</t>
  </si>
  <si>
    <t>АСФАЛЬТОБЕТОННАЯ СМЕСЬ ПЛОТНАЯ МЕЛКОЗЕРНИСТАЯ</t>
  </si>
  <si>
    <t>DENSE FINE-GRAINED ASPHALT CONCRETE MIXTURE</t>
  </si>
  <si>
    <t>E27-13-11-1 ШHК.ДОП.9 К=2</t>
  </si>
  <si>
    <t>ПРИ ИЗМЕНЕНИИ ТОЛЩИНЫ ПОКРЫТИЯ НА 0,5 СМ ДОБАВЛЯТЬ ИЛИ ИСКЛЮЧАТЬ: К НОРМЕ 27-13-010-01 ЗА 2 PАЗА</t>
  </si>
  <si>
    <t>IF THE PAVEMENT THICKNESS CHANGES BY 0.5 CM, ADD OR EXCLUDE: TO STANDARD 27-13-010-01 IN 2 TIMES</t>
  </si>
  <si>
    <t>E27-13-10-2 ШHК.ДОП.9</t>
  </si>
  <si>
    <t>УСТРОЙСТВО ПОКРЫТИЯ ИЗ ГОРЯЧИХ АСФАЛЬТОБЕТОННЫХ СМЕСЕЙ АСФАЛЬТОУКЛАДЧИКАМИ ТИПА "VOGELE" ПРИ ШИРИНЕ УКЛАДКИ ДО 6 М И ТОЛЩИНОЙ СЛОЯ 4 СМ: ПОРИСТЫХ КРУПНОЗЕРНИСТЫХ</t>
  </si>
  <si>
    <t>DEVICE FOR HOT MIX ASPHALT CONCRETE PAVEMENT BY VOGELE PAVERS "VOGELE" FOR LAYING WIDTH UP TO 6 M AND LAYER THICKNESS OF 4 CM: POROUS COARSE-GRAINED</t>
  </si>
  <si>
    <t>006131</t>
  </si>
  <si>
    <t>АСФАЛЬТОБЕТОННАЯ СМЕСЬ ПОРИСТАЯ КРУПНОЗЕРНИСТАЯ ГОСТ 9128-84</t>
  </si>
  <si>
    <t>POROUS COARSE-GRAINED ASPHALT CONCRETE MIXTURE GOST 9128-84</t>
  </si>
  <si>
    <t>E27-13-11-2 ШHК.ДОП.9 К=6</t>
  </si>
  <si>
    <t>ПРИ ИЗМЕНЕНИИ ТОЛЩИНЫ ПОКРЫТИЯ НА 0,5 СМ ДОБАВЛЯТЬ ИЛИ ИСКЛЮЧАТЬ: К НОРМЕ 27-13-010-02 ЗА 6 PАЗ</t>
  </si>
  <si>
    <t>IF THE COATING THICKNESS CHANGES BY 0.5 CM, ADD OR EXCLUDE: TO STANDARD 27-13-010-02 IN 6 TIMES</t>
  </si>
  <si>
    <t>E27-4-1-4</t>
  </si>
  <si>
    <t>УСТРОЙСТВО ПОДСТИЛАЮЩИХ И ВЫРАВНИВАЮЩИХ СЛОЕВ ОСНОВАНИЙ ИЗ ЩЕБНЯ</t>
  </si>
  <si>
    <t>DEVICE OF UNDERBED AND LEVELING LAYERS OF CRUSHED STONE BASES</t>
  </si>
  <si>
    <t>ЩЕБЕНЬ</t>
  </si>
  <si>
    <t>CRUSHED STONE</t>
  </si>
  <si>
    <t>E27-1-5-1 ШHК.ДОП.4</t>
  </si>
  <si>
    <t>УСТРОЙСТВО ОСНОВАНИЯ ИЗ ПЕСЧАННО-ГРАВИЙНЫХ СМЕСЕЙ ТОЛЩИНОЙ 10 СМ</t>
  </si>
  <si>
    <t>DEVICE OF SAND AND GRAVEL BASES MIXTURES THICK 10 CM</t>
  </si>
  <si>
    <t>E27-1-5-2 ШHК.ДОП.4 К=6</t>
  </si>
  <si>
    <t>НА КАЖДЫЙ 1 СМ ИЗМЕНЕНИЯ ТОЛЩИНЫ СЛОЯ ДОБАВЛЯТЬ ИЛИ ИСКЛЮЧАТЬ К НОРМЕ 27-01-005-1 ЗА 6 PАЗ</t>
  </si>
  <si>
    <t>FOR EVERY 1 CM OF CHANGE IN LAYER THICKNESS ADD OR SUBSTANTIALLY EXCLUDE TO THE STANDARD 27-01-005-1 IN 6 TIMES</t>
  </si>
  <si>
    <t>ГПС</t>
  </si>
  <si>
    <t>ГРАВИЙНО-ПЕСЧАНАЯ СМЕСЬ</t>
  </si>
  <si>
    <t>GRAVEL-SAND MIXTURE</t>
  </si>
  <si>
    <t>E1-2-2-1</t>
  </si>
  <si>
    <t>УПЛОТНЕНИЕ ГРУНТА ПРИЦЕПНЫМИ КУЛАЧКОВЫМИ КАТКАМИ 8 Т НА ПЕРВЫЙ ПРОХОД ПО ОДНОМУ СЛЕДУ ПРИ ТОЛЩИНЕ СЛОЯ 10 СМ</t>
  </si>
  <si>
    <t>SOIL COMPACTION WITH 8 T TRAILED CAM ROLLERS FOR THE FIRST PASS ON ONE TRACK WITH A LAYER THICKNESS OF 10 CM</t>
  </si>
  <si>
    <t>E1-2-2-4 К=8</t>
  </si>
  <si>
    <t>НА КАЖДЫЙ ПОСЛЕДУЮЩИЙ ПРОХОД ПО ОДНОМУ СЛЕДУ ДОБАВЛЯТЬ К НОРМЕ 01-02-002-1 ЗА 8 PАЗ</t>
  </si>
  <si>
    <t>FOR EVERY SUBSEQUENT PASS ON ONE TRACK ADD TO THE STANDARD 01-02-002-1 IN 8 TIMES</t>
  </si>
  <si>
    <t>ДОРОЖНОЕ ПОКРЫТИЕ. ТИП2. ПОКРЫТИЕ ПРОЕЗДА, ПЛОЩАДКИ И ОТМОСТКИ БРУСЧАТКОЙ</t>
  </si>
  <si>
    <t>ROAD SURFACE. TYPE 2. PAVEMENT OF DRIVEWAYS, SITES AND BLIND AREA WITH PAVING STONES</t>
  </si>
  <si>
    <t>E27-4-23-1 ШHК.ДОП.9</t>
  </si>
  <si>
    <t>ПОГРУЗКА ИНЕРТНЫХ МАТЕРИАЛОВ В АВТОМАШИНЫ АВТОПОГРУЗЧИКАМИ: С КОВШОМ 1 М3</t>
  </si>
  <si>
    <t>LOADING OF INERT MATERIALS INTO VEHICLES WITH FORKLIFT TRUCKS: WITH A 1 M3 BUCKET</t>
  </si>
  <si>
    <t>FOR EACH SUBSEQUENT PASS ON ONE TRACK ADD TO THE STANDARD 01-02-002-1 IN 8 TIMES</t>
  </si>
  <si>
    <t>DEVICE OF A BASE FROM SAND AND GRAVEL MIXTURES WITH A THICKNESS OF 10 CM</t>
  </si>
  <si>
    <t>GRAVEL AND SAND MIXTURE</t>
  </si>
  <si>
    <t>FOR EVERY 1 CM CHANGES IN LAYER THICKNESS TO BE ADDED OR EXCLUDED FROM STANDARD 27-01-005-1 IN 6 TIMES</t>
  </si>
  <si>
    <t>APPLIANCE OF UNDERLYING AND LEVELING LAYERS OF CRUSHED STONE BASES</t>
  </si>
  <si>
    <t>APPLIANCE OF A VAPOR BARRIER LAYER MADE OF POLYETHYLENE FILM</t>
  </si>
  <si>
    <t>E27-6-9-1</t>
  </si>
  <si>
    <t>УКЛАДКА МЕТАЛЛИЧЕСКОЙ СЕТКИ В ЦЕМЕНТОБЕТОННОЕ ДОРОЖНОЕ ПОКРЫТИЕ</t>
  </si>
  <si>
    <t>LAYING A METAL MESH INTO A CEMENT CONCRETE ROAD PAVEMENT</t>
  </si>
  <si>
    <t>СЕТКА150Х150Х6</t>
  </si>
  <si>
    <t>СЕТКА ВР-1 ДИАМЕТРОМ 6 ММ С ШАГОМ 150Х150 М</t>
  </si>
  <si>
    <t>VR-1 MESH WITH A DIAMETER OF 6 MM WITH A STEP OF 150X150 M</t>
  </si>
  <si>
    <t>E27-6-2-17</t>
  </si>
  <si>
    <t>УСТРОЙСТВО ЦЕМЕНТОБЕТОННЫХ ПОКРЫТИЙ ОДНОСЛОЙНЫХ СРЕДСТВАМИ МАЛОЙ МЕХАНИЗАЦИИ, ТОЛЩИНА СЛОЯ 20 СМ</t>
  </si>
  <si>
    <t>APPLIANCE OF SINGLE-LAYER CEMENT CONCRETE PAVEMENTS BY LOW-MECHING MEANS, LAYER THICKNESS OF 20 CM</t>
  </si>
  <si>
    <t>041353</t>
  </si>
  <si>
    <t>БЕТОН ДОРОЖНЫЙ (ДЛЯ ВЕРХНЕГО СЛОЯ И ОДНОСЛОЙНЫХ ПОКРЫТИЙ)</t>
  </si>
  <si>
    <t>ROAD CONCRETE (FOR THE TOP LAYER AND SINGLE-LAYER COATINGS)</t>
  </si>
  <si>
    <t>E27-6-2-18 К=10</t>
  </si>
  <si>
    <t>ПРИ ИЗМЕНЕНИИ ТОЛЩИНЫ СЛОЯ НА 1 СМ ДОБАВЛЯТЬ ИЛИ ИСКЛЮЧАТЬ К НОРМЕ 27-06-002-17 ЗА 10 PАЗ</t>
  </si>
  <si>
    <t>IF THE LAYER THICKNESS CHANGES BY 1 CM, ADD OR SUBSTITUTES TO THE STANDARD 27-06-002-17 IN 10 TIMES</t>
  </si>
  <si>
    <t>E27-4-1-1</t>
  </si>
  <si>
    <t>УСТРОЙСТВО ПОДСТИЛАЮЩИХ И ВЫРАВНИВАЮЩИХ СЛОЕВ ОСНОВАНИЙ ИЗ ПЕСКА</t>
  </si>
  <si>
    <t>APPLIANCE OF UNDERLYING AND LEVELING LAYERS OF SAND BASES</t>
  </si>
  <si>
    <t>ЦПС</t>
  </si>
  <si>
    <t>ЦЕМЕНТНО-ПЕСЧАНАЯ СМЕСЬ</t>
  </si>
  <si>
    <t>CEMENT-SAND MIXTURE</t>
  </si>
  <si>
    <t>E27-6-7-1</t>
  </si>
  <si>
    <t>НАРЕЗКА ШВОВ В БЕТОНЕ ЗАТВЕРДЕВШЕМ</t>
  </si>
  <si>
    <t>CUTTING JOINTS IN HARDENED CONCRETE</t>
  </si>
  <si>
    <t>E27-7-5-2 ШHК.ДОП.4</t>
  </si>
  <si>
    <t>УСТРОЙСТВО ПОКРЫТИЙ ИЗ ТРОТУАРНОЙ ПЛИТКИ, КОЛИЧЕСТВО ПЛИТКИ ПРИ УКЛАДКЕ НА 1 М2 55 ШТ</t>
  </si>
  <si>
    <t>APPLIANCE OF PAVEMENT FROM PAVEMENT SLABS, NUMBER OF TILES WHEN LAYING PER 1 M2 55 PCS</t>
  </si>
  <si>
    <t>БРУСЧАТКА</t>
  </si>
  <si>
    <t>БРУСЧАТКА 10Х20Х5 СМ</t>
  </si>
  <si>
    <t>PAVING STONES 10X20X5 CM</t>
  </si>
  <si>
    <t>ЛОТКИ ВОДОСБОРНЫЕ</t>
  </si>
  <si>
    <t>WATER COLLECTION TRAYS</t>
  </si>
  <si>
    <t>E1-1-81-1</t>
  </si>
  <si>
    <t>РАЗРАБОТКА ТРАНШЕЙ С РАЗРАВНИВАНИЕМ И УПЛОТНЕНИЕМ ГРУНТА НА ПОЛКЕ ОДНОКОВШОВЫМИ ЭКСКАВАТОРАМИ ПРИ ПРОДОЛЬНЫХ УКЛОНАХ ОТ 6 ДО 15 ГРАДУСОВ, ГРУППА ГРУНТОВ 1</t>
  </si>
  <si>
    <t>EXCAVATION OF TRENCHES WITH LEVELING AND COMPACTION OF SOIL ON THE SHELF BY SINGLE-BUCKET EXCAVATORS WITH LONGITUDINAL SLOPES FROM 6 TO 15 DEGREES, SOIL GROUP 1</t>
  </si>
  <si>
    <t>E1-4-12-2 ШHК.ДОП.6</t>
  </si>
  <si>
    <t>УПЛОТНЕНИЕ ГРУНТА РУЧНЫМИ ТРАМБОВКАМИ ПРИ РЕМОНТЕ МЕЛКИХ ГИДРОТЕХНИЧЕСКИХ СООРУЖЕНИЙ ПРИ ТОЛЩИНЕ ТРАМБУЕМОГО СЛОЯ, ДО 0,1 М В ГРУНТАХ ГРУППЫ:2</t>
  </si>
  <si>
    <t>SOIL COMPACTION WITH MANUAL RAMMERS DURING THE REPAIR OF SMALL HYDRAULIC STRUCTURES WITH A THICKNESS OF THE COMPACTED LAYER OF UP TO 0.1 M IN SOILS OF GROUP: 2</t>
  </si>
  <si>
    <t>DEVICE OF A FOUNDATION FROM SAND AND GRAVEL MIXTURES THICK 10 CM</t>
  </si>
  <si>
    <t>E27-2-11-1 ШHК.ДОП.9</t>
  </si>
  <si>
    <t>УСТРОЙСТВО ВОДОСБОРНЫХ СООРУЖЕНИЙ ИЗ СБОРНЫХ ЖЕЛЕЗОБЕТОННЫХ ЛОТКОВ</t>
  </si>
  <si>
    <t>DEVICE OF WATER COLLECTION STRUCTURES FROM PREFABRICATED REINFORCED CONCRETE TRAYS</t>
  </si>
  <si>
    <t>043548</t>
  </si>
  <si>
    <t>РАСТВОР ЦЕМЕНТНЫЙ М100</t>
  </si>
  <si>
    <t>CEMENT MORTAR M100</t>
  </si>
  <si>
    <t>ЛИ-50-4.4</t>
  </si>
  <si>
    <t>ЛОТКИ ТИПА ЛИ-50-4.4.</t>
  </si>
  <si>
    <t>TYPE LI-50-4.4 TRAYS.</t>
  </si>
  <si>
    <t>РЕШЕТКА РМ-1</t>
  </si>
  <si>
    <t>RM-1 GRATING</t>
  </si>
  <si>
    <t>63Х63Х5</t>
  </si>
  <si>
    <t>МЕТАЛЛИЧЕСКАЯ РЕШЕТКА. ПРОФИЛЬ УГЛОВОЙ 63Х63Х63 ГОСТ 8509-93. С235 ГОСТ 27772-2021</t>
  </si>
  <si>
    <t>METAL GRATING. ANGLE PROFILE 63X63X63 GOST 8509-93. C235 GOST 27772-2021</t>
  </si>
  <si>
    <t>ИА/240/8</t>
  </si>
  <si>
    <t>МЕТАЛЛИЧЕСКАЯ РЕШЕТКА. СТАЛЬ КРУГЛАЯ МАРКИ А240 D=8 ММ</t>
  </si>
  <si>
    <t>METAL GRATING. ROUND STEEL GRADE A240 D=8 MM</t>
  </si>
  <si>
    <t>БОРТОВЫЕ КАМНИ.</t>
  </si>
  <si>
    <t>CURB STONES.</t>
  </si>
  <si>
    <t>E27-2-10-2</t>
  </si>
  <si>
    <t>УСТАНОВКА БОРТОВЫХ КАМНЕЙ БЕТОННЫХ ПРИ ДРУГИХ ВИДАХ ПОКРЫТИЙ</t>
  </si>
  <si>
    <t>INSTALLATION OF CONCRETE CURB STONES FOR OTHER TYPES OF COATINGS</t>
  </si>
  <si>
    <t>042975</t>
  </si>
  <si>
    <t>ЖЕЛЕЗОБЕТОННЫЕ БОРТОВЫЕ КАМНИ ДЛИНОЙ ДО 3 М, МАССОЙ ДО 1,4 Т (БР300,30,18)</t>
  </si>
  <si>
    <t>REINFORCED CONCRETE CURB STONES UP TO 3 M LONG, WEIGHT UP TO 1.4 T (BR300,30,18)</t>
  </si>
  <si>
    <t>УКЛАДКА ТРУБ</t>
  </si>
  <si>
    <t>LAYING OF PIPELINES</t>
  </si>
  <si>
    <t>E1-1-58-2</t>
  </si>
  <si>
    <t>РЫТЬЕ И ЗАСЫПКА ТРАНШЕЙ ГЛУБИНОЙ 1,4 М ДЛЯ ТРУБОПРОВОДОВ ДИАМЕТРОМ 300-600 ММ ОДНОКОВШОВЫМИ ЭКСКАВАТОРАМИ С КОВШОМ ВМЕСТИМОСТЬЮ 0,65 М3, ГРУППА ГРУНТОВ 2</t>
  </si>
  <si>
    <t>DIGGING AND BACKFILLING OF TRENCIES 1.4 M DEEP FOR PIPELINES WITH A DIAMETER OF 300-600 MM USING SINGLE-BUCKET EXCAVATORS WITH A BUCKET CAPACITY OF 0.65 M3, SOIL GROUP 2</t>
  </si>
  <si>
    <t>КМ</t>
  </si>
  <si>
    <t>E1-1-151-5</t>
  </si>
  <si>
    <t>УКЛАДКА ТРУБОПРОВОДОВ ИЗ СТАЛЬНЫХ ТОЛСТОСТЕННЫХ ТРУБ ПРИ ЭЛЕКТРОСВАРНОМ СОЕДИНЕНИИ ДИАМЕТРОМ 400 ММ</t>
  </si>
  <si>
    <t>LAYING OF PIPELINES FROM THICK-WALLED STEEL PIPES WITH ELECTRIC WELDED CONNECTIONS WITH A DIAMETER OF 400 MM</t>
  </si>
  <si>
    <t>ТРУБА325Х6</t>
  </si>
  <si>
    <t>ТРУБА СТАЛЬНАЯ ЭЛЕКТРОСВАРНАЯ 325Х6 ММ С ВЕСЬМА УСИЛЕННОЙ ГИДРОИЗОЛЯЦИЕЙ</t>
  </si>
  <si>
    <t>STEEL PIPE ELECTRIC WELDED 325X6 MM WITH HIGHLY REINFORCED WATERPROOFING</t>
  </si>
  <si>
    <t>E1-1-151-1</t>
  </si>
  <si>
    <t>УКЛАДКА ТРУБОПРОВОДОВ ИЗ СТАЛЬНЫХ ТОЛСТОСТЕННЫХ ТРУБ ПРИ ЭЛЕКТРОСВАРНОМ СОЕДИНЕНИИ ДИАМЕТРОМ 150 ММ</t>
  </si>
  <si>
    <t>LAYING PIPELINES FROM THICK-WALLED STEEL PIPES WITH ELECTRIC WELDED CONNECTIONS WITH A DIAMETER OF 150 MM</t>
  </si>
  <si>
    <t>ТРУБА159</t>
  </si>
  <si>
    <t>ТРУБА СТАЛЬНАЯ ЭЛЕКТРОСВАРНАЯ 159Х3 ММ С ВЕСЬМА УСИЛЕННОЙ ГИДРОИЗОЛЯЦИЕЙ</t>
  </si>
  <si>
    <t>ELECTRIC WELDED STEEL PIPE 159X3 MM WITH HIGHLY REINFORCED WATERPROOFING</t>
  </si>
  <si>
    <t>УСТРОЙСТВО ПОГЛОЩАЮЩЕГО ДРЕНАЖНОГО КОЛОДЦА D=1,5 М,H=5.0 М</t>
  </si>
  <si>
    <t>DEVICE OF ABSORPTION DRAINAGE WELL D=1.5 M, H=5.0 M</t>
  </si>
  <si>
    <t>SOIL EXCAVATORS WITH LOADING INTO DUMP TRUCKS BY EXCAVATORS OF THE TYPES "ATLAS", "VOLVO", "KOMATSU", "HITACHI", "LIEBHER", "HYUNDAI ROBEX" WITH A BUCKET WITH A CAPACITY OF 0.65 /0.65-0.99/ M3, SOIL GROUP: 2</t>
  </si>
  <si>
    <t>ПЕРЕВОЗКА ГРУЗОВ АВТОМОБИЛЕМ НА 15 КМ, КЛАСС ГРУЗА 1</t>
  </si>
  <si>
    <t>CARGO TRANSPORTATION BY TRUCK FOR 15 KM, CARGO CLASS 1</t>
  </si>
  <si>
    <t>ВОДОУПОРНАЯ ПОДУШКА</t>
  </si>
  <si>
    <t>WATER-RESISTANT CUSHION</t>
  </si>
  <si>
    <t>FILLING TRENCHS AND EXCAVATIONS WITH MOVING SOIL UP TO 5 M WITH BULLDOZERS OF 59 [80] KW [HP], SOIL GROUP 2</t>
  </si>
  <si>
    <t>E1-1-33-8</t>
  </si>
  <si>
    <t>ПРИ ПЕРЕМЕЩЕНИИ ГРУНТА НА КАЖДЫЕ ПОСЛЕДУЮЩИЕ 5 М ДОБАВЛЯТЬ К НОРМЕ 01-01-033-2</t>
  </si>
  <si>
    <t>WHEN MOVING SOIL FOR EVERY SUBSEQUENT 5 M, ADD TO THE STANDARD 01-01-033-2</t>
  </si>
  <si>
    <t>E1-2-5-1</t>
  </si>
  <si>
    <t>УПЛОТНЕНИЕ ГРУНТА ПНЕВМАТИЧЕСКИМИ ТРАМБОВКАМИ, ГРУППА ГРУНТОВ 1, 2</t>
  </si>
  <si>
    <t>SOIL COMPACTION WITH PNEUMATIC COMPACTORS, SOIL GROUP 1, 2</t>
  </si>
  <si>
    <t>E27-6-26-1</t>
  </si>
  <si>
    <t>РОЗЛИВ ВЯЖУЩИХ МАТЕРИАЛОВ</t>
  </si>
  <si>
    <t>SPILLING OF BINDING MATERIALS</t>
  </si>
  <si>
    <t>CARGO TRANSPORTATION BY ROAD FOR 15 KM, CARGO CLASS 1</t>
  </si>
  <si>
    <t>С140-12283</t>
  </si>
  <si>
    <t>СМЕСЬ ГРАВИЙНО-ОПТИМАЛЬНАЯ</t>
  </si>
  <si>
    <t>MIXTURE GRAVEL-OPTIMAL</t>
  </si>
  <si>
    <t>ФУНДАМЕНТ ФМ-2</t>
  </si>
  <si>
    <t>FOUNDATION FM-2</t>
  </si>
  <si>
    <t>045027</t>
  </si>
  <si>
    <t>БЕТОН ТЯЖЕЛЫЙ, КЛАСС В7,5 (М100)</t>
  </si>
  <si>
    <t>HEAVY CONCRETE, CLASS B 7,5 (M100)</t>
  </si>
  <si>
    <t>УСТРОЙСТВО БЕТОННОЙ ПОДГОТОВКИ /ОТМОСТКА/</t>
  </si>
  <si>
    <t>CONCRETE PREPARATION DEVICE /BLIND AREA/</t>
  </si>
  <si>
    <t>CONSTRUCTION OF GENERAL-PURPOSE REINFORCED CONCRETE FOUNDATIONS WITH A VOLUME OF UP TO 5 M3</t>
  </si>
  <si>
    <t>PRODUCTION OF FLAT AND VOLUMETRIC REINFORCEMENT CAGES BY KNITTING METHOD AT THE CONSTRUCTION SITE /PREPARE SITE/</t>
  </si>
  <si>
    <t>ИЗДЕЛИЯ АРМАТУРНЫЕ. А400. ГОСТ 34028-2016</t>
  </si>
  <si>
    <t>REINFORCEMENT PRODUCTS. A400. GOST 34028-2016</t>
  </si>
  <si>
    <t>DEVICE OF A VAPOR BARRIER LAYER MADE OF POLYETHYLENE FILM</t>
  </si>
  <si>
    <t>E23-3-7-3</t>
  </si>
  <si>
    <t>УСТРОЙСТВО КРУГЛЫХ ДОЖДЕПРИЕМНЫХ КОЛОДЦЕВ ДЛЯ ДОЖДЕВОЙ КАНАЛИЗАЦИИ ИЗ СБОРНОГО ЖЕЛЕЗОБЕТОНА ДИАМЕТРОМ 1,0 М В ГРУНТАХ СУХИХ</t>
  </si>
  <si>
    <t>DEVICE OF ROUND RAINWATER INTAKE WELLS FOR RAIN DRAINAGE MADE OF PRECAST REINFORCED CONCRETE WITH A DIAMETER OF 1.0 M IN DRY SOILS</t>
  </si>
  <si>
    <t>042269</t>
  </si>
  <si>
    <t>ПЛИТЫ ЖЕЛЕЗОБЕТОННЫЕ ПОКРЫТИЙ, ПЕРЕКРЫТИЙ И ДНИЩ</t>
  </si>
  <si>
    <t>REINFORCED CONCRETE SLABS OF ROOFINGS, FLOORINGS AND BOTTOMS</t>
  </si>
  <si>
    <t>КЦ-15-6</t>
  </si>
  <si>
    <t>КОЛЬЦО СТЕНОВОЕ КЦ-15-6. СЕРИЯ 3.900-3 ВЫП.7 Ч.1</t>
  </si>
  <si>
    <t>WALL RING KC-15-6. SERIES 3.900-3 ISSUE 7 PART 1</t>
  </si>
  <si>
    <t>КЦ-15-9</t>
  </si>
  <si>
    <t>КОЛЬЦО СТЕНОВОЕ КЦ-15-9. СЕРИЯ 3.900-3 ВЫП.7 Ч.1</t>
  </si>
  <si>
    <t>WALL RING KC-15-9. SERIES 3.900-3 ISSUE 7 PART 1</t>
  </si>
  <si>
    <t>КЦ1-15-1</t>
  </si>
  <si>
    <t>КОЛЬЦО СТЕНОВОЕ КЦ-15-1. СЕРИЯ 3.900-3 ВЫП.7 Ч.1</t>
  </si>
  <si>
    <t>WALL RING KC-15-1. SERIES 3.900-3 ISSUE 7 PART 1</t>
  </si>
  <si>
    <t>КЦО-1</t>
  </si>
  <si>
    <t>КОЛЬЦО ОПОРНОЕ КЦО-1. СЕРИЯ 3.900-3 ВЫП.7 Ч.1</t>
  </si>
  <si>
    <t>SUPPORT RING KCO-1. ​​SERIES 3.900-3 ISSUE 7 PART 1</t>
  </si>
  <si>
    <t>ЛЮКТ</t>
  </si>
  <si>
    <t>ЛЮК Т ГОСТ 3634-89</t>
  </si>
  <si>
    <t>LUK T GOST 3634-89</t>
  </si>
  <si>
    <t>СКОБАМН-1</t>
  </si>
  <si>
    <t>СКОБА МН-1 СЕРИЯ 3.900-3 ВЫПУСК 7 Ч.2</t>
  </si>
  <si>
    <t>BRACKET MN-1 SERIES 3.900-3 ISSUE 7 PART 2</t>
  </si>
  <si>
    <t>Ц38-1-6-8 ШHК.ДОП.4</t>
  </si>
  <si>
    <t>СБОРКА С ПОМОЩЬЮ ЛЕБЕДОК РУЧНЫХ /С УСТАНОВКОЙ И СНЯТИЕМ ИХ В ПРОЦЕССЕ РАБОТЫ/ ИЛИ ВРУЧНУЮ /МЕЛКИХ ДЕТАЛЕЙ/: СТРЕМЯНКИ, СВЯЗИ, КРОНШТЕЙНЫ, ТОРМОЗНЫЕ КОНСТРУКЦИИ И ПР.</t>
  </si>
  <si>
    <t>ASSEMBLY USING HAND WINCHES /WITH THEIR INSTALLATION AND REMOVAL DURING WORK/ OR MANUALLY /OF SMALL PARTS/: STEPS, LINKS, BRACKETS, BRAKE STRUCTURES, ETC.</t>
  </si>
  <si>
    <t>МС-1</t>
  </si>
  <si>
    <t>СОЕДИНИТЕЛЬНОЕ ИЗДЕЛИЕ МС-1. ЛИСТ 8</t>
  </si>
  <si>
    <t>CONNECTING PRODUCT MS-1. SHEET 8</t>
  </si>
  <si>
    <t>МС-2</t>
  </si>
  <si>
    <t>СОЕДИНИТЕЛЬНОЕ ИЗДЕЛИЕ МС-2. ЛИСТ 8</t>
  </si>
  <si>
    <t>CONNECTING PRODUCT MS-2. SHEET 8</t>
  </si>
  <si>
    <t>МС-3</t>
  </si>
  <si>
    <t>СОЕДИНИТЕЛЬНОЕ ИЗДЕЛИЕ МС-3. ЛИСТ 8</t>
  </si>
  <si>
    <t>CONNECTING PRODUCT MS-3. SHEET 8</t>
  </si>
  <si>
    <t>ДУ150</t>
  </si>
  <si>
    <t>САЛЬНИК ДУ=150 ММ, L=200 ММ, СЕРИЯ 5.900-2</t>
  </si>
  <si>
    <t>SEAL DN=150 MM, L=200 MM, SERIES 5.900-2</t>
  </si>
  <si>
    <t>E12-2-2-2 ШHК.ДОП.3</t>
  </si>
  <si>
    <t>E12-2-2-3 ШHК.ДОП.3</t>
  </si>
  <si>
    <t>WATERPROOFING DEVICE FOR VERTICAL SURFACES. BITUMEN COATING IS ADDED TO EACH LAYER</t>
  </si>
  <si>
    <t>E13-3-3-14</t>
  </si>
  <si>
    <t>ОКРАСКА ОГРУНТОВАННЫХ БЕТОННЫХ И ОШТУКАТУРЕННЫХ ПОВЕРХНОСТЕЙ ЛАКОМ ХП-734</t>
  </si>
  <si>
    <t>PAINTING OF PRIMED CONCRETE AND PLASTERED SURFACES WITH HP-734 VARNISH</t>
  </si>
  <si>
    <t>E6-1-70-3</t>
  </si>
  <si>
    <t>ЗАГРУЗКА ФИЛЬТРОВ В ЕМКОСТНЫХ СООРУЖЕНИЯХ ЩЕБНЕМ</t>
  </si>
  <si>
    <t>LOADING OF FILTERS IN CAPACITY STRUCTURES WITH CRUSHED STONE</t>
  </si>
  <si>
    <t>С310-1010</t>
  </si>
  <si>
    <t>ПЕРЕВОЗКА ГРУЗОВ АВТОМОБИЛЕМ НА 10 КМ, КЛАСС ГРУЗА 1</t>
  </si>
  <si>
    <t>TRANSPORTATION OF LOADS BY VEHICLE FOR 10 KM, LOAD CLASS 1</t>
  </si>
  <si>
    <t>С140-12700</t>
  </si>
  <si>
    <t>ЩЕБЕНЬ КАМЕННЫЙ</t>
  </si>
  <si>
    <t>ОЗЕЛЕНЕНИЕ</t>
  </si>
  <si>
    <t>LANDSCAPING</t>
  </si>
  <si>
    <t>E47-1-1-2</t>
  </si>
  <si>
    <t>ПЛАНИРОВКА УЧАСТКА ВРУЧНУЮ</t>
  </si>
  <si>
    <t>MANUAL SITE PLANNING</t>
  </si>
  <si>
    <t>E47-1-46-4</t>
  </si>
  <si>
    <t>ПОДГОТОВКА ПОЧВЫ ДЛЯ УСТРОЙСТВА ПАРТЕРНОГО И ОБЫКНОВЕННОГО ГАЗОНА С ВНЕСЕНИЕМ РАСТИТЕЛЬНОЙ ЗЕМЛИ СЛОЕМ 15 СМ ВРУЧНУЮ</t>
  </si>
  <si>
    <t>SOIL PREPARATION FOR PARTERE AND ORDINARY LAWNS WITH MANUAL ADDING OF 15 CM OF VEGETABLE SOIL</t>
  </si>
  <si>
    <t>E47-1-46-6</t>
  </si>
  <si>
    <t>ПОСЕВ ГАЗОНОВ ПАРТЕРНЫХ, МАВРИТАНСКИХ И ОБЫКНОВЕННЫХ ВРУЧНУЮ</t>
  </si>
  <si>
    <t>MANUAL SEEDING OF PARTERE, MOORISH AND ORDINARY LAWNS</t>
  </si>
  <si>
    <t>041704</t>
  </si>
  <si>
    <t>СЕМЕНА ГАЗОННЫХ ТРАВ</t>
  </si>
  <si>
    <t>E47-1-70-3</t>
  </si>
  <si>
    <t>УХОД ЗА ГАЗОНАМИ ОБЫКНОВЕННЫМИ</t>
  </si>
  <si>
    <t>ORDINARY LAWNS CARE</t>
  </si>
  <si>
    <t>E47-1-1-3</t>
  </si>
  <si>
    <t>РАЗБИВКА УЧАСТКА</t>
  </si>
  <si>
    <t>SITE LAYOUT</t>
  </si>
  <si>
    <t>E47-1-1-4</t>
  </si>
  <si>
    <t>ОЧИСТКА УЧАСТКА ОТ МУСОРА</t>
  </si>
  <si>
    <t>SITE CLEARING OF DEBRIS</t>
  </si>
  <si>
    <t>E47-1-6-20</t>
  </si>
  <si>
    <t>ПОДГОТОВКА СТАНДАРТНЫХ ПОСАДОЧНЫХ МЕСТ ДЛЯ ДЕРЕВЬЕВ И КУСТАРНИКОВ С КРУГЛЫМ КОМОМ ЗЕМЛИ РАЗМЕРОМ 0,8Х0,6 М ВРУЧНУЮ С ДОБАВЛЕНИЕМ РАСТИТЕЛЬНОЙ ЗЕМЛИ ДО 100%</t>
  </si>
  <si>
    <t>PREPARATION OF STANDARD PLANTING SITES FOR TREES AND BUSHES WITH A ROUND LUM OF SOIL SIZE 0.8X0.6 M MANUALLY WITH THE ADDING OF VEGETABLE SOIL UP TO 100%</t>
  </si>
  <si>
    <t>10ЯМ</t>
  </si>
  <si>
    <t>023058</t>
  </si>
  <si>
    <t>ЗЕМЛЯ РАСТИТЕЛЬНАЯ МЕХАНИЗИРОВАННОЙ ЗАГОТОВКИ</t>
  </si>
  <si>
    <t>MECHANIZED CROP LAND</t>
  </si>
  <si>
    <t>041865</t>
  </si>
  <si>
    <t>УДОБРЕНИЯ ОРГАНО-МИНЕРАЛЬНЫЕ</t>
  </si>
  <si>
    <t>ORGANIC-MINERAL FERTILIZERS</t>
  </si>
  <si>
    <t>С140-25743</t>
  </si>
  <si>
    <t>КУСТАРНИКИ ХВОЙНЫХ ПОРОД 1 СОРТА В ВОЗРАСТЕ 5-7 ЛЕТ:БИОТА /ТУЯ/, МОЖЖЕВЕЛЬНИК-С КОМОМ ПОЧВЫ РАЗМЕРОМ 0,5Х0,5Х0,ЧМ. САЖЕНЕЦ С КОМОМ</t>
  </si>
  <si>
    <t>CONIFEROUS SHRUBS OF GRADE 1 AT THE AGE OF 5-7 YEARS: BIOTA /THUJA/, JUNIPER - WITH A SOIL LUM SIZE 0.5X0.5X0.CM. SEEDLINGS WITH A LUM</t>
  </si>
  <si>
    <t>С1425-178</t>
  </si>
  <si>
    <t>КИЗИЛЬНИК ОБЫКНОВЕННЫЙ СОРТА ЭКСТРА. САЖЕНЕЦ С КОМОМ.</t>
  </si>
  <si>
    <t>COMMON COTELOUS EXTRA VARIETY. SEEDLINGS WITH A LUM.</t>
  </si>
  <si>
    <t>ЛОРОПЕТАЛУМ КИТАЙСКИЙ. САЖЕНЕЦ С КОМОМ</t>
  </si>
  <si>
    <t>LOROPETALUM CHINESE. SEEDLINGS WITH A LUM</t>
  </si>
  <si>
    <t>КИРПИЧНОЕ ОГРАЖДЕНИЕ ТЕРРИТОРИИ. ЗЕМЛЯНЫЕ РАБОТЫ.</t>
  </si>
  <si>
    <t>BRICK FENCING OF THE TERRITORY. EARTHWORKS.</t>
  </si>
  <si>
    <t>E1-1-7-2 ШHК.ДОП.3</t>
  </si>
  <si>
    <t>РАЗРАБОТКА ГРУНТА В ОТВАЛ В КОТЛОВАНАХ ОБЪЕМОМ ДО 1000 М3 ЭКСКАВАТОРАМИ С КОВШОМ ВМЕСТИМОСТЬЮ 0,5 /0,5-0,63/ М3, ГРУППА ГРУНТОВ: 2</t>
  </si>
  <si>
    <t>SOIL EXCAVATION INTO A DUMP IN PIT CAPACITIES OF UP TO 1000 M3 BY EXCAVATORS WITH A BUCKET CAPACITY OF 0.5 /0.5-0.63/ M3, SOIL GROUP: 2</t>
  </si>
  <si>
    <t>E1-2-57-2 T.Ч.01 П.3.187 КзП=1,2</t>
  </si>
  <si>
    <t>РАЗРАБОТКА ГРУНТА ВРУЧНУЮ В ТРАНШЕЯХ ГЛУБИНОЙ ДО 2 М БЕЗ КРЕПЛЕНИЙ С ОТКОСАМИ, ГРУППА ГРУНТОВ 2 #ДОPАБОTКА ВPУЧHУЮ, ЗАЧИСTКА ДHА И СTEHОК С ВЫКИДКОЙ ГPУHTА В КОTЛОВАHАХ И TPАHШEЯХ, PАЗPАБОTАHHЫХ МEХАHИЗИPОВАHHЫМ СПОСОБОМ</t>
  </si>
  <si>
    <t>MANUAL SOIL EXCAVATION IN TRENCIES UP TO 2 M DEEP WITHOUT SUPPORTS WITH SLOPES, SOIL GROUP 2 #MANUAL FINALIZATION, CLEANING OF THE BOTTOM AND WALLS WITH THE REMOVAL OF SOIL IN PITS AND TRUNKHS DEVELOPED BY A MECHANIZED METHOD</t>
  </si>
  <si>
    <t>E1-1-16-2</t>
  </si>
  <si>
    <t>РАБОТА НА ОТВАЛЕ, ГРУППА ГРУНТОВ 2-3</t>
  </si>
  <si>
    <t>WORK ON A DUMP, SOIL GROUP 2-3</t>
  </si>
  <si>
    <t>TRANSPORTATION OF LOADS BY ROAD FOR 15 KM, LOAD CLASS 1 /TRANSPORT/ #T.CH.TAB 7#KeM=0.41 #COEFFICIENTS TO TIME STANDARDS FOR ACCOUNTING FOR THE LOAD-LOADING CAPACITY OF DUMP TRUCKS: LOAD-LOADING CAPACITY TH. 25</t>
  </si>
  <si>
    <t>FILLING TRENCHS AND EXCAVATIONS WITH MOVING SOIL UP TO 5 M WITH BULLDOZERS OF 59 [80] KW [HP], 2 SOIL GROUP</t>
  </si>
  <si>
    <t xml:space="preserve">E1-2-5-1
</t>
  </si>
  <si>
    <t>SOIL COMPACTION WITH PNEUMATIC RAMMERS, SOIL GROUP 1, 2</t>
  </si>
  <si>
    <t>КИРПИЧНОЕ ОГРАЖДЕНИЕ ТЕРРИТОРИИ. ФУНДАМЕНТ ЛЕНТОЧНЫЙ МОНОЛИТНЫЙ ФЛМ-1 - 1 ШТ</t>
  </si>
  <si>
    <t>BRICK FENCE OF THE TERRITORY. MONOLITHIC STRIP FOUNDATION FLM-1 - 1 PC</t>
  </si>
  <si>
    <t>006312</t>
  </si>
  <si>
    <t>БЕТОН ТЯЖЕЛЫЙ КЛАССА В7,5 /М-100/ ФРАКЦИИ 5-20 ММ</t>
  </si>
  <si>
    <t>HEAVY CONCRETE CLASS B7.5 /M-100/ FRACTION 5-20 MM</t>
  </si>
  <si>
    <t>INSTALLATION OF ANCHOR BOLTS DURING CONCRETING WITH REINFORCEMENT TIES</t>
  </si>
  <si>
    <t>ВЫПУСК/А400/12</t>
  </si>
  <si>
    <t>ВЫПУСК ВП-1. АРМАТУРА КЛАССА А400 ГОСТ 34028-2016 ДИАМЕТРОМ 12 ММ</t>
  </si>
  <si>
    <t>PRODUCTION VP-1. REINFORCEMENT CLASS A400 GOST 34028-2016 DIAMETER 12 MM</t>
  </si>
  <si>
    <t>ВЫПУСК/А240/6</t>
  </si>
  <si>
    <t>ВЫПУСК ВП-1. АРМАТУРА КЛАССА А240 ГОСТ 34028-2016 ДИАМЕТРОМ 6 ММ</t>
  </si>
  <si>
    <t>ISSUE VP-1. REINFORCEMENT CLASS A240 GOST 34028-2016 DIAMETER 6 MM</t>
  </si>
  <si>
    <t>E6-1-26-15</t>
  </si>
  <si>
    <t>УСТРОЙСТВО ЖЕЛЕЗОБЕТОННЫХ КОЛОНН В ДЕРЕВЯННОЙ ОПАЛУБКЕ СО СТАЛЬНЫМИ СЕРДЕЧНИКАМИ [ЖЕСТКОЙ АРМАТУРОЙ] ПЕРИМЕТРОМ ДО 2 М ПРИ ОТНОШЕНИИ ОБЪЕМА СЕРДЕЧНИКА ИЛИ ЖЕСТКОЙ АРМАТУРЫ К ОБЪЕМУ КОЛОНН ДО 10 %</t>
  </si>
  <si>
    <t>CONCRETE COLUMNS IN WOODEN FORMWORK WITH STEEL CORE [RIGID REINFORCEMENT] WITH A PERIMETER OF UP TO 2 M WITH A RATIO OF THE VOLUME OF THE CORE OR RIGID REINFORCEMENT TO THE VOLUME OF THE COLUMNS OF UP TO 10%</t>
  </si>
  <si>
    <t>БЕТОН  КЛАССА В15</t>
  </si>
  <si>
    <t>CONCRETE (CLASS ACCORDING TO THE PROJECT)</t>
  </si>
  <si>
    <t>PRODUCTION OF FLAT AND VOLUME REINFORCEMENT CAGES BY KNITTING AT THE CONSTRUCTION SITE /PREPARE SITE/</t>
  </si>
  <si>
    <t>СЕ/А400/12</t>
  </si>
  <si>
    <t>СБОРОЧНЫЕ ЕДИНИЦЫ. АРМАТУРА КЛАССА А400 ДИАМЕТРОМ 12 ГОСТ 34028-2016 ММ</t>
  </si>
  <si>
    <t>ASSEMBLY UNITS. REINFORCEMENT CLASS A400 DIAMETER 12 MM GOST 34028-2016</t>
  </si>
  <si>
    <t>СЕ/А240/6</t>
  </si>
  <si>
    <t>СБОРОЧНЫЕ ЕДИНИЦЫ. АРМАТУРА КЛАССА А240 ДИАМЕТРОМ 6 ГОСТ 34028-2016 ММ</t>
  </si>
  <si>
    <t>ASSEMBLY UNITS. REINFORCEMENT CLASS A240 DIAMETER 6 MM GOST 34028-2016</t>
  </si>
  <si>
    <t>БЕТОН КЛАССА В15</t>
  </si>
  <si>
    <t>СЕ/А400/10</t>
  </si>
  <si>
    <t>ЛИСТ T=0,5 ММ 440Х1000 ММ. ПРОКАТ МАРКИ С235 ГОСТ 27772-2021</t>
  </si>
  <si>
    <t>SHEET T=0.5 MM 440X1000 MM. ROLLING PRODUCTS GRADE C235 GOST 27772-2021</t>
  </si>
  <si>
    <t>E8-2-5-1</t>
  </si>
  <si>
    <t>КЛАДКА АРМИРОВАННЫХ СТЕН ИЗ КИРПИЧА В РАЙОНАХ С СЕЙСМИЧНОСТЬЮ 7-8 БАЛЛОВ НАРУЖНЫХ ПРОСТЫХ ПРИ ВЫСОТЕ ЭТАЖА ДО 4 М</t>
  </si>
  <si>
    <t>LAYING REINFORCED BRICK WALLS IN AREAS WITH SEISMICITY OF 7-8 POINTS OF EXTERNAL SIMPLE WITH A FLOOR HEIGHT OF UP TO 4 M</t>
  </si>
  <si>
    <t>READED MASONRY MORTAR (COMPOSITION AND GRADE ACCORDING TO THE PROJECT)</t>
  </si>
  <si>
    <t>045040</t>
  </si>
  <si>
    <t>КИРПИЧ КЕРАМИЧЕСКИЙ РАЗМЕР И МАРКА ПО ПРОЕКТУ</t>
  </si>
  <si>
    <t>CERAMIC BRICK SIZE AND GRADE ACCORDING TO THE PROJECT</t>
  </si>
  <si>
    <t>ВР-1/5</t>
  </si>
  <si>
    <t>АРМАТУРА ВР-1 D=5ММ ГОСТ 6727-80</t>
  </si>
  <si>
    <t>REINFORCEMENT VR-1 D=5MM GOST 6727-80</t>
  </si>
  <si>
    <t>ВР-1/3</t>
  </si>
  <si>
    <t>АРМАТУРА ВР-1 D=3ММ ГОСТ 6727-80</t>
  </si>
  <si>
    <t>REINFORCEMENT VR-1 D=3MM GOST 6727-80</t>
  </si>
  <si>
    <t>МАФ</t>
  </si>
  <si>
    <t>SMAF</t>
  </si>
  <si>
    <t>СКАМЕЙКА</t>
  </si>
  <si>
    <t>СКАМЕЙКА САДОВАЯ</t>
  </si>
  <si>
    <t>GARDEN BENCH</t>
  </si>
  <si>
    <t>УРНА</t>
  </si>
  <si>
    <t>УРНА ДЛЯ МУСОРА</t>
  </si>
  <si>
    <t>GARBAGE BIN</t>
  </si>
  <si>
    <t>ПЛОЩАДКА</t>
  </si>
  <si>
    <t>ПЛОЩАДКА ДЛЯ МУСОРОКОНТЕЙНЕРОВ</t>
  </si>
  <si>
    <t>GARBAGE CONTAINER AREA</t>
  </si>
  <si>
    <t>КОНМУС</t>
  </si>
  <si>
    <t>КОНТЕЙНЕР ДЛЯ МУСОРА</t>
  </si>
  <si>
    <t>GARBAGE CONTAINER</t>
  </si>
  <si>
    <t>ПОЖЩИ</t>
  </si>
  <si>
    <t>ПОЖАРНЫЙ ЩИТ</t>
  </si>
  <si>
    <t>FIRE SHIELD</t>
  </si>
  <si>
    <t>Bill No 8: External BOQ</t>
  </si>
  <si>
    <t xml:space="preserve"> НА НАРУЖНЫЕ СЕТИ. ТС, КЖ</t>
  </si>
  <si>
    <t>TO EXTERNAL NETWORKS. TC, KZ</t>
  </si>
  <si>
    <t>E1-1-13-8</t>
  </si>
  <si>
    <t>СРЕЗКА РАСТИТЕЛЬНОГО ГРУНТА С ПОГРУЗКОЙ НА АВТОМОБИЛИ-САМОСВАЛЫ ЭКСКАВАТОРАМИ С КОВШОМ ВМЕСТИМОСТЬЮ 0,65 [0,5-1] М3, ГРУППА ГРУНТОВ 2</t>
  </si>
  <si>
    <t>CUTTING OF TOP SOIL WITH LOADING ONTO DUMP TRUCKS BY EXCAVATORS WITH A BUCKET CAPACITY OF 0.65 [0.5-1] M3, SOIL GROUP 2</t>
  </si>
  <si>
    <t>ПЕРЕВОЗКА ГРУЗОВ АВТОМОБИЛЕМ НА 1 КМ, КЛАСС ГРУЗА 1 /ВЫВОЗ ГРУНТА/</t>
  </si>
  <si>
    <t>TRANSPORTATION OF LOADS BY TRUCK FOR 1 KM, LOAD CLASS 1 /SOIL REMOVAL/</t>
  </si>
  <si>
    <t>РАЗРАБОТКА ГРУНТА С ПОГРУЗКОЙ НА АВТОМОБИЛИ-САМОСВАЛЫ ЭКСКАВАТОРАМИ С КОВШОМ ВМЕСТИМОСТЬЮ 0,65 [0,5-1] М3, ГРУППА ГРУНТОВ 2</t>
  </si>
  <si>
    <t>SOIL EXCAVATORS WITH LOADING ONTO DUMP TRUCKS BY EXCAVATORS WITH A BUCKET CAPACITY OF 0.65 [0.5-1] M3, SOIL GROUP 2</t>
  </si>
  <si>
    <t>ДОРАБОТКА ГРУНТА ВРУЧНУЮ В ТРАНШЕЯХ ГЛУБИНОЙ ДО 2 М БЕЗ КРЕПЛЕНИЙ С ОТКОСАМИ, ГРУППА ГРУНТОВ 2 #ДОPАБОTКА ВPУЧHУЮ, ЗАЧИСTКА ДHА И СTEHОК С ВЫКИДКОЙ ГPУHTА В КОTЛОВАHАХ И TPАHШEЯХ, PАЗPАБОTАHHЫХ МEХАHИЗИPОВАHHЫМ СПОСОБОМ</t>
  </si>
  <si>
    <t>MANUAL FINISHING OF SOIL IN TRENCHS UP TO 2 M DEEP WITHOUT FASTENINGS WITH SLOPES, GROUP SOIL 2 #MANUAL FINISHING, CLEANING THE BOTTOM AND WALLS WITH THE REMOVAL OF SOIL IN THE EXCAVATIONS AND TRANCHES DEVELOPED BY A MECHANIZED METHOD</t>
  </si>
  <si>
    <t>E1-2-60-2</t>
  </si>
  <si>
    <t>ПОГРУЗКА ВРУЧНУЮ НЕУПЛОТНЕННОГО ГРУНТА В ТРАНСПОРТНЫЕ СРЕДСТВА, ГРУППА ГРУНТОВ: 2</t>
  </si>
  <si>
    <t>MANUAL LOADING OF UNCOMPACIFIED SOIL INTO VEHICLES, SOIL GROUP: 2</t>
  </si>
  <si>
    <t>ПЕРЕВОЗКА ГРУЗОВ АВТОМОБИЛЕМ НА 15 КМ, КЛАСС ГРУЗА 1 /ВЫВОЗ ГРУНТА/</t>
  </si>
  <si>
    <t>TRANSPORTATION OF LOADS BY TRUCK FOR 15 KM, LOAD CLASS 1 /SOIL REMOVAL/</t>
  </si>
  <si>
    <t>С310-1001</t>
  </si>
  <si>
    <t>ПЕРЕВОЗКА ГРУЗОВ АВТОМОБИЛЕМ НА 15 КМ, КЛАСС ГРУЗА 1 /ГРУНТ ОБРАНОЙ ЗАСЫПКИ/</t>
  </si>
  <si>
    <t>TRANSPORTATION OF LOADS BY TRUCK FOR 15 KM, LOAD CLASS 1 /SOIL FROM BACKFILL/</t>
  </si>
  <si>
    <t>С1411-9085</t>
  </si>
  <si>
    <t>E1-1-33-5</t>
  </si>
  <si>
    <t>ЗАСЫПКА ТРАНШЕЙ И КОТЛОВАНОВ С ПЕРЕМЕЩЕНИЕМ ГРУНТА ДО 5 М БУЛЬДОЗЕРАМИ МОЩНОСТЬЮ 79 [108] КВТ [Л.С.], 2 ГРУППА ГРУНТОВ</t>
  </si>
  <si>
    <t>BACKFILLING OF TRENCHS AND EXCAVATIONS WITH MOVING SOIL UP TO 5 M WITH BULLDOZERS OF 79 [108] KW [HP], SOIL GROUP 2</t>
  </si>
  <si>
    <t>E1-1-33-11</t>
  </si>
  <si>
    <t>ПРИ ПЕРЕМЕЩЕНИИ ГРУНТА НА КАЖДЫЕ ПОСЛЕДУЮЩИЕ 5 М ДОБАВЛЯТЬ К НОРМЕ 01-01-033-5</t>
  </si>
  <si>
    <t>WHEN MOVING SOIL FOR EVERY SUBSEQUENT 5 M, ADD TO THE STANDARD 01-01-033-5</t>
  </si>
  <si>
    <t>E1-2-61-1</t>
  </si>
  <si>
    <t>ЗАСЫПКА ВРУЧНУЮ ТРАНШЕЙ, ПАЗУХ КОТЛОВАНОВ И ЯМ, ГРУППА ГРУНТОВ 1</t>
  </si>
  <si>
    <t>MANUAL BACKFILLING OF TRENCHS, EXCAVATION PITS AND HOLES, SOIL GROUP 1</t>
  </si>
  <si>
    <t xml:space="preserve"> ЛОТКИ ТЕПЛОТРАССЫ</t>
  </si>
  <si>
    <t>HEATING MAINS TRAYS</t>
  </si>
  <si>
    <t>E7-6-1-1 ШHК.ДОП.15</t>
  </si>
  <si>
    <t>УСТРОЙСТВО НЕПРОХОДНЫХ КАНАЛОВ ОДНОЯЧЕЙКОВЫХ ПЕРЕКРЫВАЕМЫХ ИЛИ ОПИРАЮЩИХСЯ НА ПЛИТУ</t>
  </si>
  <si>
    <t>DEVICE OF IMPASSABLE CHANNELS OF SINGLE-CELL CLOSE OR SUPPORTED BY SLAB</t>
  </si>
  <si>
    <t>012181</t>
  </si>
  <si>
    <t>РАСТВОР ЦЕМЕНТНО-ПЕСЧАНЫЙ М-100</t>
  </si>
  <si>
    <t>CEMENT-SAND MORTAR M-100</t>
  </si>
  <si>
    <t>Л6Д-15</t>
  </si>
  <si>
    <t>ЛОТОК ЖЕЛЕЗОБЕТОННЫЙ Л6Д-15</t>
  </si>
  <si>
    <t>REINFORCED CONCRETE TRAY L6D-15</t>
  </si>
  <si>
    <t>П9Д-15</t>
  </si>
  <si>
    <t>ПЛИТА ПЕРЕКРЫТИЯ ТЕПЛОТРАСС П9Д-15</t>
  </si>
  <si>
    <t>FLOOR SLAB OF HEATING MAIN P9D-15</t>
  </si>
  <si>
    <t>УГЛЫ ПОВОРОТА</t>
  </si>
  <si>
    <t>TURNING ANGLES</t>
  </si>
  <si>
    <t>E6-1-64-2</t>
  </si>
  <si>
    <t>СТРОИТЕЛЬСТВО ОТДЕЛЬНЫХ КОНСТРУКЦИЙ ЕМКОСТНЫХ СООРУЖЕНИЙ УСТРОЙСТВО ЛОТКОВ МЕЖДУ СООРУЖЕНИЯМИ ПРИ ТОЛЩИНЕ СТЕН ДО 100 ММ</t>
  </si>
  <si>
    <t>CONSTRUCTION OF SEPARATE STRUCTURES OF CAPACITY STRUCTURES DEVICE OF TRAYS BETWEEN STRUCTURES WITH WALL THICKNESS UP TO 100 MM</t>
  </si>
  <si>
    <t>006391</t>
  </si>
  <si>
    <t>БЕТОН ТЯЖЕЛЫЙ СУЛЬФАТОСТОЙКИЙ М-200 ФРАКЦИИ 5-20ММ</t>
  </si>
  <si>
    <t>HEAVY SULFATE-RESISTANT CONCRETE M-200 FRACTION 5-20MM</t>
  </si>
  <si>
    <t>PRODUCTION OF FLAT AND VOLUMETRIC REINFORCEMENT FRAMEWORKS BY KNITTING METHOD AT THE CONSTRUCTION SITE/PREPARATORY SITE/</t>
  </si>
  <si>
    <t>ИЗДЕЛИЯ АРМАТУРНЫЕ. АРМАТУРА КЛАССА А400. Д=8 ММ</t>
  </si>
  <si>
    <t>REINFORCEMENT PRODUCTS. REINFORCEMENT CLASS A400. D=8 MM</t>
  </si>
  <si>
    <t>ЭЛЕМЕНТЫ ПЛИТ ПОКРЫТИЯ. ПЛИТА ПМ-2</t>
  </si>
  <si>
    <t>ELEMENTS OF COATING PLATES. PM-2 SLAB</t>
  </si>
  <si>
    <t>E6-1-1-16</t>
  </si>
  <si>
    <t>УСТРОЙСТВО ФУНДАМЕНТНЫХ ПЛИТ ЖЕЛЕЗОБЕТОННЫХ ПЛОСКИХ</t>
  </si>
  <si>
    <t>CONSTRUCTION OF FLAT REINFORCED CONCRETE FOUNDATION SLABS</t>
  </si>
  <si>
    <t>022006</t>
  </si>
  <si>
    <t>С124-2</t>
  </si>
  <si>
    <t>ГОРЯЧЕКАТАНАЯ АРМАТУРНАЯ СТАЛЬ ГЛАДКАЯ КЛАССА А-I ДИАМЕТРОМ 8 ММ</t>
  </si>
  <si>
    <t>HOT-ROLLED REINFORCING STEEL SMOOTH CLASS A-I DIAMETER 8 MM</t>
  </si>
  <si>
    <t>С124-21</t>
  </si>
  <si>
    <t>ГОРЯЧЕКАТАННАЯ АРМАТУРНАЯ СТАЛЬ ПЕРИОДИЧЕСКОГО ПРОФИЛЯ КЛАССА А-III ДИАМЕТРОМ 10 ММ</t>
  </si>
  <si>
    <t>HOT-ROLLED REINFORCING STEEL OF PERIODIC PROFILE CLASS A-III DIAMETER 10 MM</t>
  </si>
  <si>
    <t>WATERPROOFING OF VERTICAL SURFACES. BITUMINOUS BITUMINOUS MASTIC IN ONE LAYER ON THE LEVELED SURFACE OF BRICK AND CONCRETE</t>
  </si>
  <si>
    <t>WATERPROOFING OF VERTICAL SURFACES. BITUMINOUS BITUMINOUS MASTIC IS ADDED TO EACH LAYER</t>
  </si>
  <si>
    <t xml:space="preserve"> НЕПОДВИЖНАЯ ОПОРА Н-1, Н-2 (2 ШТ)</t>
  </si>
  <si>
    <t>FIXED SUPPORT H-1. 3 PCS</t>
  </si>
  <si>
    <t>CONSTRUCTION OF INDIVIDUAL STRUCTURES OF CAPACITY STRUCTURES, INSTALLATION OF TRAYS BETWEEN STRUCTURES WITH WALL THICKNESS UP TO 100 MM</t>
  </si>
  <si>
    <t>HEAVY SULFATE-RESISTANT CONCRETE M-200 FRACTION 5-20 MM</t>
  </si>
  <si>
    <t>С140-5069</t>
  </si>
  <si>
    <t>СТАЛЬ УГЛОВАЯ 63Х5</t>
  </si>
  <si>
    <t>ANGLE STEEL 63X5</t>
  </si>
  <si>
    <t>HOT-ROLLED REINFORCING STEEL OF PERIODIC PROFILE CLASS A-III WITH A DIAMETER OF 10 MM</t>
  </si>
  <si>
    <t>ИЗ/ЛИСТ6</t>
  </si>
  <si>
    <t>ИЗДЕЛИЯ ЗАКЛАДНЫЕ. ЛИСТ ТОЛЩИНОЙ 6 ММ</t>
  </si>
  <si>
    <t>EMBEDDED PRODUCTS. SHEET THICK 6 MM</t>
  </si>
  <si>
    <t>ИЗ/А240/12</t>
  </si>
  <si>
    <t>ИЗДЕЛИЯ ЗАКЛАДНЫЕ. АРМАТУРА А240 Д=12 ММ</t>
  </si>
  <si>
    <t>EMBEDDED PRODUCTS. REINFORCEMENT A240 D=12 MM</t>
  </si>
  <si>
    <t>PAINTING METAL PRIMED SURFACES WITH ENAMEL PF-115 IN 2 TIMES</t>
  </si>
  <si>
    <t>ГЕРМЕТИЧЕСКАЯ ПЕРЕГОРОДКА ГП-1 /1ШТ./</t>
  </si>
  <si>
    <t>HERMETIC PARTITION GP-1 /1 PC./</t>
  </si>
  <si>
    <t>E6-1-30-2</t>
  </si>
  <si>
    <t>УСТРОЙСТВО ГЕРМЕТИЧЕСКОЙ ПЕРЕГОРОДКИ БЕТОННОЙ ВЫСОТОЙ ДО 3 М, ТОЛЩИНОЙ ДО 150 ММ</t>
  </si>
  <si>
    <t>DEVICE OF HERMETIC PARTITION CONCRETE UP TO 3 M HEIGHT, UP TO 150 MM THICK</t>
  </si>
  <si>
    <t>БЕТОН КЛ.В15 СФЦ W4</t>
  </si>
  <si>
    <t>ИЗ/А400/10</t>
  </si>
  <si>
    <t>ИЗДЕЛИЯ ЗАКЛАДНЫЕ М1. АРМАТУРА А400. Д=10 ММ</t>
  </si>
  <si>
    <t>EMBEDDED PRODUCTS M1. REINFORCEMENT A400. D=10 MM</t>
  </si>
  <si>
    <t>ОПОРНАЯ ПОДУШКА ОП-2</t>
  </si>
  <si>
    <t>OP-2 SUPPORT CUSHION</t>
  </si>
  <si>
    <t>E6-1-1-2</t>
  </si>
  <si>
    <t>УСТРОЙСТВО БЕТОННЫХ ФУНДАМЕНТОВ ОБЩЕГО НАЗНАЧЕНИЯ ПОД КОЛОННЫ ОБЪЕМОМ ДО 3 М3</t>
  </si>
  <si>
    <t>CONCRETE FOUNDATION DEVICE FOR GENERAL-PURPOSE COLUMNS WITH A VOLUME OF UP TO 3 M3</t>
  </si>
  <si>
    <t>PRIMING METAL SURFACES IN ONE GO WITH GF-021 PRIMER</t>
  </si>
  <si>
    <t xml:space="preserve"> СИСТЕМА ТЕПЛОСНАБЖЕНИЯ</t>
  </si>
  <si>
    <t>HEAT SUPPLY SYSTEM</t>
  </si>
  <si>
    <t>E22-1-11-3</t>
  </si>
  <si>
    <t>УКЛАДКА СТАЛЬНЫХ ВОДОПРОВОДНЫХ ТРУБ С ГИДРАВЛИЧЕСКИМ ИСПЫТАНИЕМ ДИАМЕТРОМ 100 ММ</t>
  </si>
  <si>
    <t>LAYING STEEL WATER PIPES WITH HYDRAULIC TESTING WITH A DIAMETER OF 100 MM</t>
  </si>
  <si>
    <t>23.3.06.01-0009</t>
  </si>
  <si>
    <t>ТРУБЫ СТАЛЬНЫЕ СВАРНЫЕ ДИАМЕТР 108Х4 ММ</t>
  </si>
  <si>
    <t>WELDED STEEL PIPES WITH A DIAMETER OF 108X4 MM</t>
  </si>
  <si>
    <t>ОПОНЕ89</t>
  </si>
  <si>
    <t>ОПОРЫ СКОЛЬЗЯЩИЕ ДЛЯ ТРУБ Д=108Х4</t>
  </si>
  <si>
    <t>FIXED SUPPORTS FOR PIPES WITH A DIAMETER OF D=108X4</t>
  </si>
  <si>
    <t>ОТВОД</t>
  </si>
  <si>
    <t>ОТВОД КРУТОИЗОГНУТЫЙ 90 ГРАДУСОВ ДИАМЕТРОМ 108Х4 ММ</t>
  </si>
  <si>
    <t>SHARPLY CURVED ELBOW 90 DEGREES WITH A DIAMETER OF 108X4 MM</t>
  </si>
  <si>
    <t>E26-1-54-2 К=2</t>
  </si>
  <si>
    <t>ОКЛЕИВАНИЕ ПОВЕРХНОСТИ ИЗОЛЯЦИИ РУЛОННЫМИ МАТЕРИАЛАМИ НА БИТУМНОЙ МАСТИКЕ#/ПОКРЫТИЕ ПОВЕРХНОСТИ ИЗОЛЯЦИИ РУЛОННЫМИ МАТЕРИАЛАМИ/ В ДВА СЛОЯ ЗА 2 PАЗА</t>
  </si>
  <si>
    <t>GLUING THE INSULATION SURFACE WITH ROLL MATERIALS ON BITUMINOUS MASTIC#/COATING THE INSULATION SURFACE WITH ROLL MATERIALS/ IN TWO LAYERS IN 2 TIMES</t>
  </si>
  <si>
    <t>031920</t>
  </si>
  <si>
    <t>ИЗОЛ</t>
  </si>
  <si>
    <t>ISOL</t>
  </si>
  <si>
    <t>032124</t>
  </si>
  <si>
    <t>МАСТИКА КЛЕЯЩАЯ МОРОЗОСТОЙКАЯ БИТУМНО-МАСЛЯНАЯ МБ-50</t>
  </si>
  <si>
    <t>FROST-RESISTANT ADHESIVE MASTIC BITUMEN-OIL MB-50</t>
  </si>
  <si>
    <t>E26-1-9-1</t>
  </si>
  <si>
    <t>ИЗОЛЯЦИЯ ТРУБОПРОВОДОВ: МАТАМИ МИНЕРАЛОВАТНЫМИ МАРОК 75, 100, ПЛИТАМИ МИНЕРАЛОВАТНЫМИ НА СИНТЕТИЧЕСКОМ СВЯЗУЮЩЕМ МАРОК 75</t>
  </si>
  <si>
    <t>PIPELINE INSULATION: MINERAL WOOL MATS OF GRADES 75, 100, MINERAL WOOL SLABS ON SYNTHETIC BINDING GRADE 75</t>
  </si>
  <si>
    <t>041152</t>
  </si>
  <si>
    <t>МАТЕРИАЛЫ ТЕПЛОИЗОЛЯЦИОННЫЕ ИЗ СТЕКЛЯННОГО ШТАПКЕЛЬНОГО ВОЛОКНА ТОЛЩ. 40 ММ</t>
  </si>
  <si>
    <t>THERMAL INSULATION MATERIALS MADE OF GLASS STAPLE FIBER WITH THICKNESS. 40 MM</t>
  </si>
  <si>
    <t>046095</t>
  </si>
  <si>
    <t>СТЕКЛОПЛАСТИК РУЛОННЫЙ</t>
  </si>
  <si>
    <t>ROLLED FIBERGLASS</t>
  </si>
  <si>
    <t xml:space="preserve"> НАРУЖНЫЕ СЕТИ. ВК</t>
  </si>
  <si>
    <t>OUTDOOR NETWORKS. VK</t>
  </si>
  <si>
    <t>ЗЕМЛЯНЫЕ РАБОТЫ В2</t>
  </si>
  <si>
    <t>EARTHWORKS B2</t>
  </si>
  <si>
    <t>E1-1-195-32 ШHК.ДОП.11</t>
  </si>
  <si>
    <t>РАЗРАБОТКА ГРУНТА В ОТВАЛ ЭКСКАВАТОРАМИ ТИПА "ATLAS", "VOLVO", "KOMATSU", "HITACHI", "LIEBHER" С КОВШОМ ВМЕСТИМОСТЬЮ 0,5 /0,46-0,64/ М3, ГРУППА ГРУНТОВ:2</t>
  </si>
  <si>
    <t>SOIL EXCAVATOR DEVELOPMENT INTO A DUMP BY EXCAVATORS OF THE TYPES "ATLAS", "VOLVO", "KOMATSU", "HITACHI", "LIEBHER" WITH A BUCKET CAPACITY OF 0.5 /0.46-0.64/ M3, SOIL GROUP: 2</t>
  </si>
  <si>
    <t>MANUAL SOIL EXCAVATORY IN TRENCIES UP TO 2 M DEEP WITHOUT FASTENINGS WITH SLOPES, SOIL GROUP 2 #MANUAL FINALIZATION, CLEANING OF THE BOTTOM AND WALLS WITH THE DISCHARGE OF SOIL IN PIT AND TRUNKHES DEVELOPED BY MECHANIZED METHOD</t>
  </si>
  <si>
    <t>E1-1-195-41 ШHК.ДОП.11</t>
  </si>
  <si>
    <t>РАЗРАБОТКА ГРУНТА В ОТВАЛ ЭКСКАВАТОРАМИ ТИПА "ATLAS", "VOLVO", "KOMATSU", "HITACHI", "LIEBHER", ХТ 876 /КИТАЙ/ С КОВШОМ ВМЕСТИМОСТЬЮ 0,25 М3, ГРУППА ГРУНТОВ:2</t>
  </si>
  <si>
    <t>SOIL EXCAVATOR DEVELOPMENT INTO A DUMP BY EXCAVATORS OF THE TYPES "ATLAS", "VOLVO", "KOMATSU", "HITACHI", "LIEBHER", HT 876 /CHINA/ WITH A BUCKET CAPACITY OF 0.25 M3, SOIL GROUP: 2</t>
  </si>
  <si>
    <t>MANUAL SOIL EXCAVATORY IN TRENCIES UP TO 2 M DEEP WITHOUT FASTENINGS WITH SLOPES, SOIL GROUP 2 #MANUAL FINALIZATION, CLEANING OF THE BOTTOM AND WALLS WITH THE REMOVAL OF SOIL IN PIT AND TRUNKHES DEVELOPED BY A MECHANIZED METHOD</t>
  </si>
  <si>
    <t>BACKFILLING TRENCHS AND EXCAVATIONS WITH SOIL MOVEMENT UP TO 5 M BY BULLDOZERS WITH A CAPACITY OF 59 [80] KW [HP], 2 SOIL GROUP</t>
  </si>
  <si>
    <t>ПЕРЕВОЗКА ГРУЗОВ АВТОМОБИЛЕМ НА 15 КМ, КЛАСС ГРУЗА 1 /ВЫВОЗ/ #T.Ч.TАБ 7#КэМ=0,41 #КОЭФФИЦИEHTЫ К HОPМАМ ВPEМEHИ ДЛЯ УЧЁTА ГPУЗОПОДЪЁМHОСTИ АВTОСАМОСВАЛОВ: ГPУЗОПОДЪЁМHОСTЬ TH. 25</t>
  </si>
  <si>
    <t>TRANSPORTATION OF LOADS BY ROAD FOR 15 KM, LOAD CLASS 1 /REMOVAL/ #T.CH.TAB 7#KeM=0.41 #COEFFICIENTS TO TIME STANDARDS TO ACCOUNT THE LOADING CAPACITY OF DIP TRUCKS: LOADING CAPACITY TH. 25</t>
  </si>
  <si>
    <t>E1-1-9-14 ШHК.ДОП.3</t>
  </si>
  <si>
    <t>РАЗРАБОТКА ГРУНТА В ТРАНШЕЯХ ЭКСКАВАТОРОМ "ОБРАТНАЯ ЛОПАТА" С КОВШОМ ВМЕСТИМОСТЬЮ 0,5 /0,5-0,63/ М3, В ОТВАЛ, ГРУППА ГРУНТОВ: 2 /ПЕРЕСЕЧЕНИЯ С ПОДЗЕМНЫМИ КОММУНИКАЦИЯМИ И КАБЕЛЯМИ/</t>
  </si>
  <si>
    <t>EXCAVATOR OF SOIL IN TRENCHS WITH A BACKHOE EXCAVATOR WITH A BUCKET CAPACITY OF 0.5 /0.5-0.63/ M3, INTO A DUMP, GROUP OF SOILS: 2 /INTERCESSES WITH UNDERGROUND UTILITIES AND CABLES/</t>
  </si>
  <si>
    <t>E22-1-11-5</t>
  </si>
  <si>
    <t>УКЛАДКА СТАЛЬНЫХ ВОДОПРОВОДНЫХ ТРУБ С ГИДРАВЛИЧЕСКИМ ИСПЫТАНИЕМ ДИАМЕТРОМ 150 ММ</t>
  </si>
  <si>
    <t>LAYING STEEL WATER PIPES WITH HYDRAULIC TESTING WITH A DIAMETER OF 150 MM</t>
  </si>
  <si>
    <t>ТРУБА159-4</t>
  </si>
  <si>
    <t>WELDED STEEL WATER AND GAS PIPES WITH A NOMINAL BORE DIAMETER OF 108 MM, WALL THICKNESS OF 4 MM</t>
  </si>
  <si>
    <t>LAYING STEEL WATER PIPES WITH A HYDRAULIC TEST DIAMETER 100 MM</t>
  </si>
  <si>
    <t>108-4</t>
  </si>
  <si>
    <t>ТРУБЫ СТАЛЬНЫЕ СВАРНЫЕ ВОДОГАЗОПРОВОДНЫЕ ДИАМЕТР 108 ММ, ТОЛЩИНА СТЕНКИ 4 ММ</t>
  </si>
  <si>
    <t>WELDED STEEL WATER AND GAS PIPES DIAMETER 108 MM, WALL THICKNESS 4 MM</t>
  </si>
  <si>
    <t>СТОТВ108</t>
  </si>
  <si>
    <t>ОТВОД ПРИВАРНОЙ НА 90 Д=108</t>
  </si>
  <si>
    <t>WELDED ELBOW 90 D=108</t>
  </si>
  <si>
    <t>СТОТВ159</t>
  </si>
  <si>
    <t>ОТВОД ПРИВАРНОЙ НА 90 Д=159</t>
  </si>
  <si>
    <t>WELDED ELBOW 90 D=159</t>
  </si>
  <si>
    <t>E22-1-11-1</t>
  </si>
  <si>
    <t>УКЛАДКА СТАЛЬНЫХ ВОДОПРОВОДНЫХ ТРУБ С ГИДРАВЛИЧЕСКИМ ИСПЫТАНИЕМ ДИАМЕТРОМ 50 ММ</t>
  </si>
  <si>
    <t>LAYING STEEL WATER PIPES WITH HYDRAULIC TESTING DIAMETER 50 MM</t>
  </si>
  <si>
    <t>ТРУБА57-3.5</t>
  </si>
  <si>
    <t>ТРУБЫ СТАЛЬНЫЕ СВАРНЫЕ ВОДОГАЗОПРОВОДНЫЕ ДИАМЕТР УСЛОВНОГО ПРОХОДА 57 ММ, ТОЛЩИНА СТЕНКИ 3,5 ММ</t>
  </si>
  <si>
    <t>WELDED STEEL WATER AND GAS PIPES NOMINAL BORE DIAMETER 57 MM, WALL THICKNESS 3.5 MM</t>
  </si>
  <si>
    <t>ПЕРСТ159/108</t>
  </si>
  <si>
    <t>ПЕРЕХОД СТАЛЬНОЙ Д=159Х108</t>
  </si>
  <si>
    <t>STEEL TRANSITION D=159X108</t>
  </si>
  <si>
    <t>ПЕРСТ7108/57</t>
  </si>
  <si>
    <t>ПЕРЕХОД СТАЛЬНОЙ Д=108Х57</t>
  </si>
  <si>
    <t>STEEL TRANSITION D=108X57</t>
  </si>
  <si>
    <t>E22-1-21-1</t>
  </si>
  <si>
    <t>УКЛАДКА ТРУБОПРОВОДОВ ИЗ ПОЛИЭТИЛЕНОВЫХ ТРУБ ДИАМЕТРОМ 50 ММ</t>
  </si>
  <si>
    <t>LAYING POLYETHYLENE PIPES DIAMETER 50 MM</t>
  </si>
  <si>
    <t>PPRS20-2.8</t>
  </si>
  <si>
    <t>POLYPROPYLENE PRESSURE PIPES PPRS FOR HOT WATER SUPPLY PN20 SDR 6, DIAMETER 20 MM, WALL THICKNESS 2.8 MM</t>
  </si>
  <si>
    <t>E22-3-6-1</t>
  </si>
  <si>
    <t>УСТАНОВКА ЗАДВИЖЕК ИЛИ КЛАПАНОВ ОБРАТНЫХ ЧУГУННЫХ ДИАМЕТРОМ 50 ММ</t>
  </si>
  <si>
    <t>INSTALLATION OF CAST IRON GATE VALVES OR CHECK VALVES WITH A DIAMETER OF 50 MM</t>
  </si>
  <si>
    <t>ЗАДВИЖКА</t>
  </si>
  <si>
    <t>С1630-50</t>
  </si>
  <si>
    <t>ЗАДВИЖКИ ПАРАЛЛЕЛЬНЫЕ ФЛАНЦЕВЫЕ С ВЫДВИЖНЫМ ШПИНДЕЛЕМ ДЛЯ ВОДЫ И ПАРА РУ=16,0 КГС/СМ2 ДИАМ. 50ММ</t>
  </si>
  <si>
    <t>PARALLEL FLANGED GATE VALVES WITH A RISING SPINDLE FOR WATER AND STEAM PN=16.0 KGS/CM2 DIA. 50MM</t>
  </si>
  <si>
    <t>E22-3-6-3</t>
  </si>
  <si>
    <t>УСТАНОВКА ЗАДВИЖЕК ИЛИ КЛАПАНОВ ОБРАТНЫХ ЧУГУННЫХ ДИАМЕТРОМ 100 ММ</t>
  </si>
  <si>
    <t>INSTALLATION OF CAST IRON CHECK VALVES OR VALVES WITH A DIAMETER OF 100 MM</t>
  </si>
  <si>
    <t>С1630-67</t>
  </si>
  <si>
    <t>ЗАДВИЖКИ ПАРАЛЛЕЛЬНЫЕ ФЛАНЦЕВЫЕ С ВЫДВИЖНЫМ ШПИНДЕЛЕМ ДЛЯ ВОДЫ И ПАРА РУ=16,0 КГС/СМ2 ДИАМ. 100ММ</t>
  </si>
  <si>
    <t>PARALLEL FLANGED GATE VALVES WITH AN EXTENDING SPINDLE FOR WATER AND STEAM PN=16.0 KGS/CM2 DIA. 100MM</t>
  </si>
  <si>
    <t>ШАРОВОЙ20</t>
  </si>
  <si>
    <t>КРАН ШАРОВЫЙ ПОЛИПРОПИЛЕНОВЫЙ PPR PN20, ДИАМЕТРОМ 2 ММ</t>
  </si>
  <si>
    <t>POLYPROPYLENE BALL VALVE PPR PN20, 2MM DIAMETER</t>
  </si>
  <si>
    <t>E22-3-11-3</t>
  </si>
  <si>
    <t>УСТАНОВКА ГИДРАНТОВ ПОЖАРНЫХ</t>
  </si>
  <si>
    <t>INSTALLATION OF FIRE HYDRANTS</t>
  </si>
  <si>
    <t>ПГИД100/75</t>
  </si>
  <si>
    <t>ПОЖАРНЫЙ ГИДРАНТ Д=100 H=0.75М</t>
  </si>
  <si>
    <t>FIRE HYDRANT D=100 H=0.75M</t>
  </si>
  <si>
    <t>E22-3-14-1</t>
  </si>
  <si>
    <t>ПРИВАРКА ФЛАНЦЕВ К СТАЛЬНЫМ ТРУБОПРОВОДАМ ДИАМЕТРОМ 50 ММ</t>
  </si>
  <si>
    <t>WELDING OF FLANGES TO STEEL PIPELINES WITH A DIAMETER OF 50 MM</t>
  </si>
  <si>
    <t>ФЛАНЕЦ</t>
  </si>
  <si>
    <t>2310-39001</t>
  </si>
  <si>
    <t>ФЛАНЦЫ СТАЛЬНЫЕ ПРИВАРНЫЕ ДИАМЕТРОМ 50</t>
  </si>
  <si>
    <t>WELDED STEEL FLANGES WITH A DIAMETER OF 50</t>
  </si>
  <si>
    <t>E22-3-14-3</t>
  </si>
  <si>
    <t>ПРИВАРКА ФЛАНЦЕВ К СТАЛЬНЫМ ТРУБОПРОВОДАМ ДИАМЕТРОМ 100 ММ</t>
  </si>
  <si>
    <t>WELDING OF FLANGES TO STEEL PIPELINES WITH A DIAMETER OF 100 MM</t>
  </si>
  <si>
    <t>2310-39003</t>
  </si>
  <si>
    <t>ФЛАНЦЫ СТАЛЬНЫЕ ПРИВАРНЫЕ ДИАМЕТРОМ 100</t>
  </si>
  <si>
    <t>WELDED STEEL FLANGES WITH A DIAMETER OF 100</t>
  </si>
  <si>
    <t>E22-3-14-5</t>
  </si>
  <si>
    <t>ПРИВАРКА ФЛАНЦЕВ К СТАЛЬНЫМ ТРУБОПРОВОДАМ ДИАМЕТРОМ 150 ММ</t>
  </si>
  <si>
    <t>WELDING OF FLANGES TO STEEL PIPELINES WITH A DIAMETER OF 150 MM</t>
  </si>
  <si>
    <t>2310-39002</t>
  </si>
  <si>
    <t>ФЛАНЦЫ СТАЛЬНЫЕ ПРИВАРНЫЕ ДИАМЕТРОМ 150</t>
  </si>
  <si>
    <t>WELDED STEEL FLANGES WITH A DIAMETER OF 150</t>
  </si>
  <si>
    <t>E22-4-1-1</t>
  </si>
  <si>
    <t>УСТРОЙСТВО КРУГЛЫХ КОЛОДЦЕВ ИЗ СБОРНОГО ЖЕЛЕЗОБЕТОНА В ГРУНТАХ СУХИХ</t>
  </si>
  <si>
    <t>CONSTRUCTION OF ROUND WELLS FROM PRECAST REINFORCED CONCRETE IN DRY SOILS</t>
  </si>
  <si>
    <t>КЦД/10</t>
  </si>
  <si>
    <t>ПЛИТА ДНИЩА КЦД-10</t>
  </si>
  <si>
    <t>BOTTOM PLATE KCD-10</t>
  </si>
  <si>
    <t>КЦ10/9</t>
  </si>
  <si>
    <t>КОЛЬЦО СТЕНОВОЕ КЦ-10-9</t>
  </si>
  <si>
    <t>WALL RING KC-10-9</t>
  </si>
  <si>
    <t>КЦП/1/10/1</t>
  </si>
  <si>
    <t>ПЛИТА ПЕРЕКРЫТИЯ КЦП1-10-1</t>
  </si>
  <si>
    <t>FLOOR SLAB KCP1-10-1</t>
  </si>
  <si>
    <t>4326-54</t>
  </si>
  <si>
    <t>КОЛЬЦО ОПОРНОЕ КЦО-1</t>
  </si>
  <si>
    <t>SUPPORT RING KCCO-1</t>
  </si>
  <si>
    <t>КЦД/15</t>
  </si>
  <si>
    <t>ПЛИТА ДНИЩА КЦД-15</t>
  </si>
  <si>
    <t>BOTTOM PLATE KCD-15</t>
  </si>
  <si>
    <t>КЦ15/9</t>
  </si>
  <si>
    <t>КОЛЬЦО СТЕНОВОЕ КЦ-15-9</t>
  </si>
  <si>
    <t>RING WALL KC-15-9</t>
  </si>
  <si>
    <t>КЦП1/15/1</t>
  </si>
  <si>
    <t>ПЛИТА ПЕРЕКРЫТИЯ КЦП1-15-1</t>
  </si>
  <si>
    <t>FLOOR SLAB KC1-15-1</t>
  </si>
  <si>
    <t>SUPPORT RING KCSO-1</t>
  </si>
  <si>
    <t>С113-754</t>
  </si>
  <si>
    <t>ЛЮК ЧУГУННЫЙ ТЯЖЕЛЫЙ ГОСТ 3634-89</t>
  </si>
  <si>
    <t>HEAVY CAST IRON HATCH GOST 3634-89</t>
  </si>
  <si>
    <t>4030-5</t>
  </si>
  <si>
    <t>СТРЕМЯНКА МЕТАЛЛИЧЕСКАЯ</t>
  </si>
  <si>
    <t>METAL STEP LADDER</t>
  </si>
  <si>
    <t>МС/5</t>
  </si>
  <si>
    <t>МЕТАЛЛИЧЕСКИЕ СОЕДИНИТЕЛЬНЫЕ ЭЛЕМЕНТЫ ДЛЯ КОЛОДЦЕВ. МС-5</t>
  </si>
  <si>
    <t>METAL CONNECTING ELEMENTS FOR WELLS. MS-5</t>
  </si>
  <si>
    <t>КЦД/20</t>
  </si>
  <si>
    <t>ПЛИТА ДНИЩА КЦД-20</t>
  </si>
  <si>
    <t>BOTTOM PLATE KCD-20</t>
  </si>
  <si>
    <t>КЦ20/9</t>
  </si>
  <si>
    <t>КОЛЬЦО СТЕНОВОЕ КЦ-20-9</t>
  </si>
  <si>
    <t>WALL RING KC-20-9</t>
  </si>
  <si>
    <t>КЦП1/20/1</t>
  </si>
  <si>
    <t>ПЛИТА ПЕРЕКРЫТИЯ КЦП1-20-1</t>
  </si>
  <si>
    <t>FLOOR SLAB KCP1-20-1</t>
  </si>
  <si>
    <t>CONSTRUCTION OF WATERPROOFINGS OF VERTICAL SURFACES. BITUMINOUS COATING IN ONE LAYER ON A LEVELLED BRICK AND CONCRETE SURFACE</t>
  </si>
  <si>
    <t>RED-BROWN GF-021 PRIMER</t>
  </si>
  <si>
    <t>E22-6-5-7</t>
  </si>
  <si>
    <t>ВРЕЗКА В СУЩЕСТВУЮЩИЕ СЕТИ ИЗ СТАЛЬНЫХ ТРУБ СТАЛЬНЫХ ШТУЦЕРОВ [ПАТРУБКОВ] ДИАМЕТРОМ 300 ММ</t>
  </si>
  <si>
    <t>INSERT INTO EXISTING NETWORKS MADE OF STEEL PIPES OF STEEL NUTRITIONS [BRANCHES] WITH A DIAMETER OF 300 MM</t>
  </si>
  <si>
    <t>ВРЕЗКА</t>
  </si>
  <si>
    <t>СЕД300/80В</t>
  </si>
  <si>
    <t>СЕДЕЛКА /ВРЕЗКА В ТРУБУ/ Д=300X80 ДЛЯ СТАЛЬНОЙ ТРУБЫ</t>
  </si>
  <si>
    <t>SADDLE /INSERT INTO PIPE/ D=300X80 FOR STEEL PIPE</t>
  </si>
  <si>
    <t>ФЛАДП108</t>
  </si>
  <si>
    <t>ФЛАНЦЕВЫЙ АДАПТЕР Д=108</t>
  </si>
  <si>
    <t>FLANGE ADAPTER D=108</t>
  </si>
  <si>
    <t>E16-6-1-2</t>
  </si>
  <si>
    <t>УСТАНОВКА ВОДОМЕРНЫХ УЗЛОВ, ПОСТАВЛЯЕМЫХ НА МЕСТО МОНТАЖА СОБРАННЫМИ В БЛОКИ, С ОБВОДНОЙ ЛИНИЕЙ ДИАМЕТРОМ ВВОДА ДО 100 ММ, ДИАМЕТРОМ ВОДОМЕРА ДО 80 ММ</t>
  </si>
  <si>
    <t>INSTALLATION OF WATER METER UNITS, DELIVERED TO THE INSTALLATION SITE ASSEMBLED IN BLOCKS, WITH A BYPASS LINE WITH AN INLET DIAMETER OF UP TO 100 MM, A WATER METER DIAMETER OF UP TO 80 MM</t>
  </si>
  <si>
    <t>УЗЕЛ</t>
  </si>
  <si>
    <t>СТВ/80</t>
  </si>
  <si>
    <t>СЧЕТЧИК ХОЛОДНОЙ ВОДЫ СТВ-80</t>
  </si>
  <si>
    <t>COLD WATER METER STV-80</t>
  </si>
  <si>
    <t>ФМФ80</t>
  </si>
  <si>
    <t>ФИЛЬТР МАГНИТНЫЙ ДЛЯ ОЧИСТКИ ВОДЫ Д=80 ММ ФМФ</t>
  </si>
  <si>
    <t>MAGNETIC FILTER FOR WATER PURIFICATION D=80 MM FMF</t>
  </si>
  <si>
    <t>ОБМ/1/100</t>
  </si>
  <si>
    <t>МАНОМЕТР ОБМ-1-100</t>
  </si>
  <si>
    <t>MANOMETER OBM-1-100</t>
  </si>
  <si>
    <t>С1630-66</t>
  </si>
  <si>
    <t>ЗАДВИЖКИ ПАРАЛЛЕЛЬНЫЕ ФЛАНЦЕВЫЕ С ВЫДВИЖНЫМ ШПИНДЕЛЕМ, ДЛЯ ВОДЫ И ПАРА РУ=16,0 КГС/СМ2 ДИАМЕТРОМ 80 ММ</t>
  </si>
  <si>
    <t>PARALLEL FLANGED GATE VALVES WITH RISING SPINDLE, FOR WATER AND STEAM PN=16.0 KGS/CM2 DIAMETER 80 MM</t>
  </si>
  <si>
    <t>INSTALLATION OF CAST IRON GATE VALVES OR CHECK VALVES WITH DIAMETER 100 MM</t>
  </si>
  <si>
    <t>PARALLEL FLANGED GATE VALVES WITH RISING SPINDLE FOR WATER AND STEAM PN=16.0 KGS/CM2 DIAMETER 100MM</t>
  </si>
  <si>
    <t>INSTALLATION OF VALVES, GATE VALVES, SHUTTERS, CHECK VALVES, PASS-THROUGH VALVES ON PIPELINES MADE OF STEEL PIPES WITH A DIAMETER OF UP TO 25 MM</t>
  </si>
  <si>
    <t>СПКРА25</t>
  </si>
  <si>
    <t>СПУСКНОЙ КРАН Д=25 ММ</t>
  </si>
  <si>
    <t>DRAIN VALVE D=25 MM</t>
  </si>
  <si>
    <t>E22-6-1-4</t>
  </si>
  <si>
    <t>ПРОМЫВКА С ДЕЗИНФЕКЦИЕЙ ТРУБОПРОВОДОВ ДИАМЕТРОМ 125 ММ</t>
  </si>
  <si>
    <t>WASHING WITH DISINFECTION OF PIPELINES WITH A DIAMETER OF 125 MM</t>
  </si>
  <si>
    <t>ЗЕМЛЯНЫЕ РАБОТЫ К2</t>
  </si>
  <si>
    <t>EARTHWORKS K2</t>
  </si>
  <si>
    <t>E1-1-3-14</t>
  </si>
  <si>
    <t>РАЗРАБОТКА ГРУНТА В ОТВАЛ ЭКСКАВАТОРАМИ "ДРАГЛАЙН" ИЛИ "ОБРАТНАЯ ЛОПАТА" С КОВШОМ ВМЕСТИМОСТЬЮ 0,5 [0,5-0,63] М3, ГРУППА ГРУНТОВ 2</t>
  </si>
  <si>
    <t>SOIL EXCAVATOR DIGEST INTO A DUMP BY "DRAGLINE" OR "REVERSE SHOVEL" EXCAVATORS WITH A BUCKET CAPACITY OF 0.5 [0.5-0.63] M3, SOIL GROUP 2</t>
  </si>
  <si>
    <t>MANUAL SOIL EXCAVATORY IN TRENCHS UP TO 2 M DEEP WITHOUT FASTENINGS WITH SLOPES, SOIL GROUP 2 #MANUAL FINISHING, CLEANING THE BOTTOM AND WALLS WITH SOIL REMOVAL IN PIT AND TRANCHES DEVELOPED BY A MECHANIZED METHOD</t>
  </si>
  <si>
    <t>E1-1-4-5</t>
  </si>
  <si>
    <t>РАЗРАБОТКА ГРУНТА В ОТВАЛ ЭКСКАВАТОРАМИ "ДРАГЛАЙН" ИЛИ "ОБРАТНАЯ ЛОПАТА" С КОВШОМ ВМЕСТИМОСТЬЮ 0,25 М3, ГРУППА ГРУНТОВ 2 /УШИРЕНИЕ/</t>
  </si>
  <si>
    <t>SOIL EXCAVATOR DEVELOPMENT INTO A DUMP BY "DRAGLINE" OR "REVERSE SHOVEL" EXCAVATORS WITH A BUCKET CAPACITY OF 0.25 M3, SOIL GROUP 2 /WIDENING/</t>
  </si>
  <si>
    <t>MANUAL SOIL EXCAVATORY IN TRENCIES UP TO 2 M DEEP WITHOUT FASTENINGS WITH SLOPES, SOIL GROUP 2 #FINISHING MANUALLY, CLEANING OF THE BOTTOM AND WALLS WITH THE REMOVAL OF SOIL IN PITTS AND TRANCHES DEVELOPED BY A MECHANIZED METHOD</t>
  </si>
  <si>
    <t>E1-2-33-1</t>
  </si>
  <si>
    <t>ЗАСЫПКА ПАЗУХ КОТЛОВАНОВ СПЕЦСООРУЖЕНИЙ ДРЕНИРУЮЩИМ ПЕСКОМ</t>
  </si>
  <si>
    <t>FILLING OF THE SILVES OF PITTS OF SPECIAL STRUCTURES WITH DRAINING SAND</t>
  </si>
  <si>
    <t>FILLING OF TRENCHS AND PITTS WITH THE MOVEMENT OF SOIL UP TO 5 M BY BULLDOZERS WITH A POWER OF 59 [80] KW [HP], 2 GROUP OF SOILS</t>
  </si>
  <si>
    <t>MANUALLY FILLING OF TRENCHS, PIT SILVES AND HOLES, GROUP OF SOILS 2</t>
  </si>
  <si>
    <t>SOIL COMPACTION PNEUMATIC COMPACTORS, SOIL GROUP 1, 2</t>
  </si>
  <si>
    <t>WATERING THE COMPACTED SOIL OF EMBANKMENTS</t>
  </si>
  <si>
    <t>SOIL EXCAVATOR IN TRENCIES WITH A "REVERSE SHOVEL" EXCAVATOR WITH A BUCKET WITH A CAPACITY OF 0.5 /0.5-0.63/ M3, INTO A DUMP, SOIL GROUP: 2 /INTERCESSES WITH UNDERGROUND UTILITIES AND CABLES/</t>
  </si>
  <si>
    <t>CARGO TRANSPORTATION BY TRUCK FOR 15 KM, CARGO CLASS 1 /REMOVAL/ #T.CH.TAB 7#KeM=0.41 #COEFFICIENTS TO TIME STANDARDS FOR ACCOUNTING LOAD CAPACITY OF DUM TRUCKS: LOAD CAPACITY TH. 25</t>
  </si>
  <si>
    <t>РАЗДЕЛ 19:КАНАЛИЗАЦИЯ К2</t>
  </si>
  <si>
    <t>SECTION 19: SEWAGE K2</t>
  </si>
  <si>
    <t>E23-1-20-1 ШHК.ДОП.6</t>
  </si>
  <si>
    <t>УКЛАДКА КАНАЛИЗАЦИОННЫХ БЕЗНАПОРНЫХ РАСТРУБНЫХ ТРУБ ИЗ ПОЛИВИНИЛХЛОРИДА /ПВХ/ ДИАМЕТРОМ ДО: 200 ММ</t>
  </si>
  <si>
    <t>LAYING OF PRESSURE-FREE SOCKET SEWAGE PIPES MADE OF POLYVINYL CHLORIDE /PVC/ WITH A DIAMETER OF UP TO: 200 MM</t>
  </si>
  <si>
    <t>ТКАГОФ160</t>
  </si>
  <si>
    <t>ТРУБЫ ДВУХСЛОЙНЫЙ ГОФРИРОВАННЫЕ Д=160 SN8</t>
  </si>
  <si>
    <t>DOUBLE-LAYER CORRUGATED PIPES D=160 SN8</t>
  </si>
  <si>
    <t>ТКАГОФ110</t>
  </si>
  <si>
    <t>ТРУБЫ ДВУХСЛОЙНЫЙ ГОФРИРОВАННЫЕ Д=110 SN8</t>
  </si>
  <si>
    <t>DOUBLE-LAYER CORRUGATED PIPES D=110 SN8</t>
  </si>
  <si>
    <t>E22-1-21-5</t>
  </si>
  <si>
    <t>УКЛАДКА ТРУБОПРОВОДОВ ИЗ ПОЛИЭТИЛЕНОВЫХ ТРУБ ДИАМЕТРОМ 150 ММ</t>
  </si>
  <si>
    <t>LAYING OF PIPELINES MADE OF POLYETHYLENE PIPES WITH A DIAMETER OF 150 MM</t>
  </si>
  <si>
    <t>ПНДSDR9</t>
  </si>
  <si>
    <t>ПОЛИЭТИЛЕНОВАЯ ТРУБА ПНД SDR 9 160Х17,9 ТЕХНИЧЕСКАЯ</t>
  </si>
  <si>
    <t>POLYETHYLENE PIPE HDPE SDR 9 160X17.9 TECHNICAL</t>
  </si>
  <si>
    <t>E22-1-27-1 ШHК.ДОП.15</t>
  </si>
  <si>
    <t>УКЛАДКА ФУТЛЯРОВ ИЗ СТАЛЬНЫХ ТРУБ И ПЕРЕХОДОВ ИРРИГАЦИОННЫХ СЕТЕЙ ДИАМЕТРОМ ДО 500 ММ</t>
  </si>
  <si>
    <t>LAYING OF CASES MADE OF STEEL PIPES AND TRANSITIONS OF IRRIGATION NETWORKS WITH A DIAMETER OF UP TO 500 MM</t>
  </si>
  <si>
    <t>113-3078</t>
  </si>
  <si>
    <t>ТРУБЫ СТАЛЬНЫЕ ЭЛЕКТРОСВАРНЫЕ Д-325ММ /ФУТЛЯР/</t>
  </si>
  <si>
    <t>ELECTRIC WELDED STEEL PIPES D-325MM /CASE/</t>
  </si>
  <si>
    <t>E13-3-4-2 К=2</t>
  </si>
  <si>
    <t>ОКРАСКА МЕТАЛЛИЧЕСКИХ ОГРУНТОВАННЫХ ПОВЕРХНОСТЕЙ ЭМАЛЬЮ УХРА-1503 ЗА 2 PАЗА</t>
  </si>
  <si>
    <t>PAINTING METAL PRIMED SURFACES WITH UKHRA-1503 ENAMEL IN 2 TIMES</t>
  </si>
  <si>
    <t>УХР1503</t>
  </si>
  <si>
    <t>КРАСКА-ГРУНТОВКА УХРА-1503</t>
  </si>
  <si>
    <t>UKHRA-1503 PAINT-PRIMER</t>
  </si>
  <si>
    <t>УСТРОЙСТВО БЕТОННОЙ ЗАДЕЛКИ КОНЦОВ ФУТЛЯРА</t>
  </si>
  <si>
    <t>DEVICE OF CONCRETE SEALING OF CASE ENDS</t>
  </si>
  <si>
    <t>E23-3-1-3</t>
  </si>
  <si>
    <t>УСТРОЙСТВО КРУГЛЫХ СБОРНЫХ ЖЕЛЕЗОБЕТОННЫХ КАНАЛИЗАЦИОННЫХ КОЛОДЦЕВ ДИАМЕТРОМ 1 М В ГРУНТАХ СУХИХ</t>
  </si>
  <si>
    <t>DEVICE OF ROUND PREFABRICATED REINFORCED CONCRETE SEWER WELLS WITH A DIAMETER OF 1 M IN DRY SOILS</t>
  </si>
  <si>
    <t>КЦ10/6</t>
  </si>
  <si>
    <t>КОЛЬЦО СТЕНОВОЕ КЦ-10-6</t>
  </si>
  <si>
    <t>WALL RING KC-10-6</t>
  </si>
  <si>
    <t>КОЛЬЦО ОПОРНОЕ К Ц О -1</t>
  </si>
  <si>
    <t>SUPPORT RING K Ts O -1</t>
  </si>
  <si>
    <t>КЦП10/2</t>
  </si>
  <si>
    <t>КОЛЬЦО ОПОРНОЕ КЦП-10-2</t>
  </si>
  <si>
    <t>SUPPORT RING KCP-10-2</t>
  </si>
  <si>
    <t>WATERPROOFING DEVICE FOR VERTICAL SURFACES. BITUMINOUS COATING FOR EACH LAYER IS ADDED</t>
  </si>
  <si>
    <t>E8-2-17-1 ШHК.ДОП.3</t>
  </si>
  <si>
    <t>КЛАДКА СТЕН ЗАКРУГЛЕННЫХ</t>
  </si>
  <si>
    <t>LAYING ROUNDED WALLS</t>
  </si>
  <si>
    <t>E6-1-64-1</t>
  </si>
  <si>
    <t>СТРОИТЕЛЬСТВО ОТДЕЛЬНЫХ КОНСТРУКЦИЙ ЕМКОСТНЫХ СООРУЖЕНИЙ УСТРОЙСТВО ЛОТКОВ В СООРУЖЕНИЯХ</t>
  </si>
  <si>
    <t>CONSTRUCTION OF INDIVIDUAL STRUCTURES OF CAPACITY STRUCTURES ARRANGEMENT OF TRAYS IN STRUCTURES</t>
  </si>
  <si>
    <t>007950</t>
  </si>
  <si>
    <t>БЕТОН ПЕСЧАНЫЙ, КЛАСС В 15 М200</t>
  </si>
  <si>
    <t>SAND CONCRETE, CLASS B 15 M200</t>
  </si>
  <si>
    <t>СИСТЕМА К3 (СПУСКНОЙ)</t>
  </si>
  <si>
    <t>K3 SYSTEM (DRAINAGE)</t>
  </si>
  <si>
    <t>Ц7-4-30-8</t>
  </si>
  <si>
    <t>НАСОС АРТЕЗИАНСКИЙ МАРКИ 3ЭЦВ6-16-75 /НАСОСЫ АРТЕЗИАНСКИЕ С ПОГРУЖНЫМ ЭЛЕКТРОДВИГАТЕЛЕМ/</t>
  </si>
  <si>
    <t>ARTESIAN PUMP OF BRAND 3ЭЦВ6-16-75 /ARTESIAN PUMPS WITH A SUBMERSIBLE ELECTRIC MOTOR/</t>
  </si>
  <si>
    <t>КЛАПАН ОБРАТНЫЙ USV01 ДИАМЕТРОМ 160 ММ ПВХ</t>
  </si>
  <si>
    <t>CHECK VALVE USV01 WITH A DIAMETER OF 160 MM PVC</t>
  </si>
  <si>
    <t>ПОГРУЖНОЙ</t>
  </si>
  <si>
    <t>ПОГРУЖНОЙ КАНАЛИЗАЦИОННЫЙ НАСОС С РЕЖУЩИМ МЕХАНИЗМОМ Q=3.0 Л/С Н=30 М N=5.5 КВТ</t>
  </si>
  <si>
    <t>SUBMERSIBLE SEWAGE PUMP WITH A CUTTING MECHANISM Q=3.0 L/S H=30 M N=5.5 kW</t>
  </si>
  <si>
    <t>КАНАЛИЗАЦИЯ К3</t>
  </si>
  <si>
    <t>SEWAGE K3</t>
  </si>
  <si>
    <t>ТРУБА159/4</t>
  </si>
  <si>
    <t>ТРУБЫ СТАЛЬНЫЕ СВАРНЫЕ ВОДОГАЗОПРОВОДНЫЕ ДИАМЕТР УСЛОВНОГО ПРОХОДА 159Х4 ММ, ТОЛЩИНА СТЕНКИ 4 ММ</t>
  </si>
  <si>
    <t>WELDED STEEL WATER AND GAS PIPES WITH A NOMINAL BORE DIAMETER OF 159X4 MM, WALL THICKNESS OF 4 MM</t>
  </si>
  <si>
    <t>LAYING STEEL WATER PIPES WITH A HYDRAULIC TEST WITH A DIAMETER OF 100 MM</t>
  </si>
  <si>
    <t>ТРУБА108/4</t>
  </si>
  <si>
    <t>ТРУБЫ СТАЛЬНЫЕ СВАРНЫЕ ВОДОГАЗОПРОВОДНЫЕ ДИАМЕТР УСЛОВНОГО ПРОХОДА 108Х4 ММ, ТОЛЩИНА СТЕНКИ 4 ММ ГОСТ 10704-2001</t>
  </si>
  <si>
    <t>WELDED STEEL WATER AND GAS PIPES WITH A NOMINAL BORE DIAMETER OF 108X4 MM, WALL THICKNESS OF 4 MM GOST 10704-2001</t>
  </si>
  <si>
    <t>ДЕМОНТАЖНЫЕ РАБОТЫ</t>
  </si>
  <si>
    <t>DISMANTLING WORKS</t>
  </si>
  <si>
    <t>ДЕМОНТАЖ КАНАЛИЗАЦИОННЫХ БЕЗНАПОРНЫХ РАСТРУБНЫХ ТРУБ ИЗ ПОЛИВИНИЛХЛОРИДА /ПВХ/ ДИАМЕТРОМ ДО: 200 ММ</t>
  </si>
  <si>
    <t>DISMANTLING SEWERAGE GRAVITY SOCKET PIPES MADE OF POLYVINYL CHLORIDE /PVC/ WITH A DIAMETER OF UP TO: 200 MM</t>
  </si>
  <si>
    <t>ДЕМОНТАЖ КРУГЛЫХ КОЛОДЦЕВ ИЗ СБОРНОГО ЖЕЛЕЗОБЕТОНА В ГРУНТАХ СУХИХ</t>
  </si>
  <si>
    <t>DISMANTLING OF ROUND WELLS MADE OF PREFABRICATED REINFORCED CONCRETE IN DRY SOILS</t>
  </si>
  <si>
    <t>ДЕМОНТАЖ КЛАДКИ СТЕН ЗАКРУГЛЕННЫХ</t>
  </si>
  <si>
    <t>DISMANTLING OF ROUNDED WALL MASONRY</t>
  </si>
  <si>
    <t>СМЕТА № 4.1. НА НАРУЖНОЕ ЭЛЕКТРОСНАБЖЕНИЕ НЭС</t>
  </si>
  <si>
    <t>ESTIMATE No. 4.1. FOR OUTDOOR POWER SUPPLY OF NES</t>
  </si>
  <si>
    <t>ОБОРУДОВАНИЕ</t>
  </si>
  <si>
    <t>EQUIPMENT</t>
  </si>
  <si>
    <t>Ц8-1-25-2</t>
  </si>
  <si>
    <t>ПОДСТАНЦИЯ КОМПЛЕКТНАЯ НАПРЯЖЕНИЕМ ДО 10 КВ С ТРАНСФОРМАТОРОМ МОЩНОСТЬЮ, КВ-А, ДО 1000</t>
  </si>
  <si>
    <t>COMPLETE SUBSTATION WITH VOLTAGE UP TO 10 KV WITH A TRANSFORMER WITH A CAPACITY, KVA, UP TO 1000</t>
  </si>
  <si>
    <t>ПОДСТАН</t>
  </si>
  <si>
    <t>ГКТП/63/10/04У1</t>
  </si>
  <si>
    <t>КОМПЛЕКТНАЯ ДВУХ ТРАНСФОРМАТОРНАЯ ПОДСТАНЦИЯ С ТРАНСФОРМАТОРАМИ МОЩНОСТЬЮ 630 КВА НА НАПРЯЖЕНИЕ 10КВ,2ГКТП-630-10/0,4</t>
  </si>
  <si>
    <t>COMPLETE TWO-TRANSFORMER SUBSTATION WITH TRANSFORMERS WITH A CAPACITY OF 630 KVA FOR VOLTAGE 10 KV, 2GKTP-630-10/0.4</t>
  </si>
  <si>
    <t>Ц8-1-67-7</t>
  </si>
  <si>
    <t>УСТАНОВКА [ШКАФ] КОМПЛЕКТНАЯ КОНДЕНСАТОРНАЯ НА УСТАНОВЛЕННЫХ КОНСТРУКЦИЯХ, МАССА, КГ, ДО 100 #/КОНДЕНСАТОРЫ СТАТИЧЕСКИЕ И КОМПЛЕКТНЫЕ КОНДЕНСАТОРНЫЕ УСТАНОВКИ/</t>
  </si>
  <si>
    <t>INSTALLATION [CABINET] COMPLETE CAPACITOR ON INSTALLED STRUCTURES, WEIGHT, KG, UP TO 100 #/STATIC CAPACITORS AND COMPLETE CAPACITOR UNITS/</t>
  </si>
  <si>
    <t>УКМ58М/04</t>
  </si>
  <si>
    <t>КОНДЕНСАТОРНЫЕ УСТАНОВКИ НИЗКОВОЛЬТНЫЕ 125 КВТ ТИПА УКМ58М-0,4</t>
  </si>
  <si>
    <t>LOW-VOLTAGE CAPACITOR UNITS 125 kW TYPE UKM58M-0.4</t>
  </si>
  <si>
    <t>Ц8-1-86-2</t>
  </si>
  <si>
    <t>МОНТАЖ ШКАФА ВВОДА НИЗКОВОЛЬТНЫЙ</t>
  </si>
  <si>
    <t>LOW-VOLTAGE INPUT CABINET INSTALLATION</t>
  </si>
  <si>
    <t>ШКАФ</t>
  </si>
  <si>
    <t>ШКАФАВР</t>
  </si>
  <si>
    <t>ШКАФ АВТОМАТИЧЕСКОГО ВВОДА РЕЗЕРВА 800 А</t>
  </si>
  <si>
    <t>AUTOMATIC INPUT STANDBY CABINET 800 A</t>
  </si>
  <si>
    <t>ФИЛЬТР</t>
  </si>
  <si>
    <t>ФИЛЬТР ДЛЯ ДИЗЕЛЬНОГО ГЕНЕРАТОРА</t>
  </si>
  <si>
    <t>FILTER FOR DIESEL GENERATOR</t>
  </si>
  <si>
    <t>ДЗГЕН</t>
  </si>
  <si>
    <t>ДИЗЕЛЬ ГЕНЕРАТОР АД20-Т400</t>
  </si>
  <si>
    <t>DIESEL GENERATOR AD20-T400</t>
  </si>
  <si>
    <t>ЗАЗЕМЛЕНИЕ ГКТП-2/630/10/0,4У1 КВА</t>
  </si>
  <si>
    <t>GROUNDING GKTP-2/630/10/0.4U1 KVA</t>
  </si>
  <si>
    <t>MANUAL BACKFILLING OF TRENCIES, EXCAVATION CAVITIES AND PITS, SOIL GROUP 2</t>
  </si>
  <si>
    <t>VERTICAL GROUNDING ELECTRICIAN MADE OF ROUND STEEL WITH A DIAMETER OF MM 16</t>
  </si>
  <si>
    <t>ИА18ММ</t>
  </si>
  <si>
    <t>АРМАТУРА АIII18 ММ</t>
  </si>
  <si>
    <t>REINFORCEMENT AIII18 MM</t>
  </si>
  <si>
    <t>GROUNDING CONDUCTORS. HORIZONTAL STEEL GROUNDER STRIP CROSS-SECTION 160 MM2</t>
  </si>
  <si>
    <t>ПОЛОСА5ММ</t>
  </si>
  <si>
    <t>ПОЛОСА СТАЛЬНАЯ 5Х50ММ</t>
  </si>
  <si>
    <t>STEEL STRIP 5X50MM</t>
  </si>
  <si>
    <t>АСКУЭ ТП</t>
  </si>
  <si>
    <t>ACEMS TP</t>
  </si>
  <si>
    <t>Ц8-3-600-2</t>
  </si>
  <si>
    <t>СЧЕТЧИКИ, УСТАНАВЛИВАЕМЫЕ НА ГОТОВОМ ОСНОВАНИИ ТРЕХФАЗНЫЕ #/СЧЕТЧИКИ/</t>
  </si>
  <si>
    <t>METERS INSTALLED ON A FINISHED BASE THREE-PHASE #/METERS/</t>
  </si>
  <si>
    <t>СЧЭЛЕ3Ф</t>
  </si>
  <si>
    <t>СЧЕТЧИК ЭЛЕКТРОННЫЙ АКТ-РЕАКТ ЭНЕРГИИ МНОГОФУНКЦ-НЫЙ, КЛ. 1/1, 5/10/A, 3Х230/400В С RS485, EX518U 5А TЕ73 SP-1-3</t>
  </si>
  <si>
    <t>ELECTRONIC METER ACT-REAKT ENERGY MULTIFUNCTIONAL, CL. 1/1, 5/10/A, 3X230/400V WITH RS485, EX518U 5A TE73 SP-1-3</t>
  </si>
  <si>
    <t>АВТОМАТ ОДНО-, ДВУХ-, ТРЕХПОЛЮСНЫЙ, УСТАНАВЛИВАЕМЫЙ НА КОНСТРУКЦИИ НА СТЕНЕ ИЛИ КОЛОННЕ, НА ТОК, А, ДО 25</t>
  </si>
  <si>
    <t>SINGLE-, DOUBLE-, THREE-POLE CIRCUIT OPERATOR INSTALLED ON A WALL OR COLUMN, CURRENT, A, UP TO 25</t>
  </si>
  <si>
    <t>АВ47/1003С</t>
  </si>
  <si>
    <t>ВЫКЛЮЧАТЕЛЬ 3-Х ПОЛЮСНЫЙ IР=10 ВА-47-100-3С10</t>
  </si>
  <si>
    <t>3-POLE SWITCH IP=10 VA-47-100-3C10</t>
  </si>
  <si>
    <t>ПRS485/PLC</t>
  </si>
  <si>
    <t>ПРЕОБРАЗОВАТЕЛЬ RS485/PLC CZL-040-5C/D/</t>
  </si>
  <si>
    <t>RS485/PLC CONVERTER CZL-040-5C/D/</t>
  </si>
  <si>
    <t>Ц10-4-66-4</t>
  </si>
  <si>
    <t>КОРОБКА КАБЕЛЬНАЯ СОЕДИНИТЕЛЬНАЯ ИЛИ РАЗВЕТВИТЕЛЬНАЯ</t>
  </si>
  <si>
    <t>CABLE CONNECTING OR BRANCHING BOX</t>
  </si>
  <si>
    <t>GPRSМ</t>
  </si>
  <si>
    <t>GPRS МОДЕМ</t>
  </si>
  <si>
    <t>GPRS MODEM</t>
  </si>
  <si>
    <t>CABINET-TYPE CONTROL UNIT OR DISTRIBUTION STATION [CABINET], INSTALLED ON A WALL, HEIGHT AND WIDTH, MM, UP TO 600X600</t>
  </si>
  <si>
    <t>ШКФШУ</t>
  </si>
  <si>
    <t>ШКАФ УЧЕТА 700Х600Х250 ШУ 1Т</t>
  </si>
  <si>
    <t>METERING CABINET 700X600X250 SHU 1T</t>
  </si>
  <si>
    <t>Ц8-1-53-1</t>
  </si>
  <si>
    <t>ТРАНСФОРМАТОР ТОКА НАПРЯЖЕНИЕМ, КВ, ДО 10 #/ТРАНСФОРМАТОРЫ ТОКА/</t>
  </si>
  <si>
    <t>CURRENT TRANSFORMER WITH VOLTAGE, KV, UP TO 10 #/CURRENT TRANSFORMERS/</t>
  </si>
  <si>
    <t>ТРНТК3</t>
  </si>
  <si>
    <t>ТРАНСФОРМАТОР ТОКА КЛ.0,5 300/5</t>
  </si>
  <si>
    <t>CURRENT TRANSFORMER CL.0.5 300/5</t>
  </si>
  <si>
    <t>КОНЦ40</t>
  </si>
  <si>
    <t>КОНЦЕНТРАТОР CGZ040-1J</t>
  </si>
  <si>
    <t>CONCENTRATOR CGZ040-1J</t>
  </si>
  <si>
    <t>ККПВ4/2/05</t>
  </si>
  <si>
    <t>КАБЕЛЬ ИНФОРМАЦИОННЫЙ ККПВ 4Х2Х0,5</t>
  </si>
  <si>
    <t>INFORMATION CABLE KKPV 4X2X0.5</t>
  </si>
  <si>
    <t>ПВ1/25</t>
  </si>
  <si>
    <t>ПРОВОД НАПРЯЖЕНИЕМ ДО 380В СЕЧЕНИЕМ 2,5ММ2=ПВ1</t>
  </si>
  <si>
    <t>WIRE WITH VOLTAGE UP TO 380V WITH A CROSS-SECTION OF 2.5MM2=PV1</t>
  </si>
  <si>
    <t>КВВГ7/25</t>
  </si>
  <si>
    <t>КАБЕЛЬ СЕЧЕНИЕМ 7Х2,5ММ2 КВВГ</t>
  </si>
  <si>
    <t>CABLE WITH A CROSS-SECTION OF 7X2.5MM2 KVVG</t>
  </si>
  <si>
    <t>КВВГ4/25</t>
  </si>
  <si>
    <t>КАБЕЛЬ СЕЧЕНИЕМ 4Х2,5ММ2 КВВГ</t>
  </si>
  <si>
    <t>CABLE WITH A CROSS-SECTION OF 4X2.5MM2 KVVG</t>
  </si>
  <si>
    <t>РУКАВ НАРУЖНЫМ ДИАМЕТРОМ, ММ, ДО 48 #/РУКАВА МЕТАЛЛИЧЕСКИЕ И ВВОДЫ ГИБКИЕ/</t>
  </si>
  <si>
    <t>SLEEVE WITH OUTER DIAMETER, MM, UP TO 48 #/METALLIC SLEEVES AND FLEXIBLE ENTRY-INS/</t>
  </si>
  <si>
    <t>МЕРУК15Р</t>
  </si>
  <si>
    <t>МЕТАЛЛОРУКАВ, ГИБКИЙ РЗ-ЦХ 15</t>
  </si>
  <si>
    <t>METAL SLEEVE, FLEXIBLE RZ-TsKh 15</t>
  </si>
  <si>
    <t>КАБЕЛЬНО-ПРОВОДНИКОВАЯ ПРОДУКЦИЯ</t>
  </si>
  <si>
    <t>CABLE AND CONDUCTOR PRODUCTS</t>
  </si>
  <si>
    <t>MANUAL EXCAVATION IN TRENCHES UP TO 2 M DEEP WITHOUT FASTENINGS WITH SLOPES, SOIL GROUP 2</t>
  </si>
  <si>
    <t>E23-1-1-1</t>
  </si>
  <si>
    <t>УСТРОЙСТВО ОСНОВАНИЯ ПЕСЧАНОГО</t>
  </si>
  <si>
    <t>SAND FOUNDATION</t>
  </si>
  <si>
    <t>10 М3</t>
  </si>
  <si>
    <t>УКЛАДКА БЕЗНАПОРНЫХ РАСТРУБНЫХ ТРУБ ИЗ ПОЛИВИНИЛХЛОРИДА /ПВХ/ ДИАМЕТРОМ ДО: 200 ММ</t>
  </si>
  <si>
    <t>LAYING OF NON-PRESSURE SOCKET PIPES MADE OF POLYVINYL CHLORIDE /PVC/ WITH DIAMETER UP TO: 200 MM</t>
  </si>
  <si>
    <t>ТРУБА150</t>
  </si>
  <si>
    <t>ТРУБА ПВХ ДИАМЕТРОМ 150 ММ</t>
  </si>
  <si>
    <t>150 MM DIAMETER PVC PIPE</t>
  </si>
  <si>
    <t>ПЕСОК</t>
  </si>
  <si>
    <t>ПЕСОК СТРОИТЕЛЬНЫЙ</t>
  </si>
  <si>
    <t>CONSTRUCTION SAND</t>
  </si>
  <si>
    <t>Ц8-2-412-8</t>
  </si>
  <si>
    <t>ПРОВОД ПЕРВЫЙ ОДНОЖИЛЬНЫЙ ИЛИ МНОГОЖИЛЬНЫЙ В ОБЩЕЙ ОПЛЕТКЕ, СУММАРНОЕ СЕЧЕНИЕ, ММ2, ДО 240 #/ЗАТЯГИВАНИЕ ПРОВОДОВ В ПРОЛОЖЕННЫЕ ТРУБЫ И МЕТАЛЛИЧЕСКИЕ РУКАВА/</t>
  </si>
  <si>
    <t>FIRST SINGLE-CORE OR MULTI-CORE WIRE IN A COMMON BRAID, TOTAL CROSS-SECTION, MM2, UP TO 240 #/TIGHTENING WIRES INTO LAYED PIPES AND METAL SLEEVES/</t>
  </si>
  <si>
    <t>ПВХ/D250ММ</t>
  </si>
  <si>
    <t>ТРУБА ПВХ D=250 ММ</t>
  </si>
  <si>
    <t>PVC PIPE D=250 MM</t>
  </si>
  <si>
    <t>Ц8-2-231-1 ШHК.ДОП.13</t>
  </si>
  <si>
    <t>ПРОКЛАДКА ТРУБ ГОФРИРОВАННЫХ ПВХ В ЗЕМЛЕ ДЛЯ ЗАЩИТЫ ОДНОГО КАБЕЛЯ ДИАМЕТРОМ В ММ ДО: 50</t>
  </si>
  <si>
    <t>LAYING CORRUGATED PVC PIPES IN THE GROUND TO PROTECT ONE CABLE WITH A DIAMETER IN MM UP TO: 50</t>
  </si>
  <si>
    <t>ПВХ/D25ММ</t>
  </si>
  <si>
    <t>ТРУБА ПВХ D=25 ММ</t>
  </si>
  <si>
    <t>PVC PIPE D=25 MM</t>
  </si>
  <si>
    <t>ПВХ/D40ММ</t>
  </si>
  <si>
    <t>ТРУБА ПВХ D=40 ММ</t>
  </si>
  <si>
    <t>PVC PIPE D=40 MM</t>
  </si>
  <si>
    <t>Ц8-2-141-5</t>
  </si>
  <si>
    <t>КАБЕЛЬ МАССОЙ 1 М, КГ, ДО 9 #/КАБЕЛИ ДО 35 КВ В ГОТОВЫХ ТРАНШЕЯХ БЕЗ ПОКРЫТИЙ/</t>
  </si>
  <si>
    <t>CABLE WEIGHT 1 M, KG, UP TO 9 #/CABLES UP TO 35 KV IN FINISHED TRENCIES WITHOUT COATINGS/</t>
  </si>
  <si>
    <t>ВВГНГ3Х4</t>
  </si>
  <si>
    <t>КАБЕЛЬ СИЛОВОЙ ВВГНГ 3Х4 ММ2</t>
  </si>
  <si>
    <t>POWER CABLE VVGNG 3X4 MM2</t>
  </si>
  <si>
    <t>ВВГНГ4Х6</t>
  </si>
  <si>
    <t>КАБЕЛЬ СИЛОВОЙ ВВГНГ 4Х6 ММ2</t>
  </si>
  <si>
    <t>POWER CABLE VVGNG 4X6 MM2</t>
  </si>
  <si>
    <t>ВВГНГ4Х10</t>
  </si>
  <si>
    <t>КАБЕЛЬ СИЛОВОЙ ВВГНГ 4Х10 ММ2</t>
  </si>
  <si>
    <t>POWER CABLE VVGNG 4X10 MM2</t>
  </si>
  <si>
    <t>ВВГНГ4Х120/1Х70</t>
  </si>
  <si>
    <t>КАБЕЛЬ СИЛОВОЙ ВВГНГ 4Х120+1Х70 ММ2</t>
  </si>
  <si>
    <t>POWER CABLE VVGNG 4X120+1X70 MM2</t>
  </si>
  <si>
    <t>ВВГНГ4Х185</t>
  </si>
  <si>
    <t>КАБЕЛЬ СИЛОВОЙ ВВГНГ 4Х185+1Х95 ММ2</t>
  </si>
  <si>
    <t>POWER CABLE VVGNG 4X185+1X95 MM2</t>
  </si>
  <si>
    <t>Ц8-2-144-2</t>
  </si>
  <si>
    <t>ПРОВОД ИЛИ КАБЕЛЬ СЕЧЕНИЕМ, ММ2, ДО 6 #/ПРИСОЕДИНЕНИЕ К ЗАЖИМАМ ЖИЛ ПРОВОДОВ ИЛИ КАБЕЛЕЙ/</t>
  </si>
  <si>
    <t>WIRE OR CABLE WITH A CROSS-SECTION, MM2, UP TO 6 #/CONNECTION TO WIRE OR CABLE CONDUCTOR TERMINALS/</t>
  </si>
  <si>
    <t>НАКТМ6</t>
  </si>
  <si>
    <t>НАКОНЕЧНИКИ МЕДНЫЕ ТМ6</t>
  </si>
  <si>
    <t>COPPER TERMINALS TM6</t>
  </si>
  <si>
    <t>Ц8-2-144-3</t>
  </si>
  <si>
    <t>ПРОВОД ИЛИ КАБЕЛЬ СЕЧЕНИЕМ, ММ2, ДО 16 #/ПРИСОЕДИНЕНИЕ К ЗАЖИМАМ ЖИЛ ПРОВОДОВ ИЛИ КАБЕЛЕЙ/</t>
  </si>
  <si>
    <t>WIRE OR CABLE WITH A CROSS-SECTION, MM2, UP TO 16 #/CONNECTION TO WIRE OR CABLE CONDUCTOR TERMINALS/</t>
  </si>
  <si>
    <t>НАКТМ10</t>
  </si>
  <si>
    <t>НАКОНЕЧНИКИ МЕДНЫЕ ТМ10</t>
  </si>
  <si>
    <t>COPPER TERMINALS TM10</t>
  </si>
  <si>
    <t>Ц8-2-144-5</t>
  </si>
  <si>
    <t>ПРОВОД ИЛИ КАБЕЛЬ СЕЧЕНИЕМ, ММ2, ДО 70 #/ПРИСОЕДИНЕНИЕ К ЗАЖИМАМ ЖИЛ ПРОВОДОВ ИЛИ КАБЕЛЕЙ/</t>
  </si>
  <si>
    <t>WIRE OR CABLE WITH A CROSS-SECTION, MM2, UP TO 70 #/CONNECTION TO WIRE OR CABLE CONDUCTOR TERMINALS/</t>
  </si>
  <si>
    <t>НАКОНЕЧНИКИ МЕДНЫЕ ТМ70</t>
  </si>
  <si>
    <t>COPPER TERMINALS TM70</t>
  </si>
  <si>
    <t>Ц8-2-144-6</t>
  </si>
  <si>
    <t>ПРОВОД ИЛИ КАБЕЛЬ СЕЧЕНИЕМ, ММ2, ДО 150 #/ПРИСОЕДИНЕНИЕ К ЗАЖИМАМ ЖИЛ ПРОВОДОВ ИЛИ КАБЕЛЕЙ/</t>
  </si>
  <si>
    <t>WIRE OR CABLE WITH A CROSS-SECTION, MM2, UP TO 150 #/CONNECTION TO WIRE OR CABLE CONDUCTOR TERMINALS/</t>
  </si>
  <si>
    <t>НАКТМ185</t>
  </si>
  <si>
    <t>НАКОНЕЧНИКИ МЕДНЫЕ ТМ185</t>
  </si>
  <si>
    <t>COPPER TERMINALS TM185</t>
  </si>
  <si>
    <t>Ц8-2-144-7</t>
  </si>
  <si>
    <t>ПРОВОД ИЛИ КАБЕЛЬ СЕЧЕНИЕМ, ММ2, ДО 240 #/ПРИСОЕДИНЕНИЕ К ЗАЖИМАМ ЖИЛ ПРОВОДОВ ИЛИ КАБЕЛЕЙ/</t>
  </si>
  <si>
    <t>WIRE OR CABLE WITH A CROSS-SECTION, MM2, UP TO 240 #/CONNECTION TO WIRE OR CABLE CORE CLAMPS/</t>
  </si>
  <si>
    <t>ПВХ25</t>
  </si>
  <si>
    <t>ТРУБА ГИБКАЯ ВИНИПЛАСТОВАЯ, ИЗ ПВХ, НЕ ГОРЮЧАЯ, Д=25ММ</t>
  </si>
  <si>
    <t>FLEXIBLE VINYL PLASTIC PIPE, MADE OF PVC, NON-COMBUSTIBLE, D=25MM</t>
  </si>
  <si>
    <t>FIRST SINGLE-CORE OR MULTI-CORE WIRE IN A COMMON BRAID, TOTAL CROSS-SECTION, MM2, UP TO 240 #/TIGHTENING OF WIRES IN LAYED PIPES AND METAL SLEEVES/</t>
  </si>
  <si>
    <t>ПВХ250</t>
  </si>
  <si>
    <t>ТРУБА ГИБКАЯ ВИНИПЛАСТОВАЯ, ИЗ ПВХ, НЕ ГОРЮЧАЯ, Д=250ММ</t>
  </si>
  <si>
    <t>FLEXIBLE VINYL PLASTIC PIPE, MADE OF PVC, NON-COMBUSTIBLE, D=250MM</t>
  </si>
  <si>
    <t>ЭЛЕКТРОСНАБЖЕНИЕ 10 КВ</t>
  </si>
  <si>
    <t>10 kV POWER SUPPLY</t>
  </si>
  <si>
    <t>Ц8-2-142-1</t>
  </si>
  <si>
    <t>УСТРОЙСТВО ПОСТЕЛИ ПРИ ОДНОМ КАБЕЛЕ В ТРАНШЕЕ</t>
  </si>
  <si>
    <t>MAKING A BED WITH ONE CABLE IN A TRENCH</t>
  </si>
  <si>
    <t>E22-6-13-1 ШHК.ДОП.7</t>
  </si>
  <si>
    <t>УКЛАДКА СИГНАЛЬНОЙ ЛЕНТЫ</t>
  </si>
  <si>
    <t>LAYING SIGNAL TAPE</t>
  </si>
  <si>
    <t>ЛЕНТАСИГНАЛ</t>
  </si>
  <si>
    <t>СИГНАЛЬНАЯ ЛЕНТА В ТРАНШЕЕ</t>
  </si>
  <si>
    <t>SIGNAL TAPE IN A TRENCH</t>
  </si>
  <si>
    <t>Ц8-2-143-1</t>
  </si>
  <si>
    <t>ПОКРЫТИЕ КАБЕЛЯ КИРПИЧОМ ОДНОГО КАБЕЛЯ #/ПОКРЫТИЕ КАБЕЛЯ, ПРОЛОЖЕННОГО В ТРАНШЕЕ/</t>
  </si>
  <si>
    <t>COATING A CABLE WITH BRICK FOR ONE CABLE #/COATING A CABLE LAYED IN A TRENCH/</t>
  </si>
  <si>
    <t>КИРПИЧЖЖ</t>
  </si>
  <si>
    <t>КИРПИЧ ЖЖЕНЫЙ</t>
  </si>
  <si>
    <t>BURNT BRICK</t>
  </si>
  <si>
    <t>Ц8-2-164-9</t>
  </si>
  <si>
    <t>МУФТА ДЛЯ 3-ЖИЛЬНОГО КАБЕЛЯ НАПРЯЖЕНИЕМ ДО 10 КВ, СЕЧЕНИЕ ОДНОЙ ЖИЛЫ, ММ2, ДО 120 #/МУФТЫ МАЧТОВЫЕ КОНЦЕВЫЕ МЕТАЛЛИЧЕСКИЕ/</t>
  </si>
  <si>
    <t>COUPLING FOR A 3-CORE CABLE WITH VOLTAGE UP TO 10 kV, CROSS-SECTION OF ONE CORE, MM2, UP TO 120 #/METAL MAST END COUPLINGS/</t>
  </si>
  <si>
    <t>МУФТА70/120</t>
  </si>
  <si>
    <t>МУФТА КОНЦЕВАЯ ТЕРМОУСАЖИВАЕМАЯ 3ПКТН-10-70/120/Б/</t>
  </si>
  <si>
    <t>HEAT-SHRINKABLE END COUPLING 3PKTN-10-70/120/B/</t>
  </si>
  <si>
    <t>100 м</t>
  </si>
  <si>
    <t>труба150</t>
  </si>
  <si>
    <t>150 MM PVC PIPE</t>
  </si>
  <si>
    <t>Ц8-2-148-2</t>
  </si>
  <si>
    <t>КАБЕЛИ ДО 35 КВ В ПРОЛОЖЕННЫХ ТРУБАХ, БЛОКАХ И КОРОБАХ. КАБЕЛЬ, МАССА 1 М, КГ, ДО 2</t>
  </si>
  <si>
    <t>CABLES UP TO 35 KV IN LAYED PIPES, BLOCKS AND BOXES. CABLE, WEIGHT 1 M, KG, UP TO 2</t>
  </si>
  <si>
    <t>Ц8-2-146-3</t>
  </si>
  <si>
    <t>КАБЕЛЬ МАССОЙ 1 М, КГ, ДО 2 #/КАБЕЛИ ДО 35 КВ С КРЕПЛЕНИЕМ НАКЛАДНЫМИ СКОБАМИ/</t>
  </si>
  <si>
    <t>CABLE WEIGHT 1 M, KG, UP TO 2 #/CABLES UP TO 35 KV WITH FASTENING BY SURFACE-MOUNTED CLAMPS/</t>
  </si>
  <si>
    <t>АПВПУ1Х120</t>
  </si>
  <si>
    <t>КАБЕЛЬ С АЛЮМИНИЕВЫМИ ЖИЛАМИ С ИЗОЛЯЦИЕЙ ИЗ СШИТОГО ПОЛИЭТИЛЕНА АПВПУ 1Х120/1-10</t>
  </si>
  <si>
    <t>CABLE WITH ALUMINUM CONDUCTORS WITH INSULATION FROM CLIPSED POLYETHYLENE APVPU 1X120/1-10</t>
  </si>
  <si>
    <t>MANUAL BACKFILLING OF TRENCHS, SINUSES OF PITTS AND HOLES, SOIL GROUP 2</t>
  </si>
  <si>
    <t>ЛИНИИ ЭЛЕКТРОПЕРЕДАЧИ 6/0,4 КВ</t>
  </si>
  <si>
    <t>6/0.4 KV POWER TRANSMISSION LINES</t>
  </si>
  <si>
    <t>E33-4-3-1</t>
  </si>
  <si>
    <t>УСТАНОВКА ЖЕЛЕЗОБЕТОННЫХ ОПОР ВЛ 0.38, 6-10 КВ С ТРАВЕРСАМИ БЕЗ ПРИСТАВОК ОДНОСТОЕЧНЫХ</t>
  </si>
  <si>
    <t>INSTALLATION OF REINFORCED CONCRETE SUPPORTS OF 0.38, 6-10 KV OVERHEAD LINES WITH CROSS-BEAM WITHOUT SINGLE-POST ADJUSTERS</t>
  </si>
  <si>
    <t>ОПОРА</t>
  </si>
  <si>
    <t>СВ110-3/5</t>
  </si>
  <si>
    <t>СТОЙКА СВ110-35 (ПРОМЕЖУТОЧНАЯ ОПОРА П10-4)</t>
  </si>
  <si>
    <t>SV110-35 POST (INTERMEDIATE SUPPORT P10-4)</t>
  </si>
  <si>
    <t>ТМ-9</t>
  </si>
  <si>
    <t>ТРАВЕРСА ТМ-9</t>
  </si>
  <si>
    <t>CROSS-BEAM TM-9</t>
  </si>
  <si>
    <t>ОГ-9</t>
  </si>
  <si>
    <t>НАКЛАДКА ОГ-9</t>
  </si>
  <si>
    <t>COAT PLATE OG-9</t>
  </si>
  <si>
    <t>Х-42</t>
  </si>
  <si>
    <t>ХОМУТ Х-42</t>
  </si>
  <si>
    <t>CLAMP X-42</t>
  </si>
  <si>
    <t>ЗП1</t>
  </si>
  <si>
    <t>ПРОВОДНИК ЗП1</t>
  </si>
  <si>
    <t>CONDUCTOR ZP1</t>
  </si>
  <si>
    <t>ИЗОЛЯТОР</t>
  </si>
  <si>
    <t>ИЗОЛЯТОР ПОЛИМЕРНЫЙ ОЛК12,5/10-690</t>
  </si>
  <si>
    <t>POLYMER INSULATOR OLK12.5/10-690</t>
  </si>
  <si>
    <t>КОЛПАЧОК</t>
  </si>
  <si>
    <t>КОЛПАЧОК К-6</t>
  </si>
  <si>
    <t>CAP K-6</t>
  </si>
  <si>
    <t>КРЕПЛЕНИЕ ПРОВОДА ВГ-1</t>
  </si>
  <si>
    <t>WIRE FASTENER VG-1</t>
  </si>
  <si>
    <t>ЗАЖИМ</t>
  </si>
  <si>
    <t>ЗАЖИМ ПС-2</t>
  </si>
  <si>
    <t>CLAMP PS-2</t>
  </si>
  <si>
    <t>E33-4-15-1</t>
  </si>
  <si>
    <t>УСТРОЙСТВО ЗАЗЕМЛЕНИЯ ОПОР ВЛ И ПОДСТАНЦИЙ</t>
  </si>
  <si>
    <t>GROUNDING DEVICE FOR OVERHEAD LINE SUPPORTS AND SUBSTATIONS</t>
  </si>
  <si>
    <t>50Х50Х5</t>
  </si>
  <si>
    <t>СТАЛЬ УГЛОВАЯ L-50Х50Х5 25 ШТХ11,3 КГ</t>
  </si>
  <si>
    <t>ANGLE STEEL L-50X50X5 25 PCS X11.3 KG</t>
  </si>
  <si>
    <t>E33-4-3-2</t>
  </si>
  <si>
    <t>УСТАНОВКА ЖЕЛЕЗОБЕТОННЫХ ОПОР ВЛ 0.38, 6-10 КВ С ТРАВЕРСАМИ БЕЗ ПРИСТАВОК ОДНОСТОЕЧНЫХ С ОДНИМ ПОДКОСОМ</t>
  </si>
  <si>
    <t>INSTALLATION OF REINFORCED CONCRETE OVERHEAD LINE SUPPORTS 0.38, 6-10 KV WITH CROSS-BEAM WITHOUT SINGLE-POST ADJUSTERS WITH ONE SUPPORT SV110-35</t>
  </si>
  <si>
    <t>СТОЙКА СВ110-35</t>
  </si>
  <si>
    <t>BOLT B5</t>
  </si>
  <si>
    <t>БОЛТБ5</t>
  </si>
  <si>
    <t>БОЛТ Б5</t>
  </si>
  <si>
    <t>POLYMER SUSPENSION INSULATOR LK70/10-4</t>
  </si>
  <si>
    <t>ИЗОЛЯТОРЛК70</t>
  </si>
  <si>
    <t>ИЗОЛЯТОР ПОЛИМЕРНЫЙ ПОДВЕСНОЙ ЛК70/10-4</t>
  </si>
  <si>
    <t>SINGLE-LEG EYE U1-7-16</t>
  </si>
  <si>
    <t>УШКО</t>
  </si>
  <si>
    <t>УШКО ОДНОЛАПЧАТОЕ У1-7-16</t>
  </si>
  <si>
    <t>INTERMEDIATE LINK PRT-7</t>
  </si>
  <si>
    <t>ЗВЕНО</t>
  </si>
  <si>
    <t>ЗВЕНО ПРОМЕЖУТОЧНОЕ ПРТ-7</t>
  </si>
  <si>
    <t>ЗАЖИМПС2</t>
  </si>
  <si>
    <t>CLAMP PA</t>
  </si>
  <si>
    <t>ЗАЖИМПА</t>
  </si>
  <si>
    <t>ЗАЖИМ ПА</t>
  </si>
  <si>
    <t>BOLT TENSION CLAMP NB-2</t>
  </si>
  <si>
    <t>ЗАЖИМНБ-2</t>
  </si>
  <si>
    <t>ЗАЖИМ НАТЯЖНОЙ БОЛТОВЫЙ НБ-2</t>
  </si>
  <si>
    <t>INSULATING TENSION SUSPENSION</t>
  </si>
  <si>
    <t>ПОДВЕС</t>
  </si>
  <si>
    <t>ПОДВЕСКА НАТЯЖНАЯ ИЗОЛИРУЮЩАЯ</t>
  </si>
  <si>
    <t>SUPPORT PLATE P-3I</t>
  </si>
  <si>
    <t>ПЛИТА</t>
  </si>
  <si>
    <t>ПЛИТА ОПОРНАЯ П-3И</t>
  </si>
  <si>
    <t>GROUNDING DEVICE FOR OVERHEAD LINE AND SUBSTATION SUPPORTS</t>
  </si>
  <si>
    <t>ANGLE STEEL L-50X50X5 3PCS X11.3 KG</t>
  </si>
  <si>
    <t>СТАЛЬ УГЛОВАЯ L-50Х50Х5 3ШТ Х11,3 КГ</t>
  </si>
  <si>
    <t>ROUND STEEL D=10 MM 9 M X 0.69 KG</t>
  </si>
  <si>
    <t>СТАЛЬ КРУГЛАЯ D=10 ММ 9 М Х 0,69 КГ</t>
  </si>
  <si>
    <t>ANGLE ANCHOR SUPPORT UA10-3</t>
  </si>
  <si>
    <t>E33-4-3-3</t>
  </si>
  <si>
    <t>УСТАНОВКА ЖЕЛЕЗОБЕТОННЫХ ОПОР ВЛ 0.38, 6-10 КВ С ТРАВЕРСАМИ БЕЗ ПРИСТАВОК ОДНОСТОЕЧНЫХ С ДВУМЯ ПОДКОСАМИ</t>
  </si>
  <si>
    <t>POST SV110-35</t>
  </si>
  <si>
    <t>CROSS-BEAM TM-6</t>
  </si>
  <si>
    <t>ТМ-6</t>
  </si>
  <si>
    <t>ТРАВЕРСА ТМ-6</t>
  </si>
  <si>
    <t>ОГ2</t>
  </si>
  <si>
    <t>COAT PLATE OG-5</t>
  </si>
  <si>
    <t>ОГ5</t>
  </si>
  <si>
    <t>НАКЛАДКА ОГ-5</t>
  </si>
  <si>
    <t>CLAMP X42</t>
  </si>
  <si>
    <t>Х42</t>
  </si>
  <si>
    <t>ХОМУТ Х42</t>
  </si>
  <si>
    <t>BRACKET U4</t>
  </si>
  <si>
    <t>КРОНШТЕЙНУ4</t>
  </si>
  <si>
    <t>КРОНШТЕЙН У4</t>
  </si>
  <si>
    <t>TIE G1</t>
  </si>
  <si>
    <t>СТЯЖКА</t>
  </si>
  <si>
    <t>СТЯЖКА Г1</t>
  </si>
  <si>
    <t>POLYMER SUSPENSION INSULATOR OLK12.5/10-690</t>
  </si>
  <si>
    <t>ИЗОЛЯТОРОЛК12</t>
  </si>
  <si>
    <t>ИЗОЛЯТОР ПОЛИМЕРНЫЙ ПОДВЕСНОЙ ОЛК12,5/10-690</t>
  </si>
  <si>
    <t>SUSPENSION INSULATOR PF-70V</t>
  </si>
  <si>
    <t>ИЗОЛЯТОРПФ70</t>
  </si>
  <si>
    <t>ИЗОЛЯТОР ПОДВЕСНОЙ ПФ-70В</t>
  </si>
  <si>
    <t>WIRE FASTENING VG-1</t>
  </si>
  <si>
    <t>TENSION BOLT CLAMP NB-2</t>
  </si>
  <si>
    <t>CLAMP SK-7</t>
  </si>
  <si>
    <t>СКОБАСК-7</t>
  </si>
  <si>
    <t>СКОБА СК-7</t>
  </si>
  <si>
    <t>EARRING SRS-7-17</t>
  </si>
  <si>
    <t>СЕРЬГА</t>
  </si>
  <si>
    <t>СЕРЬГА СРС-7-17</t>
  </si>
  <si>
    <t>INSULATION TENSION SUSPENSION</t>
  </si>
  <si>
    <t>INSTALLATION OF REINFORCED CONCRETE SLABS FOR ANCHOR 35 kV OVERHEAD LINE SUPPORTS WITH A VOLUME OF UP TO 0.2 M3</t>
  </si>
  <si>
    <t>E33-4-7-1</t>
  </si>
  <si>
    <t>УСТАНОВКА ЖЕЛЕЗОБЕТОННЫХ ПЛИТ ДЛЯ ОПОР ВЛ 35 КВ АНКЕРНЫХ ОБЪЕМОМ ДО 0.2 М3</t>
  </si>
  <si>
    <t>EARTHING DEVICE FOR OVERHEAD LINE SUPPORTS AND SUBSTATIONS</t>
  </si>
  <si>
    <t>ANGLE STEEL L-50X50X5 27 PCS X 11.3 KG</t>
  </si>
  <si>
    <t>СТАЛЬ УГЛОВАЯ L-50Х50Х5 27 ШТ Х 11,3 КГ</t>
  </si>
  <si>
    <t>INSTALLATION OF REINFORCED CONCRETE SUPPORTS FOR 0.38, 6-10 kV OVERHEAD LINES WITH CROSSBARS WITHOUT SINGLE-POST ADJUSTERS WITH TWO SUPPORTS</t>
  </si>
  <si>
    <t>CROSS ARM TM-6</t>
  </si>
  <si>
    <t>COAT PLATE OG-8</t>
  </si>
  <si>
    <t>ОГ8</t>
  </si>
  <si>
    <t>НАКЛАДКА ОГ-8</t>
  </si>
  <si>
    <t>CLAMP X7</t>
  </si>
  <si>
    <t>Х7</t>
  </si>
  <si>
    <t>ХОМУТ Х7</t>
  </si>
  <si>
    <t>КРОНШТЕЙНРАЧ</t>
  </si>
  <si>
    <t>CAP K9</t>
  </si>
  <si>
    <t>КОЛПАЧОКК9</t>
  </si>
  <si>
    <t>КОЛПАЧОК К9</t>
  </si>
  <si>
    <t>INSULATING INSTALLATION OF REINFORCED CONCRETE SLABS FOR ANCHOR 35 KV TRANSMISSION LINE SUPPORTS WITH A VOLUME OF UP TO 0.2 M3</t>
  </si>
  <si>
    <t>GROUNDING DEVICE FOR TRANSMISSION LINE SUPPORTS SUBSTATIONS</t>
  </si>
  <si>
    <t>DISCONNECTOR ON SUPPORT KR-3</t>
  </si>
  <si>
    <t>E33-4-30-4</t>
  </si>
  <si>
    <t>УСТАНОВКА РАЗЪЕДИНИТЕЛЕЙ ВРУЧНУЮ</t>
  </si>
  <si>
    <t>DISCONNECTOR RLND-10/400U1</t>
  </si>
  <si>
    <t>РЛНД1-10/400</t>
  </si>
  <si>
    <t>РАЗЪЕДИНИТЕЛЬ РЛНД-10/400У1</t>
  </si>
  <si>
    <t>DRIVE PRNZ-10U1</t>
  </si>
  <si>
    <t>ПРИВОД</t>
  </si>
  <si>
    <t>ПРИВОД ПРНЗ-10У1</t>
  </si>
  <si>
    <t>CAP K6</t>
  </si>
  <si>
    <t>КОЛПАЧОКК6</t>
  </si>
  <si>
    <t>КОЛПАЧОК К6</t>
  </si>
  <si>
    <t>CLAMP A2A</t>
  </si>
  <si>
    <t>ЗАЖИМА2А</t>
  </si>
  <si>
    <t>ЗАЖИМ А2А</t>
  </si>
  <si>
    <t>BUSBAR. WIRE VL</t>
  </si>
  <si>
    <t>ПРОВОДВЛ</t>
  </si>
  <si>
    <t>ОШИНОВКА. ПРОВОД ВЛ</t>
  </si>
  <si>
    <t>BOLT M12X40</t>
  </si>
  <si>
    <t>БОЛТМ12Х40</t>
  </si>
  <si>
    <t>БОЛТ М12Х40</t>
  </si>
  <si>
    <t>NUT M12</t>
  </si>
  <si>
    <t>ГАЙКАМ12</t>
  </si>
  <si>
    <t>ГАЙКА М12</t>
  </si>
  <si>
    <t>WASHERS12</t>
  </si>
  <si>
    <t>ШАЙБА12</t>
  </si>
  <si>
    <t>ШАЙБАМ12</t>
  </si>
  <si>
    <t>FASTENING OF WIRE VG-1</t>
  </si>
  <si>
    <t>BRACKET PA1</t>
  </si>
  <si>
    <t>РА1</t>
  </si>
  <si>
    <t>КРОНШТЕЙН РА1</t>
  </si>
  <si>
    <t>BRACKET PA2</t>
  </si>
  <si>
    <t>РА2</t>
  </si>
  <si>
    <t>КРОНШТЕЙН РА2</t>
  </si>
  <si>
    <t>BRACKET PA4</t>
  </si>
  <si>
    <t>РА4</t>
  </si>
  <si>
    <t>КРОНШТЕЙН РА4</t>
  </si>
  <si>
    <t>BRACKET PA5</t>
  </si>
  <si>
    <t>РА5</t>
  </si>
  <si>
    <t>КРОНШТЕЙН РА5</t>
  </si>
  <si>
    <t>BRACKET PA7</t>
  </si>
  <si>
    <t>РА7</t>
  </si>
  <si>
    <t>КРОНШТЕЙН РА7</t>
  </si>
  <si>
    <t>BRACKET RA7</t>
  </si>
  <si>
    <t>Х8</t>
  </si>
  <si>
    <t>ХОМУТ Х8</t>
  </si>
  <si>
    <t>CLAMP X8</t>
  </si>
  <si>
    <t>MANUAL INSTALLATION OF DISCONNECTORS</t>
  </si>
  <si>
    <t>BRACKET RA1</t>
  </si>
  <si>
    <t>BRACKET RA2</t>
  </si>
  <si>
    <t>BRACKET RA4</t>
  </si>
  <si>
    <t>BRACKET RA5</t>
  </si>
  <si>
    <t>E33-4-9-6</t>
  </si>
  <si>
    <t>ПОДВЕСКА ПРОВОДОВ ВЛ 6-10 КВ В НАСЕЛЕННОЙ МЕСТНОСТИ СЕЧЕНИЕМ СВЫШЕ 35 ММ2 С ПОМОЩЬЮ МЕХАНИЗМОВ ПРИ 10 ОПОРАХ</t>
  </si>
  <si>
    <t>SUSPENSION OF 6-10 kV OVERHEAD LINE WIRES IN A POOL WITH A CROSS-SECTION OF OVER 35 MM2 USING MECHANISMS WITH 10 SUPPORTS</t>
  </si>
  <si>
    <t>АС-70/11</t>
  </si>
  <si>
    <t>ПРОВОД НЕИЗОЛИРОВАННЫЙ АС-70</t>
  </si>
  <si>
    <t>UNINSULATED WIRE AC-70</t>
  </si>
  <si>
    <t>E33-4-9-14</t>
  </si>
  <si>
    <t>ПРИ УВЕЛИЧЕНИИ КОЛИЧЕСТВА ОПОР НА 1 КМ ВЛ К НОРМЕ 33-04-009-6</t>
  </si>
  <si>
    <t>WIRE WITH INCREASE NUMBER OF SUPPORTS PER 1 KM OF OVERHEAD LINES TO STANDARD 33-04-009-6</t>
  </si>
  <si>
    <t>E33-4-13-1</t>
  </si>
  <si>
    <t>УСТРОЙСТВО ОТВЕТВЛЕНИЙ ОТ ВЛ 0.38 КВ К ЗДАНИЯМ С ПОМОЩЬЮ МЕХАНИЗМОВ ПРИ КОЛИЧЕСТВЕ ПРОВОДОВ В ОТВЕТВЛЕНИИ 1</t>
  </si>
  <si>
    <t>DEVICE OF BRANCHES FROM 0.38 KV OVERHEAD LINES TO BUILDINGS USING MECHANISMS WITH THE NUMBER OF WIRES IN THE BRANCH OF 1</t>
  </si>
  <si>
    <t>ОТВЕТВЛ</t>
  </si>
  <si>
    <t>E33-4-16-2</t>
  </si>
  <si>
    <t>РАЗВОЗКА КОНСТРУКЦИЙ И МАТЕРИАЛОВ ОПОР ВЛ 0.38-10 КВ ПО ТРАССЕ ОДНОСТОЕЧНЫХ ЖЕЛЕЗОБЕТОННЫХ ОПОР</t>
  </si>
  <si>
    <t>TRANSPORTATION OF STRUCTURES AND MATERIALS OF 0.38-10 KV OVERHEAD LINE SUPPORTS ALONG THE ROUTE OF SINGLE-POST REINFORCED CONCRETE SUPPORTS</t>
  </si>
  <si>
    <t>E33-4-16-5</t>
  </si>
  <si>
    <t>РАЗВОЗКА КОНСТРУКЦИЙ И МАТЕРИАЛОВ ОПОР ВЛ 0.38-10 КВ ПО ТРАССЕ МАТЕРИАЛОВ ОСНАСТКИ ОДНОСТОЕЧНЫХ ОПОР</t>
  </si>
  <si>
    <t>TRANSPORTATION OF STRUCTURES AND MATERIALS OF 0.38-10 KV OVERHEAD LINE SUPPORTS ALONG THE ROUTE OF SINGLE-POST SUPPORTS EQUIPMENT MATERIALS</t>
  </si>
  <si>
    <t>E33-4-16-6</t>
  </si>
  <si>
    <t>РАЗВОЗКА КОНСТРУКЦИЙ И МАТЕРИАЛОВ ОПОР ВЛ 0.38-10 КВ ПО ТРАССЕ МАТЕРИАЛОВ ОСНАСТКИ СЛОЖНЫХ ОПОР</t>
  </si>
  <si>
    <t>TRANSPORTATION OF STRUCTURES AND MATERIALS OF 0.38-10 KV OVERHEAD LINE SUPPORTS ALONG THE ROUTE MATERIALS FOR EQUIPMENT OF COMPLEX SUPPORTS</t>
  </si>
  <si>
    <t>E33-4-18-1 ШHК.ДОП.6</t>
  </si>
  <si>
    <t>УСТРОЙСТВО ОТВЕТВЛЕНИЙ ОТ ВЛИ 0,38 КВ К ЗДАНИЯМ ПРИ КОЛИЧЕСТВЕ ПРОВОДОВ В ОТВЕТВЛЕНИИ:1</t>
  </si>
  <si>
    <t>DEVICE OF BRANCHES FROM 0.38 kV SUPPLY LINES TO BUILDINGS WITH THE NUMBER OF WIRES IN THE BRANCH: 1</t>
  </si>
  <si>
    <t>E33-4-19-1 ШHК.ДОП.6</t>
  </si>
  <si>
    <t>УСТРОЙСТВО ВВОДОВ ОТ ВЛИ 0,38 КВ В ЗДАНИЯ.</t>
  </si>
  <si>
    <t>DEVICE OF INPUT LINES FROM 0.38 kV SUPPLY LINES TO BUILDINGS.</t>
  </si>
  <si>
    <t>ВВОД</t>
  </si>
  <si>
    <t>НАРУЖНОЕ ОСВЕЩЕНИЕ</t>
  </si>
  <si>
    <t>OUTDOOR LIGHTING</t>
  </si>
  <si>
    <t>E1-2-58-2</t>
  </si>
  <si>
    <t>КОПАНИЕ ЯМ ВРУЧНУЮ БЕЗ КРЕПЛЕНИЙ ДЛЯ СТОЕК И СТОЛБОВ БЕЗ ОТКОСОВ ГЛУБИНОЙ ДО 0,7 М ГРУППА ГРУНТОВ 2</t>
  </si>
  <si>
    <t>MANUALLY DIGGING HOLES WITHOUT FASTENINGS FOR POSTS AND POSTS WITHOUT SLOPES UP TO 0.7 M DEEP SOIL GROUP 2</t>
  </si>
  <si>
    <t>CONSTRUCTION OF GENERAL-PURPOSE CONCRETE FOUNDATIONS FOR COLUMNS WITH A VOLUME OF UP TO 3 M3</t>
  </si>
  <si>
    <t>АНКЕРНЫЙ БЛОК АБ-16Х696А</t>
  </si>
  <si>
    <t>ANCHOR BLOCK AB-16X696A</t>
  </si>
  <si>
    <t>Ц8-2-361-1</t>
  </si>
  <si>
    <t>КОЛОНКА ПЕРЕХОД /КОЛОНКИ/</t>
  </si>
  <si>
    <t>COLUMN TRANSITION /COLUMNS/</t>
  </si>
  <si>
    <t>ОПОРА ГРАНЕННАЯ ДЛЯ КОНСОЛЬНЫХ КРОНШТЕЙНОВ ОГК1С-6Ф, Н=6М</t>
  </si>
  <si>
    <t>FACED SUPPORT FOR CONSOLE BRACKETS OGK1S-6F, H=6M</t>
  </si>
  <si>
    <t>КРОНШТЕЙН</t>
  </si>
  <si>
    <t>КРОНШТЕЙН КОНСОЛЬНЫЙ РАДИУСНЫЙ ОДНОРОЖКОВЫЙ КРКР-1-1</t>
  </si>
  <si>
    <t>SINGLE-ROOT RADIUS CONSOLE BRACKET KRKR-1-1</t>
  </si>
  <si>
    <t>БОЛТМ10</t>
  </si>
  <si>
    <t>БОЛТ М10 С ГАЙКОЙ И ШАЙБОЙ ДЛЯ КРЕПЛЕНИЯ КРОНШТЕЙНА К ОПОРЕ</t>
  </si>
  <si>
    <t>M10 BOLT WITH NUT AND WASHER FOR FASTENING THE BRACKET TO THE SUPPORT</t>
  </si>
  <si>
    <t>БОЛТМ14</t>
  </si>
  <si>
    <t>БОЛТ М14 С ГАЙКОЙ И ШАЙБОЙ</t>
  </si>
  <si>
    <t>M14 BOLT WITH NUT AND WASHER</t>
  </si>
  <si>
    <t>Ц8-2-369-2</t>
  </si>
  <si>
    <t>СВЕТИЛЬНИК С ЛАМПАМИ ЛЮМИНЕСЦЕНТНЫМИ #/СВЕТИЛЬНИКИ, УСТАНАВЛИВАЕМЫЕ ВНЕ ЗДАНИЙ/</t>
  </si>
  <si>
    <t>LUMINAIRE WITH FLUORESCENT LAMPS #/LUMINAIRES INSTALLED OUTSIDE BUILDINGS/</t>
  </si>
  <si>
    <t>СВЕТ</t>
  </si>
  <si>
    <t>СВЕТИЛЬНИК НА СОЛНЕЧНЫХ БАТАРЕЯХ LED 60 W HF-SOLAR-ST14</t>
  </si>
  <si>
    <t>SOLAR-POWERED LAMP LED 60 W HF-SOLAR-ST14</t>
  </si>
  <si>
    <t>E33-6-4-1</t>
  </si>
  <si>
    <t>ОКРАСКА МАСЛЯНОЙ КРАСКОЙ СТАЛЬНЫХ ТРУБЧАТЫХ ОПОР С ОЧИСТКОЙ ПОВЕРХНОСТИ ВЕТОШЬЮ</t>
  </si>
  <si>
    <t>OIL PAINTING OF STEEL TUBULAR SUPPORTS WITH CLEANING THE SURFACE WITH A RAG</t>
  </si>
  <si>
    <t>030973</t>
  </si>
  <si>
    <t>КРАСКИ ДЛЯ НАРУЖНЫХ РАБОТ БЕЖЕВАЯ, МАРКИ МА-015</t>
  </si>
  <si>
    <t>PAINTS FOR OUTDOOR WORK BEIGE, BRAND MA-015</t>
  </si>
  <si>
    <t>НАРУЖНЫЕ СЕТИ ЭЛЕКТРОСНАБЖЕНИЯ. НАВЕС ДЛЯ ДИЗЕЛЬ ГЕНЕРАТОРА</t>
  </si>
  <si>
    <t>OUTDOOR POWER SUPPLY NETWORKS. CANOPY FOR DIESEL GENERATOR</t>
  </si>
  <si>
    <t>SOIL EXCAVATION WITH MOVEMENT UP TO 10 M BY BULLDOZERS WITH A CAPACITY OF 59 [80] KW [HP], 2 SOIL GROUP /CUTTING/</t>
  </si>
  <si>
    <t>SOIL EXCAVATION INTO A DUMP IN PITTS WITH A VOLUME OF UP TO 1000 M3 BY EXCAVATORS WITH A BUCKET WITH A CAPACITY OF 0.5 /0.5-0.63/ M3, SOIL GROUP: 2</t>
  </si>
  <si>
    <t>MANUAL SOIL EXCAVATION IN TRENCHS UP TO 2 M DEEP WITHOUT FASTENINGS WITH SLOPES, SOIL GROUP 2 #MANUAL FINISHING, CLEANING THE BOTTOM AND WALLS WITH SOIL DISCHARGE IN PIT AND TRUNKHS DEVELOPED BY A MECHANIZED METHOD</t>
  </si>
  <si>
    <t>ПЕРЕВОЗКА ГРУЗОВ АВТОМОБИЛЕМ НА 10 КМ, КЛАСС ГРУЗА 1 ПРИВОЗ #T.Ч.TАБ 7#КэМ=0,41 #КОЭФФИЦИEHTЫ К HОPМАМ ВPEМEHИ ДЛЯ УЧЁTА ГPУЗОПОДЪЁМHОСTИ АВTОСАМОСВАЛОВ: ГPУЗОПОДЪЁМHОСTЬ TH. 25</t>
  </si>
  <si>
    <t>TRANSPORTATION OF LOADS BY TRUCK FOR 10 KM, LOAD CLASS 1 DELIVERY #T.CH.TAB 7#KeM=0.41 #COEFFICIENTS TO TIME STANDARDS FOR ACCOUNTING FOR THE LOADING CAPACITY OF DUMP TRUCKS: LOADING CAPACITY TH. 25</t>
  </si>
  <si>
    <t>FILLING OF TRENCHS AND EXCAVATIONS WITH MOVING SOIL UP TO 5 M WITH BULLDOZERS OF 59 [80] KW [HP], 2 GROUP OF SOILS</t>
  </si>
  <si>
    <t>SOIL COMPACTION WITH PNEUMATIC COMPACTORS, GROUP OF SOILS 1, 2</t>
  </si>
  <si>
    <t>WATERING OF COMPACTED SOIL OF EMBANKMENTS WITH WATER</t>
  </si>
  <si>
    <t>ФУНДАМЕНТ ФОМ-2 (НАВЕС ДЛЯ ДИЗЕЛЬ-ГЕНЕРАТОРА)</t>
  </si>
  <si>
    <t>FOM-2 FOUNDATION (CANOPY FOR DIESEL GENERATOR)</t>
  </si>
  <si>
    <t>DEVICE OF FLAT REINFORCED CONCRETE FOUNDATION SLABS</t>
  </si>
  <si>
    <t>PRODUCTION OF FLAT AND VOLUMETRIC REINFORCEMENT CAGES BY KNITTING METHOD ON THE CONSTRUCTION SITE /PREPARATORY SITE/</t>
  </si>
  <si>
    <t>С124-9221</t>
  </si>
  <si>
    <t>АРМАТУРА ДЛЯ МОНОЛИТНЫХ ЖЕЛЕЗОБЕТОННЫХ КОНСТРУКЦИЙ В ВИДЕ СЕТОК И ПЛОСКИХ КАРКАСОВ, ПЕРИОДИЧЕСКОГО ПРОФИЛЯ КЛАССА АIII, ДИАМЕТРОМ 12 ММ</t>
  </si>
  <si>
    <t>REINFORCEMENT FOR MONOLITHIC REINFORCED CONCRETE STRUCTURES IN THE FORM OF NETS AND FLAT CAGES, PERIODIC PROFILE OF CLASS AIII, DIAMETER 12 MM</t>
  </si>
  <si>
    <t>С124-9200</t>
  </si>
  <si>
    <t>АРМАТУРА ДЛЯ МОНОЛИТНЫХ ЖЕЛЕЗОБЕТОННЫХ КОНСТРУКЦИЙ В ВИДЕ СЕТОК И ПЛОСКИХ КАРКАСОВ, ГЛАДКАЯ КЛАССА АI, ДИАМЕТРОМ 6 ММ</t>
  </si>
  <si>
    <t>REINFORCEMENT FOR MONOLITHIC CONCRETE STRUCTURES IN THE FORM OF NETS AND FLAT FRAMEWORKS, SMOOTH CLASS AI, DIAMETER 6 MM</t>
  </si>
  <si>
    <t>ПОЛ (ОТМОСТКА)</t>
  </si>
  <si>
    <t>FLOOR (BLIND AREA)</t>
  </si>
  <si>
    <t>DEVICE OF FOUNDATION SLABS OF FLAT REINFORCED CONCRETE</t>
  </si>
  <si>
    <t>REINFORCEMENT FOR MONOLITHIC REINFORCED CONCRETE STRUCTURES IN THE FORM OF NETS AND FLAT FRAMES, PERIODIC PROFILE CLASS AIII, DIAMETER 12 MM</t>
  </si>
  <si>
    <t>REINFORCEMENT FOR MONOLITHIC REINFORCED CONCRETE STRUCTURES IN THE FORM OF NETS AND FLAT FRAMES, SMOOTH CLASS AI, DIAMETER 6 MM</t>
  </si>
  <si>
    <t>ФМ-2 (НАВЕС ДЛЯ ДИЗЕЛЬ ГЕНЕРАТОРА)</t>
  </si>
  <si>
    <t>FM-2 (CANOPY FOR DIESEL GENERATOR)</t>
  </si>
  <si>
    <t>HEAVY CONCRETE SULFATE-RESISTANT M-200 FRACTION 5-10MM</t>
  </si>
  <si>
    <t>С124-9220</t>
  </si>
  <si>
    <t>АРМАТУРА ДЛЯ МОНОЛИТНЫХ ЖЕЛЕЗОБЕТОННЫХ КОНСТРУКЦИЙ В ВИДЕ СЕТОК И ПЛОСКИХ КАРКАСОВ, ПЕРИОДИЧЕСКОГО ПРОФИЛЯ КЛАССА АIII, ДИАМЕТРОМ 10 ММ</t>
  </si>
  <si>
    <t>REINFORCEMENT FOR MONOLITHIC REINFORCED CONCRETE STRUCTURES IN THE FORM OF NETS AND FLAT CAGES, PERIODIC PROFILE OF CLASS AIII, DIAMETER 10 MM</t>
  </si>
  <si>
    <t>REINFORCEMENT FOR MONOLITHIC REINFORCED CONCRETE STRUCTURES IN THE FORM OF NETS AND FLAT FRAMEWORKS, SMOOTH CLASS AI, DIAMETER 6 MM</t>
  </si>
  <si>
    <t>БМ20</t>
  </si>
  <si>
    <t>БОЛТ 1.1 М20Х600</t>
  </si>
  <si>
    <t>BOLT 1.1 M20X600</t>
  </si>
  <si>
    <t>УСТРОЙСТВО ПОДСТИЛАЮЩИХ СЛОЕВ ЦЕМ. РАСТВОРОМ</t>
  </si>
  <si>
    <t>DEVICE OF UNDERLYING LAYERS WITH CEMENT MORTAR</t>
  </si>
  <si>
    <t>DEVICE OF WATERPROOFING OF VERTICAL SURFACES. BITUMINOUS COATING IN ONE LAYER ON THE LEVELLED SURFACE OF BRICK AND CONCRETE</t>
  </si>
  <si>
    <t>DEVICE OF WATERPROOFING OF VERTICAL SURFACES. BITUMINOUS COATING FOR EACH LAYER ADDED</t>
  </si>
  <si>
    <t>ПОКРЫТИЕ НАВЕСА ДЛЯ ДИЗЕЛЬ-ГЕНЕРАТОРА</t>
  </si>
  <si>
    <t>COATING OF A CANOPY FOR A DIESEL GENERATOR</t>
  </si>
  <si>
    <t>М/КСТ</t>
  </si>
  <si>
    <t>МЕТАЛЛИЧЕСКИЕ КОНСТРУКЦИИ СТОЕК</t>
  </si>
  <si>
    <t>METALLIC STRUCTURES OF POSTS</t>
  </si>
  <si>
    <t>INSTALLATION OF BEAMS, FLOOR BEAM, COVERINGS AND FOR INSTALLATION OF EQUIPMENT FOR MULTI-STORY BUILDINGS WITH A BUILDING HEIGHT OF UP TO 25 M</t>
  </si>
  <si>
    <t>М/КБАЛ</t>
  </si>
  <si>
    <t>МЕТАЛЛИЧЕСКИЕ КОНСТРУКЦИИ БАЛОК</t>
  </si>
  <si>
    <t>METALLIC STRUCTURES OF BEAM</t>
  </si>
  <si>
    <t>INSTALLATION OF PURLS WITH A TRUSS PITCH OF UP TO 12 M WITH A BUILDING HEIGHT OF UP TO 25 M PR1 U1.2</t>
  </si>
  <si>
    <t>М/КПРГ</t>
  </si>
  <si>
    <t>МЕТАЛЛИЧЕСКИЕ КОНСТРУКЦИИ ПРОГОНОВ</t>
  </si>
  <si>
    <t>METALLIC STRUCTURES OF PURLS</t>
  </si>
  <si>
    <t>INSTALLATION INSTALLATION PRODUCTS WEIGHTING UP TO 20 KG</t>
  </si>
  <si>
    <t>М/КДЭЛ</t>
  </si>
  <si>
    <t>М/К ДОПОЛНИТЕЛЬНЫХ ЭЛЕМЕНТОВ</t>
  </si>
  <si>
    <t>M/K ADDITIONAL ELEMENTS</t>
  </si>
  <si>
    <t>E12-3-4-1</t>
  </si>
  <si>
    <t>УСТРОЙСТВО КРОВЛИ ИЗ МЕТАЛЛОЧЕРЕПИЦЫ, ПРОФНАСТИЛА ТРАПЕЦИЕВИДНОГО И СИНУСОВИДНОГО ПРОФИЛЯ, С ПОКРЫТИЕМ ПО ГОТОВЫМ ПРОГОНАМ:ПРОСТАЯ КРОВЛЯ</t>
  </si>
  <si>
    <t>ROOFING FROM METAL TILES, TRAPEZOIDAL AND SINUS-SHAPED PROFILE COATINGS, WITH COATING ON FINISHED PULSES: SIMPLE ROOFING</t>
  </si>
  <si>
    <t>ПРОФНАС06</t>
  </si>
  <si>
    <t>ПРОФНАСТИЛ Н57-750-0,6</t>
  </si>
  <si>
    <t>PROFILE SHEET H57-750-0.6</t>
  </si>
  <si>
    <t>ELECTRIC ARC WELDING IN INSTALLATION OF ONE-STORY INDUSTRIAL BUILDINGS OF FRAMEWORKS AS A WHOLE</t>
  </si>
  <si>
    <t>PRIMING OF METAL SURFACES IN ONE TIME WITH PRIMER GF-021</t>
  </si>
  <si>
    <t>PAINTING OF METAL PRIMED SURFACES WITH ENAMEL PF-115 IN 2 TIMES</t>
  </si>
  <si>
    <t>НАРУЖНЫЕ СЕТИ ЭЛЕКТРОСНАБЖЕНИЯ. ФУНДАМЕНТ ПОД ТП. ЗЕМЛЯНЫЕ РАБОТЫ</t>
  </si>
  <si>
    <t>EXTERNAL NETWORKS ELECTRICITY SUPPLY. FOUNDATION FOR TP. EARTHWORKS</t>
  </si>
  <si>
    <t>MANUAL SOIL EXCAVATION IN TRENCHS UP TO 2 M DEEP WITHOUT SUPPORTS WITH SLOPES, SOIL GROUP 2 #MANUAL FINISHING, CLEANING THE BOTTOM AND WALLS WITH DROP OUT OF SOIL IN MECHANIZED TRENCIES AND TRANCHES</t>
  </si>
  <si>
    <t>BACKFILLING OF TRENCIES AND TRANCHES WITH MOVING SOIL UP TO 5 M BY BULLDOZERS WITH A CAPACITY OF 59 [80] KW [HP], 2 SOIL GROUP</t>
  </si>
  <si>
    <t>WATERING OF COMPACTED SOIL OF EMBANKMENTS</t>
  </si>
  <si>
    <t>С140-12369</t>
  </si>
  <si>
    <t>СМЕСЬ ПЕСЧАНО-ГРАВИЙНАЯ ДЛЯ СТРОИТЕЛЬНЫХ РАБОТ ПРИРОДНАЯ</t>
  </si>
  <si>
    <t>NATURAL SAND AND GRAVEL MIXTURE FOR CONSTRUCTION WORKS</t>
  </si>
  <si>
    <t>ФУНДАМЕНТ</t>
  </si>
  <si>
    <t>FOUNDATION</t>
  </si>
  <si>
    <t>CONCRETE HEAVY, CLASS B 7.5 (M100)</t>
  </si>
  <si>
    <t>REINFORCEMENT FOR MONOLITHIC REINFORCED CONCRETE STRUCTURES IN THE FORM OF NETS AND FLAT FRAMEWORKS, PERIODIC PROFILE CLASS AIII, DIAMETER 10 MM</t>
  </si>
  <si>
    <t>С124-9201</t>
  </si>
  <si>
    <t>АРМАТУРА ДЛЯ МОНОЛИТНЫХ ЖЕЛЕЗОБЕТОННЫХ КОНСТРУКЦИЙ В ВИДЕ СЕТОК И ПЛОСКИХ КАРКАСОВ, ГЛАДКАЯ КЛАССА АI, ДИАМЕТРОМ 8 ММ</t>
  </si>
  <si>
    <t>REINFORCEMENT FOR MONOLITHIC REINFORCED CONCRETE STRUCTURES IN THE FORM OF NETS AND FLAT FRAMEWORKS, SMOOTH CLASS AI, DIAMETER 8 MM</t>
  </si>
  <si>
    <t>ЗДД</t>
  </si>
  <si>
    <t>ЗАКЛАДНАЯ ДЕТАЛЬ</t>
  </si>
  <si>
    <t>EMBEDDED PARTS</t>
  </si>
  <si>
    <t>САДУ150/30</t>
  </si>
  <si>
    <t>САЛЬНИК ДУ150 L=300</t>
  </si>
  <si>
    <t>SEAL DN150 L=300</t>
  </si>
  <si>
    <t>INSTALLATION OF WATERPROOFING OF VERTICAL SURFACES. BITUMINOUS COATING IN ONE LAYER ON A LEVELLED BRICK AND CONCRETE SURFACE</t>
  </si>
  <si>
    <t>INSTALLATION OF WATERPROOFING OF VERTICAL SURFACES. BITUMINOUS COATING FOR EACH LAYER IS ADDED</t>
  </si>
  <si>
    <t>МОНТАЖ ТРУБОПРОВОДОВ ГАЗОСНАБЖЕНИЯ МОДУЛЬНОЙ КОТЕЛЬНОЙ МТБ400 (МТУ-100, МТУ-300)</t>
  </si>
  <si>
    <t>INSTALLATION OF GAS SUPPLY PIPELINES OF THE MODULAR BOILER HOUSE MTB400 (MTU-100, MTU-300)</t>
  </si>
  <si>
    <t>E24-2-40-46 ШHК.ДОП.6</t>
  </si>
  <si>
    <t>МОНТАЖ МЕТАЛЛИЧЕСКИХ ОПОР ВЫСОТОЙ 3,0 М ДЛЯ НАДЗЕМНОЙ ПРОКЛАДКИ СТАЛЬНЫХ ГАЗОПРОВОДОВ УСЛОВНЫМ ДИАМЕТРОМ:ДО 50 ММ</t>
  </si>
  <si>
    <t>INSTALLATION OF 3.0 M HEIGHT METAL SUPPORTS FOR ABOVEGROUND LAYING OF STEEL GAS PIPELINES WITH A NOMINAL DIAMETER OF UP TO 50 MM</t>
  </si>
  <si>
    <t>ОПОРА2/8</t>
  </si>
  <si>
    <t>ОПОРА МЕТАЛЛИЧЕСКАЯ МС-1 H=2,8 М Д=50Х3,0 ММ</t>
  </si>
  <si>
    <t>METAL SUPPORT MS-1 H=2.8 M D=50X3.0 MM</t>
  </si>
  <si>
    <t>E24-2-40-22 ШHК.ДОП.6</t>
  </si>
  <si>
    <t>МОНТАЖ МЕТАЛЛИЧЕСКИХ ОПОР ВЫСОТОЙ 0.5 М ДЛЯ НАДЗЕМНОЙ ПРОКЛАДКИ СТАЛЬНЫХ ГАЗОПРОВОДОВ УСЛОВНЫМ ДИАМЕТРОМ:ДО 50 ММ</t>
  </si>
  <si>
    <t>INSTALLATION OF 0.5 M HEIGHT METAL SUPPORTS FOR ABOVEGROUND LAYING OF STEEL GAS PIPELINES WITH A NOMINAL DIAMETER OF UP TO 50 MM</t>
  </si>
  <si>
    <t>ОПОРА0/5</t>
  </si>
  <si>
    <t>ОПОРА МЕТАЛЛИЧЕСКАЯ МС-1 H=0,5 М Д=50Х3,0 ММ</t>
  </si>
  <si>
    <t>METAL SUPPORT MS-1 H=0.5 M D=50X3.0 MM</t>
  </si>
  <si>
    <t>E24-2-41-1</t>
  </si>
  <si>
    <t>НАДЗЕМНАЯ ПРОКЛАДКА СТАЛЬНЫХ ГАЗОПРОВОДОВ НА МЕТАЛЛИЧЕСКИХ ОПОРАХ, УСЛОВНЫЙ ДИАМЕТР ГАЗОПРОВОДА 50 ММ</t>
  </si>
  <si>
    <t>ABOVEGROUND LAYING OF STEEL GAS PIPELINES ON METAL SUPPORTS, NOMINAL DIAMETER OF GAS PIPELINE 50 MM</t>
  </si>
  <si>
    <t>Г2/50Х3</t>
  </si>
  <si>
    <t>ТРУБЫ СТАЛЬНЫЕ ВОДОГАЗОПРОВОДНЫЕ, ЭЛЕКТРОСВАРНЫЕ ПРЯМОШОВНЫЕ ГОСТ 20295-80 Г2 Д=50Х3,0 ММ ММ</t>
  </si>
  <si>
    <t>STEEL WATER AND GAS PIPES, ELECTRIC-WELDED STRAIGHT-SEAM GOST 20295-80 G2 D=50X3.0 MM MM</t>
  </si>
  <si>
    <t>Г2/32Х2.1</t>
  </si>
  <si>
    <t>ТРУБЫ СТАЛЬНЫЕ ВОДОГАЗОПРОВОДНЫЕ, ЭЛЕКТРОСВАРНЫЕ ПРЯМОШОВНЫЕ ГОСТ 20295-80 Г2 Д=32Х2,1 ММ ММ</t>
  </si>
  <si>
    <t>STEEL WATER AND GAS PIPES, ELECTRIC-WELDED STRAIGHT-SEAM GOST 20295-80 G2 D=32X2.1 MM MM</t>
  </si>
  <si>
    <t>Г2/25Х2.1</t>
  </si>
  <si>
    <t>ОТВОД90/50Х4</t>
  </si>
  <si>
    <t>ОТВОД СТАЛЬНОЙ ПРИВАРНОЙ НА 90 Д=50 ММ ТОЛЩИНА СТЕНКИ 4 ММ</t>
  </si>
  <si>
    <t>STEEL WELDED ELBOW 90 D=50 MM WALL THICKNESS 4 MM</t>
  </si>
  <si>
    <t>ОТВОД90/32</t>
  </si>
  <si>
    <t>ОТВОД СТАЛЬНОЙ ПРИВАРНОЙ НА 90 Д=32 ММ ТОЛЩИНА СТЕНКИ 4 ММ</t>
  </si>
  <si>
    <t>STEEL WELDED ELBOW 90 D=32 MM WALL THICKNESS 4 MM</t>
  </si>
  <si>
    <t>E24-2-50-1</t>
  </si>
  <si>
    <t>СБОРКА И УСТАНОВКА УЗЛА ГАЗОВОГО КРАНА В КОЛОДЦАХ, УСЛОВНЫЙ ДИАМЕТР КРАНА ДО 80 ММ</t>
  </si>
  <si>
    <t>ASSEMBLY AND INSTALLATION OF GAS VALVE UNIT IN WELLS, NOMINAL DIAMETER OF VALVE UP TO 80 MM</t>
  </si>
  <si>
    <t>КРАН50</t>
  </si>
  <si>
    <t>КРАН СТАЛЬНОЙ ШАРОВЫЙ 11Б12БК Д=50 ММ СО СГОНОМ</t>
  </si>
  <si>
    <t>STEEL BALL VALVE 11B12BK D=50 MM WITH NECK</t>
  </si>
  <si>
    <t>КРАН32</t>
  </si>
  <si>
    <t>КРАН СТАЛЬНОЙ ШАРОВЫЙ 11Б12БК Д=32 ММ СО СГОНОМ</t>
  </si>
  <si>
    <t>STEEL BALL VALVE 11B12BK D=32 MM WITH NECK</t>
  </si>
  <si>
    <t>ЗАДВИЖКА/50</t>
  </si>
  <si>
    <t>ЗАДВИЖКА Д=50 МАРКА 30Ч47БК4</t>
  </si>
  <si>
    <t>GATE VALVE D=50 BRAND 30Ч47БК4</t>
  </si>
  <si>
    <t>E24-2-90-1</t>
  </si>
  <si>
    <t>ВРЕЗКА ШТУЦЕРОМ В ДЕЙСТВУЮЩИЕ СТАЛЬНЫЕ ГАЗОПРОВОДЫ НИЗКОГО ДАВЛЕНИЯ ПОД ГАЗОМ СО СНИЖЕНИЕМ ДАВЛЕНИЯ, УСЛОВНЫЙ ДИАМЕТР ВРЕЗАЕМОГО ГАЗОПРОВОДА ДО 50 ММ</t>
  </si>
  <si>
    <t>INSERTION WITH A NECKER INTO EXISTING LOW-PRESSURE STEEL GAS PIPELINES UNDER GAS WITH PRESSURE REDUCTION, NOMINAL DIAMETER OF THE CUT-IN GAS PIPELINE UP TO 50 MM</t>
  </si>
  <si>
    <t>10ВРЕЗОК</t>
  </si>
  <si>
    <t>E24-2-82-5 ШHК.ДОП.13</t>
  </si>
  <si>
    <t>УСТАНОВКА ГАЗОРЕГУЛЯТОРНОГО ПУНКТА ШКАФНОГО ТИПА /ГРП/ НА ГОТОВОЕ ОСНОВАНИЕ, ДИАМЕТР ПОДВОДЯЩЕГО ГАЗОПРОВОДА, ДИАМЕТР ОТВОДЯЩЕГО ГАЗОПРОВОДА: ДО 50 ММ, ДО 65 ММ</t>
  </si>
  <si>
    <t>INSTALLATION OF A CABINET-TYPE GAS REGULATOR STATION /GRP/ ON A FINISHED BASE, DIAMETER OF THE SUPPLY GAS PIPELINE, DIAMETER OF THE OUTLET GAS PIPELINE: UP TO 50 MM, UP TO 65 MM</t>
  </si>
  <si>
    <t>1 УСТАНОВКА</t>
  </si>
  <si>
    <t>ГРП</t>
  </si>
  <si>
    <t>ГРП РДНК-1000</t>
  </si>
  <si>
    <t>GRP RDNK-1000</t>
  </si>
  <si>
    <t>СЧЕТЧИК ГАЗА ЭГХУ SARF G-60</t>
  </si>
  <si>
    <t>GAS METER EGHU SARF G-60</t>
  </si>
  <si>
    <t>ФИЛЬТР32</t>
  </si>
  <si>
    <t>ФИЛЬТР D=32</t>
  </si>
  <si>
    <t>FILTER D=32</t>
  </si>
  <si>
    <t>INSTALLATION OF METAL SUPPORTS 3.0 M HEIGHT FOR ABOVEGROUND LAYING OF STEEL GAS PIPELINES WITH A NOMINAL DIAMETER: UP TO 50 MM</t>
  </si>
  <si>
    <t>MS-1 METAL SUPPORT H=0.5 M D=50X3.0 MM</t>
  </si>
  <si>
    <t>ABOVEGROUND LAYING OF STEEL GAS PIPELINES ON METAL SUPPORTS, NOMINAL DIAMETER OF GAS PIPE 50 MM</t>
  </si>
  <si>
    <t>STEEL WATER AND GAS PIPES, ELECTRIC WELDED STRAIGHT-SEAM GOST 20295-80 G2 D=50X3.0 MM MM</t>
  </si>
  <si>
    <t>WELDED STEEL ELBOW AT 90 D=50 MM WALL THICKNESS 4 MM</t>
  </si>
  <si>
    <t>Bill No 9: boiler room BOQ</t>
  </si>
  <si>
    <t>МОДУЛЬНАЯ КОТЕЛЬНАЯ. ЧАСТЬ ТМ.</t>
  </si>
  <si>
    <t>MODULAR BOILER HOUSE. PART TM.</t>
  </si>
  <si>
    <t>Ц37-1-1-12</t>
  </si>
  <si>
    <t>МОНТАЖ ОБОРУДОВАНИЯ НА ОТКРЫТОЙ ПЛОЩАДКЕ, МАССА Т 18</t>
  </si>
  <si>
    <t>INSTALLATION OF EQUIPMENT AT AN OPEN SITE, WEIGHT T 18</t>
  </si>
  <si>
    <t>МТУ-0.4Т-ГН</t>
  </si>
  <si>
    <t>МОДУЛЬНАЯ КОТЕЛЬНАЯ МТБ400 Г/Т</t>
  </si>
  <si>
    <t>MODULAR BOILER HOUSE MTB400 G/T</t>
  </si>
  <si>
    <t xml:space="preserve"> МОДУЛЬНАЯ КОТЕЛЬНАЯ. ЧАСТЬ КЖ</t>
  </si>
  <si>
    <t>MODULAR BOILER HOUSE. PART KZ</t>
  </si>
  <si>
    <t>ЗЕМЛЯНЫЕ РАБОТЫ</t>
  </si>
  <si>
    <t>EARTHWORKS</t>
  </si>
  <si>
    <t>E1-1-7-2</t>
  </si>
  <si>
    <t>SOIL EXCAVATION INTO A DUMP IN PITTS WITH A VOLUME OF UP TO 1000 M3 BY EXCAVATORS WITH A BUCKET CAPACITY OF 0.5 /0.5-0.63/ M3, SOIL GROUP: 2</t>
  </si>
  <si>
    <t>РАЗРАБОТКА ГРУНТА ВРУЧНУЮ В ТРАНШЕЯХ ГЛУБИНОЙ ДО 2 М БЕЗ КРЕПЛЕНИЙ С ОТКОСАМИ, ГРУППА ГРУНТОВ 2 #ДОPАБОTКА ВPУЧHУЮ, ЗАЧИСTКА ДHА И СTEHОК С ВЫКИДКОЙ ГPУHTА В КОTЛОВАHАХ И TPАHШEЯХ, PАЗPАБОTАHHЫХ МEХАHИЗИPОВАHHЫМ СПОСОБОМ #ДОPАБОTКА ВPУЧHУЮ, ЗАЧИСTКА ДHА И СTEHОК С ВЫКИДКОЙ ГPУHTА В КОTЛОВАHАХ И TPАHШEЯХ, PАЗPАБОTАHHЫХ МEХАHИЗИPОВАHHЫМ СПОСОБОМ</t>
  </si>
  <si>
    <t>MANUAL SOIL EXCAVATION IN TRENCIES UP TO 2 M DEEP WITHOUT SUPPORT WITH SLOPES, SOIL GROUP 2 #MANUAL FINALIZATION, CLEANING OF THE BOTTOM AND WALLS WITH THE REMOVAL OF SOIL IN PITTS AND TRANCHES DEVELOPED BY A MECHANIZED METHOD #MANUAL FINISHING, CLEANING THE BOTTOM AND WALLS WITH THE REMOVAL OF SOIL IN PIT AND TRUNKHES DEVELOPED BY A MECHANIZED METHOD</t>
  </si>
  <si>
    <t>ПЕРЕВОЗКА ГРУЗОВ АВТОМОБИЛЕМ НА 15 КМ, КЛАСС ГРУЗА 1/ВЫВОЗ/ #T.Ч.TАБ 7#КэМ=0,41 #КОЭФФИЦИEHTЫ К HОPМАМ ВPEМEHИ ДЛЯ УЧЁTА ГPУЗОПОДЪЁМHОСTИ АВTОСАМОСВАЛОВ: ГPУЗОПОДЪЁМHОСTЬ TH. 25</t>
  </si>
  <si>
    <t>TRANSPORTATION OF LOADS BY TRUCK FOR 15 KM, LOAD CLASS 1/REMOVAL/ #T.CH.TAB 7#KeM=0.41 #COEFFICIENTS TO THE TIME STANDARDS FOR ACCOUNTING FOR THE LOADING CAPACITY OF DUMP TRUCKS: LOADING CAPACITY TH. 25</t>
  </si>
  <si>
    <t>E1-2-13-1 ШHК.ДОП.5 К=2</t>
  </si>
  <si>
    <t>УПЛОТНЕНИЕ ПЛОЩАДЕЙ И ПОВЕРХНОСТЕЙ САМОХОДНЫМИ КАТКАМИ НА ПНЕВМОКОЛЕСНОМ ХОДУ ЗА 4 ПРОХОДА ПО ОДНОМУ СЛЕДУ МАССОЙ КАТКА 25 Т НА ПЕРВЫЙ ПРОХОД ПО ОДНОМУ СЛЕДУ ПРИ ТОЛЩИНЕ СЛОЯ ДО 25 СМ ПРИ ДЛИНЕ ГОНА, М: ДО 100 ЗА 2 PАЗА</t>
  </si>
  <si>
    <t>COMPACING AREAS AND SURFACES WITH SELF-PROPELLED ROLLERS ON PNEUMATIC TYRES IN 4 PASSES ON ONE TRACK WITH A ROLLER WEIGHT OF 25 T FOR THE FIRST PASS ON ONE TRACK WITH A LAYER THICKNESS OF UP TO 25 CM WITH A RUN LENGTH, M: UP TO 100 IN 2 TIMES</t>
  </si>
  <si>
    <t>E1-2-13-4 ШHК.ДОП.5 К=16</t>
  </si>
  <si>
    <t>НА КАЖДЫЙ ПОСЛЕДУЮЩИЙ ПРОХОД ПО ОДНОМУ СЛЕДУ ДОБАВЛЯТЬ К НОРМЕ 01-02-013-1 ЗА 16 PАЗ</t>
  </si>
  <si>
    <t>FOR EACH SUBSEQUENT PASS ON ONE TRACK, ADD TO THE RATE 01-02-013-1 IN 16 TIMES</t>
  </si>
  <si>
    <t>MIXTURE SAND AND GRAVEL FOR CONSTRUCTION WORKS NATURAL</t>
  </si>
  <si>
    <t>ФУНДАМЕНТЫ</t>
  </si>
  <si>
    <t>ФПМ-1</t>
  </si>
  <si>
    <t>FPM-1</t>
  </si>
  <si>
    <t>DEVICE OF FOUNDATION SLABS OF REINFORCED CONCRETE FLAT</t>
  </si>
  <si>
    <t>SULFATE-RESISTANT HEAVY CONCRETE M-200 FRACTION 5-20MM</t>
  </si>
  <si>
    <t>С124-1</t>
  </si>
  <si>
    <t>ГОРЯЧЕКАТАНАЯ АРМАТУРНАЯ СТАЛЬ ГЛАДКАЯ КЛАССА А-I ДИАМЕТРОМ 6 ММ</t>
  </si>
  <si>
    <t>HOT-ROLLED REINFORCEMENT STEEL SMOOTH CLASS A-I DIAMETER 6 MM</t>
  </si>
  <si>
    <t>С124-20</t>
  </si>
  <si>
    <t>ГОРЯЧЕКАТАННАЯ АРМАТУРНАЯ СТАЛЬ ПЕРИОДИЧЕСКОГО ПРОФИЛЯ КЛАССА А-III ДИАМЕТРОМ 8 ММ</t>
  </si>
  <si>
    <t>HOT-ROLLED REINFORCEMENT STEEL CLASS A-III PERIODIC PROFILE WITH A DIAMETER OF 8 MM</t>
  </si>
  <si>
    <t>REINFORCEMENT FOR MONOLITHIC REINFORCED CONCRETE STRUCTURES IN THE FORM OF NETS AND FLAT FRAMEWORKS, CLASS AIII PERIODIC PROFILE WITH A DIAMETER OF 12 MM</t>
  </si>
  <si>
    <t>ФУНДАМЕНТ ФМ-1</t>
  </si>
  <si>
    <t>FM-1 FOUNDATION</t>
  </si>
  <si>
    <t>HEAVY CONCRETE SULFATE-RESISTANT M-200 FRACTION 5-20MM</t>
  </si>
  <si>
    <t>С124-24</t>
  </si>
  <si>
    <t>ГОРЯЧЕКАТАННАЯ АРМАТУРНАЯ СТАЛЬ ПЕРИОДИЧЕСКОГО ПРОФИЛЯ КЛАССА А-III ДИАМЕТРОМ 16-18 ММ</t>
  </si>
  <si>
    <t>HOT-ROLLED REINFORCEMENT STEEL OF PERIODIC PROFILE CLASS A-III WITH A DIAMETER OF 16-18 MM</t>
  </si>
  <si>
    <t>REINFORCEMENT FOR MONOLITHIC REINFORCED CONCRETE STRUCTURES IN THE FORM OF NETS AND FLAT CAGES, PERIODIC PROFILE CLASS AIII, WITH A DIAMETER OF 12 MM</t>
  </si>
  <si>
    <t>E13-11-9-1 ШHК.ДОП.8</t>
  </si>
  <si>
    <t>ГИДРОИЗОЛЯЦИЯ В ДВА СЛОЯ БЕТОННЫХ И ЖЕЛЕЗОБЕТОННЫХ ПОВЕРХНОСТЕЙ И ПОВЕРХНОСТЕЙ ШТУКАТУРКИ СУХОЙ СМЕСЬЮ «ЛАХТА»</t>
  </si>
  <si>
    <t>WATERPROOFING IN TWO LAYERS CONCRETE AND REINFORCED CONCRETE SURFACES AND PLASTER SURFACES WITH DRY MIXTURE "LAKHTA"</t>
  </si>
  <si>
    <t>043941</t>
  </si>
  <si>
    <t>ПЕНЕТРОН</t>
  </si>
  <si>
    <t>PENETRON</t>
  </si>
  <si>
    <t>Bill No 10: Chlorination room BOQ</t>
  </si>
  <si>
    <t>ТЕХНОЛОГИЧЕСКИЕ РЕШЕНИЯ.</t>
  </si>
  <si>
    <t>TECHNOLOGICAL SOLUTIONS.</t>
  </si>
  <si>
    <t>3024</t>
  </si>
  <si>
    <t>E17-1-7-1</t>
  </si>
  <si>
    <t>УСТАНОВКА БАКОВ МЕТАЛЛИЧЕСКИХ ДЛЯ ВОДЫ МАССОЙ ДО 0,5 Т</t>
  </si>
  <si>
    <t>INSTALLATION OF METAL TANKS FOR WATER WITH A WEIGHT OF UP TO 0.5 T</t>
  </si>
  <si>
    <t>10БАКОВ</t>
  </si>
  <si>
    <t>3025</t>
  </si>
  <si>
    <t>1903-7031</t>
  </si>
  <si>
    <t>СТАНЦИЯ ДОЗИРОВАНИЯ ГИПОХЛОРИТА НАТРИЯ DTS-EKO-300АN /НАСОС ДОЗАТОР 0,5-10Л/Ч -2ШТ, ЭЛЕКТРОМЕШАЛКА 2-ШТ, C АНАЛИЗАТОР ХЛОРА, ЕМКОСТЬ-250Л , ЩИТ УПРАВЛЕНИЯ/</t>
  </si>
  <si>
    <t>SODIUM HYPOCHLORITE DOSING STATION DTS-EKO-300AN /DISPEEDING PUMP 0.5-10L/H -2 PCS, ELECTRIC STIRRER 2-PCS, CHLORINE ANALYZER, CAPACITY-250L, CONTROL PANEL/</t>
  </si>
  <si>
    <t>3026</t>
  </si>
  <si>
    <t>3027</t>
  </si>
  <si>
    <t>2307-10166</t>
  </si>
  <si>
    <t>ВЕНТИЛЬ МУФТОВЫЙ ЧУГУННЫЙ, Д-20ММ</t>
  </si>
  <si>
    <t>CAST IRON COUPLING VALVE, D-20MM</t>
  </si>
  <si>
    <t>3028</t>
  </si>
  <si>
    <t>INTERNAL LAYING OF WATER SUPPLY PIPELINES FROM PRESSURE POLYPROPYLENE OR POLYETHYLENE PIPES BY WELDING WITH AN OUTER DIAMETER UP TO 20 MM</t>
  </si>
  <si>
    <t>3029</t>
  </si>
  <si>
    <t>С113-1424</t>
  </si>
  <si>
    <t>ТРОЙНИК Д 20</t>
  </si>
  <si>
    <t>TEE D 20</t>
  </si>
  <si>
    <t>3030</t>
  </si>
  <si>
    <t>С113-1417</t>
  </si>
  <si>
    <t>ОТВОД ППР Д 20</t>
  </si>
  <si>
    <t>ELBOW PPR D 20</t>
  </si>
  <si>
    <t>3031</t>
  </si>
  <si>
    <t>2405-11607-1</t>
  </si>
  <si>
    <t>МУФТА Д 20</t>
  </si>
  <si>
    <t>COUPLING D 20</t>
  </si>
  <si>
    <t>3032</t>
  </si>
  <si>
    <t>С113-1476</t>
  </si>
  <si>
    <t>КЛИПСЫ Д 20</t>
  </si>
  <si>
    <t>CLIPS D 20</t>
  </si>
  <si>
    <t>3033</t>
  </si>
  <si>
    <t>240201-3013</t>
  </si>
  <si>
    <t>ОГНЕТУШИТЕЛЬ</t>
  </si>
  <si>
    <t>FIRE EXTINGUISHER</t>
  </si>
  <si>
    <t>3034</t>
  </si>
  <si>
    <t>3035</t>
  </si>
  <si>
    <t>КАНАЛИЗАЦИЯ. К-1</t>
  </si>
  <si>
    <t>SEWAGE. K-1</t>
  </si>
  <si>
    <t>3036</t>
  </si>
  <si>
    <t>E17-1-1-23</t>
  </si>
  <si>
    <t>УСТАНОВКА ТРАПОВ ДИАМЕТРОМ 100 ММ</t>
  </si>
  <si>
    <t>INSTALLATION OF DRAINAGES WITH A DIAMETER OF 100 MM</t>
  </si>
  <si>
    <t>3037</t>
  </si>
  <si>
    <t>2407-1502</t>
  </si>
  <si>
    <t>ТРАП ТП-100</t>
  </si>
  <si>
    <t>DRAINAGE TP-100</t>
  </si>
  <si>
    <t>3038</t>
  </si>
  <si>
    <t>LAYING OF SEWAGE PIPELINES FROM POLYETHYLENE PIPES WITH INSTALLATION OF FITTINGS WITH A DIAMETER OF: 110 MM</t>
  </si>
  <si>
    <t>3039</t>
  </si>
  <si>
    <t>584212-А981</t>
  </si>
  <si>
    <t>ПРОЧИСТКА Д 110</t>
  </si>
  <si>
    <t>CLEANING D 110</t>
  </si>
  <si>
    <t>3040</t>
  </si>
  <si>
    <t>С140-53764</t>
  </si>
  <si>
    <t>ОТВОД 90° НПВХ Д110</t>
  </si>
  <si>
    <t>ELBOW 90° UPVC D110</t>
  </si>
  <si>
    <t>3041</t>
  </si>
  <si>
    <t>С140-53762</t>
  </si>
  <si>
    <t>ОТВОД 45° НПВХ Д110</t>
  </si>
  <si>
    <t>ELBOW 45° UPVC D110</t>
  </si>
  <si>
    <t>3042</t>
  </si>
  <si>
    <t>С140-53761</t>
  </si>
  <si>
    <t>ТРОЙНИК НПВХ Д110X110Х110</t>
  </si>
  <si>
    <t>TEE UPVC D110X110X110</t>
  </si>
  <si>
    <t>КОНСТРУКТИВНЫЕ РЕШЕНИЯ.</t>
  </si>
  <si>
    <t>DESIGN SOLUTIONS.</t>
  </si>
  <si>
    <t>3043</t>
  </si>
  <si>
    <t>INSTALLATION OF WOOD-ALUMINUM, ALUMINUM, METAL-PLASTIC BLOCKS IN EXTERNAL AND INTERNAL DOORWAYS: IN PARTITIONS WITH AN OPENING AREA OF UP TO 3 M2</t>
  </si>
  <si>
    <t>3043.4</t>
  </si>
  <si>
    <t>029117</t>
  </si>
  <si>
    <t>ДВЕРИ АЛЮМИНИЕВЫЕ</t>
  </si>
  <si>
    <t>ALUMINUM DOORS</t>
  </si>
  <si>
    <t>3044</t>
  </si>
  <si>
    <t>E10-1-36-1 ШHК.ДОП.11</t>
  </si>
  <si>
    <t>УСТАНОВКА В ЖИЛЫХ И ОБЩЕСТВЕННЫХ ЗДАНИЯХ ОКОННЫХ БЛОКОВ ИЗ ДЕРЕВО АЛЮМИНИЯ, АЛЮМИНИЯ, МЕТАЛЛОПЛАСТИКА В КАМЕННЫХ СТЕНАХ, ОТКРЫВАЮЩИМИСЯ /ПОВОРОТНЫХ, ОТКИДНЫХ, ПОВОРОТНО-ОТКИДНЫХ/: С ПЛОЩАДЬЮ ПРОЕМА ДО 2 М2</t>
  </si>
  <si>
    <t>INSTALLATION IN RESIDENTIAL AND PUBLIC BUILDINGS OF WOOD-ALUMINUM, ALUMINUM, METAL-PLASTIC WINDOW BLOCKS IN STONE WALLS THAT OPEN /TURN, TILT, TURN-AND-TILT/: WITH AN OPENING AREA OF UP TO 2 M2</t>
  </si>
  <si>
    <t>3044.6</t>
  </si>
  <si>
    <t>030626</t>
  </si>
  <si>
    <t>БЛОКИ ОКОННЫЕ ИЗ ДЕРЕВО АЛЮМИНИЯ, АЛЮМИНИЯ, МЕТАЛЛОПЛАСТИКА</t>
  </si>
  <si>
    <t>WOOD-ALUMINUM, ALUMINUM, METAL-PLASTIC WINDOW BLOCKS</t>
  </si>
  <si>
    <t>ОТДЕЛКА ПОМЕЩЕНИЙ</t>
  </si>
  <si>
    <t>FINISHING OF ROOMS</t>
  </si>
  <si>
    <t>3045</t>
  </si>
  <si>
    <t>E15-2-15-2</t>
  </si>
  <si>
    <t>ШТУКАТУРКА ПОВЕРХНОСТЕЙ ИЗВЕСТКОВЫМ РАСТВОРОМ ПРОСТАЯ ПО КАМНЮ И БЕТОНУ ПОТОЛКОВ</t>
  </si>
  <si>
    <t>PLAIN PLASTERING OF SURFACES WITH LIME MORTAR ON STONE AND CONCRETE CEILINGS</t>
  </si>
  <si>
    <t>3045.3</t>
  </si>
  <si>
    <t>3046</t>
  </si>
  <si>
    <t>E15-2-15-1</t>
  </si>
  <si>
    <t>ШТУКАТУРКА ПОВЕРХНОСТЕЙ ИЗВЕСТКОВЫМ РАСТВОРОМ ПРОСТАЯ ПО КАМНЮ И БЕТОНУ СТЕН</t>
  </si>
  <si>
    <t>PLAIN PLASTERING OF SURFACES WITH LIME MORTAR ON STONE AND CONCRETE WALLS</t>
  </si>
  <si>
    <t>3046.3</t>
  </si>
  <si>
    <t>3046.4</t>
  </si>
  <si>
    <t>3047</t>
  </si>
  <si>
    <t>E15-4-2-1</t>
  </si>
  <si>
    <t>ИЗВЕСТКОВАЯ ОКРАСКА ВОДНЫМИ СОСТАВАМИ ВНУТРИ ПОМЕЩЕНИЙ ПО ШТУКАТУРКЕ</t>
  </si>
  <si>
    <t>LIME PAINTING WITH WATER-BASED COMPOSITIONS INSIDE ROOMS ON PLASTER</t>
  </si>
  <si>
    <t>3047.2</t>
  </si>
  <si>
    <t>030652</t>
  </si>
  <si>
    <t>ИЗВЕСТЬ СТРОИТЕЛЬНАЯ НЕГАШЕНАЯ КОМОВАЯ, СОРТ 1</t>
  </si>
  <si>
    <t>QUICK LUM CONSTRUCTION LIME, GRADE 1</t>
  </si>
  <si>
    <t>3048</t>
  </si>
  <si>
    <t>PLASTING OF SURFACES WITH LIME SIMPLE MORTAR FOR STONE AND CONCRETE WALLS</t>
  </si>
  <si>
    <t>3048.3</t>
  </si>
  <si>
    <t>3048.4</t>
  </si>
  <si>
    <t>FINISHING MORTAR HEAVY LIME 1:2.5</t>
  </si>
  <si>
    <t>3049</t>
  </si>
  <si>
    <t>E15-4-13-1</t>
  </si>
  <si>
    <t>ОКРАСКА ФАСАДОВ С ЛЕСОВ ПО ПОДГОТОВЛЕННОЙ ПОВЕРХНОСТИ ИЗВЕСТКОВАЯ</t>
  </si>
  <si>
    <t>PAINTING OF FACADES FROM SCAFFOLDING ON A PREPARED SURFACE LIME</t>
  </si>
  <si>
    <t>3049.3</t>
  </si>
  <si>
    <t>031065</t>
  </si>
  <si>
    <t>КРАСКИ СУХИЕ ДЛЯ ВНУТРЕННИХ РАБОТ</t>
  </si>
  <si>
    <t>DRY PAINTS FOR INTERIOR WORKS</t>
  </si>
  <si>
    <t>3050</t>
  </si>
  <si>
    <t>MANUALLY DIGGING HOLES WITHOUT FASTENING FOR POSTS AND POSTS WITHOUT SLOPES UP TO 0.7 M DEEP, SOIL GROUP 2</t>
  </si>
  <si>
    <t>3051</t>
  </si>
  <si>
    <t>MANUALLY BACKFILLING TRENCHS, EXCAVATION PITS AND HOLES, SOIL GROUP 2</t>
  </si>
  <si>
    <t>3052</t>
  </si>
  <si>
    <t>3053</t>
  </si>
  <si>
    <t>E27-4-1-2</t>
  </si>
  <si>
    <t>УСТРОЙСТВО ПОДСТИЛАЮЩИХ И ВЫРАВНИВАЮЩИХ СЛОЕВ ОСНОВАНИЙ ИЗ ПЕСЧАНО-ГРАВИЙНОЙ СМЕСИ, ДРЕСВЫ</t>
  </si>
  <si>
    <t>DEVICE OF UNDERLYING AND LEVELING LAYERS OF FOUNDATIONS FROM SAND-GRAVEL MIXTURE, WOOD</t>
  </si>
  <si>
    <t>3054</t>
  </si>
  <si>
    <t>С140-9250</t>
  </si>
  <si>
    <t>СМЕСЬ ПЕСЧАНО-ГРАВИЙНАЯ</t>
  </si>
  <si>
    <t>SAND-GRAVEL MIXTURE</t>
  </si>
  <si>
    <t>3055</t>
  </si>
  <si>
    <t>3055.4</t>
  </si>
  <si>
    <t>3056</t>
  </si>
  <si>
    <t>3056.8</t>
  </si>
  <si>
    <t>006396</t>
  </si>
  <si>
    <t>БЕТОН ТЯЖЕЛЫЙ СУЛЬФАТОСТОЙКИЙ М-250 ФРАКЦИИ 5-20ММ</t>
  </si>
  <si>
    <t>SULFATE-RESISTANT HEAVY CONCRETE M-250 FRACTION 5-20MM</t>
  </si>
  <si>
    <t>3057</t>
  </si>
  <si>
    <t>3058</t>
  </si>
  <si>
    <t>3059</t>
  </si>
  <si>
    <t>REINFORCEMENT FOR MONOLITHIC REINFORCED CONCRETE STRUCTURES IN THE FORM OF NETS AND FLAT FRAMEWORKS, PERIODIC PROFILE OF CLASS AIII, DIAMETER 12 MM</t>
  </si>
  <si>
    <t>3060</t>
  </si>
  <si>
    <t>УСТРОЙСТВО ГИДРОИЗОЛЯЦИИ ПОЛИМЕРЦЕМЕНТНЫМ СОСТАВОМ ТОЛЩИНОЙ СЛОЯ 30 ММ НА ГКЖ-10</t>
  </si>
  <si>
    <t>APPLICATION OF WATERPROOFING WITH POLYMER CEMENT COMPOSITION WITH A LAYER THICKNESS OF 30 MM ON GKZh-10</t>
  </si>
  <si>
    <t>3060.9</t>
  </si>
  <si>
    <t>PORTLAND CEMENT STRESSING GRADE 400</t>
  </si>
  <si>
    <t>3061</t>
  </si>
  <si>
    <t>APPLICATION OF WATERPROOFING OF VERTICAL SURFACES. BITUMINOUS COATING IN ONE LAYER ON A LEVELLED BRICK AND CONCRETE SURFACE</t>
  </si>
  <si>
    <t>3061.4</t>
  </si>
  <si>
    <t>3062</t>
  </si>
  <si>
    <t>APPLICATION OF WATERPROOFING OF VERTICAL SURFACES. BITUMINOUS COATING FOR EACH LAYER ADDED</t>
  </si>
  <si>
    <t>3062.3</t>
  </si>
  <si>
    <t>3063</t>
  </si>
  <si>
    <t>E29-1-253-1</t>
  </si>
  <si>
    <t>УСТАНОВКА ГИЛЬЗ ИЗ СТАЛЬНЫХ ТРУБ ДИАМЕТРОМ 100 ММ</t>
  </si>
  <si>
    <t>INSTALLATION OF STEEL PIPE SLEEVE WITH A DIAMETER OF 100 MM</t>
  </si>
  <si>
    <t>3064</t>
  </si>
  <si>
    <t>490000-8</t>
  </si>
  <si>
    <t>САЛЬНИК ДУ50 L=500</t>
  </si>
  <si>
    <t>SEAL DU50 L=500</t>
  </si>
  <si>
    <t>3065</t>
  </si>
  <si>
    <t>E29-1-253-2</t>
  </si>
  <si>
    <t>УСТАНОВКА ГИЛЬЗ ИЗ СТАЛЬНЫХ ТРУБ ДИАМЕТРОМ 150 ММ</t>
  </si>
  <si>
    <t>INSTALLATION OF STEEL PIPE SLEEVE WITH A DIAMETER OF 150 MM</t>
  </si>
  <si>
    <t>3066</t>
  </si>
  <si>
    <t>490000-9</t>
  </si>
  <si>
    <t>САЛЬНИК ДУ125 L=500</t>
  </si>
  <si>
    <t>SEAL DU125 L=500</t>
  </si>
  <si>
    <t>ПОЛЫ</t>
  </si>
  <si>
    <t>3067</t>
  </si>
  <si>
    <t>E11-1-2-3</t>
  </si>
  <si>
    <t>УСТРОЙСТВО ПОДСТИЛАЮЩИХ СЛОЕВ ГРАВИЙНЫХ</t>
  </si>
  <si>
    <t>DEVICE OF UNDERLYING GRAVEL LAYERS</t>
  </si>
  <si>
    <t>3067.5</t>
  </si>
  <si>
    <t>045056</t>
  </si>
  <si>
    <t>ГРАВИЙ ДЛЯ СТРОИТЕЛЬНЫХ РАБОТ ФРАКЦИИ 20-40 ММ</t>
  </si>
  <si>
    <t>GRAVEL FOR CONSTRUCTION WORKS OF FRACTION 20-40 MM</t>
  </si>
  <si>
    <t>3068</t>
  </si>
  <si>
    <t>УСТРОЙСТВО СТЯЖЕК БЕТОННЫХ ТОЛЩИНОЙ 20 ММ</t>
  </si>
  <si>
    <t>DEVICE OF CONCRETE SCREEDS WITH A THICKNESS OF 20 MM</t>
  </si>
  <si>
    <t>3068.3</t>
  </si>
  <si>
    <t>045013</t>
  </si>
  <si>
    <t>БЕТОН ТЯЖЕЛЫЙ, КЛАСС В 12,5 (М150)</t>
  </si>
  <si>
    <t>HEAVY CONCRETE, CLASS B 12.5 (M150)</t>
  </si>
  <si>
    <t>3069</t>
  </si>
  <si>
    <t>E11-1-11-4 К=6</t>
  </si>
  <si>
    <t>УСТРОЙСТВО СТЯЖЕК БЕТОННЫХ НА КАЖДЫЕ 5 ММ ИЗМЕНЕНИЯ ТОЛЩИНЫ СТЯЖКИ ДОБАВЛЯТЬ ИЛИ ИСКЛЮЧАТЬ К НОРМЕ 11-01-011-03</t>
  </si>
  <si>
    <t>DEVICE OF CONCRETE SCREEDS ON EVERY 5 MM CHANGES IN SCREED THICKNESS TO BE ADDED OR EXCLUDED FROM STANDARD 11-01-011-03</t>
  </si>
  <si>
    <t>3069.3</t>
  </si>
  <si>
    <t>СТЕНЫ</t>
  </si>
  <si>
    <t>WALLS</t>
  </si>
  <si>
    <t>3070</t>
  </si>
  <si>
    <t>CONSTRUCTION OF REINFORCED CONCRETE CORE IN WOODEN FORMWORK UP TO 4 M IN HIGH, WITH A PERIMETER OF UP TO 2 M</t>
  </si>
  <si>
    <t>3070.14</t>
  </si>
  <si>
    <t>3071</t>
  </si>
  <si>
    <t>REINFORCEMENT FOR MONOLITHIC REINFORCED CONCRETE STRUCTURES IN THE FORM OF NETS AND FLAT FRAMEWORKS, PERIODIC PROFILE CLASS AIII, DIAMETER 12 MM</t>
  </si>
  <si>
    <t>3072</t>
  </si>
  <si>
    <t>АРМАТУРА ДЛЯ МОНОЛИТНЫХ ЖЕЛЕЗОБЕТОННЫХ КОНСТРУКЦИЙ В ВИДЕ СЕТОК И ПЛОСКИХ КАРКАСОВ, ПЕРИОДИЧЕСКОГО ПРОФИЛЯ КЛАССА АI, ДИАМЕТРОМ 6 ММ</t>
  </si>
  <si>
    <t>REINFORCEMENT FOR MONOLITHIC REINFORCED CONCRETE STRUCTURES IN THE FORM OF NETS AND FLAT FRAMEWORKS, PERIODIC PROFILE CLASS AI, DIAMETER 6 MM</t>
  </si>
  <si>
    <t>3073</t>
  </si>
  <si>
    <t>3073.3</t>
  </si>
  <si>
    <t>3073.4</t>
  </si>
  <si>
    <t>012102</t>
  </si>
  <si>
    <t>РАСТВОР ГОТОВЫЙ КЛАДОЧНЫЙ ТЯЖЕЛЫЙ ЦЕМЕНТНЫЙ, МАРКА: 50</t>
  </si>
  <si>
    <t>READY-MADE HEAVY CEMENT MASONRY MORTAR, GRADE: 50</t>
  </si>
  <si>
    <t>3074</t>
  </si>
  <si>
    <t>E8-2-7-1</t>
  </si>
  <si>
    <t>3074.3</t>
  </si>
  <si>
    <t>044521</t>
  </si>
  <si>
    <t>СЕТКА АРМАТУРНАЯ</t>
  </si>
  <si>
    <t>REINFORCEMENT MESH</t>
  </si>
  <si>
    <t>ПОЯСА</t>
  </si>
  <si>
    <t>BELTS</t>
  </si>
  <si>
    <t>3075</t>
  </si>
  <si>
    <t>APPLIANCE OF BELTS IN FORMWORK</t>
  </si>
  <si>
    <t>3075.13</t>
  </si>
  <si>
    <t>3076</t>
  </si>
  <si>
    <t>3077</t>
  </si>
  <si>
    <t>REINFORCEMENT FOR MONOLITHIC REINFORCED CONCRETE STRUCTURES IN THE FORM OF NETS AND FLAT FRAMES, PERIODIC PROFILE CLASS AIII, DIAMETER 10 MM</t>
  </si>
  <si>
    <t>3078</t>
  </si>
  <si>
    <t>REINFORCEMENT FOR MONOLITHIC REINFORCED CONCRETE STRUCTURES IN THE FORM OF NETS AND FLAT FRAMES, PERIODIC PROFILE CLASS AI, DIAMETER 6 MM</t>
  </si>
  <si>
    <t>3079</t>
  </si>
  <si>
    <t>E6-2-11-2 ШHК.ДОП.9</t>
  </si>
  <si>
    <t>ИЗГОТОВЛЕНИЕ ПЛОСКИХ И ОБЪЕМНЫХ АРМАТУРНЫХ КАРКАСОВ МЕТОДОМ ВЯЗКИ НА ГОРИЗОНТАЛЬНЫХ ПОВЕРХНОСТЯХ</t>
  </si>
  <si>
    <t>PRODUCTION OF FLAT AND VOLUMETRIC REINFORCEMENT FRAMES BY KNITTING ON HORIZONTAL SURFACES</t>
  </si>
  <si>
    <t>ROOFING</t>
  </si>
  <si>
    <t>3080</t>
  </si>
  <si>
    <t>E10-1-22-1</t>
  </si>
  <si>
    <t>ПОДШИВКА ПОТОЛКОВ ДОСКАМИ ОБШИВКИ</t>
  </si>
  <si>
    <t>CEILING LINING WITH SHEATHING BOARDS</t>
  </si>
  <si>
    <t>3081</t>
  </si>
  <si>
    <t>3082</t>
  </si>
  <si>
    <t>E12-3-4-1 ШHК.ДОП.10</t>
  </si>
  <si>
    <t>УСТРОЙСТВО КРОВЛИ ИЗ ПРОФНАСТИЛА , ПО ГОТОВЫМ ПРОГОНАМ: ПРОСТАЯ КРОВЛЯ</t>
  </si>
  <si>
    <t>ROOFING DEVICE FROM CORRUGATED SHEETS, ON FINISHED PURSES: SIMPLE ROOFING</t>
  </si>
  <si>
    <t>3083</t>
  </si>
  <si>
    <t>С111-52</t>
  </si>
  <si>
    <t>ПРОФНАСТИЛ Н35-1000-0,55</t>
  </si>
  <si>
    <t>CORRUGATED SHEETS H35-1000-0.55</t>
  </si>
  <si>
    <t>3084</t>
  </si>
  <si>
    <t>E7-1-44-4</t>
  </si>
  <si>
    <t>УСТАНОВКА МОНТАЖНЫХ ИЗДЕЛИЙ МАССОЙ БОЛЕЕ 20 КГ</t>
  </si>
  <si>
    <t>INSTALLATION OF MOUNTING PRODUCTS WEIGHING MORE THAN 20 KG</t>
  </si>
  <si>
    <t>ОТОПЛЕНИЕ ИВЕНТИЛЯЦИЯ</t>
  </si>
  <si>
    <t>HEATING AND VENTILATION</t>
  </si>
  <si>
    <t>3085</t>
  </si>
  <si>
    <t>1514-1019</t>
  </si>
  <si>
    <t>ОБОГРЕВАТЕЛЬ ЭЛЕКТРИЧЕСКИЙ N=1.5 КВТ</t>
  </si>
  <si>
    <t>ELECTRIC HEATER N=1.5 KW</t>
  </si>
  <si>
    <t>3086</t>
  </si>
  <si>
    <t>E20-1-1-1</t>
  </si>
  <si>
    <t>ПРОКЛАДКА ВОЗДУХОВОДОВ ИЗ ЛИСТОВОЙ, ОЦИНКОВАННОЙ СТАЛИ И АЛЮМИНИЯ КЛАССА Н [НОРМАЛЬНЫЕ] ТОЛЩИНОЙ 0,5 ММ, ДИАМЕТРОМ ДО 200 ММ</t>
  </si>
  <si>
    <t>INSTALLATION OF AIR DUCTS FROM SHEET, GALVANIZED STEEL AND ALUMINUM CLASS H [NORMAL] 0.5 MM THICK, DIAMETER UP TO 200 MM</t>
  </si>
  <si>
    <t>3087</t>
  </si>
  <si>
    <t>С130-9690</t>
  </si>
  <si>
    <t>ВОЗДУХОВОДЫ ИЗ ОЦИНКОВАННОЙ СТАЛИ ТОЛЩИНОЙ 0,5 ММ</t>
  </si>
  <si>
    <t>AIR DUCTS FROM GALVANIZED STEEL 0.5 MM THICK</t>
  </si>
  <si>
    <t>3088</t>
  </si>
  <si>
    <t>С111-872</t>
  </si>
  <si>
    <t>СЕТКА МЕТАЛЛИЧЕСКАЯ 20Х20ММ</t>
  </si>
  <si>
    <t>METALLIC MESH 20X20MM</t>
  </si>
  <si>
    <t>3089</t>
  </si>
  <si>
    <t>E20-2-12-1</t>
  </si>
  <si>
    <t>УСТАНОВКА ДЕФЛЕКТОРОВ ДИАМЕТРОМ ПАТРУБКА 280 ММ</t>
  </si>
  <si>
    <t>INSTALLATION OF DEFLECTORS WITH A PIPE DIAMETER OF 280 MM</t>
  </si>
  <si>
    <t>3090</t>
  </si>
  <si>
    <t>1808-6001</t>
  </si>
  <si>
    <t>ДЕФЛЕКТОР Д-200ММ</t>
  </si>
  <si>
    <t>DEFLECTOR D-200MM</t>
  </si>
  <si>
    <t>3091</t>
  </si>
  <si>
    <t>С140-44251</t>
  </si>
  <si>
    <t>3092</t>
  </si>
  <si>
    <t>INSTALLATION OF AXIAL FANS WEIGHT UP TO 0.025 T</t>
  </si>
  <si>
    <t>НИЗКОВОЛЬТНОЕ ОБОРУДОВАНИЕ</t>
  </si>
  <si>
    <t>LOW-VOLTAGE EQUIPMENT</t>
  </si>
  <si>
    <t>3093</t>
  </si>
  <si>
    <t>CONTROL UNIT OF CABINET DESIGN OR DISTRIBUTION STATION [CABINET], INSTALLED ON THE WALL, HEIGHT AND WIDTH, MM, UP TO 600X600</t>
  </si>
  <si>
    <t>3094</t>
  </si>
  <si>
    <t>1501-1805</t>
  </si>
  <si>
    <t>ПУНКТ СИЛОВОЙ РАСПРЕДЕЛИТЕЛЬНЫЙ, С АВТ. ВЫКЛ. НА ВВОДЕ IР=25А, ВА47-100 4П ЩРН-П-12 IP65</t>
  </si>
  <si>
    <t>POWER DISTRIBUTION STATION, WITH A CIRCUIT BREAKER AT THE INPUT IP=25A, VA47-100 4P ЩРН-П-12 IP65</t>
  </si>
  <si>
    <t>3095</t>
  </si>
  <si>
    <t>3096</t>
  </si>
  <si>
    <t>ВАД/3Ф/16</t>
  </si>
  <si>
    <t>АВТОМАТ ДИФФЕРЕНЦИАЛЬНЫЙ 3Ф 4П 16А</t>
  </si>
  <si>
    <t>DIFFERENTIAL CIRCUIT BREAKER 3PH 4P 16A</t>
  </si>
  <si>
    <t>3097</t>
  </si>
  <si>
    <t>ВАД/1Ф/16</t>
  </si>
  <si>
    <t>АВТОМАТ ДИФФЕРЕНЦИАЛЬНЫЙ 1Ф 2П 16А</t>
  </si>
  <si>
    <t>DIFFERENTIAL CIRCUIT BREAKER 1PH 2P 16A</t>
  </si>
  <si>
    <t>3098</t>
  </si>
  <si>
    <t>3099</t>
  </si>
  <si>
    <t>К-202У2</t>
  </si>
  <si>
    <t>ПОЛОСА ДЛЯ КРЕПЛЕНИЯ КАБЕЛЯ К-202 У2</t>
  </si>
  <si>
    <t>STRIP FOR FASTENING CABLE K-202 U2</t>
  </si>
  <si>
    <t>3100</t>
  </si>
  <si>
    <t>УСЭК-51У1</t>
  </si>
  <si>
    <t>ПРОФИЛЬ ДЛЯ КРЕПЛЕНИЯ АППАРАТОВ УСЭК-51 У1</t>
  </si>
  <si>
    <t>PROFILE FOR FASTENING USEK-51 U1 DEVICES</t>
  </si>
  <si>
    <t>3101</t>
  </si>
  <si>
    <t>УСЭК-67У1</t>
  </si>
  <si>
    <t>СКОБЫ ДЛЯ КРЕПЛЕНИЯ ПРОФИЛЯ</t>
  </si>
  <si>
    <t>BRACKETS FOR FASTENING PROFILE</t>
  </si>
  <si>
    <t>СВЕТОТЕХНИЧЕСКОЕ ОБОРУДОВАНИЕ</t>
  </si>
  <si>
    <t>LIGHTING EQUIPMENT</t>
  </si>
  <si>
    <t>3102</t>
  </si>
  <si>
    <t>Ц8-3-593-7</t>
  </si>
  <si>
    <t>СВЕТИЛЬНИК ПОТОЛОЧНЫЙ ИЛИ НАСТЕННЫЙ С КРЕПЛЕНИЕМ ВИНТАМИ ДЛЯ ПОМЕЩЕНИЙ С НОРМАЛЬНЫМИ УСЛОВИЯМИ СРЕДЫ ДВУХЛАМПОВЫЙ #/СВЕТИЛЬНИКИ ДЛЯ ЛАМП НАКАЛИВАНИЯ/</t>
  </si>
  <si>
    <t>CEILING OR WALL LAMP WITH SCREW FASTENING FOR ROOMS WITH NORMAL CONDITIONS ENVIRONMENT TWO-LAMP #/LUMINAIRES FOR INCANDENT LAMPS/</t>
  </si>
  <si>
    <t>3103</t>
  </si>
  <si>
    <t>1507-1013</t>
  </si>
  <si>
    <t>СВЕТИЛЬНИК С ЭНЕРГОСБЕРЕГАЮЩЕЙ ЛАМПОЙ 26ВТ. СТЕПЕНЬ ЗАЩИТЫ IP44 НПП 03-100-007</t>
  </si>
  <si>
    <t>LUMINAIRE WITH ENERGY-SAVING LAMP 26W. PROTECTION DEGREE IP44 NPP 03-100-007</t>
  </si>
  <si>
    <t>3104</t>
  </si>
  <si>
    <t>1515-7016-1</t>
  </si>
  <si>
    <t>ЛАМПА ЭНЕРГОСБЕРЕГАЮЩАЯ НАПРЯЖЕНИЕ 220В, МОЩНОСТЬЮ 26 ВТ</t>
  </si>
  <si>
    <t>ENERGY-SAVING LAMP VOLTAGE 220V, POWER 26 W</t>
  </si>
  <si>
    <t>КАБЕЛЬНЫЕ ИЗДЕЛИЯ</t>
  </si>
  <si>
    <t>CABLE PRODUCTS</t>
  </si>
  <si>
    <t>3105</t>
  </si>
  <si>
    <t>TIGHTENING OF WIRES INTO LAYED PIPES AND METAL SLEEVES. FIRST WIRE SINGLE-CORE OR MULTI-CORE IN A COMMON BRAID, TOTAL CROSS-SECTION, MM2, UP TO 2.5</t>
  </si>
  <si>
    <t>3106</t>
  </si>
  <si>
    <t>1501-17</t>
  </si>
  <si>
    <t>КАБЕЛИ СИЛОВЫЕ НА НАПРЯЖЕНИЕ ДО 660В С АЛЮМИНИЕВЫМИ ЖИЛАМИ,МАРКИ АВВГ, С ЧИСЛОМ ЖИЛ И СЕЧ.ММ2:3Х2,5</t>
  </si>
  <si>
    <t>POWER CABLES FOR VOLTAGE UP TO 660V WITH ALUMINUM CONDUCTORS, BRAND AVVG, WITH THE NUMBER OF CONDUCTORS AND CROSS-SECTION.MM2: 3X2.5</t>
  </si>
  <si>
    <t>3107</t>
  </si>
  <si>
    <t>TIGHTENING WIRES INTO LAYED PIPES AND METAL SLEEVES. FIRST SINGLE-CORE OR MULTI-CORE WIRE IN A COMMON BRAID, TOTAL CROSS-SECTION, MM2, UP TO 6</t>
  </si>
  <si>
    <t>3108</t>
  </si>
  <si>
    <t>1501-72</t>
  </si>
  <si>
    <t>КАБЕЛИ СИЛОВЫЕ ДО 660В С МЕДНЫМИ ЖИЛАМИ МАРКИ ВВГНГ, С ЧИСЛОМ ЖИЛ СЕЧ.ММ2:5Х4</t>
  </si>
  <si>
    <t>POWER CABLES UP TO 660V WITH COPPER CONDUCTORS OF BRAND VVGNG, WITH THE NUMBER OF CONDUCTORS OF CROSS-SECTION.MM2: 5X4</t>
  </si>
  <si>
    <t>3109</t>
  </si>
  <si>
    <t>3110</t>
  </si>
  <si>
    <t>113-1701</t>
  </si>
  <si>
    <t>ТРУБЫ ГОФРИРОВАННЫЕ Д25ММ</t>
  </si>
  <si>
    <t>CORRUGATED PIPES D25MM</t>
  </si>
  <si>
    <t>3111</t>
  </si>
  <si>
    <t>113-1702</t>
  </si>
  <si>
    <t>ТРУБЫ ГОФРИРОВАННЫЕ Д30ММ</t>
  </si>
  <si>
    <t>CORRUGATED PIPES D30MM</t>
  </si>
  <si>
    <t>3112</t>
  </si>
  <si>
    <t>2405-1342</t>
  </si>
  <si>
    <t>КОРОБКА РАЗВЕТВИТЕЛЬНАЯ ДЛЯ КАБЕЛЯ У-409 У1</t>
  </si>
  <si>
    <t>BRANCHING BOX FOR CABLE U-409 U1</t>
  </si>
  <si>
    <t>3113</t>
  </si>
  <si>
    <t>CONTROL UNIT OF CABINET-TYPE OR DISTRIBUTION STATION [CABINET], WALL-MOUNTED, HEIGHT AND WIDTH, MM, UP TO 600X600</t>
  </si>
  <si>
    <t>3114</t>
  </si>
  <si>
    <t>1501-1787</t>
  </si>
  <si>
    <t>КОРПУС МЕТАЛЛИЧЕСКИЙ IP54 РАЗМ 300Х250Х150</t>
  </si>
  <si>
    <t>METAL HOUSING IP54 SIZE 300X250X150</t>
  </si>
  <si>
    <t>3115</t>
  </si>
  <si>
    <t>SINGLE-KEY SWITCH OF UNRECESSED TYPE WITH OPEN WIRING</t>
  </si>
  <si>
    <t>3116</t>
  </si>
  <si>
    <t>92-303</t>
  </si>
  <si>
    <t>ВЫКЛЮЧАТЕЛЬ ДЛЯ ОТКРЫТОЙ УСТАНОВКИ /ОДНОКЛАВИШНЫЙ/ БРЫЗГОЗАЩИЩЕННЫЙ</t>
  </si>
  <si>
    <t>SWITCH FOR OPEN INSTALLATION /SINGLE-KEY/ SPLASHPROOF</t>
  </si>
  <si>
    <t>Bill No 11: Pumping BOQ</t>
  </si>
  <si>
    <t>ВОДОПРОВОД В1</t>
  </si>
  <si>
    <t>WATER PIPE B1</t>
  </si>
  <si>
    <t>E22-1-11-2</t>
  </si>
  <si>
    <t>УКЛАДКА СТАЛЬНЫХ ВОДОПРОВОДНЫХ ТРУБ С ГИДРАВЛИЧЕСКИМ ИСПЫТАНИЕМ ДИАМЕТРОМ 75 ММ</t>
  </si>
  <si>
    <t>LAYING STEEL WATER PIPES WITH HYDRAULIC TESTING OF 75 MM DIAMETER</t>
  </si>
  <si>
    <t>23.3.06.01-0008</t>
  </si>
  <si>
    <t>ТРУБЫ СТАЛЬНЫЕ СВАРНЫЕ ДИАМЕТР 76 ММ, ТОЛЩИНА СТЕНКИ 3,5 ММ</t>
  </si>
  <si>
    <t>WELDED STEEL PIPES DIAMETER 76 MM, WALL THICKNESS 3.5 MM</t>
  </si>
  <si>
    <t>E22-1-11-4</t>
  </si>
  <si>
    <t>УКЛАДКА СТАЛЬНЫХ ВОДОПРОВОДНЫХ ТРУБ С ГИДРАВЛИЧЕСКИМ ИСПЫТАНИЕМ ДИАМЕТРОМ 125 ММ</t>
  </si>
  <si>
    <t>LAYING STEEL WATER PIPES WITH HYDRAULIC TESTING OF 125 MM DIAMETER</t>
  </si>
  <si>
    <t>23.3.06.01-0011</t>
  </si>
  <si>
    <t>ТРУБЫ СТАЛЬНЫЕ СВАРНЫЕ ДИАМЕТР 108 ММ, ТОЛЩИНА СТЕНКИ 4 ММ</t>
  </si>
  <si>
    <t>WELDED STEEL PIPES DIAMETER 108 MM, WALL THICKNESS 4 MM</t>
  </si>
  <si>
    <t>E18-7-1-1</t>
  </si>
  <si>
    <t>УСТАНОВКА УКАЗАТЕЛЕЙ УРОВНЯ КРАНОВОГО ТИПА</t>
  </si>
  <si>
    <t>INSTALLATION OF CRANE TYPE LEVEL INDICATORS</t>
  </si>
  <si>
    <t>КР3ХОД1514</t>
  </si>
  <si>
    <t>КРАН ТРЕХХОДОВОЙ ПОД МАНОМЕТР ДУ-15 14М1-00-00</t>
  </si>
  <si>
    <t>THREE-WAY CRANE FOR PRESSURE GAUGE DN-15 14M1-00-00</t>
  </si>
  <si>
    <t>Ц7-4-27-2</t>
  </si>
  <si>
    <t>АГРЕГАТ ВАКУУМ-НАСОСНЫЙ, МАССА, Т 0,8 #/ВАКУУМ-НАСОСНЫЕ АГРЕГАТЫ ПОРШНЕВЫЕ РОТАЦИОННЫЕ ВОДОКОЛЬЦЕВЫЕ/</t>
  </si>
  <si>
    <t>VACUUM PUMP UNIT, WEIGHT, T 0.8 #/VACUUM PUMP UNITS, ROTARY, LIQUID RING/</t>
  </si>
  <si>
    <t>ПРНС53</t>
  </si>
  <si>
    <t>ПРОТИВОПОЖАРНАЯ НАСОСНАЯ СТАНЦИЯ Q=9М3/ЧАС Н=30 М, N=2,5KBТ, U=3X380/415B С ШКАФОМ УПРАВЛЕНИЯ</t>
  </si>
  <si>
    <t>FIRE-FIGHTING PUMPING STATION Q=9M3/HOUR H=30 M, N=2.5 kW, U=3X380/415B WITH CONTROL CABINET</t>
  </si>
  <si>
    <t>НАСТ332</t>
  </si>
  <si>
    <t>ПИТЬЕВАЯ НАСОСАЯ СТАНЦИЯ Q=7,1М3/ЧАС Н=42,0 М N=2,5 KBТ, U=3X380/415B С ШКАФОМ УПРАВЛЕНИЯ</t>
  </si>
  <si>
    <t>DRINKING WATER PUMP STATION Q=7.1M3/HOUR H=42.0 M N=2.5 kW, U=3X380/415B WITH CONTROL CABINET</t>
  </si>
  <si>
    <t>КОМРЕЗ100</t>
  </si>
  <si>
    <t>КОМПЕНСАТОР РЕЗИНОВЫЙ ДУ 100 MM РУ 16 BAR</t>
  </si>
  <si>
    <t>RUBBER COMPENSATOR DN 100 MM PN 16 BAR</t>
  </si>
  <si>
    <t>КОМРЕЗ80</t>
  </si>
  <si>
    <t>КОМПЕНСАТОР РЕЗИНОВЫЙ ДУ 80 MM РУ 16 BAR</t>
  </si>
  <si>
    <t>RUBBER COMPENSATOR DN 80 MM PN 16 BAR</t>
  </si>
  <si>
    <t>Ц8-3-573-4</t>
  </si>
  <si>
    <t>ШКАФ [ПУЛЬТ] УПРАВЛЕНИЯ НАВЕСНОЙ, ВЫСОТА, ШИРИНА И ГЛУБИНА, ММ, ДО 600Х600Х350 #/ПУЛЬТЫ И ШКАФЫ УПРАВЛЕНИЯ/</t>
  </si>
  <si>
    <t>CABINET [CONTROL PANEL] MOUNTED, HEIGHT, WIDTH AND DEPTH, MM, UP TO 600X600X350 #/CONTROL PANEL AND CABINETS/</t>
  </si>
  <si>
    <t>E15-4-30-3</t>
  </si>
  <si>
    <t>МАСЛЯНАЯ ОКРАСКА МЕТАЛЛИЧЕСКИХ ПОВЕРХНОСТЕЙ СТАЛЬНЫХ БАЛОК, ТРУБ ДИАМЕТРОМ БОЛЕЕ 50 ММ И Т.П., КОЛИЧЕСТВО ОКРАСОК 2</t>
  </si>
  <si>
    <t>OIL PAINTING OF METAL SURFACES OF STEEL BEAMS, PIPES WITH A DIAMETER OF MORE THAN 50 MM, ETC., NUMBER OF PAINTS 2</t>
  </si>
  <si>
    <t>Ц7-4-1-1</t>
  </si>
  <si>
    <t>АГРЕГАТ НАСОСНЫЙ, МАССА, Т 0,064 /НАСОСНЫЕ АГРЕГАТЫ ЛОПАСТНЫЕ ЦЕНТРОБЕЖНЫЕ ОДНОСТУПЕНЧАТЫЕ, МНОГОСТУПЕНЧАТЫЕ ОБЪЕМНЫЕ, ВИХРЕВЫЕ, ПОРШНЕВЫЕ, ПРИВОДНЫЕ, РОТОРНЫЕ НА ОБЩЕЙ ФУНДАМЕНТНОЙ ПЛИТЕ ИЛИ МОНОБЛОЧНЫЕ/</t>
  </si>
  <si>
    <t>PUMPING UNIT, WEIGHT, T 0.064 /PUMPING UNITS VANE CENTRIFUGAL SINGLE-STAGE, MULTI-STAGE VOLUMETRIC, VORTEX, PISTON, DRIVE, ROTARY ON A COMMON FOUNDATION PLATE OR MONOBLOCK/</t>
  </si>
  <si>
    <t>НАС216М3</t>
  </si>
  <si>
    <t>НАСОС ЦЕНТРОБЕЖНЫЙ Q=21.6 М3/ЧАС Н=7.0 М N=2.0 KBТ С УПРАВЛЕНИЯ ПОПЛАВКОВОЙ</t>
  </si>
  <si>
    <t>PUMP CENTRIFUGAL Q=21.6 M3/HOUR H=7.0 M N=2.0 KVT WITH FLOAT CONTROL</t>
  </si>
  <si>
    <t>ШЛАРЕ50</t>
  </si>
  <si>
    <t>ШЛАНГ РЕЗИНОВЫЙ Д=50ММ L=15.0 М.</t>
  </si>
  <si>
    <t>RUBBER HOSE D=50MM L=15.0 M.</t>
  </si>
  <si>
    <t>INSTALLATION OF VALVES, GATE VALVES, SHUTTERS, CHECK VALVES, PASS-THROUGH VALVES ON STEEL PIPES WITH A DIAMETER OF UP TO 100 MM</t>
  </si>
  <si>
    <t>ЗАДВИЖ100</t>
  </si>
  <si>
    <t>ЗАДВИЖКА ЧУГУННАЯ ФЛАНЦЕВАЯ РУ-16 ДУ-100 30Ч6БР</t>
  </si>
  <si>
    <t>CAST IRON FLANGED GATE VALVE PN-16 DN-100 30Ч6BR</t>
  </si>
  <si>
    <t>КЛАПАНОБР100</t>
  </si>
  <si>
    <t>ОБРАТНЫЙ КЛАПАН ДУ=100 РУ16 ОДНОСТВОРЧАТЫЙ МЕЖФЛАНЦЕВЫЙ</t>
  </si>
  <si>
    <t>CHECK VALVE DN=100 PN16 SINGLE-LEAF INTERFLANGE</t>
  </si>
  <si>
    <t>РАЗРАБОТКА ГРУНТА С ПЕРЕМЕЩЕНИЕМ ДО 10 М БУЛЬДОЗЕРАМИ МОЩНОСТЬЮ 59 [80] КВТ [Л.С.], 2 ГРУППА ГРУНТОВ</t>
  </si>
  <si>
    <t>SOIL EXCAVATION WITH MOVEMENT UP TO 10 M BY BULLDOZERS WITH A CAPACITY OF 59 [80] KW [HP], 2 SOIL GROUP</t>
  </si>
  <si>
    <t>E1-1-30-9</t>
  </si>
  <si>
    <t>ПРИ ПЕРЕМЕЩЕНИИ ГРУНТА НА КАЖДЫЕ ПОСЛЕДУЮЩИЕ 10 М ДОБАВЛЯТЬ К НОРМЕ 01-01-030-1</t>
  </si>
  <si>
    <t>WHEN MOVING SOIL FOR EVERY SUBSEQUENT 10 M, ADD TO THE STANDARD 01-01-030-1</t>
  </si>
  <si>
    <t>MANUAL SOIL EXCAVATION IN TRENCHS WITH A DEEP UP TO 2 M WITHOUT FASTENING WITH SLOPES, SOIL GROUP 2 #MANUAL FINISHING, CLEANING THE BOTTOM AND WALLS WITH SOIL REMOVAL IN PIT AND TRUNKHS DEVELOPED BY A MECHANIZED METHOD #MANUAL FINISHING, CLEANING THE BOTTOM AND WALLS WITH SOIL REMOVAL IN PIT AND TRUNKHS DEVELOPED BY A MECHANIZED METHOD</t>
  </si>
  <si>
    <t>CARGO TRANSPORTATION BY TRUCK FOR 15 KM, CARGO CLASS 1 #T.H.TAB 7#KeM=0.41 #COEFFICIENTS TO TIME STANDARDS TO ACCOUNT THE LOADING CAPACITY OF DUM TRUCKS: LOADING CAPACITY TH. 25</t>
  </si>
  <si>
    <t>E27-4-16-4</t>
  </si>
  <si>
    <t>УСТРОЙСТВО ПРОСЛОЙКИ ИЗ НЕТКАНОГО СИНТЕТИЧЕСКОГО МАТЕРИАЛА [НСМ] В ЗЕМЛЯНОМ ПОЛОТНЕ СПЛОШНОЙ</t>
  </si>
  <si>
    <t>INSTALLATION OF A NON-WOVEN SYNTHETIC MATERIAL [NSM] INTERLAYER IN A CONTINUOUS EARTHBED</t>
  </si>
  <si>
    <t>HDPE-1</t>
  </si>
  <si>
    <t>ЛИСТ ПОЛИМЕРНЫЙ ГЕОМЕМБРАНА HDPE /ПНД/ ТОЛЩ.1.5</t>
  </si>
  <si>
    <t>HDPE /LDPE/ POLYMER GEOMEMBRANE SHEET THICK.1.5</t>
  </si>
  <si>
    <t>E7-5-1-1</t>
  </si>
  <si>
    <t>УСТАНОВКА БЛОКОВ СТЕН ПОДВАЛОВ МАССОЙ ДО 0,5 Т</t>
  </si>
  <si>
    <t>INSTALLATION OF BASEMENT WALL BLOCKS WEIGHING UP TO 0.5 T</t>
  </si>
  <si>
    <t>READY-MADE CEMENT MORTAR, GRADE 100</t>
  </si>
  <si>
    <t>E7-5-1-2</t>
  </si>
  <si>
    <t>УСТАНОВКА БЛОКОВ СТЕН ПОДВАЛОВ МАССОЙ ДО 1 Т</t>
  </si>
  <si>
    <t>INSTALLATION OF BASEMENT WALL BLOCKS WEIGHING UP TO 1 T</t>
  </si>
  <si>
    <t>READY-MADE MASONRY MORTAR CEMENT, GRADE 100</t>
  </si>
  <si>
    <t>E7-5-1-3</t>
  </si>
  <si>
    <t>УСТАНОВКА БЛОКОВ СТЕН ПОДВАЛОВ МАССОЙ ДО 1,5 Т</t>
  </si>
  <si>
    <t>INSTALLATION OF BASEMENT WALL BLOCKS WEIGHING UP TO 1.5 T</t>
  </si>
  <si>
    <t>READY-MADE CEMENT MASONRY MORTAR, GRADE 100</t>
  </si>
  <si>
    <t>401-7</t>
  </si>
  <si>
    <t>БЛОКИ ФУНДАМЕНТНЫЕ ПРЯМОУГОЛЬНЫЕ ПЛОСКИЕ, ГОСТ 13579-78 ФБС12.4.6-Т</t>
  </si>
  <si>
    <t>FLAT RECTANGULAR FOUNDATION BLOCKS, GOST 13579-78 FBS12.4.6-T</t>
  </si>
  <si>
    <t>401-5</t>
  </si>
  <si>
    <t>БЛОКИ ФУНДАМЕНТНЫЕ ПРЯМОУГОЛЬНЫЕ ПЛОСКИЕ, ГОСТ 13579-78 ФБС9.4.6-Т</t>
  </si>
  <si>
    <t>FLAT RECTANGULAR FOUNDATION BLOCKS, GOST 13579-78 FBS9.4.6-T</t>
  </si>
  <si>
    <t>401-13</t>
  </si>
  <si>
    <t>БЛОКИ ФУНДАМЕНТНЫЕ ПРЯМОУГОЛЬНЫЕ ПЛОСКИЕ, ГОСТ 13579-78 ФБС24.4.6-Т</t>
  </si>
  <si>
    <t>FLAT RECTANGULAR FOUNDATION BLOCKS, GOST 13579-78 FBS24.4.6-T</t>
  </si>
  <si>
    <t>МОНОЛИТНАЯ ПЛИТА ДНИЩА</t>
  </si>
  <si>
    <t>MONOLITHIC BOTTOM SLAB</t>
  </si>
  <si>
    <t>HOT-ROLLED REINFORCING STEEL SMOOTH CLASS A-I DIAMETER 6 MM</t>
  </si>
  <si>
    <t>E6-1-41-9</t>
  </si>
  <si>
    <t>УСТРОЙСТВО ПЕРЕКРЫТИЙ ПО СТАЛЬНЫМ БАЛКАМ И МОНОЛИТНЫЕ УЧАСТКИ ПРИ СБОРНОМ ЖЕЛЕЗОБЕТОННОМ ПЕРЕКРЫТИИ ПЛОЩАДЬЮ ДО 5 М2 ПРИВЕДЕННОЙ ТОЛЩИНОЙ ДО 200 ММ</t>
  </si>
  <si>
    <t>DEVICE FLOORS ON STEEL BEAMS AND MONOLITHIC SECTIONS WITH PREFABRICATED REINFORCED CONCRETE FLOORINGS WITH AN AREA OF UP TO 5 M2 WITH A REDUCED THICKNESS OF UP TO 200 MM</t>
  </si>
  <si>
    <t>БАЛКА Б-1</t>
  </si>
  <si>
    <t>DEVICE OF BEAMS FOR FLOORS, CRANE AND STRAPPING AT A HEIGHT FROM THE SUPPORT AREA UP TO 6 M WITH A HEIGHT OF BEAM UP TO 500 MM</t>
  </si>
  <si>
    <t>PRODUCTION OF FLAT AND VOLUMETRIC REINFORCEMENT FRAMEWORKS BY THE METHOD LINING AT THE CONSTRUCTION SITE /PREPARATORY SITE/</t>
  </si>
  <si>
    <t>С124-25</t>
  </si>
  <si>
    <t>ГОРЯЧЕКАТАННАЯ АРМАТУРНАЯ СТАЛЬ ПЕРИОДИЧЕСКОГО ПРОФИЛЯ КЛАССА А-III ДИАМЕТРОМ 20-22 ММ</t>
  </si>
  <si>
    <t>HOT-ROLLED REINFORCING STEEL OF DIE-ROLLING CLASS A-III WITH A DIAMETER OF 20-22 MM</t>
  </si>
  <si>
    <t>HOT-ROLLED REINFORCING STEEL SMOOTH CLASS A-I WITH A DIAMETER OF 6 MM</t>
  </si>
  <si>
    <t>DEVICE OF BELT IN FORMWORK</t>
  </si>
  <si>
    <t>SULFATE-RESISTANT HEAVY CONCRETE M-200 FRACTION 5-20 MM</t>
  </si>
  <si>
    <t>PRODUCTION OF FLAT AND VOLUMETRIC REINFORCEMENT CAGES BY THE METHOD OF LINING AT THE CONSTRUCTION SITE /PREPARATORY SITE/</t>
  </si>
  <si>
    <t>HOT-ROLLED REINFORCING STEEL PERIODIC PROFILE CLASS A-III DIAMETER 20-22 MM</t>
  </si>
  <si>
    <t>ПЛИТЫ ПОКРЫТИЙ</t>
  </si>
  <si>
    <t>PAVEMENT SLABS</t>
  </si>
  <si>
    <t>E7-2-3-8</t>
  </si>
  <si>
    <t>УКЛАДКА ПЛИТ ПОКРЫТИЯ</t>
  </si>
  <si>
    <t>LAYING ROOF SLABS</t>
  </si>
  <si>
    <t>ПО-3</t>
  </si>
  <si>
    <t>ПЛИТА ПЛКРЫТИЯ ПО3 СЕРИЯ 3.006.1-2.87 ВЫП.6</t>
  </si>
  <si>
    <t>ROOF SLAB PO3 SERIES 3.006.1-2.87 ISSUE 6</t>
  </si>
  <si>
    <t>П12-15</t>
  </si>
  <si>
    <t>ПЛИТА ПЛКРЫТИЯ П12-15 3.006.1-2.87 ВЫП.6</t>
  </si>
  <si>
    <t>ROOF SLAB P12-15 3.006.1-2.87 ISSUE 6</t>
  </si>
  <si>
    <t>П15Д-8</t>
  </si>
  <si>
    <t>ПЛИТА ПЛКРЫТИЯ П15Д-8 3.006.1-2.87 ВЫП.6</t>
  </si>
  <si>
    <t>ROOF SLAB P15D-8 3.006.1-2.87 ISSUE 6</t>
  </si>
  <si>
    <t>КО-6</t>
  </si>
  <si>
    <t>КОЛЬЦО ОПОРНОЕ КО-6 ГОСТ 8020-90</t>
  </si>
  <si>
    <t>SUPPORT RING KO-6 GOST 8020-90</t>
  </si>
  <si>
    <t>КС7-3</t>
  </si>
  <si>
    <t>КОЛЬЦО СТЕНОВОЕ КС7-3 ГОСТ 8020-90</t>
  </si>
  <si>
    <t>WALL RING KS7-3 GOST 8020-90</t>
  </si>
  <si>
    <t>С113-753</t>
  </si>
  <si>
    <t>ЛЮК ЧУГУННЫЙ ЛЕГКИЙ ГОСТ 3634-79</t>
  </si>
  <si>
    <t>LIGHT CAST IRON HATCH GOST 3634-79</t>
  </si>
  <si>
    <t>С124-6</t>
  </si>
  <si>
    <t>HOT-ROLLED SMOOTH REINFORCING STEEL CLASS A-I DIAMETER 16-18 MM</t>
  </si>
  <si>
    <t>С113-673</t>
  </si>
  <si>
    <t>ТРУБЫ АСБЕСТОЦЕМЕНТНЫЕ КЛАССА ВТ-6 УСЛОВНЫЙ ПРОХОД 200 ММ, ВНУТРЕННИЙ ДИАМЕТР 196 ММ</t>
  </si>
  <si>
    <t>ASBESTOS-CEMENT PIPES CLASS VT-6 NOMINAL BORE 200 MM, INTERNAL DIAMETER 196 MM</t>
  </si>
  <si>
    <t>E13-3-1-7</t>
  </si>
  <si>
    <t>ОГРУНТОВКА БЕТОННЫХ И ОШТУКАТУРЕННЫХ ПОВЕРХНОСТЕЙ ЛАКОМ ХВ-784 [ПЕРВЫЙ СЛОЙ]</t>
  </si>
  <si>
    <t>PRIMING CONCRETE AND PLASTERED SURFACES WITH VARNISH HV-784 [FIRST LAYER]</t>
  </si>
  <si>
    <t>PAINTING PRIMED CONCRETE AND PLASTERED SURFACES WITH VARNISH HP-734</t>
  </si>
  <si>
    <t>E8-2-7-4 ШHК.ДОП.13</t>
  </si>
  <si>
    <t>УСТАНОВКА ГЛУХИХ МЕТАЛЛИЧЕСКИХ РЕШЕТОК В ПОДГОТОВЛЕННЫЕ ПРОЕМЫ</t>
  </si>
  <si>
    <t>INSTALLATION OF BLIND METAL GRATINGS IN PREPARED OPENINGS</t>
  </si>
  <si>
    <t>РВ-1</t>
  </si>
  <si>
    <t>МК РАМЫ РВ-1</t>
  </si>
  <si>
    <t>MK FRAME RV-1</t>
  </si>
  <si>
    <t>РВ-2</t>
  </si>
  <si>
    <t>МК РАМЫ РВ-2</t>
  </si>
  <si>
    <t>MK FRAME RV-2</t>
  </si>
  <si>
    <t>ВЕНТИЛЯЦИЯ</t>
  </si>
  <si>
    <t>VENTILATION</t>
  </si>
  <si>
    <t>E20-1-2-1</t>
  </si>
  <si>
    <t>ПРОКЛАДКА ВОЗДУХОВОДОВ ИЗ ЛИСТОВОЙ ОЦИНКОВАННОЙ СТАЛИ И АЛЮМИНИЯ КЛАССА П [ПЛОТНЫЕ] ТОЛЩИНОЙ 0,5 ММ, ДИАМЕТРОМ ДО 200 ММ</t>
  </si>
  <si>
    <t>LAYING OF AIR DUCTS FROM SHEET GALVANIZED STEEL AND ALUMINUM CLASS P [DENSE] 0.5 MM THICK, DIAMETER UP TO 200 MM</t>
  </si>
  <si>
    <t>С140-45372</t>
  </si>
  <si>
    <t>ШИБЕРЫ СТАЛЬНЫЕ НЕУТЕПЛЕННЫЕ Д ДО 250ММ</t>
  </si>
  <si>
    <t>UNINSULATED STEEL DAMPERS D UP TO 250 MM</t>
  </si>
  <si>
    <t>1МС-20</t>
  </si>
  <si>
    <t>METAL MESH 20X20 MM</t>
  </si>
  <si>
    <t>E20-2-13-2</t>
  </si>
  <si>
    <t>УСТАНОВКА УЗЛОВ ПРОХОДА ВЫТЯЖНЫХ ВЕНТИЛЯЦИОННЫХ ШАХТ ДИАМЕТРОМ ПАТРУБКА ДО 355 ММ</t>
  </si>
  <si>
    <t>INSTALLATION OF PASSAGE UNITS EXHAUST VENTILATION SHAFTS WITH A PIPE DIAMETER OF UP TO 355 MM</t>
  </si>
  <si>
    <t>10УЗЛОВ</t>
  </si>
  <si>
    <t>E7-1-28-11</t>
  </si>
  <si>
    <t>УСТАНОВКА ОПОРНЫХ СТАКАНОВ ДЛЯ ВЕНТИЛЯЦИОННЫХ УСТРОЙСТВ ПРИ ВЫСОТЕ ЗДАНИЙ ДО 25 М</t>
  </si>
  <si>
    <t>INSTALLATION OF SUPPORT CUPS FOR VENTILATION DEVICES WITH BUILDING HEIGHTS OF UP TO 25 M</t>
  </si>
  <si>
    <t>СШ-400</t>
  </si>
  <si>
    <t>СТАКАН ТИП СШ Ф400ММ</t>
  </si>
  <si>
    <t>CUP TYPE SSh F400MM</t>
  </si>
  <si>
    <t>С130-9240</t>
  </si>
  <si>
    <t>СИЛОВОЕ ЭЛЕКТРООБОРУДОВАНИЕ</t>
  </si>
  <si>
    <t>POWER ELECTRICAL EQUIPMENT</t>
  </si>
  <si>
    <t>CONTROL UNIT OF CABINET-TYPE OR DISTRIBUTION STATION [CABINET], INSTALLED ON A WALL, HEIGHT AND WIDTH, MM, UP TO 1200X1000</t>
  </si>
  <si>
    <t>ПР8503/21</t>
  </si>
  <si>
    <t>ПУНКТ СИЛОВОЙ РАСПРЕДЕЛИТЕЛЬНЫЙ, С АВТ. ВЫКЛ. НА ВВОДЕ IР=40А, ПР-8503С-1100-21У3</t>
  </si>
  <si>
    <t>POWER DISTRIBUTION STATION, WITH AUT. SWITCH AT INPUT IP=40A, PR-8503S-1100-21U3</t>
  </si>
  <si>
    <t>AUTOMATIC OR NON-AUTOMATIC INSTALLATION SWITCHES. SINGLE-, TWO-, THREE-POLE CIRCUIT BREAKER, MOUNTED ON A WALL OR COLUMN, FOR CURRENT, A, UP TO 25</t>
  </si>
  <si>
    <t>АД12/4/25А</t>
  </si>
  <si>
    <t>ДИФ АВТОМАТЫ НА ОТХОДЯЩИХ ЛИНИЯХ АД-12/4Р-25А</t>
  </si>
  <si>
    <t>RESIDENTIAL CIRCUIT BREAKERS ON OUTGOING LINES AD-12/4P-25A</t>
  </si>
  <si>
    <t>АД12/4/16А</t>
  </si>
  <si>
    <t>ДИФ АВТОМАТЫ НА ОТХОДЯЩИХ ЛИНИЯХ АД-12/4Р-16А</t>
  </si>
  <si>
    <t>RESIDENTIAL CIRCUIT BREAKERS ON OUTGOING LINES AD-12/4P-16A</t>
  </si>
  <si>
    <t>АД12/2/16А</t>
  </si>
  <si>
    <t>ДИФ АВТОМАТЫ НА ОТХОДЯЩИХ ЛИНИЯХ АД-12/2Р-16А</t>
  </si>
  <si>
    <t>RESIDENTIAL CIRCUIT BREAKER ON OUTGOING LINES AD-12/2P-16A</t>
  </si>
  <si>
    <t>GENERAL-PURPOSE MAGNETIC STARTER, STAND-ALONE, MOUNTED ON A WALL OR COLUMN, FOR CURRENT, A, UP TO 40 #/MAGNETIC STARTERS/</t>
  </si>
  <si>
    <t>ПМЛ380/16А</t>
  </si>
  <si>
    <t>МАГНИТНЫЙ ПУСКАТЕЛЬ ПМЛ 380V C IН=16А</t>
  </si>
  <si>
    <t>MAGNETIC STARTER PML 380V C IН=16A</t>
  </si>
  <si>
    <t>ПМЛ380/25А</t>
  </si>
  <si>
    <t>МАГНИТНЫЙ ПУСКАТЕЛЬ ПМЛ 380V C IН=25А</t>
  </si>
  <si>
    <t>MAGNETIC STARTER PML 380V C IН=25A</t>
  </si>
  <si>
    <t>Ц8-3-599-10</t>
  </si>
  <si>
    <t>ЩИТКИ, УСТАНАВЛИВАЕМЫЕ НА СТЕНЕ РАСПОРНЫМИ ДЮБЕЛЯМИ, МАССА ЩИТКА, КГ, ДО 15 #/ЩИТКИ ОСВЕТИТЕЛЬНЫЕ/</t>
  </si>
  <si>
    <t>BOARDS INSTALLED ON THE WALL WITH EXPANSION DOWELS, WEIGHT OF THE BOARD, KG, UP TO 15 #/LIGHTING BOARDS/</t>
  </si>
  <si>
    <t>ШУ8253/12А</t>
  </si>
  <si>
    <t>ШКАФЫ АВТОМАТИЧЕСКОГО ВВОДА РЕЗЕРВА ШУ8253-12А2 40А IP54</t>
  </si>
  <si>
    <t>AUTOMATIC INPUT STANDBY CABINETS SHU8253-12A2 40A IP54</t>
  </si>
  <si>
    <t>ВВГНГ3Х2.5</t>
  </si>
  <si>
    <t>КАБЕЛЬ СИЛОВОЙ ВВГНГ LS 3Х2,5</t>
  </si>
  <si>
    <t>POWER CABLE VVGNG LS 3X2.5</t>
  </si>
  <si>
    <t>ВВГНГ5Х2.5</t>
  </si>
  <si>
    <t>КАБЕЛЬ СИЛОВОЙ ВВГНГ LS 5Х2,5ММ2</t>
  </si>
  <si>
    <t>POWER CABLE VVGNG LS 5X2.5MM2</t>
  </si>
  <si>
    <t>15092-8049</t>
  </si>
  <si>
    <t>КАБЕЛЬ СИЛОВОЙ ВВГНГ LS 5Х6ММ2</t>
  </si>
  <si>
    <t>POWER CABLE VVGNG LS 5X6MM2</t>
  </si>
  <si>
    <t>МЕТРУК25</t>
  </si>
  <si>
    <t>МЕТАЛЛОРУКАВ Д=25ММ</t>
  </si>
  <si>
    <t>METAL SLEEVE D=25MM</t>
  </si>
  <si>
    <t>МЕТРУК30</t>
  </si>
  <si>
    <t>МЕТАЛЛОРУКАВ Д=30ММ</t>
  </si>
  <si>
    <t>METAL SLEEVE D=30MM</t>
  </si>
  <si>
    <t>Ц8-2-407-2</t>
  </si>
  <si>
    <t>ТРУБА ПО СТЕНАМ С КРЕПЛЕНИЕМ СКОБАМИ, ДИАМЕТР, ММ, ДО 40</t>
  </si>
  <si>
    <t>PIPE ON WALLS WITH FASTENING WITH STAPLESSES, DIAMETER, MM, UP TO 40</t>
  </si>
  <si>
    <t>СТТРБ32</t>
  </si>
  <si>
    <t>ТРУБА СТАЛЬНАЯ ВОДОГАЗОПРОВОДНАЯ ДУ32</t>
  </si>
  <si>
    <t>STEEL WATER AND GAS PIPE DU32</t>
  </si>
  <si>
    <t>ЭЛЕКТРООСВЕЩЕНИЕ</t>
  </si>
  <si>
    <t>ELECTRIC LIGHTING</t>
  </si>
  <si>
    <t>LED CEILING LAMP</t>
  </si>
  <si>
    <t>ДСП/36W</t>
  </si>
  <si>
    <t>СВЕТИЛЬНИК СВЕТОДИОДНЫЙ IP54 36W ДСП-36W</t>
  </si>
  <si>
    <t>LED LAMP IP54 36W DSP-36W</t>
  </si>
  <si>
    <t>SWITCH SINGLE-KEY UNRECESSED TYPE FOR OPEN WIRING</t>
  </si>
  <si>
    <t>SINGLE-KEY SWITCH FOR OPEN INSTALLATION, 220V, 10.0A IP44</t>
  </si>
  <si>
    <t>BOX U994</t>
  </si>
  <si>
    <t>Ц8-3-603-1</t>
  </si>
  <si>
    <t>ЯЩИКИ С ПОНИЖАЮЩИМИ ТРАНСФОРМАТОРАМИ. ЯЩИК</t>
  </si>
  <si>
    <t>BOX WITH STEP-DOWN TRANSFORMERS. BOX</t>
  </si>
  <si>
    <t>ЯТП/025</t>
  </si>
  <si>
    <t>ЯЩИК С ПОНИЗИТЕЛЬНЫМ ТРАНСФОРМАТОРОМ 220/36 В, 0,25КВА.ЯТП-0,25-21УЗ</t>
  </si>
  <si>
    <t>BOX WITH A STEP-DOWN TRANSFORMER 220/36 V, 0.25 KVA.YATP-0.25-21UZ</t>
  </si>
  <si>
    <t>ЗАЗЕМЛЕНИЕ</t>
  </si>
  <si>
    <t>GROUNDING</t>
  </si>
  <si>
    <t>GROUNDING CONDUCTORS. HORIZONTAL GROUNDER MADE OF STRIP STEEL WITH A CROSS-SECTION OF 160 MM2</t>
  </si>
  <si>
    <t>GROUNDING CONDUCTORS. HORIZONTAL GROUNDER MADE OF STEEL STRIP WITH A CROSS-SECTION OF 160 MM2</t>
  </si>
  <si>
    <t>СТПО25/4</t>
  </si>
  <si>
    <t>ПОЛОСА СТАЛЬНАЯ 25Х4ММ</t>
  </si>
  <si>
    <t>STEEL STRIP 25X4MM</t>
  </si>
  <si>
    <t>Ц8-2-471-1</t>
  </si>
  <si>
    <t>ЗАЗЕМЛИТЕЛЬ ВЕРТИКАЛЬНЫЙ ИЗ УГЛОВОЙ СТАЛИ РАЗМЕРОМ, ММ 50Х50Х5</t>
  </si>
  <si>
    <t>VERTICAL GROUNDER MADE OF ANGLE STEEL WITH DIMENSIONS, MM 50X50X5</t>
  </si>
  <si>
    <t>065140</t>
  </si>
  <si>
    <t>СТАЛЬ УГЛОВАЯ, РАВНОПОЛОЧНАЯ, МАРКА СТАЛИ ВСТ3КП2 РАЗМЕРОМ 50Х50Х5 ММ</t>
  </si>
  <si>
    <t>ANGLE STEEL, EQUAL-LENGTH, STEEL GRADE VST3KP2 WITH DIMENSIONS 50X50X5 MM</t>
  </si>
  <si>
    <t>GROUNDING CONDUCTORS. GROUNDING CONDUCTOR FROM INSULATED COPPER WIRE WITH A CROSS-SECTION OF 25 MM2 OPENLY ON CONSTRUCTION GROUNDS</t>
  </si>
  <si>
    <t>15095-1174</t>
  </si>
  <si>
    <t>ПРОВОД НАПРЯЖЕНИЕМ 660В СЕЧЕНИЕМ 1Х16ММ2=ПВ3</t>
  </si>
  <si>
    <t>WIRE WITH VOLTAGE OF 660 V WITH A CROSS-SECTION OF 1X16 MM2 = PV3</t>
  </si>
  <si>
    <t>НАКТМ16</t>
  </si>
  <si>
    <t>НАКОНЕЧНИКИ МЕДНЫЕ ДЛЯ КАБЕЛЕЙ СЕЧЕНИЯМ 16 ММ2 ТМ16</t>
  </si>
  <si>
    <t>COPPER TERMINALS FOR CABLES WITH A CROSS-SECTION OF 16 MM2 TM16</t>
  </si>
  <si>
    <t>Bill No 12: Tank BOQ</t>
  </si>
  <si>
    <t>ПОДВОДЯЩИЙ ТРУБОПРОВОД ПД</t>
  </si>
  <si>
    <t>SUPPLY PIPELINE PD</t>
  </si>
  <si>
    <t>LAYING STEEL WATER PIPES WITH HYDRAULIC TESTING WITH A DIAMETER OF 75 MM</t>
  </si>
  <si>
    <t>ТРУБА108Х4/5</t>
  </si>
  <si>
    <t>ТРУБЫ СТАЛЬНЫЕ СВАРНЫЕ ДИАМЕТР 108 ММ, ТОЛЩИНА СТЕНКИ 4,5 ММ, ГОСТ 10704-91</t>
  </si>
  <si>
    <t>WELDED STEEL PIPES WITH A DIAMETER OF 108 MM, WALL THICKNESS 4.5 MM, GOST 10704-91</t>
  </si>
  <si>
    <t>ОТВОД108Х4</t>
  </si>
  <si>
    <t>ОТВОД СТАЛЬНОЙ ПРИВАРНОЙ НА 90 Д=108Х4</t>
  </si>
  <si>
    <t>WELDED STEEL ELBOW AT 90 D=108X4</t>
  </si>
  <si>
    <t>E16-7-2-1</t>
  </si>
  <si>
    <t>УСТАНОВКА ВОРОНОК ДИАМЕТРОМ ДО 100 ММ</t>
  </si>
  <si>
    <t>INSTALLATION OF FUNNELS WITH A DIAMETER OF UP TO 100 MM</t>
  </si>
  <si>
    <t>ВОР108/190</t>
  </si>
  <si>
    <t>ВОРОНКА 108Х190, ИЗ ПРОКАТА ЛИСТОВОГО ГОРЯЧЕКАТАНОГО Т=6ММ; 975Х410ММ</t>
  </si>
  <si>
    <t>FUNNEL 108X190, MADE OF HOT-ROLLED SHEET METAL T=6MM; 975X410MM</t>
  </si>
  <si>
    <t>E9-3-39-1</t>
  </si>
  <si>
    <t>МОНТАЖ ОПОРНЫХ КОНСТРУКЦИЙ ДЛЯ КРЕПЛЕНИЯ ТРУБОПРОВОДОВ ВНУТРИ ЗДАНИЙ И СООРУЖЕНИЙ, МАССОЙ ДО 0,1 Т</t>
  </si>
  <si>
    <t>INSTALLATION OF SUPPORT STRUCTURES FOR FASTENING PIPELINES INSIDE BUILDINGS AND STRUCTURES, WEIGHT UP TO 0.1 T</t>
  </si>
  <si>
    <t>УГСТ63/4</t>
  </si>
  <si>
    <t>УГОЛОК 63Х63Х4 ГОСТ 17375-2001</t>
  </si>
  <si>
    <t>ANGLE 63X63X4 GOST 17375-2001</t>
  </si>
  <si>
    <t>ПЕРЕЛИВНОЕ УСТРОЙСТВО ПР</t>
  </si>
  <si>
    <t>OVERFLOW DEVICE PR</t>
  </si>
  <si>
    <t>23.3.06.01-0010</t>
  </si>
  <si>
    <t>ТРУБЫ СТАЛЬНЫЕ СВАРНЫЕ ДИАМЕТР 108 ММ, ТОЛЩИНА СТЕНКИ 4,5 ММ</t>
  </si>
  <si>
    <t>WELDED STEEL PIPES WITH A DIAMETER OF 108 MM, WALL THICKNESS OF 4.5 MM</t>
  </si>
  <si>
    <t>WELDED ELBOW AT 90 D=108</t>
  </si>
  <si>
    <t>FUNNEL 108X190, MADE OF ROLLING METAL HOT-ROLLED SHEET T=6MM; 975X410MM</t>
  </si>
  <si>
    <t>УГОЛОК 63Х63Х4</t>
  </si>
  <si>
    <t>ANGLE 63X63X4</t>
  </si>
  <si>
    <t>СПОЛ25/50/5</t>
  </si>
  <si>
    <t>СТАЛЬ ПОЛОСОВАЯ 25Х50Х5</t>
  </si>
  <si>
    <t>STEEL STRIP 25X50X5</t>
  </si>
  <si>
    <t>КЛЗТКР</t>
  </si>
  <si>
    <t>КЛАПАННЫЙ ЗАТВОР /КРЫШКА/, ДВОЙНОЙ ШАРНИР</t>
  </si>
  <si>
    <t>SHUTTER VALVE /COVER/, DOUBLE HINGE</t>
  </si>
  <si>
    <t>ОТВОДЯЩИЙ ТРУБОПРОВОД ОТ</t>
  </si>
  <si>
    <t>DIVERT PIPELINE FROM</t>
  </si>
  <si>
    <t>ТРУБА76Х3/5</t>
  </si>
  <si>
    <t>СТОТВ76Х3/5</t>
  </si>
  <si>
    <t>ОТВОД ПРИВАРНОЙ НА 45 Д=76</t>
  </si>
  <si>
    <t>WELDED ELBOW 45 D=76</t>
  </si>
  <si>
    <t>LAYING STEEL WATER PIPES WITH HYDRAULIC TESTING DIAMETER 100 MM</t>
  </si>
  <si>
    <t>WELDED STEEL PIPES DIAMETER 108 MM, WALL THICKNESS 4.5 MM</t>
  </si>
  <si>
    <t>ОТВОД ПРИВАРНОЙ НА 45 Д=108</t>
  </si>
  <si>
    <t>WELDED ELBOW 45 D=108</t>
  </si>
  <si>
    <t>СПУСКНОЙ ТРУБОПРОВОД СП</t>
  </si>
  <si>
    <t>SP DISCHARGE PIPELINE</t>
  </si>
  <si>
    <t>ДАТЧИК</t>
  </si>
  <si>
    <t>ДАТЧИК УРОВНЯ ВОДЫ ПОПЛАВКОВЫЙ</t>
  </si>
  <si>
    <t>FLOAT WATER LEVEL SENSOR</t>
  </si>
  <si>
    <t>E6-1-62-5</t>
  </si>
  <si>
    <t>УСТРОЙСТВО ЖЕЛЕЗОБЕТОННЫХ КОНСТРУКЦИЙ ОТСТОЙНИКОВ, РЕЗЕРВУАРОВ И ПРОЧИХ СООРУЖЕНИЙ ПРИ ДНИЩАХ БУНКЕРНОГО ТИПА</t>
  </si>
  <si>
    <t>CONSTRUCTION OF REINFORCED CONCRETE STRUCTURES OF SEDIMENTATION TANKS, RESERVOIRS AND OTHER STRUCTURES WITH BUNKER-TYPE BOTTOM</t>
  </si>
  <si>
    <t>022003</t>
  </si>
  <si>
    <t>АНТИКОРРОЗИЙНАЯ ЗАЩИТА ТРУБОПРОВОДОВ</t>
  </si>
  <si>
    <t>ANTI-CORROSION PROTECTION OF PIPELINES</t>
  </si>
  <si>
    <t>E13-3-2-1</t>
  </si>
  <si>
    <t>ОГРУНТОВКА МЕТАЛЛИЧЕСКИХ ПОВЕРХНОСТЕЙ ЗА ОДИН РАЗ ГРУНТОВКОЙ ХС-068</t>
  </si>
  <si>
    <t>PRIMING METAL SURFACES IN ONE TIME WITH PRIMER HS-068</t>
  </si>
  <si>
    <t>031429</t>
  </si>
  <si>
    <t>ГРУНТОВКА ХС-068 КРАСНО-КОРИЧНЕВАЯ</t>
  </si>
  <si>
    <t>PRIMER HS-068 RED-BROWN</t>
  </si>
  <si>
    <t>031524</t>
  </si>
  <si>
    <t>РАСТВОРИТЕЛЬ МАРКИ Р-4</t>
  </si>
  <si>
    <t>SOLVENT GRADE P-4</t>
  </si>
  <si>
    <t>E13-3-4-8 К=3</t>
  </si>
  <si>
    <t>ОКРАСКА МЕТАЛЛИЧЕСКИХ ОГРУНТОВАННЫХ ПОВЕРХНОСТЕЙ ЛАКОМ ХС-76 ЗА 3 PАЗА</t>
  </si>
  <si>
    <t>PAINTING OF METAL PRIMED SURFACES WITH VARNISH HS-76 IN 3 TIMES</t>
  </si>
  <si>
    <t>032251</t>
  </si>
  <si>
    <t>ЛАК ХС-76</t>
  </si>
  <si>
    <t>VARNISH HS-76</t>
  </si>
  <si>
    <t>ФИЛЬТР ПОГЛОТИТЕЛЬ</t>
  </si>
  <si>
    <t>ABSORBENT FILTER</t>
  </si>
  <si>
    <t>E20-2-9-1</t>
  </si>
  <si>
    <t>УСТАНОВКА ЗОНТОВ НАД ШАХТАМИ ИЗ ЛИСТОВОЙ И ОЦИНКОВАННОЙ СТАЛИ КРУГЛОГО СЕЧЕНИЯ ДИАМЕТРОМ 200 ММ</t>
  </si>
  <si>
    <t>INSTALLATION OF UMBRALS OVER SHAFTS MADE OF SHEET AND GALVANIZED STEEL OF ROUND CROSS-SECTION WITH A DIAMETER OF 200 MM</t>
  </si>
  <si>
    <t>ВЫТСВК</t>
  </si>
  <si>
    <t>ВЫТЯЖНОЙ СВАРНОЙ КОЛПАК /НА ТРУБУ Д=114Х4 ММ/</t>
  </si>
  <si>
    <t>EXHAUST WELDED CAP /ON A PIPE D=114X4 MM/</t>
  </si>
  <si>
    <t>E20-2-4-1</t>
  </si>
  <si>
    <t>УСТАНОВКА КЛАПАНОВ ОБРАТНЫХ ДИАМЕТРОМ ДО 355 ММ</t>
  </si>
  <si>
    <t>INSTALLATION OF CHECK VALVES WITH A DIAMETER OF UP TO 355 MM</t>
  </si>
  <si>
    <t>КЛЫЗД20</t>
  </si>
  <si>
    <t>КЛАПАН ИЗБЫТОЧНОГО ДАВЛЕНИЯ 20 ММ ВОД.СТ., DN100</t>
  </si>
  <si>
    <t>EXCESS PRESSURE VALVE 20 MM WATER COLUMN, DN100</t>
  </si>
  <si>
    <t>КЛЫЗД50</t>
  </si>
  <si>
    <t>КЛАПАН ИЗБЫТОЧНОГО ДАВЛЕНИЯ 50 ММ ВОД.СТ., DN100</t>
  </si>
  <si>
    <t>EXCESS PRESSURE VALVE 50 MM WATER COLUMN, DN100</t>
  </si>
  <si>
    <t>ТРОЙНИК219Х108</t>
  </si>
  <si>
    <t>ТРОЙНИК СТАЛЬНОЙ 219Х4,5-108Х4,0</t>
  </si>
  <si>
    <t>STEEL TEE 219X4.5-108X4.0</t>
  </si>
  <si>
    <t>E9-6-1-2</t>
  </si>
  <si>
    <t>МОНТАЖ ЛОТКОВ, РЕШЕТОК, ЗАТВОРОВ ИЗ ПОЛОСОВОЙ И ТОНКОЛИСТОВОЙ СТАЛИ</t>
  </si>
  <si>
    <t>INSTALLATION OF TRAYS, GRATINGS, SHUTTERS FROM STRIP AND THIN SHEET STEEL</t>
  </si>
  <si>
    <t>М/КРЕШП</t>
  </si>
  <si>
    <t>СТОИМОСТЬ М/К РЕШЕТОК</t>
  </si>
  <si>
    <t>COST OF METAL-CAST GRATINGS</t>
  </si>
  <si>
    <t>E16-2-11-8</t>
  </si>
  <si>
    <t>ПРОКЛАДКА ТРУБОПРОВОДОВ ПРОТИВОПОЖАРНОГО ВОДОСНАБЖЕНИЯ ИЗ СТАЛЬНЫХ ТРУБ ДИАМЕТРОМ 200 ММ</t>
  </si>
  <si>
    <t>LAYING OF FIRE-FIGHTING WATER SUPPLY PIPELINES FROM STEEL PIPES WITH A DIAMETER OF 200 MM</t>
  </si>
  <si>
    <t>113-3064-10</t>
  </si>
  <si>
    <t>ТРУБЫ СТАЛЬНЫЕ ЭЛЕКТРОСВАРНЫЕ Д-108Х4,0ММ</t>
  </si>
  <si>
    <t>ELECTRIC-WELDED STEEL PIPES D-108X4.0MM</t>
  </si>
  <si>
    <t>ОТВОД ПРИВАРНОЙ НА 90 Д=108Х5,0</t>
  </si>
  <si>
    <t>WELDED ELBOW 90 D=108X5.0</t>
  </si>
  <si>
    <t>ФЛАНЕЦ100</t>
  </si>
  <si>
    <t>ФЛАНЕЦ СТАЛЬНОЙ ПРИВАРНОЙ PN=2.5 КГС/СМ2; DN100</t>
  </si>
  <si>
    <t>WELDED STEEL FLANGE PN=2.5 KGS/CM2; DN100</t>
  </si>
  <si>
    <t>ПРРЕЗ100</t>
  </si>
  <si>
    <t>ПРОКЛАДКА РЕЗИНОВАЯ DN100</t>
  </si>
  <si>
    <t>RUBBER GASKET DN100</t>
  </si>
  <si>
    <t>LAYING FIRE-FIGHTING WATER SUPPLY PIPELINES MADE OF 50 MM DIAMETER STEEL PIPES</t>
  </si>
  <si>
    <t>113-3026-9</t>
  </si>
  <si>
    <t>ТРУБЫ СТАЛЬНЫЕ ЭЛЕКТРОСВАРНЫЕ Д-33.5Х2,8ММ</t>
  </si>
  <si>
    <t>ELECTRIC WELDED STEEL PIPES D-33.5X2.8MM</t>
  </si>
  <si>
    <t>INSTALLATION OF VALVES, GATE VALVES, SHUT-OFF VALVES, CHECK VALVES, PASS-THROUGH VALVES ON PIPELINES MADE OF STEEL PIPES WITH A DIAMETER OF UP TO 25 MM</t>
  </si>
  <si>
    <t>ВЕНТDN25</t>
  </si>
  <si>
    <t>ВЕНТИЛЬ ЗАПОРНЫЙ МУФТОВЫЙ ЧУГУННЫЙ PN=10 КГС/СМ2; DN25</t>
  </si>
  <si>
    <t>CAST IRON COUPLING SHUT-OFF VALVE PN=10 KGS/CM2; DN25</t>
  </si>
  <si>
    <t>E20-2-9-10</t>
  </si>
  <si>
    <t>УСТАНОВКА ЗОНТОВ НАД ШАХТАМИ ИЗ ЛИСТОВОЙ СТАЛИ КРУГЛОГО СЕЧЕНИЯ ДИАМЕТРОМ 1000 ММ</t>
  </si>
  <si>
    <t>INSTALLATION OF UMBRELLAS OVER SHAFTS MADE OF ROUND STEEL WITH A DIAMETER OF 1000 MM</t>
  </si>
  <si>
    <t>ЗФИЛ650</t>
  </si>
  <si>
    <t>ЗОНТ ДЛЯ КОРПУСА ФИЛЬТРА Д-650ММ</t>
  </si>
  <si>
    <t>UMBRELLA FOR FILTER HOUSING D-650MM</t>
  </si>
  <si>
    <t>E9-6-33-2</t>
  </si>
  <si>
    <t>МОНТАЖ ТРУБ ВЫТЯЖНЫХ, ДЫМОВЫХ И ВЕНТИЛЯЦИОННЫХ ИЗ ЛИСТОВОЙ СТАЛИ</t>
  </si>
  <si>
    <t>INSTALLATION OF EXHAUST, SMOKE AND VENTILATION PIPES MADE OF SHEET STEEL</t>
  </si>
  <si>
    <t>С1115-1878</t>
  </si>
  <si>
    <t>СТОИМОСТЬ ТРУБ Д=530Х7</t>
  </si>
  <si>
    <t>COST OF PIPES D=530X7</t>
  </si>
  <si>
    <t>УГСТ75/6</t>
  </si>
  <si>
    <t>УГОЛОК 75Х75Х6</t>
  </si>
  <si>
    <t>CORNER 75X75X6</t>
  </si>
  <si>
    <t>Ц7-4-28-4</t>
  </si>
  <si>
    <t>НАСОС ПОГРУЖНОЙ ЗАЛИВОЧНЫЙ, МАССА 0,11 Т #/НАСОСНЫЕ АГРЕГАТЫ ШАХТНЫЕ/</t>
  </si>
  <si>
    <t>SUBMERSIBLE FILLING PUMP, WEIGHT 0.11 T #/MINE PUMPING UNITS/</t>
  </si>
  <si>
    <t>ПГНАС2/5КВТ</t>
  </si>
  <si>
    <t>ПОГРУЖНЫЙ НАСОС 5Л/С H=15М N=2,5КВТ</t>
  </si>
  <si>
    <t>SUBMERSIBLE PUMP 5L/S H=15M N=2.5KW</t>
  </si>
  <si>
    <t>E26-1-15-1</t>
  </si>
  <si>
    <t>ИЗОЛЯЦИЯ ТРУБОПРОВОДОВ КОНСТРУКЦИЯМИ ПОЛНОСБОРНЫМИ НА ОСНОВЕ ПЛИТ МИНЕРАЛОВАТНЫХ МАРКИ 75 С ПОКРЫТИЕМ ИЗ ЛИСТОВ АЛЮМИНИЕВЫХ СПЛАВОВ</t>
  </si>
  <si>
    <t>INSULATION OF PIPELINES WITH FULLY PREFABRICATED STRUCTURES BASED ON MINERAL WOOL BOARDS OF GRADE 75 WITH A COATING OF ALUMINUM ALLOY SHEETS</t>
  </si>
  <si>
    <t>МАТЕРИАЛЫ ТЕПЛОИЗОЛЯЦИОННЫЕ</t>
  </si>
  <si>
    <t>HEAT INSULATION MATERIALS</t>
  </si>
  <si>
    <t>ЛИСТЫ АЛЮМИНИЕВЫЕ МАРКИ АД1Н, ТОЛЩИНОЙ 1 ММ</t>
  </si>
  <si>
    <t>ALUMINUM SHEETS OF GRADE AD1N, 1MM THICK</t>
  </si>
  <si>
    <t>СМЕТА № 13 НА РЕЗЕРВУАР НА 100М3 ЧАСТЬ КЖ</t>
  </si>
  <si>
    <t>ESTIMATE No. 13 FOR A TANK OF 100M3 PART OF KZ</t>
  </si>
  <si>
    <t>EXCAVATION SOIL INTO A DUMP BY EXCAVATORS OF THE TYPE "ATLAS", "VOLVO", "KOMATSU", "HITACHI", "LIEBHER" WITH A BUCKET CAPACITY OF 0.5 /0.46-0.64/ M3, SOIL GROUP: 2</t>
  </si>
  <si>
    <t>MANUAL SOIL EXCAVATION IN TRENCHS UP TO 2 M DEEP WITHOUT SUPPORTS WITH SLOPES, SOIL GROUP 2 #MANUAL FINALIZATION, CLEANING OF THE BOTTOM AND WALLS WITH THE DISCHARGE OF SOIL IN PIT AND TREENCH DEVELOPED BY A MECHANIZED METHOD</t>
  </si>
  <si>
    <t>ПЕРЕВОЗКА ГРУЗОВ АВТОМОБИЛЕМ НА 10 КМ, КЛАСС ГРУЗА 1 ВЫВОЗ #T.Ч.TАБ 7#КэМ=0,49 #КОЭФФИЦИEHTЫ К HОPМАМ ВPEМEHИ ДЛЯ УЧЁTА ГPУЗОПОДЪЁМHОСTИ АВTОСАМОСВАЛОВ: ГPУЗОПОДЪЁМHОСTЬ TH. 20</t>
  </si>
  <si>
    <t>TRANSPORTATION OF LOADS BY A 10-CARGO VEHICLE KM, CARGO CLASS 1 REMOVAL #T.CH.TABLE 7#KeM=0.49 #COEFFICIENTS TO TIME STANDARDS TO ACCOUNT THE LOADING CAPACITY OF DUMP TRUCKS: LOADING CAPACITY TH. 20</t>
  </si>
  <si>
    <t>DEVICE OF BED AND LEVELING LAYERS OF FOUNDATIONS FROM SAND-GRAVEL MIXTURE, WOOD</t>
  </si>
  <si>
    <t>NATURAL SAND-GRAVEL MIXTURE FOR CONSTRUCTION WORKS</t>
  </si>
  <si>
    <t>WATER WATERING OF COMPACTED SOIL OF EMBANKMENTS</t>
  </si>
  <si>
    <t>BACKFILLING OF TRENCHS AND PITS WITH MOVING SOIL UP TO 5 M WITH BULLDOZERS WITH A CAPACITY OF 59 [80] KW [HP], SOIL GROUP 2</t>
  </si>
  <si>
    <t>WHEN MOVING SOIL FOR EACH SUBSEQUENT 5 M ADD TO STANDARD 01-01-033-2</t>
  </si>
  <si>
    <t>E1-2-3-6</t>
  </si>
  <si>
    <t>УПЛОТНЕНИЕ ГРУНТА ВИБРАЦИОННЫМИ КАТКАМИ 2,2 Т НА ПЕРВЫЙ ПРОХОД ПО ОДНОМУ СЛЕДУ ПРИ ТОЛЩИНЕ 60 СМ</t>
  </si>
  <si>
    <t>COMPACTION OF SOIL WITH VIBRATORY ROLLERS 2.2 T FOR THE FIRST PASS ON ONE TRACK AT A THICKNESS OF 60 CM</t>
  </si>
  <si>
    <t>E1-2-3-12</t>
  </si>
  <si>
    <t>НА КАЖДЫЙ ПОСЛЕДУЮЩИЙ ПРОХОД ПО ОДНОМУ СЛЕДУ ДОБАВЛЯТЬ К НОРМЕ 01-02-003-6</t>
  </si>
  <si>
    <t>FOR EACH SUBSEQUENT PASS ON ONE TRACK ADD TO THE STANDARD 01-02-003-6</t>
  </si>
  <si>
    <t>NATURAL SAND AND GRAVEL MIXTURE FOR CONSTRUCTION WORK</t>
  </si>
  <si>
    <t>БАЛКА</t>
  </si>
  <si>
    <t>BEAM</t>
  </si>
  <si>
    <t>006411</t>
  </si>
  <si>
    <t>БЕТОН ТЯЖЕЛЫЙ СУЛЬФАТОСТОЙКИЙ М-400 ФРАКЦИИ 5-20ММ</t>
  </si>
  <si>
    <t>SULFATE-RESISTANT CONCRETE M-400 FRACTION 5-20MM</t>
  </si>
  <si>
    <t>E6-2-12-1 ШHК.ДОП.9</t>
  </si>
  <si>
    <t>ИЗГОТОВЛЕНИЕ АРМАТУРНЫХ КАРКАСОВ МЕТОДОМ ВЯЗКИ /КОЛОНН, БАЛОК/</t>
  </si>
  <si>
    <t>PRODUCTION OF REINFORCEMENT FRAMEWORKS BY KNITTING METHOD /COLUMNS, BEAMS/</t>
  </si>
  <si>
    <t>С124-9223</t>
  </si>
  <si>
    <t>АРМАТУРА ДЛЯ МОНОЛИТНЫХ ЖЕЛЕЗОБЕТОННЫХ КОНСТРУКЦИЙ В ВИДЕ СЕТОК И ПЛОСКИХ КАРКАСОВ, ПЕРИОДИЧЕСКОГО ПРОФИЛЯ КЛАССА АIII, ДИАМЕТРОМ 16 ММ</t>
  </si>
  <si>
    <t>REINFORCEMENT FOR MONOLITHIC REINFORCED CONCRETE STRUCTURES IN THE FORM OF NETS AND FLAT FRAMEWORKS, PERIODIC PROFILE CLASS AIII, DIAMETER 16 MM</t>
  </si>
  <si>
    <t>E53-14-1 ШHК.ДОП.6</t>
  </si>
  <si>
    <t>ЗАДЕЛКА ТРЕЩИН В КИРПИЧНЫХ СТЕНАХ: ЦЕМЕНТНЫМ РАСТВОРОМ  (заделка швов между блоками)</t>
  </si>
  <si>
    <t>FILLING CRACKS IN BRICK WALLS: WITH CEMENT MORTAR (filling joints between blocks)</t>
  </si>
  <si>
    <t>012198</t>
  </si>
  <si>
    <t>СТЕНЫ И ДНИЩА</t>
  </si>
  <si>
    <t>WALLS AND BOTTOMS</t>
  </si>
  <si>
    <t>E6-1-62-4</t>
  </si>
  <si>
    <t>УСТРОЙСТВО СТЕН И ПЛОСКИХ ДНИЩ ПРИ ТОЛЩИНЕ БОЛЕЕ 150 ММ ПРЯМОУГОЛЬНЫХ СООРУЖЕНИЙ</t>
  </si>
  <si>
    <t>CONSTRUCTION OF WALLS AND FLAT BOTTOMS WITH A THICKNESS OF MORE THAN 150 MM OF RECTANGULAR STRUCTURES</t>
  </si>
  <si>
    <t>HEAVY SULFATE-RESISTANT CONCRETE M-400 FRACTION 5-20MM</t>
  </si>
  <si>
    <t>САДУ100/30</t>
  </si>
  <si>
    <t>САЛЬНИК ДУ100 L=300</t>
  </si>
  <si>
    <t>STUFFING SEAL DU100 L=300</t>
  </si>
  <si>
    <t>САДУ80/30</t>
  </si>
  <si>
    <t>САЛЬНИК ДУ80 L=300</t>
  </si>
  <si>
    <t>STUFFING SEAL DU80 L=300</t>
  </si>
  <si>
    <t>МОНОЛИТНЫЕ ПЛИТЫ П1, 2</t>
  </si>
  <si>
    <t>MONOLITHIC SLABS P1, 2</t>
  </si>
  <si>
    <t>E6-1-41-1</t>
  </si>
  <si>
    <t>УСТРОЙСТВО ПЕРЕКРЫТИЙ БЕЗБАЛОЧНЫХ ТОЛЩИНОЙ ДО 200 ММ, НА ВЫСОТЕ ОТ ОПОРНОЙ ПЛОЩАДИ ДО 6 М</t>
  </si>
  <si>
    <t>CONSTRUCTION OF BEAM-LESS FLOORS UP TO 200 MM THICK, AT A HEIGHT FROM THE SUPPORT AREA UP TO 6 M</t>
  </si>
  <si>
    <t>SULFATE-RESISTANT HEAVY CONCRETE M-400 FRACTION 5-20MM</t>
  </si>
  <si>
    <t>PRODUCTION OF FLAT AND VOLUMETRIC REINFORCEMENT FRAMEWORKS BY THE METHOD KNITTING ON HORIZONTAL SURFACES</t>
  </si>
  <si>
    <t>А1/20</t>
  </si>
  <si>
    <t>АРМАТУРА А1 Д=20 ММ</t>
  </si>
  <si>
    <t>REINFORCEMENT A1 D=20 MM</t>
  </si>
  <si>
    <t>А3/14</t>
  </si>
  <si>
    <t>АРМАТУРА ДЛЯ МОНОЛИТНЫХ ЖЕЛЕЗОБЕТОННЫХ КОНСТРУКЦИЙ В ВИДЕ СЕТОК И ПЛОСКИХ КАРКАСОВ, ПЕРИОДИЧЕСКОГО ПРОФИЛЯ КЛАССА АIII, ДИАМЕТРОМ 14 ММ</t>
  </si>
  <si>
    <t>REINFORCEMENT FOR MONOLITHIC REINFORCED CONCRETE STRUCTURES IN THE FORM OF NETS AND FLAT FRAMES, PERIODIC PROFILE CLASS AIII, DIAMETER 14 MM</t>
  </si>
  <si>
    <t>REINFORCEMENT FOR MONOLITHIC REINFORCED CONCRETE STRUCTURES IN THE FORM OF NETS AND FLAT FRAMES, SMOOTH CLASS AI, DIAMETER 8 MM</t>
  </si>
  <si>
    <t>УП1/14</t>
  </si>
  <si>
    <t>ПЕТЛЯ УП1-14</t>
  </si>
  <si>
    <t>LOOP UP1-14</t>
  </si>
  <si>
    <t>DEVICE OF ROUND WELLS FROM PREFABRICATED REINFORCED CONCRETE IN SOILS DRY</t>
  </si>
  <si>
    <t>С1110-9120</t>
  </si>
  <si>
    <t>ЛЮКИ ГЕРМЕТИЧЕСКИЕ Д-700</t>
  </si>
  <si>
    <t>HERMETIC HATCHES D-700</t>
  </si>
  <si>
    <t>КС7</t>
  </si>
  <si>
    <t>КОЛЬЦА СТЕНОВЫЕ КС7-3</t>
  </si>
  <si>
    <t>WALL RINGS KS7-3</t>
  </si>
  <si>
    <t>E9-6-14-5</t>
  </si>
  <si>
    <t>МОНТАЖ КОНСТРУКЦИЙ СТРЕМЯНОК</t>
  </si>
  <si>
    <t>INSTALLATION OF STEP-LADDER STRUCTURES</t>
  </si>
  <si>
    <t>М/КСТР</t>
  </si>
  <si>
    <t>СТРЕМЯНКА</t>
  </si>
  <si>
    <t>STEP-LADDER</t>
  </si>
  <si>
    <t>031236</t>
  </si>
  <si>
    <t>ЛАК ХВ-784</t>
  </si>
  <si>
    <t>VARNISH HV-784</t>
  </si>
  <si>
    <t>SOLVENT OF GRADE R-4</t>
  </si>
  <si>
    <t>PAINTING OF PRIMED CONCRETE AND PLASTERED SURFACES WITH VARNISH HP-734</t>
  </si>
  <si>
    <t>031233</t>
  </si>
  <si>
    <t>ЛАК ХП-734 МАРКА А, СОРТ 1</t>
  </si>
  <si>
    <t>VARNISH HP-734 BRAND A, GRADE 1</t>
  </si>
  <si>
    <t>034288</t>
  </si>
  <si>
    <t>КСИЛОЛ НЕФТЯНОЙ МАРКИ А</t>
  </si>
  <si>
    <t>XYLENE OF OIL GRADE A</t>
  </si>
  <si>
    <t>TWO-LAYER WATERPROOFING OF CONCRETE AND REINFORCED CONCRETE AND PLASTER SURFACES WITH DRY MIXTURE "LAKHTA"</t>
  </si>
  <si>
    <t>КАЛМ</t>
  </si>
  <si>
    <t>КАЛЬМАТРОН</t>
  </si>
  <si>
    <t>KALMATRON</t>
  </si>
  <si>
    <t>Bill No 13: Coal and ash storage BOQ</t>
  </si>
  <si>
    <t>КОНСТРУКТИВНЫЕ РАБОТЫ</t>
  </si>
  <si>
    <t>CONSTRUCTION WORKS</t>
  </si>
  <si>
    <t>С124-9219</t>
  </si>
  <si>
    <t>АРМАТУРА ДЛЯ МОНОЛИТНЫХ ЖЕЛЕЗОБЕТОННЫХ КОНСТРУКЦИЙ В ВИДЕ СЕТОК И ПЛОСКИХ КАРКАСОВ, ПЕРИОДИЧЕСКОГО ПРОФИЛЯ КЛАССА АIII, ДИАМЕТРОМ 8 ММ</t>
  </si>
  <si>
    <t>REINFORCEMENT FOR MONOLITHIC REINFORCED CONCRETE STRUCTURES IN THE FORM OF NETS AND FLAT FRAMEWORKS, PERIODIC PROFILE OF CLASS AIII, DIAMETER 8 MM</t>
  </si>
  <si>
    <t>WATERPROOFING DEVICE FOR VERTICAL SURFACES. BITUMEN COATING FOR EACH LAYER IS ADDED</t>
  </si>
  <si>
    <t>MANUAL BACKFILLING OF TRENCHS, PITS AND HOLES, SOIL GROUP 1</t>
  </si>
  <si>
    <t>С140-11004</t>
  </si>
  <si>
    <t>ПЕСОК ДЛЯ СТРОИТЕЛЬНЫХ РАБОТ</t>
  </si>
  <si>
    <t>SAND FOR CONSTRUCTION WORKS</t>
  </si>
  <si>
    <t>СТ-1</t>
  </si>
  <si>
    <t>МК СТОЕК</t>
  </si>
  <si>
    <t>MK POSTS</t>
  </si>
  <si>
    <t>МКП-1</t>
  </si>
  <si>
    <t>МК ПОЯСА</t>
  </si>
  <si>
    <t>MK BELT</t>
  </si>
  <si>
    <t>МКР</t>
  </si>
  <si>
    <t>МК РАСКОСОВ</t>
  </si>
  <si>
    <t>MK BRACES</t>
  </si>
  <si>
    <t>E9-4-6-2</t>
  </si>
  <si>
    <t>МОНТАЖ ОГРАЖДАЮЩИХ КОНСТРУКЦИЙ СТЕН ИЗ ПРОФИЛИРОВАННОГО ЛИСТА ПРИ ВЫСОТЕ ЗДАНИЯ ДО 30 М</t>
  </si>
  <si>
    <t>INSTALLATION OF ENCLOSING STRUCTURES OF WALLS FROM PROFILED SHEET WITH BUILDING HEIGHT UP TO 30 M</t>
  </si>
  <si>
    <t>НС-35</t>
  </si>
  <si>
    <t>ПРОФНАСТИЛ HС 35-1000 Б=0,5</t>
  </si>
  <si>
    <t>PROFNASTILE HC 35-1000 B=0.5</t>
  </si>
  <si>
    <t>E9-4-14-3 ШHК.ДОП.4</t>
  </si>
  <si>
    <t>УСТАНОВКА МЕТАЛЛИЧЕСКИХ ДВЕРЕЙ В ПОДГОТОВЛЕННЫЕ ПРОЕМЫ ПЛОЩАДЬЮ ДО 2,5М2</t>
  </si>
  <si>
    <t>INSTALLATION OF METAL DOORS IN PREPARED OPENINGS WITH AN AREA OF UP TO 2.5 M2</t>
  </si>
  <si>
    <t>ДМП-1</t>
  </si>
  <si>
    <t>ДВЕРЬ 1,2Х2 /ИЗ ПРОФНАСТИЛА/</t>
  </si>
  <si>
    <t>DOOR 1.2X2 /FROM PROFNASTILE/</t>
  </si>
  <si>
    <t>INSTALLATION OF BEAMS, FLOOR BEAM, ROOFING AND FOR INSTALLATION OF EQUIPMENT OF MULTI-STOREY BUILDINGS WITH BUILDING HEIGHT UP TO 25 M</t>
  </si>
  <si>
    <t>МБ-1</t>
  </si>
  <si>
    <t>МК БАЛКИ</t>
  </si>
  <si>
    <t>MK BEAMS</t>
  </si>
  <si>
    <t>МОНТАЖ ПРОГОНОВ ПРИ ШАГЕ ФЕРМ ДО 12 М ПРИ ВЫСОТЕ ЗДАНИЯ ДО 25 М</t>
  </si>
  <si>
    <t>INSTALLATION OF PURSUIT WITH A PITCH OF TRUSSES UP TO 12 M WITH BUILDING HEIGHT UP TO 25 M</t>
  </si>
  <si>
    <t>ПРМ-1</t>
  </si>
  <si>
    <t>МК ПРОГОН</t>
  </si>
  <si>
    <t>MK PURSUIT</t>
  </si>
  <si>
    <t>СВМ-1</t>
  </si>
  <si>
    <t>МК СВЯЗЕЙ</t>
  </si>
  <si>
    <t>MK TIES</t>
  </si>
  <si>
    <t>INSTALLATION OF ROOF COATING FROM PROFILED SHEET WITH BUILDING HEIGHT UP TO 25 M</t>
  </si>
  <si>
    <t>PROFNASTIL HC 35-1000 B=0.5</t>
  </si>
  <si>
    <t>ЭЛЕКТРИЧЕСКАЯ ЧАСТЬ</t>
  </si>
  <si>
    <t>ELECTRICAL WORKS</t>
  </si>
  <si>
    <t>WALL-MOUNTED CONTROL UNIT OR DISTRIBUTION STATION [CABINET], HEIGHT AND WIDTH, MM, UP TO 600X600</t>
  </si>
  <si>
    <t>7ЩРВ-24З</t>
  </si>
  <si>
    <t>ЩИТ РАСПРЕДЕЛИТЕЛЬНЫЙ ЩРВ-24З-3 36 УХЛ3</t>
  </si>
  <si>
    <t>DISTRIBUTION BOARD ЩРВ-24З-3 36 УХЛ3</t>
  </si>
  <si>
    <t>АВТОМАТ25А/3Ф</t>
  </si>
  <si>
    <t>АВТОМАТИЧЕСКИЙ ВЫКЛЮЧАТЕЛЬ ВА47-63/3Р, 25А IУСТ=25 А</t>
  </si>
  <si>
    <t>CIRCUITS VA47-63/3P, 25A IUST=25 A</t>
  </si>
  <si>
    <t>АВТОМАТ16А2Ф</t>
  </si>
  <si>
    <t>АВТОМАТИЧЕСКИЙ ВЫКЛЮЧАТЕЛЬ ДИФФЕРЕНЦИАЛЬНЫЙ АД-12/2Р-16А 100МА</t>
  </si>
  <si>
    <t>DIFFERENTIAL CIRCUIT BREAKER AD-12/2P-16A 100MA</t>
  </si>
  <si>
    <t>ТГПВХ-20</t>
  </si>
  <si>
    <t>ТРУБА ГОФРИРОВАННАЯ ПВХ D=20ММ</t>
  </si>
  <si>
    <t>CORRUGATED PVC PIPE D=20MM</t>
  </si>
  <si>
    <t>15092-8008</t>
  </si>
  <si>
    <t>КАБЕЛЬ СИЛОВОЙ ВВГНГ 3Х2,5</t>
  </si>
  <si>
    <t>POWER CABLE VVGNG 3X2.5</t>
  </si>
  <si>
    <t>CEILING LED LAMP</t>
  </si>
  <si>
    <t>НПП-1301</t>
  </si>
  <si>
    <t>СВЕТИЛЬНИК СВЕТОДИОДНЫЙ НАКЛАДНОЙ С ЦОКОЛЕМ E27 НПП1301 IP54 НПП1301</t>
  </si>
  <si>
    <t>SURFACE-MOUNTED LED LAMP WITH E27 BASE NPP1301 IP54 NPP1301</t>
  </si>
  <si>
    <t>ДСП-18</t>
  </si>
  <si>
    <t>СВЕТИЛЬНИК СВЕТОДИОДНЫЙ IP54 18W ДСП-18W</t>
  </si>
  <si>
    <t>IP54 LED LAMP 18W DSP-18W</t>
  </si>
  <si>
    <t>Ц8-3-591-3</t>
  </si>
  <si>
    <t>ВЫКЛЮЧАТЕЛЬ ПОЛУГЕРМЕТИЧЕСКИЙ И ГЕРМЕТИЧЕСКИЙ</t>
  </si>
  <si>
    <t>SEMI-HERMETIC AND HERMETIC SWITCH</t>
  </si>
  <si>
    <t>ВГ-1</t>
  </si>
  <si>
    <t>ВЫКЛЮЧАТЕЛЬ ОДНОКЛАВИШНЫЙ 250В. 10А ГЕРМЕТИЧЕСКИЙ ИЛИ ПОЛУГЕРМЕТ.</t>
  </si>
  <si>
    <t>SINGLE-KEY SWITCH 250V. 10A HERMETIC OR SEMI-HERMETIC.</t>
  </si>
  <si>
    <t>ВГ-2</t>
  </si>
  <si>
    <t>ВЫКЛЮЧАТЕЛЬ ДВУХКЛАВИШНЫЙ 250В. 10А ГЕРМЕТИЧЕСКИЙ ИЛИ ПОЛУГЕРМЕТ.</t>
  </si>
  <si>
    <t>TWO-KEY SWITCH 250V. 10A HERMETIC OR SEMI-HERMETIC.</t>
  </si>
</sst>
</file>

<file path=xl/styles.xml><?xml version="1.0" encoding="utf-8"?>
<styleSheet xmlns="http://schemas.openxmlformats.org/spreadsheetml/2006/main" xmlns:x14ac="http://schemas.microsoft.com/office/spreadsheetml/2009/9/ac" xmlns:mc="http://schemas.openxmlformats.org/markup-compatibility/2006">
  <numFmts count="6">
    <numFmt numFmtId="164" formatCode="&quot;$&quot;#,##0.00"/>
    <numFmt numFmtId="165" formatCode="[$$]#,##0.00"/>
    <numFmt numFmtId="166" formatCode="_-* #,##0\ _₽_-;\-* #,##0\ _₽_-;_-* &quot;-&quot;??\ _₽_-;_-@"/>
    <numFmt numFmtId="167" formatCode="_-* #,##0.00_-;\-* #,##0.00_-;_-* &quot;-&quot;??_-;_-@"/>
    <numFmt numFmtId="168" formatCode="0.0"/>
    <numFmt numFmtId="169" formatCode="_-* #,##0.00\ _₽_-;\-* #,##0.00\ _₽_-;_-* &quot;-&quot;??\ _₽_-;_-@"/>
  </numFmts>
  <fonts count="52">
    <font>
      <sz val="10.0"/>
      <color rgb="FF000000"/>
      <name val="Times New Roman"/>
      <scheme val="minor"/>
    </font>
    <font>
      <sz val="10.0"/>
      <color theme="1"/>
      <name val="Arial"/>
    </font>
    <font>
      <sz val="10.0"/>
      <color theme="1"/>
      <name val="Times New Roman"/>
    </font>
    <font/>
    <font>
      <b/>
      <sz val="14.0"/>
      <color rgb="FFFFFFFF"/>
      <name val="Calibri"/>
    </font>
    <font>
      <sz val="11.0"/>
      <color theme="1"/>
      <name val="Calibri"/>
    </font>
    <font>
      <sz val="10.0"/>
      <color theme="1"/>
      <name val="Arimo"/>
    </font>
    <font>
      <sz val="9.0"/>
      <color theme="1"/>
      <name val="Arial"/>
    </font>
    <font>
      <b/>
      <sz val="14.0"/>
      <color rgb="FF0066CC"/>
      <name val="Arial"/>
    </font>
    <font>
      <b/>
      <u/>
      <sz val="16.0"/>
      <color theme="1"/>
      <name val="Arial"/>
    </font>
    <font>
      <sz val="11.0"/>
      <color theme="1"/>
      <name val="Arial"/>
    </font>
    <font>
      <sz val="11.0"/>
      <color rgb="FF0066CC"/>
      <name val="Arial"/>
    </font>
    <font>
      <sz val="8.0"/>
      <color rgb="FF0066CC"/>
      <name val="Arial"/>
    </font>
    <font>
      <b/>
      <sz val="13.0"/>
      <color theme="1"/>
      <name val="Arial"/>
    </font>
    <font>
      <b/>
      <sz val="12.0"/>
      <color theme="1"/>
      <name val="Arial"/>
    </font>
    <font>
      <b/>
      <sz val="9.0"/>
      <color rgb="FFFFFFFF"/>
      <name val="Arial"/>
    </font>
    <font>
      <b/>
      <sz val="10.0"/>
      <color rgb="FFFFFFFF"/>
      <name val="Arial"/>
    </font>
    <font>
      <b/>
      <sz val="10.0"/>
      <color rgb="FF000000"/>
      <name val="Arial"/>
    </font>
    <font>
      <sz val="10.0"/>
      <color rgb="FF000000"/>
      <name val="Arial"/>
    </font>
    <font>
      <sz val="8.0"/>
      <color theme="1"/>
      <name val="Arial"/>
    </font>
    <font>
      <sz val="9.0"/>
      <color rgb="FF000000"/>
      <name val="Arial"/>
    </font>
    <font>
      <sz val="8.0"/>
      <color rgb="FF000000"/>
      <name val="Arial"/>
    </font>
    <font>
      <sz val="12.0"/>
      <color theme="1"/>
      <name val="Arial"/>
    </font>
    <font>
      <b/>
      <sz val="11.0"/>
      <color theme="1"/>
      <name val="Arial"/>
    </font>
    <font>
      <b/>
      <sz val="12.0"/>
      <color theme="1"/>
      <name val="Calibri"/>
    </font>
    <font>
      <b/>
      <sz val="12.0"/>
      <color rgb="FFFFFFFF"/>
      <name val="Arial"/>
    </font>
    <font>
      <b/>
      <sz val="11.0"/>
      <color rgb="FFFFFFFF"/>
      <name val="Arial"/>
    </font>
    <font>
      <b/>
      <sz val="8.0"/>
      <color rgb="FFFFFFFF"/>
      <name val="Arial"/>
    </font>
    <font>
      <b/>
      <sz val="10.0"/>
      <color theme="1"/>
      <name val="Arial"/>
    </font>
    <font>
      <b/>
      <sz val="8.0"/>
      <color rgb="FF000000"/>
      <name val="Arial"/>
    </font>
    <font>
      <b/>
      <sz val="11.0"/>
      <color rgb="FF000000"/>
      <name val="Arial"/>
    </font>
    <font>
      <i/>
      <sz val="8.0"/>
      <color rgb="FF0000FF"/>
      <name val="Arial"/>
    </font>
    <font>
      <b/>
      <sz val="12.0"/>
      <color rgb="FFFFFFFF"/>
      <name val="Open Sans"/>
    </font>
    <font>
      <sz val="9.0"/>
      <color theme="1"/>
      <name val="Open Sans"/>
    </font>
    <font>
      <b/>
      <sz val="9.0"/>
      <color rgb="FF000000"/>
      <name val="Open Sans"/>
    </font>
    <font>
      <sz val="11.0"/>
      <color rgb="FF000000"/>
      <name val="Arial"/>
    </font>
    <font>
      <color theme="1"/>
      <name val="Arial"/>
    </font>
    <font>
      <sz val="11.0"/>
      <color rgb="FF333333"/>
      <name val="Inherit"/>
    </font>
    <font>
      <color theme="1"/>
      <name val="Times New Roman"/>
    </font>
    <font>
      <sz val="12.0"/>
      <color rgb="FF333333"/>
      <name val="Inherit"/>
    </font>
    <font>
      <sz val="12.0"/>
      <color theme="1"/>
      <name val="Arial Narrow"/>
    </font>
    <font>
      <sz val="10.0"/>
      <color rgb="FFFFFFFF"/>
      <name val="Arial"/>
    </font>
    <font>
      <b/>
      <sz val="8.0"/>
      <color rgb="FF000080"/>
      <name val="Arial"/>
    </font>
    <font>
      <i/>
      <sz val="8.0"/>
      <color rgb="FF000080"/>
      <name val="Arial"/>
    </font>
    <font>
      <b/>
      <sz val="8.0"/>
      <color rgb="FF003366"/>
      <name val="Arial"/>
    </font>
    <font>
      <sz val="10.0"/>
      <color rgb="FF000080"/>
      <name val="Arimo"/>
    </font>
    <font>
      <color rgb="FF000080"/>
      <name val="Times New Roman"/>
    </font>
    <font>
      <sz val="11.0"/>
      <color rgb="FF000080"/>
      <name val="Arial"/>
    </font>
    <font>
      <b/>
      <sz val="8.0"/>
      <color theme="1"/>
      <name val="Arial"/>
    </font>
    <font>
      <b/>
      <color rgb="FFFFFFFF"/>
      <name val="Arial"/>
    </font>
    <font>
      <sz val="10.0"/>
      <color rgb="FF000080"/>
      <name val="Times New Roman"/>
    </font>
    <font>
      <sz val="10.0"/>
      <color rgb="FF000080"/>
      <name val="Arial"/>
    </font>
  </fonts>
  <fills count="11">
    <fill>
      <patternFill patternType="none"/>
    </fill>
    <fill>
      <patternFill patternType="lightGray"/>
    </fill>
    <fill>
      <patternFill patternType="solid">
        <fgColor rgb="FF33CCCC"/>
        <bgColor rgb="FF33CCCC"/>
      </patternFill>
    </fill>
    <fill>
      <patternFill patternType="solid">
        <fgColor rgb="FFC0C0C0"/>
        <bgColor rgb="FFC0C0C0"/>
      </patternFill>
    </fill>
    <fill>
      <patternFill patternType="solid">
        <fgColor rgb="FF0066CC"/>
        <bgColor rgb="FF0066CC"/>
      </patternFill>
    </fill>
    <fill>
      <patternFill patternType="solid">
        <fgColor theme="0"/>
        <bgColor theme="0"/>
      </patternFill>
    </fill>
    <fill>
      <patternFill patternType="solid">
        <fgColor rgb="FFFFFFFF"/>
        <bgColor rgb="FFFFFFFF"/>
      </patternFill>
    </fill>
    <fill>
      <patternFill patternType="solid">
        <fgColor rgb="FF99CCFF"/>
        <bgColor rgb="FF99CCFF"/>
      </patternFill>
    </fill>
    <fill>
      <patternFill patternType="solid">
        <fgColor rgb="FF808080"/>
        <bgColor rgb="FF808080"/>
      </patternFill>
    </fill>
    <fill>
      <patternFill patternType="solid">
        <fgColor rgb="FFB6DDE8"/>
        <bgColor rgb="FFB6DDE8"/>
      </patternFill>
    </fill>
    <fill>
      <patternFill patternType="solid">
        <fgColor rgb="FFD9D9D9"/>
        <bgColor rgb="FFD9D9D9"/>
      </patternFill>
    </fill>
  </fills>
  <borders count="46">
    <border/>
    <border>
      <bottom style="thin">
        <color rgb="FF000000"/>
      </bottom>
    </border>
    <border>
      <right style="thin">
        <color rgb="FF000000"/>
      </right>
      <bottom style="thin">
        <color rgb="FF000000"/>
      </bottom>
    </border>
    <border>
      <left/>
      <top/>
      <bottom style="thin">
        <color rgb="FF000000"/>
      </bottom>
    </border>
    <border>
      <top/>
      <bottom style="thin">
        <color rgb="FF000000"/>
      </bottom>
    </border>
    <border>
      <right style="thin">
        <color rgb="FF000000"/>
      </right>
      <top/>
      <bottom style="thin">
        <color rgb="FF000000"/>
      </bottom>
    </border>
    <border>
      <left style="double">
        <color rgb="FF000000"/>
      </left>
      <top style="double">
        <color rgb="FF000000"/>
      </top>
    </border>
    <border>
      <top style="double">
        <color rgb="FF000000"/>
      </top>
    </border>
    <border>
      <right style="double">
        <color rgb="FF000000"/>
      </right>
      <top style="double">
        <color rgb="FF000000"/>
      </top>
    </border>
    <border>
      <left style="double">
        <color rgb="FF000000"/>
      </left>
    </border>
    <border>
      <right style="double">
        <color rgb="FF000000"/>
      </right>
    </border>
    <border>
      <left style="double">
        <color rgb="FF000000"/>
      </left>
      <bottom style="double">
        <color rgb="FF000000"/>
      </bottom>
    </border>
    <border>
      <bottom style="double">
        <color rgb="FF000000"/>
      </bottom>
    </border>
    <border>
      <right style="double">
        <color rgb="FF000000"/>
      </right>
      <bottom style="double">
        <color rgb="FF000000"/>
      </bottom>
    </border>
    <border>
      <left style="double">
        <color rgb="FF000000"/>
      </left>
      <top style="double">
        <color rgb="FF000000"/>
      </top>
      <bottom style="thin">
        <color rgb="FF000000"/>
      </bottom>
    </border>
    <border>
      <top style="double">
        <color rgb="FF000000"/>
      </top>
      <bottom style="thin">
        <color rgb="FF000000"/>
      </bottom>
    </border>
    <border>
      <right style="double">
        <color rgb="FF000000"/>
      </right>
      <top style="double">
        <color rgb="FF000000"/>
      </top>
      <bottom style="thin">
        <color rgb="FF000000"/>
      </bottom>
    </border>
    <border>
      <left style="double">
        <color rgb="FF000000"/>
      </left>
      <right style="thin">
        <color rgb="FF969696"/>
      </right>
      <top/>
      <bottom/>
    </border>
    <border>
      <left/>
      <top style="thin">
        <color rgb="FF000000"/>
      </top>
      <bottom/>
    </border>
    <border>
      <right style="thin">
        <color rgb="FF969696"/>
      </right>
      <top style="thin">
        <color rgb="FF000000"/>
      </top>
      <bottom/>
    </border>
    <border>
      <left/>
      <right style="thin">
        <color rgb="FF969696"/>
      </right>
      <top/>
      <bottom/>
    </border>
    <border>
      <left/>
      <right style="double">
        <color rgb="FF000000"/>
      </right>
      <top/>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right/>
      <top/>
      <bottom/>
    </border>
    <border>
      <top style="thin">
        <color rgb="FF969696"/>
      </top>
      <bottom style="thin">
        <color rgb="FF000000"/>
      </bottom>
    </border>
    <border>
      <left style="thin">
        <color rgb="FF969696"/>
      </left>
      <bottom style="double">
        <color rgb="FF000000"/>
      </bottom>
    </border>
    <border>
      <right style="thin">
        <color rgb="FF969696"/>
      </right>
      <bottom style="double">
        <color rgb="FF000000"/>
      </bottom>
    </border>
    <border>
      <right style="thin">
        <color rgb="FF969696"/>
      </right>
      <top style="double">
        <color rgb="FF000000"/>
      </top>
      <bottom style="thin">
        <color rgb="FF000000"/>
      </bottom>
    </border>
    <border>
      <left/>
      <right style="thin">
        <color rgb="FF969696"/>
      </right>
      <top style="double">
        <color rgb="FF000000"/>
      </top>
      <bottom style="thin">
        <color rgb="FF000000"/>
      </bottom>
    </border>
    <border>
      <left/>
      <right style="double">
        <color rgb="FF000000"/>
      </right>
      <top style="double">
        <color rgb="FF000000"/>
      </top>
      <bottom style="thin">
        <color rgb="FF000000"/>
      </bottom>
    </border>
    <border>
      <left/>
      <top/>
      <bottom/>
    </border>
    <border>
      <top/>
      <bottom/>
    </border>
    <border>
      <left style="thin">
        <color rgb="FF000000"/>
      </left>
      <right style="thin">
        <color rgb="FF000000"/>
      </right>
      <top/>
      <bottom/>
    </border>
    <border>
      <left/>
      <right style="thin">
        <color rgb="FF000000"/>
      </right>
      <top/>
      <bottom/>
    </border>
    <border>
      <left style="thin">
        <color rgb="FF000000"/>
      </left>
      <right style="thin">
        <color rgb="FF000000"/>
      </right>
      <bottom style="thin">
        <color rgb="FF000000"/>
      </bottom>
    </border>
    <border>
      <left style="thin">
        <color rgb="FF000000"/>
      </left>
      <right style="thin">
        <color rgb="FF000000"/>
      </right>
      <top/>
      <bottom style="thin">
        <color rgb="FF000000"/>
      </bottom>
    </border>
    <border>
      <left/>
      <right style="thin">
        <color rgb="FF000000"/>
      </right>
      <top/>
      <bottom style="thin">
        <color rgb="FF000000"/>
      </bottom>
    </border>
    <border>
      <left style="thin">
        <color rgb="FF000000"/>
      </left>
      <right/>
      <top style="thin">
        <color rgb="FF000000"/>
      </top>
      <bottom style="thin">
        <color rgb="FF000000"/>
      </bottom>
    </border>
    <border>
      <left/>
      <right/>
      <top style="thin">
        <color rgb="FF000000"/>
      </top>
      <bottom style="thin">
        <color rgb="FF000000"/>
      </bottom>
    </border>
    <border>
      <left/>
      <right style="thin">
        <color rgb="FF000000"/>
      </right>
      <top style="thin">
        <color rgb="FF000000"/>
      </top>
      <bottom style="thin">
        <color rgb="FF000000"/>
      </bottom>
    </border>
    <border>
      <left style="thin">
        <color rgb="FF000000"/>
      </left>
      <right style="thin">
        <color rgb="FF000000"/>
      </right>
    </border>
    <border>
      <left style="thin">
        <color rgb="FF000000"/>
      </left>
      <right style="thin">
        <color rgb="FF000000"/>
      </right>
      <top style="thin">
        <color rgb="FF000000"/>
      </top>
    </border>
    <border>
      <right style="thin">
        <color rgb="FF000000"/>
      </right>
    </border>
  </borders>
  <cellStyleXfs count="1">
    <xf borderId="0" fillId="0" fontId="0" numFmtId="0" applyAlignment="1" applyFont="1"/>
  </cellStyleXfs>
  <cellXfs count="330">
    <xf borderId="0" fillId="0" fontId="0" numFmtId="0" xfId="0" applyAlignment="1" applyFont="1">
      <alignment readingOrder="0" shrinkToFit="0" vertical="bottom" wrapText="0"/>
    </xf>
    <xf borderId="1" fillId="0" fontId="1" numFmtId="0" xfId="0" applyAlignment="1" applyBorder="1" applyFont="1">
      <alignment shrinkToFit="0" vertical="center" wrapText="0"/>
    </xf>
    <xf borderId="0" fillId="0" fontId="2" numFmtId="0" xfId="0" applyFont="1"/>
    <xf borderId="1" fillId="0" fontId="3" numFmtId="0" xfId="0" applyBorder="1" applyFont="1"/>
    <xf borderId="2" fillId="0" fontId="3" numFmtId="0" xfId="0" applyBorder="1" applyFont="1"/>
    <xf borderId="3" fillId="2" fontId="4" numFmtId="0" xfId="0" applyAlignment="1" applyBorder="1" applyFill="1" applyFont="1">
      <alignment horizontal="center" shrinkToFit="0" vertical="center" wrapText="1"/>
    </xf>
    <xf borderId="4" fillId="0" fontId="3" numFmtId="0" xfId="0" applyBorder="1" applyFont="1"/>
    <xf borderId="5" fillId="0" fontId="3" numFmtId="0" xfId="0" applyBorder="1" applyFont="1"/>
    <xf borderId="1" fillId="0" fontId="5" numFmtId="0" xfId="0" applyAlignment="1" applyBorder="1" applyFont="1">
      <alignment horizontal="center"/>
    </xf>
    <xf borderId="0" fillId="0" fontId="6" numFmtId="0" xfId="0" applyFont="1"/>
    <xf borderId="0" fillId="0" fontId="7" numFmtId="0" xfId="0" applyAlignment="1" applyFont="1">
      <alignment shrinkToFit="0" vertical="center" wrapText="1"/>
    </xf>
    <xf borderId="0" fillId="0" fontId="1" numFmtId="4" xfId="0" applyAlignment="1" applyFont="1" applyNumberFormat="1">
      <alignment shrinkToFit="0" vertical="center" wrapText="0"/>
    </xf>
    <xf borderId="0" fillId="0" fontId="1" numFmtId="0" xfId="0" applyAlignment="1" applyFont="1">
      <alignment shrinkToFit="0" vertical="center" wrapText="0"/>
    </xf>
    <xf borderId="0" fillId="0" fontId="8" numFmtId="0" xfId="0" applyAlignment="1" applyFont="1">
      <alignment horizontal="left" shrinkToFit="0" vertical="center" wrapText="1"/>
    </xf>
    <xf borderId="0" fillId="0" fontId="5" numFmtId="0" xfId="0" applyAlignment="1" applyFont="1">
      <alignment shrinkToFit="0" vertical="center" wrapText="0"/>
    </xf>
    <xf borderId="0" fillId="0" fontId="8" numFmtId="0" xfId="0" applyAlignment="1" applyFont="1">
      <alignment horizontal="left" shrinkToFit="0" vertical="center" wrapText="0"/>
    </xf>
    <xf borderId="6" fillId="0" fontId="9" numFmtId="0" xfId="0" applyAlignment="1" applyBorder="1" applyFont="1">
      <alignment horizontal="center" shrinkToFit="0" vertical="center" wrapText="0"/>
    </xf>
    <xf borderId="7" fillId="0" fontId="3" numFmtId="0" xfId="0" applyBorder="1" applyFont="1"/>
    <xf borderId="8" fillId="0" fontId="3" numFmtId="0" xfId="0" applyBorder="1" applyFont="1"/>
    <xf borderId="9" fillId="0" fontId="1" numFmtId="0" xfId="0" applyAlignment="1" applyBorder="1" applyFont="1">
      <alignment shrinkToFit="0" vertical="center" wrapText="0"/>
    </xf>
    <xf borderId="10" fillId="0" fontId="1" numFmtId="0" xfId="0" applyAlignment="1" applyBorder="1" applyFont="1">
      <alignment shrinkToFit="0" vertical="center" wrapText="0"/>
    </xf>
    <xf borderId="9" fillId="0" fontId="10" numFmtId="0" xfId="0" applyAlignment="1" applyBorder="1" applyFont="1">
      <alignment horizontal="left" shrinkToFit="0" vertical="center" wrapText="0"/>
    </xf>
    <xf borderId="0" fillId="0" fontId="11" numFmtId="0" xfId="0" applyAlignment="1" applyFont="1">
      <alignment shrinkToFit="0" vertical="center" wrapText="0"/>
    </xf>
    <xf borderId="0" fillId="0" fontId="10" numFmtId="0" xfId="0" applyAlignment="1" applyFont="1">
      <alignment shrinkToFit="0" vertical="center" wrapText="0"/>
    </xf>
    <xf borderId="10" fillId="0" fontId="12" numFmtId="0" xfId="0" applyAlignment="1" applyBorder="1" applyFont="1">
      <alignment horizontal="center" shrinkToFit="0" vertical="center" wrapText="0"/>
    </xf>
    <xf borderId="9" fillId="0" fontId="10" numFmtId="0" xfId="0" applyAlignment="1" applyBorder="1" applyFont="1">
      <alignment shrinkToFit="0" vertical="center" wrapText="0"/>
    </xf>
    <xf borderId="0" fillId="0" fontId="11" numFmtId="0" xfId="0" applyAlignment="1" applyFont="1">
      <alignment shrinkToFit="0" vertical="center" wrapText="1"/>
    </xf>
    <xf borderId="10" fillId="0" fontId="3" numFmtId="0" xfId="0" applyBorder="1" applyFont="1"/>
    <xf borderId="10" fillId="0" fontId="11" numFmtId="0" xfId="0" applyAlignment="1" applyBorder="1" applyFont="1">
      <alignment horizontal="center" shrinkToFit="0" vertical="center" wrapText="0"/>
    </xf>
    <xf borderId="10" fillId="0" fontId="10" numFmtId="0" xfId="0" applyAlignment="1" applyBorder="1" applyFont="1">
      <alignment shrinkToFit="0" vertical="center" wrapText="0"/>
    </xf>
    <xf borderId="11" fillId="0" fontId="10" numFmtId="0" xfId="0" applyAlignment="1" applyBorder="1" applyFont="1">
      <alignment horizontal="left" shrinkToFit="0" vertical="center" wrapText="0"/>
    </xf>
    <xf borderId="12" fillId="0" fontId="3" numFmtId="0" xfId="0" applyBorder="1" applyFont="1"/>
    <xf borderId="12" fillId="0" fontId="11" numFmtId="0" xfId="0" applyAlignment="1" applyBorder="1" applyFont="1">
      <alignment shrinkToFit="0" vertical="center" wrapText="0"/>
    </xf>
    <xf borderId="12" fillId="0" fontId="10" numFmtId="0" xfId="0" applyAlignment="1" applyBorder="1" applyFont="1">
      <alignment shrinkToFit="0" vertical="center" wrapText="0"/>
    </xf>
    <xf borderId="13" fillId="0" fontId="11" numFmtId="0" xfId="0" applyAlignment="1" applyBorder="1" applyFont="1">
      <alignment horizontal="center" shrinkToFit="0" vertical="center" wrapText="0"/>
    </xf>
    <xf borderId="0" fillId="0" fontId="13" numFmtId="0" xfId="0" applyAlignment="1" applyFont="1">
      <alignment horizontal="left" shrinkToFit="0" vertical="center" wrapText="0"/>
    </xf>
    <xf borderId="0" fillId="0" fontId="13" numFmtId="0" xfId="0" applyAlignment="1" applyFont="1">
      <alignment horizontal="center" shrinkToFit="0" vertical="center" wrapText="0"/>
    </xf>
    <xf borderId="0" fillId="0" fontId="13" numFmtId="0" xfId="0" applyAlignment="1" applyFont="1">
      <alignment shrinkToFit="0" vertical="center" wrapText="0"/>
    </xf>
    <xf borderId="14" fillId="3" fontId="14" numFmtId="0" xfId="0" applyAlignment="1" applyBorder="1" applyFill="1" applyFont="1">
      <alignment horizontal="center" shrinkToFit="0" vertical="center" wrapText="0"/>
    </xf>
    <xf borderId="15" fillId="0" fontId="3" numFmtId="0" xfId="0" applyBorder="1" applyFont="1"/>
    <xf borderId="16" fillId="0" fontId="3" numFmtId="0" xfId="0" applyBorder="1" applyFont="1"/>
    <xf borderId="17" fillId="4" fontId="15" numFmtId="0" xfId="0" applyAlignment="1" applyBorder="1" applyFill="1" applyFont="1">
      <alignment horizontal="center" shrinkToFit="0" vertical="center" wrapText="0"/>
    </xf>
    <xf borderId="18" fillId="4" fontId="16" numFmtId="0" xfId="0" applyAlignment="1" applyBorder="1" applyFont="1">
      <alignment horizontal="center" shrinkToFit="0" vertical="center" wrapText="0"/>
    </xf>
    <xf borderId="19" fillId="0" fontId="3" numFmtId="0" xfId="0" applyBorder="1" applyFont="1"/>
    <xf borderId="20" fillId="4" fontId="16" numFmtId="0" xfId="0" applyAlignment="1" applyBorder="1" applyFont="1">
      <alignment horizontal="center" shrinkToFit="0" vertical="center" wrapText="0"/>
    </xf>
    <xf borderId="21" fillId="4" fontId="16" numFmtId="0" xfId="0" applyAlignment="1" applyBorder="1" applyFont="1">
      <alignment horizontal="center" shrinkToFit="0" vertical="center" wrapText="0"/>
    </xf>
    <xf borderId="22" fillId="0" fontId="17" numFmtId="0" xfId="0" applyAlignment="1" applyBorder="1" applyFont="1">
      <alignment horizontal="center" shrinkToFit="0" vertical="center" wrapText="0"/>
    </xf>
    <xf borderId="23" fillId="0" fontId="3" numFmtId="0" xfId="0" applyBorder="1" applyFont="1"/>
    <xf borderId="24" fillId="0" fontId="3" numFmtId="0" xfId="0" applyBorder="1" applyFont="1"/>
    <xf borderId="0" fillId="0" fontId="18" numFmtId="0" xfId="0" applyAlignment="1" applyFont="1">
      <alignment shrinkToFit="0" vertical="center" wrapText="0"/>
    </xf>
    <xf borderId="25" fillId="0" fontId="7" numFmtId="0" xfId="0" applyAlignment="1" applyBorder="1" applyFont="1">
      <alignment horizontal="center" shrinkToFit="0" vertical="center" wrapText="0"/>
    </xf>
    <xf borderId="22" fillId="0" fontId="19" numFmtId="0" xfId="0" applyAlignment="1" applyBorder="1" applyFont="1">
      <alignment horizontal="left" shrinkToFit="0" vertical="center" wrapText="1"/>
    </xf>
    <xf borderId="25" fillId="0" fontId="7" numFmtId="164" xfId="0" applyAlignment="1" applyBorder="1" applyFont="1" applyNumberFormat="1">
      <alignment horizontal="center" shrinkToFit="0" vertical="center" wrapText="0"/>
    </xf>
    <xf borderId="25" fillId="0" fontId="20" numFmtId="3" xfId="0" applyAlignment="1" applyBorder="1" applyFont="1" applyNumberFormat="1">
      <alignment horizontal="center" shrinkToFit="0" vertical="bottom" wrapText="0"/>
    </xf>
    <xf borderId="0" fillId="0" fontId="1" numFmtId="164" xfId="0" applyAlignment="1" applyFont="1" applyNumberFormat="1">
      <alignment shrinkToFit="0" vertical="center" wrapText="0"/>
    </xf>
    <xf borderId="25" fillId="5" fontId="7" numFmtId="164" xfId="0" applyAlignment="1" applyBorder="1" applyFill="1" applyFont="1" applyNumberFormat="1">
      <alignment horizontal="center" shrinkToFit="0" vertical="center" wrapText="0"/>
    </xf>
    <xf borderId="26" fillId="5" fontId="1" numFmtId="164" xfId="0" applyAlignment="1" applyBorder="1" applyFont="1" applyNumberFormat="1">
      <alignment shrinkToFit="0" vertical="center" wrapText="0"/>
    </xf>
    <xf borderId="27" fillId="0" fontId="21" numFmtId="0" xfId="0" applyAlignment="1" applyBorder="1" applyFont="1">
      <alignment horizontal="left" shrinkToFit="0" vertical="center" wrapText="0"/>
    </xf>
    <xf borderId="27" fillId="0" fontId="3" numFmtId="0" xfId="0" applyBorder="1" applyFont="1"/>
    <xf borderId="25" fillId="5" fontId="20" numFmtId="164" xfId="0" applyAlignment="1" applyBorder="1" applyFont="1" applyNumberFormat="1">
      <alignment horizontal="center" shrinkToFit="0" vertical="center" wrapText="0"/>
    </xf>
    <xf borderId="28" fillId="0" fontId="22" numFmtId="0" xfId="0" applyAlignment="1" applyBorder="1" applyFont="1">
      <alignment horizontal="center" shrinkToFit="0" vertical="center" wrapText="0"/>
    </xf>
    <xf borderId="29" fillId="0" fontId="3" numFmtId="0" xfId="0" applyBorder="1" applyFont="1"/>
    <xf borderId="14" fillId="3" fontId="23" numFmtId="0" xfId="0" applyAlignment="1" applyBorder="1" applyFont="1">
      <alignment horizontal="right" shrinkToFit="0" vertical="center" wrapText="0"/>
    </xf>
    <xf borderId="30" fillId="0" fontId="3" numFmtId="0" xfId="0" applyBorder="1" applyFont="1"/>
    <xf borderId="31" fillId="3" fontId="23" numFmtId="164" xfId="0" applyAlignment="1" applyBorder="1" applyFont="1" applyNumberFormat="1">
      <alignment horizontal="center" shrinkToFit="0" vertical="center" wrapText="0"/>
    </xf>
    <xf borderId="32" fillId="3" fontId="23" numFmtId="9" xfId="0" applyAlignment="1" applyBorder="1" applyFont="1" applyNumberFormat="1">
      <alignment horizontal="center" shrinkToFit="0" vertical="center" wrapText="0"/>
    </xf>
    <xf borderId="0" fillId="0" fontId="1" numFmtId="0" xfId="0" applyAlignment="1" applyFont="1">
      <alignment horizontal="left" shrinkToFit="0" vertical="center" wrapText="1"/>
    </xf>
    <xf borderId="33" fillId="6" fontId="18" numFmtId="0" xfId="0" applyAlignment="1" applyBorder="1" applyFill="1" applyFont="1">
      <alignment horizontal="left" shrinkToFit="0" vertical="center" wrapText="1"/>
    </xf>
    <xf borderId="34" fillId="0" fontId="3" numFmtId="0" xfId="0" applyBorder="1" applyFont="1"/>
    <xf borderId="0" fillId="0" fontId="1" numFmtId="0" xfId="0" applyAlignment="1" applyFont="1">
      <alignment horizontal="center" shrinkToFit="0" vertical="center" wrapText="1"/>
    </xf>
    <xf borderId="22" fillId="0" fontId="24" numFmtId="0" xfId="0" applyAlignment="1" applyBorder="1" applyFont="1">
      <alignment shrinkToFit="0" vertical="center" wrapText="0"/>
    </xf>
    <xf borderId="24" fillId="0" fontId="5" numFmtId="0" xfId="0" applyAlignment="1" applyBorder="1" applyFont="1">
      <alignment shrinkToFit="0" vertical="center" wrapText="0"/>
    </xf>
    <xf borderId="2" fillId="0" fontId="5" numFmtId="0" xfId="0" applyAlignment="1" applyBorder="1" applyFont="1">
      <alignment shrinkToFit="0" vertical="center" wrapText="0"/>
    </xf>
    <xf borderId="0" fillId="0" fontId="23" numFmtId="0" xfId="0" applyAlignment="1" applyFont="1">
      <alignment horizontal="center" shrinkToFit="0" vertical="center" wrapText="0"/>
    </xf>
    <xf borderId="22" fillId="4" fontId="25" numFmtId="0" xfId="0" applyAlignment="1" applyBorder="1" applyFont="1">
      <alignment shrinkToFit="0" vertical="center" wrapText="0"/>
    </xf>
    <xf borderId="22" fillId="4" fontId="26" numFmtId="0" xfId="0" applyAlignment="1" applyBorder="1" applyFont="1">
      <alignment shrinkToFit="0" vertical="center" wrapText="0"/>
    </xf>
    <xf borderId="35" fillId="4" fontId="27" numFmtId="0" xfId="0" applyAlignment="1" applyBorder="1" applyFont="1">
      <alignment shrinkToFit="0" vertical="center" wrapText="1"/>
    </xf>
    <xf borderId="35" fillId="4" fontId="27" numFmtId="0" xfId="0" applyAlignment="1" applyBorder="1" applyFont="1">
      <alignment horizontal="center" shrinkToFit="0" vertical="center" wrapText="1"/>
    </xf>
    <xf borderId="36" fillId="4" fontId="27" numFmtId="0" xfId="0" applyAlignment="1" applyBorder="1" applyFont="1">
      <alignment horizontal="center" shrinkToFit="0" vertical="center" wrapText="1"/>
    </xf>
    <xf borderId="37" fillId="0" fontId="1" numFmtId="0" xfId="0" applyAlignment="1" applyBorder="1" applyFont="1">
      <alignment horizontal="center" shrinkToFit="0" vertical="center" wrapText="0"/>
    </xf>
    <xf borderId="2" fillId="0" fontId="1" numFmtId="0" xfId="0" applyAlignment="1" applyBorder="1" applyFont="1">
      <alignment horizontal="center" shrinkToFit="0" vertical="center" wrapText="1"/>
    </xf>
    <xf borderId="0" fillId="0" fontId="28" numFmtId="0" xfId="0" applyAlignment="1" applyFont="1">
      <alignment horizontal="center" shrinkToFit="0" vertical="center" wrapText="0"/>
    </xf>
    <xf borderId="38" fillId="7" fontId="23" numFmtId="0" xfId="0" applyAlignment="1" applyBorder="1" applyFill="1" applyFont="1">
      <alignment horizontal="center" shrinkToFit="0" vertical="center" wrapText="0"/>
    </xf>
    <xf borderId="39" fillId="7" fontId="23" numFmtId="0" xfId="0" applyAlignment="1" applyBorder="1" applyFont="1">
      <alignment horizontal="center" shrinkToFit="0" vertical="center" wrapText="1"/>
    </xf>
    <xf borderId="39" fillId="7" fontId="23" numFmtId="0" xfId="0" applyAlignment="1" applyBorder="1" applyFont="1">
      <alignment horizontal="center" shrinkToFit="0" vertical="center" wrapText="0"/>
    </xf>
    <xf borderId="37" fillId="0" fontId="10" numFmtId="0" xfId="0" applyAlignment="1" applyBorder="1" applyFont="1">
      <alignment horizontal="center" shrinkToFit="0" vertical="center" wrapText="0"/>
    </xf>
    <xf borderId="2" fillId="0" fontId="10" numFmtId="0" xfId="0" applyAlignment="1" applyBorder="1" applyFont="1">
      <alignment horizontal="left" shrinkToFit="0" vertical="center" wrapText="1"/>
    </xf>
    <xf borderId="2" fillId="0" fontId="10" numFmtId="0" xfId="0" applyAlignment="1" applyBorder="1" applyFont="1">
      <alignment horizontal="center" shrinkToFit="0" vertical="center" wrapText="0"/>
    </xf>
    <xf borderId="25" fillId="0" fontId="10" numFmtId="0" xfId="0" applyAlignment="1" applyBorder="1" applyFont="1">
      <alignment horizontal="center" shrinkToFit="0" vertical="center" wrapText="0"/>
    </xf>
    <xf borderId="2" fillId="0" fontId="10" numFmtId="4" xfId="0" applyAlignment="1" applyBorder="1" applyFont="1" applyNumberFormat="1">
      <alignment horizontal="right" shrinkToFit="0" vertical="center" wrapText="0"/>
    </xf>
    <xf borderId="40" fillId="7" fontId="29" numFmtId="0" xfId="0" applyAlignment="1" applyBorder="1" applyFont="1">
      <alignment shrinkToFit="0" vertical="center" wrapText="1"/>
    </xf>
    <xf borderId="25" fillId="7" fontId="30" numFmtId="0" xfId="0" applyAlignment="1" applyBorder="1" applyFont="1">
      <alignment horizontal="center" shrinkToFit="0" vertical="center" wrapText="1"/>
    </xf>
    <xf borderId="25" fillId="7" fontId="23" numFmtId="0" xfId="0" applyAlignment="1" applyBorder="1" applyFont="1">
      <alignment horizontal="center" shrinkToFit="0" vertical="center" wrapText="1"/>
    </xf>
    <xf borderId="41" fillId="7" fontId="29" numFmtId="0" xfId="0" applyAlignment="1" applyBorder="1" applyFont="1">
      <alignment shrinkToFit="0" vertical="center" wrapText="1"/>
    </xf>
    <xf borderId="42" fillId="7" fontId="29" numFmtId="0" xfId="0" applyAlignment="1" applyBorder="1" applyFont="1">
      <alignment shrinkToFit="0" vertical="center" wrapText="1"/>
    </xf>
    <xf borderId="39" fillId="6" fontId="10" numFmtId="0" xfId="0" applyAlignment="1" applyBorder="1" applyFont="1">
      <alignment horizontal="left" shrinkToFit="0" vertical="center" wrapText="1"/>
    </xf>
    <xf borderId="40" fillId="7" fontId="30" numFmtId="0" xfId="0" applyAlignment="1" applyBorder="1" applyFont="1">
      <alignment horizontal="center" shrinkToFit="0" vertical="center" wrapText="1"/>
    </xf>
    <xf borderId="41" fillId="7" fontId="30" numFmtId="0" xfId="0" applyAlignment="1" applyBorder="1" applyFont="1">
      <alignment horizontal="center" shrinkToFit="0" vertical="center" wrapText="1"/>
    </xf>
    <xf borderId="1" fillId="0" fontId="10" numFmtId="0" xfId="0" applyAlignment="1" applyBorder="1" applyFont="1">
      <alignment horizontal="left" shrinkToFit="0" vertical="center" wrapText="1"/>
    </xf>
    <xf borderId="25" fillId="0" fontId="10" numFmtId="0" xfId="0" applyAlignment="1" applyBorder="1" applyFont="1">
      <alignment horizontal="left" shrinkToFit="0" vertical="center" wrapText="1"/>
    </xf>
    <xf borderId="0" fillId="0" fontId="31" numFmtId="4" xfId="0" applyAlignment="1" applyFont="1" applyNumberFormat="1">
      <alignment horizontal="right" shrinkToFit="0" vertical="top" wrapText="0"/>
    </xf>
    <xf borderId="43" fillId="0" fontId="10" numFmtId="0" xfId="0" applyAlignment="1" applyBorder="1" applyFont="1">
      <alignment horizontal="center" shrinkToFit="0" vertical="center" wrapText="0"/>
    </xf>
    <xf borderId="0" fillId="0" fontId="10" numFmtId="0" xfId="0" applyAlignment="1" applyFont="1">
      <alignment horizontal="left" shrinkToFit="0" vertical="center" wrapText="1"/>
    </xf>
    <xf borderId="44" fillId="0" fontId="10" numFmtId="0" xfId="0" applyAlignment="1" applyBorder="1" applyFont="1">
      <alignment horizontal="left" shrinkToFit="0" vertical="center" wrapText="1"/>
    </xf>
    <xf borderId="45" fillId="0" fontId="10" numFmtId="4" xfId="0" applyAlignment="1" applyBorder="1" applyFont="1" applyNumberFormat="1">
      <alignment horizontal="right" shrinkToFit="0" vertical="center" wrapText="0"/>
    </xf>
    <xf borderId="25" fillId="0" fontId="10" numFmtId="4" xfId="0" applyAlignment="1" applyBorder="1" applyFont="1" applyNumberFormat="1">
      <alignment horizontal="right" shrinkToFit="0" vertical="center" wrapText="0"/>
    </xf>
    <xf borderId="0" fillId="0" fontId="30" numFmtId="0" xfId="0" applyAlignment="1" applyFont="1">
      <alignment shrinkToFit="0" vertical="center" wrapText="0"/>
    </xf>
    <xf borderId="0" fillId="0" fontId="30" numFmtId="0" xfId="0" applyAlignment="1" applyFont="1">
      <alignment horizontal="left" shrinkToFit="0" vertical="center" wrapText="0"/>
    </xf>
    <xf borderId="0" fillId="0" fontId="7" numFmtId="0" xfId="0" applyAlignment="1" applyFont="1">
      <alignment shrinkToFit="0" vertical="center" wrapText="0"/>
    </xf>
    <xf borderId="0" fillId="0" fontId="6" numFmtId="0" xfId="0" applyAlignment="1" applyFont="1">
      <alignment vertical="center"/>
    </xf>
    <xf borderId="0" fillId="0" fontId="2" numFmtId="0" xfId="0" applyAlignment="1" applyFont="1">
      <alignment vertical="center"/>
    </xf>
    <xf borderId="25" fillId="8" fontId="32" numFmtId="0" xfId="0" applyAlignment="1" applyBorder="1" applyFill="1" applyFont="1">
      <alignment horizontal="center" shrinkToFit="0" vertical="center" wrapText="0"/>
    </xf>
    <xf borderId="37" fillId="0" fontId="33" numFmtId="0" xfId="0" applyAlignment="1" applyBorder="1" applyFont="1">
      <alignment shrinkToFit="0" vertical="center" wrapText="1"/>
    </xf>
    <xf borderId="37" fillId="0" fontId="34" numFmtId="0" xfId="0" applyAlignment="1" applyBorder="1" applyFont="1">
      <alignment shrinkToFit="0" vertical="center" wrapText="1"/>
    </xf>
    <xf borderId="0" fillId="0" fontId="6" numFmtId="0" xfId="0" applyAlignment="1" applyFont="1">
      <alignment horizontal="center" vertical="center"/>
    </xf>
    <xf borderId="0" fillId="0" fontId="2" numFmtId="0" xfId="0" applyAlignment="1" applyFont="1">
      <alignment horizontal="center" vertical="center"/>
    </xf>
    <xf borderId="0" fillId="0" fontId="8" numFmtId="0" xfId="0" applyAlignment="1" applyFont="1">
      <alignment shrinkToFit="0" vertical="center" wrapText="0"/>
    </xf>
    <xf borderId="0" fillId="0" fontId="7" numFmtId="0" xfId="0" applyAlignment="1" applyFont="1">
      <alignment horizontal="center" shrinkToFit="0" vertical="center" wrapText="1"/>
    </xf>
    <xf borderId="0" fillId="0" fontId="1" numFmtId="165" xfId="0" applyAlignment="1" applyFont="1" applyNumberFormat="1">
      <alignment shrinkToFit="0" vertical="center" wrapText="0"/>
    </xf>
    <xf borderId="0" fillId="0" fontId="1" numFmtId="0" xfId="0" applyAlignment="1" applyFont="1">
      <alignment horizontal="center" shrinkToFit="0" vertical="center" wrapText="0"/>
    </xf>
    <xf borderId="44" fillId="4" fontId="27" numFmtId="0" xfId="0" applyAlignment="1" applyBorder="1" applyFont="1">
      <alignment horizontal="center" shrinkToFit="0" vertical="center" wrapText="1"/>
    </xf>
    <xf borderId="44" fillId="4" fontId="27" numFmtId="165" xfId="0" applyAlignment="1" applyBorder="1" applyFont="1" applyNumberFormat="1">
      <alignment horizontal="center" shrinkToFit="0" vertical="center" wrapText="1"/>
    </xf>
    <xf borderId="37" fillId="0" fontId="3" numFmtId="0" xfId="0" applyBorder="1" applyFont="1"/>
    <xf borderId="43" fillId="0" fontId="3" numFmtId="0" xfId="0" applyBorder="1" applyFont="1"/>
    <xf borderId="25" fillId="0" fontId="1" numFmtId="0" xfId="0" applyAlignment="1" applyBorder="1" applyFont="1">
      <alignment horizontal="center" shrinkToFit="0" vertical="center" wrapText="0"/>
    </xf>
    <xf borderId="22" fillId="0" fontId="1" numFmtId="0" xfId="0" applyAlignment="1" applyBorder="1" applyFont="1">
      <alignment horizontal="center" shrinkToFit="0" vertical="center" wrapText="0"/>
    </xf>
    <xf borderId="24" fillId="0" fontId="1" numFmtId="0" xfId="0" applyAlignment="1" applyBorder="1" applyFont="1">
      <alignment horizontal="center" shrinkToFit="0" vertical="center" wrapText="0"/>
    </xf>
    <xf borderId="25" fillId="9" fontId="30" numFmtId="0" xfId="0" applyAlignment="1" applyBorder="1" applyFill="1" applyFont="1">
      <alignment shrinkToFit="0" vertical="center" wrapText="0"/>
    </xf>
    <xf borderId="22" fillId="9" fontId="35" numFmtId="0" xfId="0" applyAlignment="1" applyBorder="1" applyFont="1">
      <alignment horizontal="center" shrinkToFit="0" vertical="center" wrapText="0"/>
    </xf>
    <xf borderId="25" fillId="9" fontId="18" numFmtId="0" xfId="0" applyAlignment="1" applyBorder="1" applyFont="1">
      <alignment horizontal="center" shrinkToFit="0" vertical="center" wrapText="0"/>
    </xf>
    <xf borderId="24" fillId="9" fontId="1" numFmtId="165" xfId="0" applyAlignment="1" applyBorder="1" applyFont="1" applyNumberFormat="1">
      <alignment shrinkToFit="0" vertical="center" wrapText="0"/>
    </xf>
    <xf borderId="25" fillId="9" fontId="1" numFmtId="165" xfId="0" applyAlignment="1" applyBorder="1" applyFont="1" applyNumberFormat="1">
      <alignment shrinkToFit="0" vertical="center" wrapText="0"/>
    </xf>
    <xf borderId="25" fillId="0" fontId="35" numFmtId="0" xfId="0" applyAlignment="1" applyBorder="1" applyFont="1">
      <alignment shrinkToFit="0" vertical="center" wrapText="0"/>
    </xf>
    <xf borderId="22" fillId="0" fontId="18" numFmtId="0" xfId="0" applyAlignment="1" applyBorder="1" applyFont="1">
      <alignment horizontal="center" shrinkToFit="0" vertical="center" wrapText="0"/>
    </xf>
    <xf borderId="25" fillId="0" fontId="1" numFmtId="3" xfId="0" applyAlignment="1" applyBorder="1" applyFont="1" applyNumberFormat="1">
      <alignment horizontal="center" shrinkToFit="0" vertical="center" wrapText="0"/>
    </xf>
    <xf borderId="24" fillId="0" fontId="1" numFmtId="165" xfId="0" applyAlignment="1" applyBorder="1" applyFont="1" applyNumberFormat="1">
      <alignment shrinkToFit="0" vertical="center" wrapText="0"/>
    </xf>
    <xf borderId="25" fillId="0" fontId="1" numFmtId="165" xfId="0" applyAlignment="1" applyBorder="1" applyFont="1" applyNumberFormat="1">
      <alignment shrinkToFit="0" vertical="center" wrapText="0"/>
    </xf>
    <xf borderId="22" fillId="9" fontId="18" numFmtId="0" xfId="0" applyAlignment="1" applyBorder="1" applyFont="1">
      <alignment horizontal="center" shrinkToFit="0" vertical="center" wrapText="0"/>
    </xf>
    <xf borderId="25" fillId="0" fontId="10" numFmtId="0" xfId="0" applyAlignment="1" applyBorder="1" applyFont="1">
      <alignment shrinkToFit="0" vertical="center" wrapText="1"/>
    </xf>
    <xf borderId="25" fillId="0" fontId="36" numFmtId="0" xfId="0" applyAlignment="1" applyBorder="1" applyFont="1">
      <alignment horizontal="center" shrinkToFit="0" vertical="center" wrapText="1"/>
    </xf>
    <xf borderId="25" fillId="0" fontId="36" numFmtId="3" xfId="0" applyAlignment="1" applyBorder="1" applyFont="1" applyNumberFormat="1">
      <alignment horizontal="center" shrinkToFit="0" vertical="center" wrapText="1"/>
    </xf>
    <xf borderId="25" fillId="9" fontId="30" numFmtId="0" xfId="0" applyAlignment="1" applyBorder="1" applyFont="1">
      <alignment shrinkToFit="0" vertical="center" wrapText="1"/>
    </xf>
    <xf borderId="25" fillId="0" fontId="35" numFmtId="0" xfId="0" applyAlignment="1" applyBorder="1" applyFont="1">
      <alignment shrinkToFit="0" vertical="center" wrapText="1"/>
    </xf>
    <xf borderId="22" fillId="0" fontId="18" numFmtId="0" xfId="0" applyAlignment="1" applyBorder="1" applyFont="1">
      <alignment horizontal="center" shrinkToFit="0" vertical="center" wrapText="1"/>
    </xf>
    <xf borderId="25" fillId="0" fontId="18" numFmtId="3" xfId="0" applyAlignment="1" applyBorder="1" applyFont="1" applyNumberFormat="1">
      <alignment horizontal="center" shrinkToFit="0" vertical="center" wrapText="0"/>
    </xf>
    <xf borderId="0" fillId="0" fontId="1" numFmtId="0" xfId="0" applyAlignment="1" applyFont="1">
      <alignment shrinkToFit="0" vertical="center" wrapText="1"/>
    </xf>
    <xf borderId="25" fillId="5" fontId="18" numFmtId="0" xfId="0" applyAlignment="1" applyBorder="1" applyFont="1">
      <alignment horizontal="center" shrinkToFit="0" vertical="center" wrapText="1"/>
    </xf>
    <xf borderId="24" fillId="0" fontId="1" numFmtId="4" xfId="0" applyAlignment="1" applyBorder="1" applyFont="1" applyNumberFormat="1">
      <alignment shrinkToFit="0" vertical="center" wrapText="0"/>
    </xf>
    <xf borderId="25" fillId="0" fontId="37" numFmtId="0" xfId="0" applyAlignment="1" applyBorder="1" applyFont="1">
      <alignment shrinkToFit="0" vertical="center" wrapText="1"/>
    </xf>
    <xf borderId="25" fillId="0" fontId="18" numFmtId="0" xfId="0" applyAlignment="1" applyBorder="1" applyFont="1">
      <alignment horizontal="center" shrinkToFit="0" vertical="center" wrapText="0"/>
    </xf>
    <xf borderId="25" fillId="9" fontId="38" numFmtId="0" xfId="0" applyBorder="1" applyFont="1"/>
    <xf borderId="25" fillId="9" fontId="23" numFmtId="0" xfId="0" applyAlignment="1" applyBorder="1" applyFont="1">
      <alignment shrinkToFit="0" wrapText="1"/>
    </xf>
    <xf borderId="22" fillId="9" fontId="38" numFmtId="0" xfId="0" applyBorder="1" applyFont="1"/>
    <xf borderId="24" fillId="9" fontId="38" numFmtId="165" xfId="0" applyBorder="1" applyFont="1" applyNumberFormat="1"/>
    <xf borderId="25" fillId="9" fontId="38" numFmtId="165" xfId="0" applyBorder="1" applyFont="1" applyNumberFormat="1"/>
    <xf borderId="0" fillId="0" fontId="38" numFmtId="0" xfId="0" applyFont="1"/>
    <xf borderId="25" fillId="0" fontId="30" numFmtId="0" xfId="0" applyAlignment="1" applyBorder="1" applyFont="1">
      <alignment shrinkToFit="0" vertical="center" wrapText="0"/>
    </xf>
    <xf borderId="25" fillId="5" fontId="18" numFmtId="0" xfId="0" applyAlignment="1" applyBorder="1" applyFont="1">
      <alignment horizontal="center" shrinkToFit="0" vertical="center" wrapText="0"/>
    </xf>
    <xf borderId="25" fillId="0" fontId="1" numFmtId="0" xfId="0" applyAlignment="1" applyBorder="1" applyFont="1">
      <alignment horizontal="center" shrinkToFit="0" vertical="center" wrapText="1"/>
    </xf>
    <xf borderId="25" fillId="0" fontId="39" numFmtId="0" xfId="0" applyAlignment="1" applyBorder="1" applyFont="1">
      <alignment shrinkToFit="0" vertical="center" wrapText="1"/>
    </xf>
    <xf borderId="25" fillId="5" fontId="1" numFmtId="3" xfId="0" applyAlignment="1" applyBorder="1" applyFont="1" applyNumberFormat="1">
      <alignment horizontal="center" shrinkToFit="0" vertical="center" wrapText="0"/>
    </xf>
    <xf borderId="25" fillId="5" fontId="18" numFmtId="3" xfId="0" applyAlignment="1" applyBorder="1" applyFont="1" applyNumberFormat="1">
      <alignment horizontal="center" shrinkToFit="0" vertical="center" wrapText="0"/>
    </xf>
    <xf borderId="24" fillId="0" fontId="1" numFmtId="164" xfId="0" applyAlignment="1" applyBorder="1" applyFont="1" applyNumberFormat="1">
      <alignment shrinkToFit="0" vertical="center" wrapText="0"/>
    </xf>
    <xf borderId="0" fillId="0" fontId="40" numFmtId="0" xfId="0" applyAlignment="1" applyFont="1">
      <alignment shrinkToFit="0" vertical="center" wrapText="0"/>
    </xf>
    <xf borderId="22" fillId="0" fontId="10" numFmtId="0" xfId="0" applyAlignment="1" applyBorder="1" applyFont="1">
      <alignment shrinkToFit="0" vertical="center" wrapText="1"/>
    </xf>
    <xf borderId="25" fillId="0" fontId="36" numFmtId="3" xfId="0" applyAlignment="1" applyBorder="1" applyFont="1" applyNumberFormat="1">
      <alignment horizontal="center" vertical="center"/>
    </xf>
    <xf borderId="25" fillId="0" fontId="38" numFmtId="165" xfId="0" applyAlignment="1" applyBorder="1" applyFont="1" applyNumberFormat="1">
      <alignment vertical="center"/>
    </xf>
    <xf borderId="25" fillId="5" fontId="1" numFmtId="0" xfId="0" applyAlignment="1" applyBorder="1" applyFont="1">
      <alignment horizontal="center" shrinkToFit="0" vertical="center" wrapText="0"/>
    </xf>
    <xf borderId="25" fillId="4" fontId="41" numFmtId="0" xfId="0" applyAlignment="1" applyBorder="1" applyFont="1">
      <alignment horizontal="center" shrinkToFit="0" vertical="center" wrapText="0"/>
    </xf>
    <xf borderId="37" fillId="4" fontId="41" numFmtId="0" xfId="0" applyAlignment="1" applyBorder="1" applyFont="1">
      <alignment horizontal="center" shrinkToFit="0" vertical="center" wrapText="0"/>
    </xf>
    <xf borderId="25" fillId="4" fontId="41" numFmtId="165" xfId="0" applyAlignment="1" applyBorder="1" applyFont="1" applyNumberFormat="1">
      <alignment shrinkToFit="0" vertical="center" wrapText="0"/>
    </xf>
    <xf borderId="25" fillId="4" fontId="16" numFmtId="165" xfId="0" applyAlignment="1" applyBorder="1" applyFont="1" applyNumberFormat="1">
      <alignment shrinkToFit="0" vertical="center" wrapText="0"/>
    </xf>
    <xf borderId="0" fillId="0" fontId="35" numFmtId="0" xfId="0" applyAlignment="1" applyFont="1">
      <alignment shrinkToFit="0" vertical="center" wrapText="0"/>
    </xf>
    <xf borderId="0" fillId="0" fontId="17" numFmtId="0" xfId="0" applyAlignment="1" applyFont="1">
      <alignment horizontal="center" shrinkToFit="0" vertical="center" wrapText="0"/>
    </xf>
    <xf borderId="0" fillId="0" fontId="6" numFmtId="0" xfId="0" applyAlignment="1" applyFont="1">
      <alignment horizontal="center" shrinkToFit="0" vertical="center" wrapText="1"/>
    </xf>
    <xf borderId="0" fillId="0" fontId="6" numFmtId="4" xfId="0" applyAlignment="1" applyFont="1" applyNumberFormat="1">
      <alignment horizontal="center" vertical="center"/>
    </xf>
    <xf borderId="0" fillId="0" fontId="6" numFmtId="4" xfId="0" applyAlignment="1" applyFont="1" applyNumberFormat="1">
      <alignment vertical="center"/>
    </xf>
    <xf borderId="0" fillId="0" fontId="2" numFmtId="0" xfId="0" applyAlignment="1" applyFont="1">
      <alignment horizontal="center" shrinkToFit="0" vertical="center" wrapText="1"/>
    </xf>
    <xf borderId="0" fillId="0" fontId="2" numFmtId="4" xfId="0" applyAlignment="1" applyFont="1" applyNumberFormat="1">
      <alignment horizontal="center" vertical="center"/>
    </xf>
    <xf borderId="0" fillId="0" fontId="7" numFmtId="4" xfId="0" applyAlignment="1" applyFont="1" applyNumberFormat="1">
      <alignment horizontal="center" shrinkToFit="0" vertical="center" wrapText="1"/>
    </xf>
    <xf borderId="22" fillId="4" fontId="25" numFmtId="0" xfId="0" applyAlignment="1" applyBorder="1" applyFont="1">
      <alignment horizontal="left" shrinkToFit="0" vertical="center" wrapText="0"/>
    </xf>
    <xf borderId="22" fillId="4" fontId="26" numFmtId="0" xfId="0" applyAlignment="1" applyBorder="1" applyFont="1">
      <alignment horizontal="left" shrinkToFit="0" vertical="center" wrapText="0"/>
    </xf>
    <xf borderId="22" fillId="0" fontId="20" numFmtId="0" xfId="0" applyAlignment="1" applyBorder="1" applyFont="1">
      <alignment horizontal="left" shrinkToFit="0" vertical="center" wrapText="1"/>
    </xf>
    <xf borderId="44" fillId="4" fontId="27" numFmtId="4" xfId="0" applyAlignment="1" applyBorder="1" applyFont="1" applyNumberFormat="1">
      <alignment horizontal="center" shrinkToFit="0" vertical="center" wrapText="1"/>
    </xf>
    <xf borderId="25" fillId="0" fontId="29" numFmtId="0" xfId="0" applyAlignment="1" applyBorder="1" applyFont="1">
      <alignment horizontal="center" shrinkToFit="0" vertical="center" wrapText="1"/>
    </xf>
    <xf borderId="25" fillId="0" fontId="29" numFmtId="3" xfId="0" applyAlignment="1" applyBorder="1" applyFont="1" applyNumberFormat="1">
      <alignment horizontal="center" shrinkToFit="0" vertical="center" wrapText="1"/>
    </xf>
    <xf borderId="25" fillId="9" fontId="42" numFmtId="0" xfId="0" applyAlignment="1" applyBorder="1" applyFont="1">
      <alignment horizontal="center" shrinkToFit="0" vertical="center" wrapText="0"/>
    </xf>
    <xf borderId="25" fillId="9" fontId="42" numFmtId="0" xfId="0" applyAlignment="1" applyBorder="1" applyFont="1">
      <alignment horizontal="center" shrinkToFit="0" vertical="center" wrapText="1"/>
    </xf>
    <xf borderId="25" fillId="9" fontId="42" numFmtId="4" xfId="0" applyAlignment="1" applyBorder="1" applyFont="1" applyNumberFormat="1">
      <alignment horizontal="center" shrinkToFit="0" vertical="center" wrapText="0"/>
    </xf>
    <xf borderId="25" fillId="0" fontId="42" numFmtId="0" xfId="0" applyAlignment="1" applyBorder="1" applyFont="1">
      <alignment horizontal="center" shrinkToFit="0" vertical="center" wrapText="0"/>
    </xf>
    <xf borderId="25" fillId="0" fontId="42" numFmtId="0" xfId="0" applyAlignment="1" applyBorder="1" applyFont="1">
      <alignment horizontal="center" shrinkToFit="0" vertical="center" wrapText="1"/>
    </xf>
    <xf borderId="25" fillId="0" fontId="42" numFmtId="0" xfId="0" applyAlignment="1" applyBorder="1" applyFont="1">
      <alignment shrinkToFit="0" vertical="center" wrapText="1"/>
    </xf>
    <xf borderId="25" fillId="0" fontId="42" numFmtId="4" xfId="0" applyAlignment="1" applyBorder="1" applyFont="1" applyNumberFormat="1">
      <alignment horizontal="center" shrinkToFit="0" vertical="center" wrapText="0"/>
    </xf>
    <xf borderId="25" fillId="0" fontId="42" numFmtId="4" xfId="0" applyAlignment="1" applyBorder="1" applyFont="1" applyNumberFormat="1">
      <alignment shrinkToFit="0" vertical="center" wrapText="0"/>
    </xf>
    <xf borderId="25" fillId="0" fontId="42" numFmtId="0" xfId="0" applyAlignment="1" applyBorder="1" applyFont="1">
      <alignment shrinkToFit="0" vertical="center" wrapText="0"/>
    </xf>
    <xf borderId="25" fillId="0" fontId="43" numFmtId="49" xfId="0" applyAlignment="1" applyBorder="1" applyFont="1" applyNumberFormat="1">
      <alignment horizontal="center" shrinkToFit="0" vertical="center" wrapText="1"/>
    </xf>
    <xf borderId="25" fillId="0" fontId="43" numFmtId="0" xfId="0" applyAlignment="1" applyBorder="1" applyFont="1">
      <alignment horizontal="left" shrinkToFit="0" vertical="center" wrapText="1"/>
    </xf>
    <xf borderId="25" fillId="0" fontId="43" numFmtId="0" xfId="0" applyAlignment="1" applyBorder="1" applyFont="1">
      <alignment horizontal="center" shrinkToFit="0" vertical="center" wrapText="1"/>
    </xf>
    <xf borderId="25" fillId="0" fontId="42" numFmtId="49" xfId="0" applyAlignment="1" applyBorder="1" applyFont="1" applyNumberFormat="1">
      <alignment horizontal="center" shrinkToFit="0" vertical="center" wrapText="0"/>
    </xf>
    <xf borderId="25" fillId="0" fontId="42" numFmtId="49" xfId="0" applyAlignment="1" applyBorder="1" applyFont="1" applyNumberFormat="1">
      <alignment horizontal="center" shrinkToFit="0" vertical="center" wrapText="1"/>
    </xf>
    <xf borderId="25" fillId="0" fontId="43" numFmtId="4" xfId="0" applyAlignment="1" applyBorder="1" applyFont="1" applyNumberFormat="1">
      <alignment horizontal="center" shrinkToFit="0" vertical="center" wrapText="1"/>
    </xf>
    <xf borderId="25" fillId="0" fontId="42" numFmtId="4" xfId="0" applyAlignment="1" applyBorder="1" applyFont="1" applyNumberFormat="1">
      <alignment horizontal="center" shrinkToFit="0" vertical="center" wrapText="1"/>
    </xf>
    <xf borderId="25" fillId="0" fontId="42" numFmtId="4" xfId="0" applyAlignment="1" applyBorder="1" applyFont="1" applyNumberFormat="1">
      <alignment horizontal="right" shrinkToFit="0" vertical="center" wrapText="1"/>
    </xf>
    <xf borderId="25" fillId="0" fontId="31" numFmtId="49" xfId="0" applyAlignment="1" applyBorder="1" applyFont="1" applyNumberFormat="1">
      <alignment horizontal="center" shrinkToFit="0" vertical="center" wrapText="1"/>
    </xf>
    <xf borderId="25" fillId="0" fontId="31" numFmtId="0" xfId="0" applyAlignment="1" applyBorder="1" applyFont="1">
      <alignment horizontal="left" shrinkToFit="0" vertical="center" wrapText="1"/>
    </xf>
    <xf borderId="25" fillId="0" fontId="31" numFmtId="0" xfId="0" applyAlignment="1" applyBorder="1" applyFont="1">
      <alignment horizontal="center" shrinkToFit="0" vertical="center" wrapText="1"/>
    </xf>
    <xf borderId="25" fillId="0" fontId="44" numFmtId="4" xfId="0" applyAlignment="1" applyBorder="1" applyFont="1" applyNumberFormat="1">
      <alignment horizontal="center" shrinkToFit="0" vertical="center" wrapText="1"/>
    </xf>
    <xf borderId="25" fillId="4" fontId="16" numFmtId="0" xfId="0" applyAlignment="1" applyBorder="1" applyFont="1">
      <alignment shrinkToFit="0" vertical="center" wrapText="0"/>
    </xf>
    <xf borderId="25" fillId="4" fontId="16" numFmtId="0" xfId="0" applyAlignment="1" applyBorder="1" applyFont="1">
      <alignment horizontal="center" shrinkToFit="0" vertical="center" wrapText="1"/>
    </xf>
    <xf borderId="25" fillId="4" fontId="16" numFmtId="0" xfId="0" applyAlignment="1" applyBorder="1" applyFont="1">
      <alignment shrinkToFit="0" vertical="center" wrapText="1"/>
    </xf>
    <xf borderId="25" fillId="4" fontId="16" numFmtId="0" xfId="0" applyAlignment="1" applyBorder="1" applyFont="1">
      <alignment horizontal="center" shrinkToFit="0" vertical="center" wrapText="0"/>
    </xf>
    <xf borderId="25" fillId="4" fontId="16" numFmtId="3" xfId="0" applyAlignment="1" applyBorder="1" applyFont="1" applyNumberFormat="1">
      <alignment shrinkToFit="0" vertical="center" wrapText="0"/>
    </xf>
    <xf borderId="25" fillId="4" fontId="16" numFmtId="166" xfId="0" applyAlignment="1" applyBorder="1" applyFont="1" applyNumberFormat="1">
      <alignment shrinkToFit="0" vertical="center" wrapText="0"/>
    </xf>
    <xf borderId="0" fillId="0" fontId="1" numFmtId="4" xfId="0" applyAlignment="1" applyFont="1" applyNumberFormat="1">
      <alignment horizontal="center" shrinkToFit="0" vertical="center" wrapText="0"/>
    </xf>
    <xf borderId="0" fillId="0" fontId="30" numFmtId="0" xfId="0" applyAlignment="1" applyFont="1">
      <alignment horizontal="center" shrinkToFit="0" vertical="center" wrapText="0"/>
    </xf>
    <xf borderId="0" fillId="0" fontId="30" numFmtId="4" xfId="0" applyAlignment="1" applyFont="1" applyNumberFormat="1">
      <alignment horizontal="center" shrinkToFit="0" vertical="center" wrapText="0"/>
    </xf>
    <xf borderId="0" fillId="0" fontId="30" numFmtId="4" xfId="0" applyAlignment="1" applyFont="1" applyNumberFormat="1">
      <alignment shrinkToFit="0" vertical="center" wrapText="0"/>
    </xf>
    <xf borderId="0" fillId="0" fontId="38" numFmtId="0" xfId="0" applyAlignment="1" applyFont="1">
      <alignment vertical="center"/>
    </xf>
    <xf borderId="0" fillId="0" fontId="38" numFmtId="0" xfId="0" applyAlignment="1" applyFont="1">
      <alignment horizontal="center" shrinkToFit="0" vertical="center" wrapText="1"/>
    </xf>
    <xf borderId="0" fillId="0" fontId="38" numFmtId="0" xfId="0" applyAlignment="1" applyFont="1">
      <alignment horizontal="center" vertical="center"/>
    </xf>
    <xf borderId="0" fillId="0" fontId="38" numFmtId="4" xfId="0" applyAlignment="1" applyFont="1" applyNumberFormat="1">
      <alignment horizontal="center" vertical="center"/>
    </xf>
    <xf borderId="0" fillId="0" fontId="2" numFmtId="4" xfId="0" applyAlignment="1" applyFont="1" applyNumberFormat="1">
      <alignment shrinkToFit="0" vertical="center" wrapText="0"/>
    </xf>
    <xf borderId="0" fillId="0" fontId="6" numFmtId="0" xfId="0" applyAlignment="1" applyFont="1">
      <alignment shrinkToFit="0" vertical="center" wrapText="1"/>
    </xf>
    <xf borderId="0" fillId="0" fontId="6" numFmtId="167" xfId="0" applyAlignment="1" applyFont="1" applyNumberFormat="1">
      <alignment shrinkToFit="0" vertical="center" wrapText="0"/>
    </xf>
    <xf borderId="0" fillId="0" fontId="2" numFmtId="0" xfId="0" applyAlignment="1" applyFont="1">
      <alignment shrinkToFit="0" vertical="center" wrapText="1"/>
    </xf>
    <xf borderId="0" fillId="0" fontId="7" numFmtId="2" xfId="0" applyAlignment="1" applyFont="1" applyNumberFormat="1">
      <alignment horizontal="center" shrinkToFit="0" vertical="center" wrapText="1"/>
    </xf>
    <xf borderId="25" fillId="9" fontId="42" numFmtId="167" xfId="0" applyAlignment="1" applyBorder="1" applyFont="1" applyNumberFormat="1">
      <alignment horizontal="center" shrinkToFit="0" vertical="center" wrapText="1"/>
    </xf>
    <xf borderId="0" fillId="0" fontId="42" numFmtId="0" xfId="0" applyAlignment="1" applyFont="1">
      <alignment shrinkToFit="0" vertical="center" wrapText="0"/>
    </xf>
    <xf borderId="25" fillId="0" fontId="42" numFmtId="167" xfId="0" applyAlignment="1" applyBorder="1" applyFont="1" applyNumberFormat="1">
      <alignment horizontal="center" shrinkToFit="0" vertical="center" wrapText="0"/>
    </xf>
    <xf borderId="25" fillId="0" fontId="42" numFmtId="167" xfId="0" applyAlignment="1" applyBorder="1" applyFont="1" applyNumberFormat="1">
      <alignment shrinkToFit="0" vertical="center" wrapText="0"/>
    </xf>
    <xf borderId="0" fillId="0" fontId="45" numFmtId="0" xfId="0" applyAlignment="1" applyFont="1">
      <alignment shrinkToFit="0" vertical="center" wrapText="0"/>
    </xf>
    <xf borderId="0" fillId="0" fontId="46" numFmtId="0" xfId="0" applyAlignment="1" applyFont="1">
      <alignment vertical="center"/>
    </xf>
    <xf borderId="25" fillId="0" fontId="43" numFmtId="168" xfId="0" applyAlignment="1" applyBorder="1" applyFont="1" applyNumberFormat="1">
      <alignment horizontal="center" shrinkToFit="0" vertical="center" wrapText="1"/>
    </xf>
    <xf borderId="25" fillId="0" fontId="42" numFmtId="169" xfId="0" applyAlignment="1" applyBorder="1" applyFont="1" applyNumberFormat="1">
      <alignment shrinkToFit="0" vertical="center" wrapText="0"/>
    </xf>
    <xf borderId="25" fillId="0" fontId="42" numFmtId="0" xfId="0" applyAlignment="1" applyBorder="1" applyFont="1">
      <alignment shrinkToFit="0" wrapText="1"/>
    </xf>
    <xf borderId="25" fillId="0" fontId="42" numFmtId="0" xfId="0" applyAlignment="1" applyBorder="1" applyFont="1">
      <alignment horizontal="center"/>
    </xf>
    <xf borderId="25" fillId="0" fontId="42" numFmtId="167" xfId="0" applyAlignment="1" applyBorder="1" applyFont="1" applyNumberFormat="1">
      <alignment horizontal="center"/>
    </xf>
    <xf borderId="25" fillId="0" fontId="42" numFmtId="0" xfId="0" applyAlignment="1" applyBorder="1" applyFont="1">
      <alignment horizontal="left" shrinkToFit="0" vertical="center" wrapText="1"/>
    </xf>
    <xf borderId="0" fillId="0" fontId="42" numFmtId="0" xfId="0" applyAlignment="1" applyFont="1">
      <alignment horizontal="left" shrinkToFit="0" vertical="center" wrapText="0"/>
    </xf>
    <xf borderId="0" fillId="0" fontId="45" numFmtId="0" xfId="0" applyAlignment="1" applyFont="1">
      <alignment horizontal="left" shrinkToFit="0" vertical="center" wrapText="0"/>
    </xf>
    <xf borderId="0" fillId="6" fontId="47" numFmtId="0" xfId="0" applyAlignment="1" applyFont="1">
      <alignment vertical="center"/>
    </xf>
    <xf borderId="25" fillId="9" fontId="42" numFmtId="3" xfId="0" applyAlignment="1" applyBorder="1" applyFont="1" applyNumberFormat="1">
      <alignment horizontal="center" shrinkToFit="0" vertical="center" wrapText="1"/>
    </xf>
    <xf borderId="0" fillId="0" fontId="45" numFmtId="0" xfId="0" applyAlignment="1" applyFont="1">
      <alignment vertical="center"/>
    </xf>
    <xf borderId="25" fillId="0" fontId="48" numFmtId="0" xfId="0" applyAlignment="1" applyBorder="1" applyFont="1">
      <alignment horizontal="center" shrinkToFit="0" vertical="center" wrapText="0"/>
    </xf>
    <xf borderId="25" fillId="0" fontId="48" numFmtId="0" xfId="0" applyAlignment="1" applyBorder="1" applyFont="1">
      <alignment horizontal="center" shrinkToFit="0" vertical="center" wrapText="1"/>
    </xf>
    <xf borderId="25" fillId="0" fontId="48" numFmtId="0" xfId="0" applyAlignment="1" applyBorder="1" applyFont="1">
      <alignment shrinkToFit="0" vertical="center" wrapText="1"/>
    </xf>
    <xf borderId="25" fillId="0" fontId="48" numFmtId="167" xfId="0" applyAlignment="1" applyBorder="1" applyFont="1" applyNumberFormat="1">
      <alignment horizontal="center" shrinkToFit="0" vertical="center" wrapText="0"/>
    </xf>
    <xf borderId="25" fillId="0" fontId="48" numFmtId="167" xfId="0" applyAlignment="1" applyBorder="1" applyFont="1" applyNumberFormat="1">
      <alignment shrinkToFit="0" vertical="center" wrapText="0"/>
    </xf>
    <xf borderId="0" fillId="0" fontId="48" numFmtId="0" xfId="0" applyAlignment="1" applyFont="1">
      <alignment shrinkToFit="0" vertical="center" wrapText="0"/>
    </xf>
    <xf borderId="0" fillId="0" fontId="1" numFmtId="2" xfId="0" applyAlignment="1" applyFont="1" applyNumberFormat="1">
      <alignment horizontal="center" shrinkToFit="0" vertical="center" wrapText="0"/>
    </xf>
    <xf borderId="0" fillId="0" fontId="30" numFmtId="0" xfId="0" applyAlignment="1" applyFont="1">
      <alignment shrinkToFit="0" vertical="center" wrapText="1"/>
    </xf>
    <xf borderId="0" fillId="0" fontId="30" numFmtId="0" xfId="0" applyAlignment="1" applyFont="1">
      <alignment horizontal="center" shrinkToFit="0" vertical="center" wrapText="1"/>
    </xf>
    <xf borderId="0" fillId="0" fontId="2" numFmtId="0" xfId="0" applyAlignment="1" applyFont="1">
      <alignment shrinkToFit="0" vertical="center" wrapText="0"/>
    </xf>
    <xf borderId="0" fillId="0" fontId="2" numFmtId="0" xfId="0" applyAlignment="1" applyFont="1">
      <alignment horizontal="center" shrinkToFit="0" vertical="center" wrapText="0"/>
    </xf>
    <xf borderId="0" fillId="0" fontId="2" numFmtId="167" xfId="0" applyAlignment="1" applyFont="1" applyNumberFormat="1">
      <alignment shrinkToFit="0" vertical="center" wrapText="0"/>
    </xf>
    <xf borderId="25" fillId="9" fontId="42" numFmtId="4" xfId="0" applyAlignment="1" applyBorder="1" applyFont="1" applyNumberFormat="1">
      <alignment horizontal="center" shrinkToFit="0" vertical="center" wrapText="1"/>
    </xf>
    <xf borderId="25" fillId="4" fontId="16" numFmtId="4" xfId="0" applyAlignment="1" applyBorder="1" applyFont="1" applyNumberFormat="1">
      <alignment horizontal="center" shrinkToFit="0" vertical="center" wrapText="0"/>
    </xf>
    <xf borderId="25" fillId="4" fontId="16" numFmtId="4" xfId="0" applyAlignment="1" applyBorder="1" applyFont="1" applyNumberFormat="1">
      <alignment shrinkToFit="0" vertical="center" wrapText="0"/>
    </xf>
    <xf borderId="0" fillId="0" fontId="38" numFmtId="4" xfId="0" applyAlignment="1" applyFont="1" applyNumberFormat="1">
      <alignment vertical="center"/>
    </xf>
    <xf borderId="0" fillId="0" fontId="8" numFmtId="0" xfId="0" applyAlignment="1" applyFont="1">
      <alignment vertical="center"/>
    </xf>
    <xf borderId="22" fillId="4" fontId="25" numFmtId="0" xfId="0" applyAlignment="1" applyBorder="1" applyFont="1">
      <alignment vertical="center"/>
    </xf>
    <xf borderId="22" fillId="4" fontId="26" numFmtId="0" xfId="0" applyAlignment="1" applyBorder="1" applyFont="1">
      <alignment vertical="center"/>
    </xf>
    <xf borderId="22" fillId="0" fontId="7" numFmtId="0" xfId="0" applyAlignment="1" applyBorder="1" applyFont="1">
      <alignment shrinkToFit="0" vertical="center" wrapText="1"/>
    </xf>
    <xf borderId="25" fillId="0" fontId="48" numFmtId="3" xfId="0" applyAlignment="1" applyBorder="1" applyFont="1" applyNumberFormat="1">
      <alignment horizontal="center" shrinkToFit="0" vertical="center" wrapText="1"/>
    </xf>
    <xf borderId="25" fillId="9" fontId="46" numFmtId="0" xfId="0" applyAlignment="1" applyBorder="1" applyFont="1">
      <alignment vertical="center"/>
    </xf>
    <xf borderId="25" fillId="9" fontId="46" numFmtId="0" xfId="0" applyAlignment="1" applyBorder="1" applyFont="1">
      <alignment horizontal="center" shrinkToFit="0" vertical="center" wrapText="1"/>
    </xf>
    <xf borderId="25" fillId="9" fontId="46" numFmtId="0" xfId="0" applyAlignment="1" applyBorder="1" applyFont="1">
      <alignment horizontal="center" vertical="center"/>
    </xf>
    <xf borderId="25" fillId="9" fontId="46" numFmtId="4" xfId="0" applyAlignment="1" applyBorder="1" applyFont="1" applyNumberFormat="1">
      <alignment horizontal="center" vertical="center"/>
    </xf>
    <xf borderId="25" fillId="0" fontId="42" numFmtId="0" xfId="0" applyAlignment="1" applyBorder="1" applyFont="1">
      <alignment horizontal="center" vertical="center"/>
    </xf>
    <xf borderId="25" fillId="0" fontId="42" numFmtId="4" xfId="0" applyAlignment="1" applyBorder="1" applyFont="1" applyNumberFormat="1">
      <alignment horizontal="center" vertical="center"/>
    </xf>
    <xf borderId="25" fillId="0" fontId="42" numFmtId="4" xfId="0" applyAlignment="1" applyBorder="1" applyFont="1" applyNumberFormat="1">
      <alignment horizontal="right" vertical="center"/>
    </xf>
    <xf borderId="25" fillId="0" fontId="43" numFmtId="0" xfId="0" applyAlignment="1" applyBorder="1" applyFont="1">
      <alignment shrinkToFit="0" vertical="center" wrapText="1"/>
    </xf>
    <xf borderId="0" fillId="0" fontId="38" numFmtId="49" xfId="0" applyAlignment="1" applyFont="1" applyNumberFormat="1">
      <alignment vertical="center"/>
    </xf>
    <xf borderId="0" fillId="0" fontId="38" numFmtId="49" xfId="0" applyAlignment="1" applyFont="1" applyNumberFormat="1">
      <alignment horizontal="center" shrinkToFit="0" vertical="center" wrapText="1"/>
    </xf>
    <xf borderId="40" fillId="4" fontId="49" numFmtId="0" xfId="0" applyAlignment="1" applyBorder="1" applyFont="1">
      <alignment vertical="center"/>
    </xf>
    <xf borderId="41" fillId="4" fontId="38" numFmtId="0" xfId="0" applyAlignment="1" applyBorder="1" applyFont="1">
      <alignment horizontal="center" shrinkToFit="0" vertical="center" wrapText="1"/>
    </xf>
    <xf borderId="41" fillId="4" fontId="38" numFmtId="0" xfId="0" applyAlignment="1" applyBorder="1" applyFont="1">
      <alignment vertical="center"/>
    </xf>
    <xf borderId="41" fillId="4" fontId="38" numFmtId="0" xfId="0" applyAlignment="1" applyBorder="1" applyFont="1">
      <alignment horizontal="center" vertical="center"/>
    </xf>
    <xf borderId="41" fillId="4" fontId="38" numFmtId="4" xfId="0" applyAlignment="1" applyBorder="1" applyFont="1" applyNumberFormat="1">
      <alignment horizontal="center" vertical="center"/>
    </xf>
    <xf borderId="25" fillId="4" fontId="49" numFmtId="4" xfId="0" applyAlignment="1" applyBorder="1" applyFont="1" applyNumberFormat="1">
      <alignment horizontal="right" vertical="center"/>
    </xf>
    <xf borderId="25" fillId="4" fontId="38" numFmtId="4" xfId="0" applyAlignment="1" applyBorder="1" applyFont="1" applyNumberFormat="1">
      <alignment vertical="center"/>
    </xf>
    <xf borderId="0" fillId="0" fontId="23" numFmtId="0" xfId="0" applyAlignment="1" applyFont="1">
      <alignment vertical="center"/>
    </xf>
    <xf borderId="0" fillId="0" fontId="23" numFmtId="0" xfId="0" applyAlignment="1" applyFont="1">
      <alignment horizontal="center" vertical="center"/>
    </xf>
    <xf borderId="25" fillId="0" fontId="42" numFmtId="3" xfId="0" applyAlignment="1" applyBorder="1" applyFont="1" applyNumberFormat="1">
      <alignment horizontal="right" shrinkToFit="0" vertical="center" wrapText="1"/>
    </xf>
    <xf borderId="0" fillId="0" fontId="42" numFmtId="49" xfId="0" applyAlignment="1" applyFont="1" applyNumberFormat="1">
      <alignment horizontal="center" shrinkToFit="0" vertical="center" wrapText="1"/>
    </xf>
    <xf borderId="25" fillId="9" fontId="29" numFmtId="0" xfId="0" applyAlignment="1" applyBorder="1" applyFont="1">
      <alignment horizontal="center" shrinkToFit="0" vertical="center" wrapText="1"/>
    </xf>
    <xf borderId="25" fillId="9" fontId="29" numFmtId="3" xfId="0" applyAlignment="1" applyBorder="1" applyFont="1" applyNumberFormat="1">
      <alignment horizontal="center" shrinkToFit="0" vertical="center" wrapText="1"/>
    </xf>
    <xf borderId="25" fillId="6" fontId="42" numFmtId="0" xfId="0" applyAlignment="1" applyBorder="1" applyFont="1">
      <alignment shrinkToFit="0" vertical="center" wrapText="1"/>
    </xf>
    <xf borderId="2" fillId="0" fontId="42" numFmtId="4" xfId="0" applyAlignment="1" applyBorder="1" applyFont="1" applyNumberFormat="1">
      <alignment horizontal="center" shrinkToFit="0" vertical="center" wrapText="1"/>
    </xf>
    <xf borderId="2" fillId="0" fontId="42" numFmtId="3" xfId="0" applyAlignment="1" applyBorder="1" applyFont="1" applyNumberFormat="1">
      <alignment horizontal="center" shrinkToFit="0" vertical="center" wrapText="1"/>
    </xf>
    <xf borderId="0" fillId="0" fontId="38" numFmtId="3" xfId="0" applyAlignment="1" applyFont="1" applyNumberFormat="1">
      <alignment vertical="center"/>
    </xf>
    <xf borderId="0" fillId="0" fontId="42" numFmtId="0" xfId="0" applyAlignment="1" applyFont="1">
      <alignment horizontal="left" shrinkToFit="0" vertical="center" wrapText="1"/>
    </xf>
    <xf borderId="0" fillId="0" fontId="42" numFmtId="0" xfId="0" applyAlignment="1" applyFont="1">
      <alignment horizontal="center" shrinkToFit="0" vertical="center" wrapText="1"/>
    </xf>
    <xf borderId="0" fillId="0" fontId="42" numFmtId="4" xfId="0" applyAlignment="1" applyFont="1" applyNumberFormat="1">
      <alignment horizontal="center" shrinkToFit="0" vertical="center" wrapText="1"/>
    </xf>
    <xf borderId="0" fillId="0" fontId="42" numFmtId="3" xfId="0" applyAlignment="1" applyFont="1" applyNumberFormat="1">
      <alignment horizontal="right" shrinkToFit="0" vertical="center" wrapText="1"/>
    </xf>
    <xf borderId="40" fillId="4" fontId="16" numFmtId="0" xfId="0" applyAlignment="1" applyBorder="1" applyFont="1">
      <alignment shrinkToFit="0" vertical="center" wrapText="0"/>
    </xf>
    <xf borderId="41" fillId="4" fontId="16" numFmtId="0" xfId="0" applyAlignment="1" applyBorder="1" applyFont="1">
      <alignment horizontal="center" shrinkToFit="0" vertical="center" wrapText="1"/>
    </xf>
    <xf borderId="41" fillId="4" fontId="16" numFmtId="0" xfId="0" applyAlignment="1" applyBorder="1" applyFont="1">
      <alignment shrinkToFit="0" vertical="center" wrapText="0"/>
    </xf>
    <xf borderId="41" fillId="4" fontId="16" numFmtId="0" xfId="0" applyAlignment="1" applyBorder="1" applyFont="1">
      <alignment horizontal="center" shrinkToFit="0" vertical="center" wrapText="0"/>
    </xf>
    <xf borderId="25" fillId="4" fontId="27" numFmtId="0" xfId="0" applyAlignment="1" applyBorder="1" applyFont="1">
      <alignment horizontal="center" shrinkToFit="0" vertical="center" wrapText="1"/>
    </xf>
    <xf borderId="25" fillId="4" fontId="27" numFmtId="4" xfId="0" applyAlignment="1" applyBorder="1" applyFont="1" applyNumberFormat="1">
      <alignment horizontal="center" shrinkToFit="0" vertical="center" wrapText="1"/>
    </xf>
    <xf borderId="0" fillId="0" fontId="45" numFmtId="0" xfId="0" applyAlignment="1" applyFont="1">
      <alignment horizontal="center" vertical="center"/>
    </xf>
    <xf borderId="25" fillId="9" fontId="42" numFmtId="0" xfId="0" applyAlignment="1" applyBorder="1" applyFont="1">
      <alignment horizontal="left" shrinkToFit="0" vertical="center" wrapText="0"/>
    </xf>
    <xf borderId="0" fillId="0" fontId="50" numFmtId="0" xfId="0" applyAlignment="1" applyFont="1">
      <alignment vertical="center"/>
    </xf>
    <xf borderId="25" fillId="0" fontId="43" numFmtId="0" xfId="0" applyAlignment="1" applyBorder="1" applyFont="1">
      <alignment horizontal="left" shrinkToFit="0" vertical="top" wrapText="1"/>
    </xf>
    <xf borderId="0" fillId="0" fontId="43" numFmtId="49" xfId="0" applyAlignment="1" applyFont="1" applyNumberFormat="1">
      <alignment horizontal="center" shrinkToFit="0" vertical="center" wrapText="1"/>
    </xf>
    <xf borderId="0" fillId="0" fontId="43" numFmtId="0" xfId="0" applyAlignment="1" applyFont="1">
      <alignment horizontal="left" shrinkToFit="0" vertical="center" wrapText="1"/>
    </xf>
    <xf borderId="0" fillId="0" fontId="43" numFmtId="0" xfId="0" applyAlignment="1" applyFont="1">
      <alignment horizontal="center" shrinkToFit="0" vertical="center" wrapText="1"/>
    </xf>
    <xf borderId="0" fillId="0" fontId="31" numFmtId="49" xfId="0" applyAlignment="1" applyFont="1" applyNumberFormat="1">
      <alignment horizontal="center" shrinkToFit="0" vertical="center" wrapText="1"/>
    </xf>
    <xf borderId="0" fillId="0" fontId="31" numFmtId="0" xfId="0" applyAlignment="1" applyFont="1">
      <alignment horizontal="left" shrinkToFit="0" vertical="center" wrapText="1"/>
    </xf>
    <xf borderId="0" fillId="0" fontId="31" numFmtId="0" xfId="0" applyAlignment="1" applyFont="1">
      <alignment horizontal="center" shrinkToFit="0" vertical="center" wrapText="1"/>
    </xf>
    <xf borderId="0" fillId="0" fontId="1" numFmtId="167" xfId="0" applyAlignment="1" applyFont="1" applyNumberFormat="1">
      <alignment shrinkToFit="0" vertical="center" wrapText="0"/>
    </xf>
    <xf borderId="44" fillId="4" fontId="27" numFmtId="167" xfId="0" applyAlignment="1" applyBorder="1" applyFont="1" applyNumberFormat="1">
      <alignment horizontal="center" shrinkToFit="0" vertical="center" wrapText="1"/>
    </xf>
    <xf borderId="44" fillId="0" fontId="42" numFmtId="0" xfId="0" applyAlignment="1" applyBorder="1" applyFont="1">
      <alignment horizontal="center" shrinkToFit="0" vertical="center" wrapText="1"/>
    </xf>
    <xf borderId="44" fillId="0" fontId="42" numFmtId="3" xfId="0" applyAlignment="1" applyBorder="1" applyFont="1" applyNumberFormat="1">
      <alignment horizontal="center" shrinkToFit="0" vertical="center" wrapText="1"/>
    </xf>
    <xf borderId="0" fillId="0" fontId="51" numFmtId="0" xfId="0" applyAlignment="1" applyFont="1">
      <alignment horizontal="center" shrinkToFit="0" vertical="center" wrapText="0"/>
    </xf>
    <xf borderId="0" fillId="0" fontId="50" numFmtId="0" xfId="0" applyAlignment="1" applyFont="1">
      <alignment horizontal="center" vertical="center"/>
    </xf>
    <xf borderId="25" fillId="10" fontId="42" numFmtId="0" xfId="0" applyAlignment="1" applyBorder="1" applyFill="1" applyFont="1">
      <alignment horizontal="center" shrinkToFit="0" vertical="center" wrapText="1"/>
    </xf>
    <xf borderId="25" fillId="10" fontId="42" numFmtId="4" xfId="0" applyAlignment="1" applyBorder="1" applyFont="1" applyNumberFormat="1">
      <alignment horizontal="center" shrinkToFit="0" vertical="center" wrapText="1"/>
    </xf>
    <xf borderId="25" fillId="10" fontId="42" numFmtId="167" xfId="0" applyAlignment="1" applyBorder="1" applyFont="1" applyNumberFormat="1">
      <alignment horizontal="center" shrinkToFit="0" vertical="center" wrapText="1"/>
    </xf>
    <xf borderId="0" fillId="0" fontId="42" numFmtId="4" xfId="0" applyAlignment="1" applyFont="1" applyNumberFormat="1">
      <alignment shrinkToFit="0" vertical="center" wrapText="0"/>
    </xf>
    <xf borderId="0" fillId="0" fontId="42" numFmtId="169" xfId="0" applyAlignment="1" applyFont="1" applyNumberFormat="1">
      <alignment shrinkToFit="0" vertical="center" wrapText="0"/>
    </xf>
    <xf borderId="41" fillId="4" fontId="16" numFmtId="4" xfId="0" applyAlignment="1" applyBorder="1" applyFont="1" applyNumberFormat="1">
      <alignment horizontal="center" shrinkToFit="0" vertical="center" wrapText="0"/>
    </xf>
    <xf borderId="0" fillId="0" fontId="6" numFmtId="4" xfId="0" applyAlignment="1" applyFont="1" applyNumberFormat="1">
      <alignment shrinkToFit="0" vertical="center" wrapText="0"/>
    </xf>
    <xf borderId="0" fillId="0" fontId="2" numFmtId="4" xfId="0" applyAlignment="1" applyFont="1" applyNumberFormat="1">
      <alignment vertical="center"/>
    </xf>
    <xf borderId="25" fillId="9" fontId="42" numFmtId="4" xfId="0" applyAlignment="1" applyBorder="1" applyFont="1" applyNumberFormat="1">
      <alignment shrinkToFit="0" vertical="center" wrapText="0"/>
    </xf>
    <xf borderId="0" fillId="0" fontId="6" numFmtId="0" xfId="0" applyAlignment="1" applyFont="1">
      <alignment horizontal="center" shrinkToFit="0" vertical="center" wrapText="0"/>
    </xf>
    <xf borderId="44" fillId="0" fontId="29" numFmtId="0" xfId="0" applyAlignment="1" applyBorder="1" applyFont="1">
      <alignment horizontal="center" shrinkToFit="0" vertical="center" wrapText="1"/>
    </xf>
    <xf borderId="44" fillId="0" fontId="29" numFmtId="3" xfId="0" applyAlignment="1" applyBorder="1" applyFont="1" applyNumberFormat="1">
      <alignment horizontal="center" shrinkToFit="0" vertical="center" wrapText="1"/>
    </xf>
    <xf borderId="25" fillId="0" fontId="46" numFmtId="0" xfId="0" applyAlignment="1" applyBorder="1" applyFont="1">
      <alignment vertical="center"/>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schemas.openxmlformats.org/officeDocument/2006/relationships/externalLink" Target="externalLinks/externalLink1.xml"/><Relationship Id="rId10" Type="http://schemas.openxmlformats.org/officeDocument/2006/relationships/worksheet" Target="worksheets/sheet7.xml"/><Relationship Id="rId21" Type="http://schemas.openxmlformats.org/officeDocument/2006/relationships/worksheet" Target="worksheets/sheet18.xml"/><Relationship Id="rId13" Type="http://schemas.openxmlformats.org/officeDocument/2006/relationships/worksheet" Target="worksheets/sheet10.xml"/><Relationship Id="rId12" Type="http://schemas.openxmlformats.org/officeDocument/2006/relationships/worksheet" Target="worksheets/sheet9.xml"/><Relationship Id="rId23" Type="http://customschemas.google.com/relationships/workbookmetadata" Target="metadata"/><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5</xdr:row>
      <xdr:rowOff>0</xdr:rowOff>
    </xdr:from>
    <xdr:ext cx="2686050" cy="1895475"/>
    <xdr:pic>
      <xdr:nvPicPr>
        <xdr:cNvPr id="0" name="image1.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123825</xdr:colOff>
      <xdr:row>0</xdr:row>
      <xdr:rowOff>57150</xdr:rowOff>
    </xdr:from>
    <xdr:ext cx="2009775" cy="2857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123825</xdr:colOff>
      <xdr:row>0</xdr:row>
      <xdr:rowOff>57150</xdr:rowOff>
    </xdr:from>
    <xdr:ext cx="2000250" cy="276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133350</xdr:colOff>
      <xdr:row>0</xdr:row>
      <xdr:rowOff>57150</xdr:rowOff>
    </xdr:from>
    <xdr:ext cx="2009775" cy="276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133350</xdr:colOff>
      <xdr:row>0</xdr:row>
      <xdr:rowOff>57150</xdr:rowOff>
    </xdr:from>
    <xdr:ext cx="2009775" cy="276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104775</xdr:colOff>
      <xdr:row>0</xdr:row>
      <xdr:rowOff>57150</xdr:rowOff>
    </xdr:from>
    <xdr:ext cx="1847850" cy="276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57150</xdr:colOff>
      <xdr:row>0</xdr:row>
      <xdr:rowOff>57150</xdr:rowOff>
    </xdr:from>
    <xdr:ext cx="2000250" cy="276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104775</xdr:colOff>
      <xdr:row>0</xdr:row>
      <xdr:rowOff>57150</xdr:rowOff>
    </xdr:from>
    <xdr:ext cx="1847850" cy="276225"/>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47625</xdr:colOff>
      <xdr:row>0</xdr:row>
      <xdr:rowOff>47625</xdr:rowOff>
    </xdr:from>
    <xdr:ext cx="1828800" cy="2857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47625</xdr:colOff>
      <xdr:row>0</xdr:row>
      <xdr:rowOff>47625</xdr:rowOff>
    </xdr:from>
    <xdr:ext cx="1828800" cy="2857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47625</xdr:rowOff>
    </xdr:from>
    <xdr:ext cx="2000250" cy="2857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28575</xdr:colOff>
      <xdr:row>0</xdr:row>
      <xdr:rowOff>19050</xdr:rowOff>
    </xdr:from>
    <xdr:ext cx="2000250" cy="2857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38100</xdr:rowOff>
    </xdr:from>
    <xdr:ext cx="2000250" cy="276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38100</xdr:colOff>
      <xdr:row>0</xdr:row>
      <xdr:rowOff>19050</xdr:rowOff>
    </xdr:from>
    <xdr:ext cx="1838325" cy="2857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104775</xdr:colOff>
      <xdr:row>0</xdr:row>
      <xdr:rowOff>57150</xdr:rowOff>
    </xdr:from>
    <xdr:ext cx="1933575" cy="276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66675</xdr:colOff>
      <xdr:row>0</xdr:row>
      <xdr:rowOff>38100</xdr:rowOff>
    </xdr:from>
    <xdr:ext cx="1838325" cy="29527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123825</xdr:colOff>
      <xdr:row>0</xdr:row>
      <xdr:rowOff>57150</xdr:rowOff>
    </xdr:from>
    <xdr:ext cx="2000250" cy="276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38100</xdr:colOff>
      <xdr:row>0</xdr:row>
      <xdr:rowOff>0</xdr:rowOff>
    </xdr:from>
    <xdr:ext cx="1838325" cy="276225"/>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Users/user/Downloads/Telegram Desktop/BOQ RN22.xls" TargetMode="External"/></Relationships>
</file>

<file path=xl/externalLinks/externalLink1.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BOQ Structural"/>
      <sheetName val="BOQ Architectural"/>
      <sheetName val="BOQ Mechanical"/>
      <sheetName val="BOQ Plumbing"/>
      <sheetName val="BOQ Electriсal"/>
      <sheetName val="BOQ Equipments"/>
      <sheetName val="BOQ Master plan"/>
      <sheetName val="BOQ Externals"/>
      <sheetName val="BOQ Warehouse of medicines"/>
      <sheetName val="Autoclave and shredder building"/>
      <sheetName val="BOQ Pumping"/>
      <sheetName val="BOQ Coal and ash storage"/>
    </sheetNames>
  </externalBook>
</externalLink>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Times New Roman"/>
        <a:ea typeface="Times New Roman"/>
        <a:cs typeface="Times New Roman"/>
      </a:majorFont>
      <a:minorFont>
        <a:latin typeface="Times New Roman"/>
        <a:ea typeface="Times New Roman"/>
        <a:cs typeface="Times New Roma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40.29"/>
    <col customWidth="1" min="3" max="3" width="41.86"/>
    <col customWidth="1" min="4" max="6" width="14.71"/>
    <col customWidth="1" min="7" max="26" width="8.0"/>
  </cols>
  <sheetData>
    <row r="1" ht="15.75" customHeight="1">
      <c r="A1" s="1"/>
      <c r="B1" s="1"/>
      <c r="C1" s="1"/>
      <c r="D1" s="2"/>
      <c r="E1" s="2"/>
      <c r="F1" s="2"/>
      <c r="G1" s="2"/>
      <c r="H1" s="2"/>
      <c r="I1" s="2"/>
      <c r="J1" s="2"/>
      <c r="K1" s="2"/>
      <c r="L1" s="2"/>
      <c r="M1" s="2"/>
      <c r="N1" s="2"/>
      <c r="O1" s="2"/>
      <c r="P1" s="2"/>
      <c r="Q1" s="2"/>
      <c r="R1" s="2"/>
      <c r="S1" s="2"/>
      <c r="T1" s="2"/>
      <c r="U1" s="2"/>
      <c r="V1" s="2"/>
      <c r="W1" s="2"/>
      <c r="X1" s="2"/>
      <c r="Y1" s="2"/>
      <c r="Z1" s="2"/>
    </row>
    <row r="2" ht="15.75" customHeight="1">
      <c r="A2" s="1"/>
      <c r="B2" s="3"/>
      <c r="C2" s="4"/>
      <c r="D2" s="2"/>
      <c r="E2" s="2"/>
      <c r="F2" s="2"/>
      <c r="G2" s="2"/>
      <c r="H2" s="2"/>
      <c r="I2" s="2"/>
      <c r="J2" s="2"/>
      <c r="K2" s="2"/>
      <c r="L2" s="2"/>
      <c r="M2" s="2"/>
      <c r="N2" s="2"/>
      <c r="O2" s="2"/>
      <c r="P2" s="2"/>
      <c r="Q2" s="2"/>
      <c r="R2" s="2"/>
      <c r="S2" s="2"/>
      <c r="T2" s="2"/>
      <c r="U2" s="2"/>
      <c r="V2" s="2"/>
      <c r="W2" s="2"/>
      <c r="X2" s="2"/>
      <c r="Y2" s="2"/>
      <c r="Z2" s="2"/>
    </row>
    <row r="3" ht="39.0" customHeight="1">
      <c r="A3" s="5" t="s">
        <v>0</v>
      </c>
      <c r="B3" s="6"/>
      <c r="C3" s="7"/>
      <c r="D3" s="2"/>
      <c r="E3" s="2"/>
      <c r="F3" s="2"/>
      <c r="G3" s="2"/>
      <c r="H3" s="2"/>
      <c r="I3" s="2"/>
      <c r="J3" s="2"/>
      <c r="K3" s="2"/>
      <c r="L3" s="2"/>
      <c r="M3" s="2"/>
      <c r="N3" s="2"/>
      <c r="O3" s="2"/>
      <c r="P3" s="2"/>
      <c r="Q3" s="2"/>
      <c r="R3" s="2"/>
      <c r="S3" s="2"/>
      <c r="T3" s="2"/>
      <c r="U3" s="2"/>
      <c r="V3" s="2"/>
      <c r="W3" s="2"/>
      <c r="X3" s="2"/>
      <c r="Y3" s="2"/>
      <c r="Z3" s="2"/>
    </row>
    <row r="4" ht="29.25" customHeight="1">
      <c r="A4" s="5" t="s">
        <v>1</v>
      </c>
      <c r="B4" s="6"/>
      <c r="C4" s="7"/>
      <c r="D4" s="2"/>
      <c r="E4" s="2"/>
      <c r="F4" s="2"/>
      <c r="G4" s="2"/>
      <c r="H4" s="2"/>
      <c r="I4" s="2"/>
      <c r="J4" s="2"/>
      <c r="K4" s="2"/>
      <c r="L4" s="2"/>
      <c r="M4" s="2"/>
      <c r="N4" s="2"/>
      <c r="O4" s="2"/>
      <c r="P4" s="2"/>
      <c r="Q4" s="2"/>
      <c r="R4" s="2"/>
      <c r="S4" s="2"/>
      <c r="T4" s="2"/>
      <c r="U4" s="2"/>
      <c r="V4" s="2"/>
      <c r="W4" s="2"/>
      <c r="X4" s="2"/>
      <c r="Y4" s="2"/>
      <c r="Z4" s="2"/>
    </row>
    <row r="5" ht="52.5" customHeight="1">
      <c r="A5" s="5" t="s">
        <v>2</v>
      </c>
      <c r="B5" s="6"/>
      <c r="C5" s="7"/>
      <c r="D5" s="2"/>
      <c r="E5" s="2"/>
      <c r="F5" s="2"/>
      <c r="G5" s="2"/>
      <c r="H5" s="2"/>
      <c r="I5" s="2"/>
      <c r="J5" s="2"/>
      <c r="K5" s="2"/>
      <c r="L5" s="2"/>
      <c r="M5" s="2"/>
      <c r="N5" s="2"/>
      <c r="O5" s="2"/>
      <c r="P5" s="2"/>
      <c r="Q5" s="2"/>
      <c r="R5" s="2"/>
      <c r="S5" s="2"/>
      <c r="T5" s="2"/>
      <c r="U5" s="2"/>
      <c r="V5" s="2"/>
      <c r="W5" s="2"/>
      <c r="X5" s="2"/>
      <c r="Y5" s="2"/>
      <c r="Z5" s="2"/>
    </row>
    <row r="6" ht="409.5" customHeight="1">
      <c r="A6" s="8"/>
      <c r="B6" s="3"/>
      <c r="C6" s="4"/>
      <c r="D6" s="2"/>
      <c r="E6" s="2"/>
      <c r="F6" s="2"/>
      <c r="G6" s="2"/>
      <c r="H6" s="2"/>
      <c r="I6" s="2"/>
      <c r="J6" s="2"/>
      <c r="K6" s="2"/>
      <c r="L6" s="2"/>
      <c r="M6" s="2"/>
      <c r="N6" s="2"/>
      <c r="O6" s="2"/>
      <c r="P6" s="2"/>
      <c r="Q6" s="2"/>
      <c r="R6" s="2"/>
      <c r="S6" s="2"/>
      <c r="T6" s="2"/>
      <c r="U6" s="2"/>
      <c r="V6" s="2"/>
      <c r="W6" s="2"/>
      <c r="X6" s="2"/>
      <c r="Y6" s="2"/>
      <c r="Z6" s="2"/>
    </row>
    <row r="7" ht="15.75" customHeight="1">
      <c r="A7" s="1"/>
      <c r="B7" s="3"/>
      <c r="C7" s="4"/>
      <c r="D7" s="2"/>
      <c r="E7" s="2"/>
      <c r="F7" s="2"/>
      <c r="G7" s="2"/>
      <c r="H7" s="2"/>
      <c r="I7" s="2"/>
      <c r="J7" s="2"/>
      <c r="K7" s="2"/>
      <c r="L7" s="2"/>
      <c r="M7" s="2"/>
      <c r="N7" s="2"/>
      <c r="O7" s="2"/>
      <c r="P7" s="2"/>
      <c r="Q7" s="2"/>
      <c r="R7" s="2"/>
      <c r="S7" s="2"/>
      <c r="T7" s="2"/>
      <c r="U7" s="2"/>
      <c r="V7" s="2"/>
      <c r="W7" s="2"/>
      <c r="X7" s="2"/>
      <c r="Y7" s="2"/>
      <c r="Z7" s="2"/>
    </row>
    <row r="8" ht="15.75" customHeight="1">
      <c r="A8" s="1"/>
      <c r="B8" s="3"/>
      <c r="C8" s="4"/>
      <c r="D8" s="2"/>
      <c r="E8" s="2"/>
      <c r="F8" s="2"/>
      <c r="G8" s="2"/>
      <c r="H8" s="2"/>
      <c r="I8" s="2"/>
      <c r="J8" s="2"/>
      <c r="K8" s="2"/>
      <c r="L8" s="2"/>
      <c r="M8" s="2"/>
      <c r="N8" s="2"/>
      <c r="O8" s="2"/>
      <c r="P8" s="2"/>
      <c r="Q8" s="2"/>
      <c r="R8" s="2"/>
      <c r="S8" s="2"/>
      <c r="T8" s="2"/>
      <c r="U8" s="2"/>
      <c r="V8" s="2"/>
      <c r="W8" s="2"/>
      <c r="X8" s="2"/>
      <c r="Y8" s="2"/>
      <c r="Z8" s="2"/>
    </row>
    <row r="9">
      <c r="A9" s="2"/>
      <c r="B9" s="2"/>
      <c r="C9" s="2"/>
      <c r="D9" s="2"/>
      <c r="E9" s="2"/>
      <c r="F9" s="2"/>
      <c r="G9" s="2"/>
      <c r="H9" s="2"/>
      <c r="I9" s="2"/>
      <c r="J9" s="2"/>
      <c r="K9" s="2"/>
      <c r="L9" s="2"/>
      <c r="M9" s="2"/>
      <c r="N9" s="2"/>
      <c r="O9" s="2"/>
      <c r="P9" s="2"/>
      <c r="Q9" s="2"/>
      <c r="R9" s="2"/>
      <c r="S9" s="2"/>
      <c r="T9" s="2"/>
      <c r="U9" s="2"/>
      <c r="V9" s="2"/>
      <c r="W9" s="2"/>
      <c r="X9" s="2"/>
      <c r="Y9" s="2"/>
      <c r="Z9" s="2"/>
    </row>
    <row r="10">
      <c r="A10" s="2"/>
      <c r="B10" s="2"/>
      <c r="C10" s="2"/>
      <c r="D10" s="2"/>
      <c r="E10" s="2"/>
      <c r="F10" s="2"/>
      <c r="G10" s="2"/>
      <c r="H10" s="2"/>
      <c r="I10" s="2"/>
      <c r="J10" s="2"/>
      <c r="K10" s="2"/>
      <c r="L10" s="2"/>
      <c r="M10" s="2"/>
      <c r="N10" s="2"/>
      <c r="O10" s="2"/>
      <c r="P10" s="2"/>
      <c r="Q10" s="2"/>
      <c r="R10" s="2"/>
      <c r="S10" s="2"/>
      <c r="T10" s="2"/>
      <c r="U10" s="2"/>
      <c r="V10" s="2"/>
      <c r="W10" s="2"/>
      <c r="X10" s="2"/>
      <c r="Y10" s="2"/>
      <c r="Z10" s="2"/>
    </row>
    <row r="11">
      <c r="A11" s="2"/>
      <c r="B11" s="2"/>
      <c r="C11" s="2"/>
      <c r="D11" s="2"/>
      <c r="E11" s="2"/>
      <c r="F11" s="2"/>
      <c r="G11" s="2"/>
      <c r="H11" s="2"/>
      <c r="I11" s="2"/>
      <c r="J11" s="2"/>
      <c r="K11" s="2"/>
      <c r="L11" s="2"/>
      <c r="M11" s="2"/>
      <c r="N11" s="2"/>
      <c r="O11" s="2"/>
      <c r="P11" s="2"/>
      <c r="Q11" s="2"/>
      <c r="R11" s="2"/>
      <c r="S11" s="2"/>
      <c r="T11" s="2"/>
      <c r="U11" s="2"/>
      <c r="V11" s="2"/>
      <c r="W11" s="2"/>
      <c r="X11" s="2"/>
      <c r="Y11" s="2"/>
      <c r="Z11" s="2"/>
    </row>
    <row r="12">
      <c r="A12" s="2"/>
      <c r="B12" s="2"/>
      <c r="C12" s="2"/>
      <c r="D12" s="2"/>
      <c r="E12" s="2"/>
      <c r="F12" s="2"/>
      <c r="G12" s="2"/>
      <c r="H12" s="2"/>
      <c r="I12" s="2"/>
      <c r="J12" s="2"/>
      <c r="K12" s="2"/>
      <c r="L12" s="2"/>
      <c r="M12" s="2"/>
      <c r="N12" s="2"/>
      <c r="O12" s="2"/>
      <c r="P12" s="2"/>
      <c r="Q12" s="2"/>
      <c r="R12" s="2"/>
      <c r="S12" s="2"/>
      <c r="T12" s="2"/>
      <c r="U12" s="2"/>
      <c r="V12" s="2"/>
      <c r="W12" s="2"/>
      <c r="X12" s="2"/>
      <c r="Y12" s="2"/>
      <c r="Z12" s="2"/>
    </row>
    <row r="13">
      <c r="A13" s="2"/>
      <c r="B13" s="2"/>
      <c r="C13" s="2"/>
      <c r="D13" s="2"/>
      <c r="E13" s="2"/>
      <c r="F13" s="2"/>
      <c r="G13" s="2"/>
      <c r="H13" s="2"/>
      <c r="I13" s="2"/>
      <c r="J13" s="2"/>
      <c r="K13" s="2"/>
      <c r="L13" s="2"/>
      <c r="M13" s="2"/>
      <c r="N13" s="2"/>
      <c r="O13" s="2"/>
      <c r="P13" s="2"/>
      <c r="Q13" s="2"/>
      <c r="R13" s="2"/>
      <c r="S13" s="2"/>
      <c r="T13" s="2"/>
      <c r="U13" s="2"/>
      <c r="V13" s="2"/>
      <c r="W13" s="2"/>
      <c r="X13" s="2"/>
      <c r="Y13" s="2"/>
      <c r="Z13" s="2"/>
    </row>
    <row r="14">
      <c r="A14" s="2"/>
      <c r="B14" s="2"/>
      <c r="C14" s="2"/>
      <c r="D14" s="2"/>
      <c r="E14" s="2"/>
      <c r="F14" s="2"/>
      <c r="G14" s="2"/>
      <c r="H14" s="2"/>
      <c r="I14" s="2"/>
      <c r="J14" s="2"/>
      <c r="K14" s="2"/>
      <c r="L14" s="2"/>
      <c r="M14" s="2"/>
      <c r="N14" s="2"/>
      <c r="O14" s="2"/>
      <c r="P14" s="2"/>
      <c r="Q14" s="2"/>
      <c r="R14" s="2"/>
      <c r="S14" s="2"/>
      <c r="T14" s="2"/>
      <c r="U14" s="2"/>
      <c r="V14" s="2"/>
      <c r="W14" s="2"/>
      <c r="X14" s="2"/>
      <c r="Y14" s="2"/>
      <c r="Z14" s="2"/>
    </row>
    <row r="15">
      <c r="A15" s="2"/>
      <c r="B15" s="2"/>
      <c r="C15" s="2"/>
      <c r="D15" s="2"/>
      <c r="E15" s="2"/>
      <c r="F15" s="2"/>
      <c r="G15" s="2"/>
      <c r="H15" s="2"/>
      <c r="I15" s="2"/>
      <c r="J15" s="2"/>
      <c r="K15" s="2"/>
      <c r="L15" s="2"/>
      <c r="M15" s="2"/>
      <c r="N15" s="2"/>
      <c r="O15" s="2"/>
      <c r="P15" s="2"/>
      <c r="Q15" s="2"/>
      <c r="R15" s="2"/>
      <c r="S15" s="2"/>
      <c r="T15" s="2"/>
      <c r="U15" s="2"/>
      <c r="V15" s="2"/>
      <c r="W15" s="2"/>
      <c r="X15" s="2"/>
      <c r="Y15" s="2"/>
      <c r="Z15" s="2"/>
    </row>
    <row r="16">
      <c r="A16" s="2"/>
      <c r="B16" s="2"/>
      <c r="C16" s="2"/>
      <c r="D16" s="2"/>
      <c r="E16" s="2"/>
      <c r="F16" s="2"/>
      <c r="G16" s="2"/>
      <c r="H16" s="2"/>
      <c r="I16" s="2"/>
      <c r="J16" s="2"/>
      <c r="K16" s="2"/>
      <c r="L16" s="2"/>
      <c r="M16" s="2"/>
      <c r="N16" s="2"/>
      <c r="O16" s="2"/>
      <c r="P16" s="2"/>
      <c r="Q16" s="2"/>
      <c r="R16" s="2"/>
      <c r="S16" s="2"/>
      <c r="T16" s="2"/>
      <c r="U16" s="2"/>
      <c r="V16" s="2"/>
      <c r="W16" s="2"/>
      <c r="X16" s="2"/>
      <c r="Y16" s="2"/>
      <c r="Z16" s="2"/>
    </row>
    <row r="17">
      <c r="A17" s="2"/>
      <c r="B17" s="2"/>
      <c r="C17" s="2"/>
      <c r="D17" s="2"/>
      <c r="E17" s="2"/>
      <c r="F17" s="2"/>
      <c r="G17" s="2"/>
      <c r="H17" s="2"/>
      <c r="I17" s="2"/>
      <c r="J17" s="2"/>
      <c r="K17" s="2"/>
      <c r="L17" s="2"/>
      <c r="M17" s="2"/>
      <c r="N17" s="2"/>
      <c r="O17" s="2"/>
      <c r="P17" s="2"/>
      <c r="Q17" s="2"/>
      <c r="R17" s="2"/>
      <c r="S17" s="2"/>
      <c r="T17" s="2"/>
      <c r="U17" s="2"/>
      <c r="V17" s="2"/>
      <c r="W17" s="2"/>
      <c r="X17" s="2"/>
      <c r="Y17" s="2"/>
      <c r="Z17" s="2"/>
    </row>
    <row r="18">
      <c r="A18" s="2"/>
      <c r="B18" s="2"/>
      <c r="C18" s="2"/>
      <c r="D18" s="2"/>
      <c r="E18" s="2"/>
      <c r="F18" s="2"/>
      <c r="G18" s="2"/>
      <c r="H18" s="2"/>
      <c r="I18" s="2"/>
      <c r="J18" s="2"/>
      <c r="K18" s="2"/>
      <c r="L18" s="2"/>
      <c r="M18" s="2"/>
      <c r="N18" s="2"/>
      <c r="O18" s="2"/>
      <c r="P18" s="2"/>
      <c r="Q18" s="2"/>
      <c r="R18" s="2"/>
      <c r="S18" s="2"/>
      <c r="T18" s="2"/>
      <c r="U18" s="2"/>
      <c r="V18" s="2"/>
      <c r="W18" s="2"/>
      <c r="X18" s="2"/>
      <c r="Y18" s="2"/>
      <c r="Z18" s="2"/>
    </row>
    <row r="19">
      <c r="A19" s="2"/>
      <c r="B19" s="2"/>
      <c r="C19" s="2"/>
      <c r="D19" s="2"/>
      <c r="E19" s="2"/>
      <c r="F19" s="2"/>
      <c r="G19" s="2"/>
      <c r="H19" s="2"/>
      <c r="I19" s="2"/>
      <c r="J19" s="2"/>
      <c r="K19" s="2"/>
      <c r="L19" s="2"/>
      <c r="M19" s="2"/>
      <c r="N19" s="2"/>
      <c r="O19" s="2"/>
      <c r="P19" s="2"/>
      <c r="Q19" s="2"/>
      <c r="R19" s="2"/>
      <c r="S19" s="2"/>
      <c r="T19" s="2"/>
      <c r="U19" s="2"/>
      <c r="V19" s="2"/>
      <c r="W19" s="2"/>
      <c r="X19" s="2"/>
      <c r="Y19" s="2"/>
      <c r="Z19" s="2"/>
    </row>
    <row r="20">
      <c r="A20" s="2"/>
      <c r="B20" s="2"/>
      <c r="C20" s="2"/>
      <c r="D20" s="2"/>
      <c r="E20" s="2"/>
      <c r="F20" s="2"/>
      <c r="G20" s="2"/>
      <c r="H20" s="2"/>
      <c r="I20" s="2"/>
      <c r="J20" s="2"/>
      <c r="K20" s="2"/>
      <c r="L20" s="2"/>
      <c r="M20" s="2"/>
      <c r="N20" s="2"/>
      <c r="O20" s="2"/>
      <c r="P20" s="2"/>
      <c r="Q20" s="2"/>
      <c r="R20" s="2"/>
      <c r="S20" s="2"/>
      <c r="T20" s="2"/>
      <c r="U20" s="2"/>
      <c r="V20" s="2"/>
      <c r="W20" s="2"/>
      <c r="X20" s="2"/>
      <c r="Y20" s="2"/>
      <c r="Z20" s="2"/>
    </row>
    <row r="21" ht="15.75" customHeight="1">
      <c r="A21" s="2"/>
      <c r="B21" s="2"/>
      <c r="C21" s="2"/>
      <c r="D21" s="2"/>
      <c r="E21" s="2"/>
      <c r="F21" s="2"/>
      <c r="G21" s="2"/>
      <c r="H21" s="2"/>
      <c r="I21" s="2"/>
      <c r="J21" s="2"/>
      <c r="K21" s="2"/>
      <c r="L21" s="2"/>
      <c r="M21" s="2"/>
      <c r="N21" s="2"/>
      <c r="O21" s="2"/>
      <c r="P21" s="2"/>
      <c r="Q21" s="2"/>
      <c r="R21" s="2"/>
      <c r="S21" s="2"/>
      <c r="T21" s="2"/>
      <c r="U21" s="2"/>
      <c r="V21" s="2"/>
      <c r="W21" s="2"/>
      <c r="X21" s="2"/>
      <c r="Y21" s="2"/>
      <c r="Z21" s="2"/>
    </row>
    <row r="22" ht="15.75" customHeight="1">
      <c r="A22" s="2"/>
      <c r="B22" s="2"/>
      <c r="C22" s="2"/>
      <c r="D22" s="2"/>
      <c r="E22" s="2"/>
      <c r="F22" s="2"/>
      <c r="G22" s="2"/>
      <c r="H22" s="2"/>
      <c r="I22" s="2"/>
      <c r="J22" s="2"/>
      <c r="K22" s="2"/>
      <c r="L22" s="2"/>
      <c r="M22" s="2"/>
      <c r="N22" s="2"/>
      <c r="O22" s="2"/>
      <c r="P22" s="2"/>
      <c r="Q22" s="2"/>
      <c r="R22" s="2"/>
      <c r="S22" s="2"/>
      <c r="T22" s="2"/>
      <c r="U22" s="2"/>
      <c r="V22" s="2"/>
      <c r="W22" s="2"/>
      <c r="X22" s="2"/>
      <c r="Y22" s="2"/>
      <c r="Z22" s="2"/>
    </row>
    <row r="23" ht="15.75" customHeight="1">
      <c r="A23" s="2"/>
      <c r="B23" s="2"/>
      <c r="C23" s="2"/>
      <c r="D23" s="2"/>
      <c r="E23" s="2"/>
      <c r="F23" s="2"/>
      <c r="G23" s="2"/>
      <c r="H23" s="2"/>
      <c r="I23" s="2"/>
      <c r="J23" s="2"/>
      <c r="K23" s="2"/>
      <c r="L23" s="2"/>
      <c r="M23" s="2"/>
      <c r="N23" s="2"/>
      <c r="O23" s="2"/>
      <c r="P23" s="2"/>
      <c r="Q23" s="2"/>
      <c r="R23" s="2"/>
      <c r="S23" s="2"/>
      <c r="T23" s="2"/>
      <c r="U23" s="2"/>
      <c r="V23" s="2"/>
      <c r="W23" s="2"/>
      <c r="X23" s="2"/>
      <c r="Y23" s="2"/>
      <c r="Z23" s="2"/>
    </row>
    <row r="24" ht="15.75" customHeight="1">
      <c r="A24" s="2"/>
      <c r="B24" s="2"/>
      <c r="C24" s="2"/>
      <c r="D24" s="2"/>
      <c r="E24" s="2"/>
      <c r="F24" s="2"/>
      <c r="G24" s="2"/>
      <c r="H24" s="2"/>
      <c r="I24" s="2"/>
      <c r="J24" s="2"/>
      <c r="K24" s="2"/>
      <c r="L24" s="2"/>
      <c r="M24" s="2"/>
      <c r="N24" s="2"/>
      <c r="O24" s="2"/>
      <c r="P24" s="2"/>
      <c r="Q24" s="2"/>
      <c r="R24" s="2"/>
      <c r="S24" s="2"/>
      <c r="T24" s="2"/>
      <c r="U24" s="2"/>
      <c r="V24" s="2"/>
      <c r="W24" s="2"/>
      <c r="X24" s="2"/>
      <c r="Y24" s="2"/>
      <c r="Z24" s="2"/>
    </row>
    <row r="25" ht="15.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ht="15.75" customHeight="1">
      <c r="A26" s="2"/>
      <c r="B26" s="2"/>
      <c r="C26" s="2"/>
      <c r="D26" s="2"/>
      <c r="E26" s="2"/>
      <c r="F26" s="2"/>
      <c r="G26" s="2"/>
      <c r="H26" s="2"/>
      <c r="I26" s="2"/>
      <c r="J26" s="2"/>
      <c r="K26" s="2"/>
      <c r="L26" s="2"/>
      <c r="M26" s="2"/>
      <c r="N26" s="2"/>
      <c r="O26" s="2"/>
      <c r="P26" s="2"/>
      <c r="Q26" s="2"/>
      <c r="R26" s="2"/>
      <c r="S26" s="2"/>
      <c r="T26" s="2"/>
      <c r="U26" s="2"/>
      <c r="V26" s="2"/>
      <c r="W26" s="2"/>
      <c r="X26" s="2"/>
      <c r="Y26" s="2"/>
      <c r="Z26" s="2"/>
    </row>
    <row r="27" ht="15.75" customHeight="1">
      <c r="A27" s="2"/>
      <c r="B27" s="2"/>
      <c r="C27" s="2"/>
      <c r="D27" s="2"/>
      <c r="E27" s="2"/>
      <c r="F27" s="2"/>
      <c r="G27" s="2"/>
      <c r="H27" s="2"/>
      <c r="I27" s="2"/>
      <c r="J27" s="2"/>
      <c r="K27" s="2"/>
      <c r="L27" s="2"/>
      <c r="M27" s="2"/>
      <c r="N27" s="2"/>
      <c r="O27" s="2"/>
      <c r="P27" s="2"/>
      <c r="Q27" s="2"/>
      <c r="R27" s="2"/>
      <c r="S27" s="2"/>
      <c r="T27" s="2"/>
      <c r="U27" s="2"/>
      <c r="V27" s="2"/>
      <c r="W27" s="2"/>
      <c r="X27" s="2"/>
      <c r="Y27" s="2"/>
      <c r="Z27" s="2"/>
    </row>
    <row r="28" ht="15.75" customHeight="1">
      <c r="A28" s="2"/>
      <c r="B28" s="2"/>
      <c r="C28" s="2"/>
      <c r="D28" s="2"/>
      <c r="E28" s="2"/>
      <c r="F28" s="2"/>
      <c r="G28" s="2"/>
      <c r="H28" s="2"/>
      <c r="I28" s="2"/>
      <c r="J28" s="2"/>
      <c r="K28" s="2"/>
      <c r="L28" s="2"/>
      <c r="M28" s="2"/>
      <c r="N28" s="2"/>
      <c r="O28" s="2"/>
      <c r="P28" s="2"/>
      <c r="Q28" s="2"/>
      <c r="R28" s="2"/>
      <c r="S28" s="2"/>
      <c r="T28" s="2"/>
      <c r="U28" s="2"/>
      <c r="V28" s="2"/>
      <c r="W28" s="2"/>
      <c r="X28" s="2"/>
      <c r="Y28" s="2"/>
      <c r="Z28" s="2"/>
    </row>
    <row r="29" ht="15.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ht="15.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ht="15.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ht="15.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ht="15.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ht="15.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ht="15.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ht="15.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ht="15.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ht="15.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ht="15.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ht="15.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ht="15.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ht="15.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ht="15.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ht="15.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ht="15.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ht="15.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ht="15.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ht="15.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ht="15.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ht="15.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ht="15.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ht="15.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ht="15.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ht="15.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ht="15.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ht="15.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7">
    <mergeCell ref="A2:C2"/>
    <mergeCell ref="A3:C3"/>
    <mergeCell ref="A4:C4"/>
    <mergeCell ref="A5:C5"/>
    <mergeCell ref="A6:C6"/>
    <mergeCell ref="A7:C7"/>
    <mergeCell ref="A8:C8"/>
  </mergeCells>
  <printOptions/>
  <pageMargins bottom="0.75" footer="0.0" header="0.0" left="0.7" right="0.7" top="0.75"/>
  <pageSetup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 width="11.14"/>
    <col customWidth="1" min="3" max="3" width="33.86"/>
    <col customWidth="1" min="4" max="4" width="29.29"/>
    <col customWidth="1" min="5" max="5" width="21.43"/>
    <col customWidth="1" min="6" max="6" width="16.86"/>
    <col customWidth="1" min="7" max="25" width="14.71"/>
    <col customWidth="1" min="26" max="26" width="8.0"/>
  </cols>
  <sheetData>
    <row r="1" ht="12.0" customHeight="1">
      <c r="A1" s="9"/>
      <c r="B1" s="9"/>
      <c r="C1" s="9"/>
      <c r="D1" s="9"/>
      <c r="E1" s="9"/>
      <c r="F1" s="9"/>
      <c r="G1" s="9"/>
      <c r="H1" s="9"/>
      <c r="I1" s="9"/>
      <c r="J1" s="9"/>
      <c r="K1" s="9"/>
      <c r="L1" s="9"/>
      <c r="M1" s="9"/>
      <c r="N1" s="9"/>
      <c r="O1" s="9"/>
      <c r="P1" s="9"/>
      <c r="Q1" s="9"/>
      <c r="R1" s="9"/>
      <c r="S1" s="9"/>
      <c r="T1" s="9"/>
      <c r="U1" s="9"/>
      <c r="V1" s="9"/>
      <c r="W1" s="9"/>
      <c r="X1" s="9"/>
      <c r="Y1" s="9"/>
      <c r="Z1" s="9"/>
    </row>
    <row r="2" ht="21.0" customHeight="1">
      <c r="A2" s="10"/>
      <c r="B2" s="2"/>
      <c r="C2" s="2"/>
      <c r="D2" s="2"/>
      <c r="E2" s="2"/>
      <c r="F2" s="2"/>
      <c r="G2" s="2"/>
      <c r="H2" s="11"/>
      <c r="I2" s="12"/>
      <c r="J2" s="2"/>
      <c r="K2" s="2"/>
      <c r="L2" s="2"/>
      <c r="M2" s="2"/>
      <c r="N2" s="2"/>
      <c r="O2" s="2"/>
      <c r="P2" s="2"/>
      <c r="Q2" s="2"/>
      <c r="R2" s="2"/>
      <c r="S2" s="2"/>
      <c r="T2" s="2"/>
      <c r="U2" s="2"/>
      <c r="V2" s="2"/>
      <c r="W2" s="2"/>
      <c r="X2" s="2"/>
      <c r="Y2" s="2"/>
      <c r="Z2" s="2"/>
    </row>
    <row r="3" ht="65.25" customHeight="1">
      <c r="A3" s="13" t="s">
        <v>3</v>
      </c>
      <c r="F3" s="12"/>
      <c r="G3" s="2"/>
      <c r="H3" s="2"/>
      <c r="I3" s="2"/>
      <c r="J3" s="2"/>
      <c r="K3" s="2"/>
      <c r="L3" s="2"/>
      <c r="M3" s="2"/>
      <c r="N3" s="2"/>
      <c r="O3" s="2"/>
      <c r="P3" s="2"/>
      <c r="Q3" s="2"/>
      <c r="R3" s="2"/>
      <c r="S3" s="2"/>
      <c r="T3" s="2"/>
      <c r="U3" s="2"/>
      <c r="V3" s="2"/>
      <c r="W3" s="2"/>
      <c r="X3" s="2"/>
      <c r="Y3" s="2"/>
      <c r="Z3" s="2"/>
    </row>
    <row r="4" ht="15.75" customHeight="1">
      <c r="A4" s="14"/>
      <c r="B4" s="12"/>
      <c r="C4" s="12"/>
      <c r="D4" s="12"/>
      <c r="E4" s="12"/>
      <c r="F4" s="12"/>
      <c r="G4" s="2"/>
      <c r="H4" s="2"/>
      <c r="I4" s="2"/>
      <c r="J4" s="2"/>
      <c r="K4" s="2"/>
      <c r="L4" s="2"/>
      <c r="M4" s="2"/>
      <c r="N4" s="2"/>
      <c r="O4" s="2"/>
      <c r="P4" s="2"/>
      <c r="Q4" s="2"/>
      <c r="R4" s="2"/>
      <c r="S4" s="2"/>
      <c r="T4" s="2"/>
      <c r="U4" s="2"/>
      <c r="V4" s="2"/>
      <c r="W4" s="2"/>
      <c r="X4" s="2"/>
      <c r="Y4" s="2"/>
      <c r="Z4" s="2"/>
    </row>
    <row r="5" ht="15.75" customHeight="1">
      <c r="A5" s="15"/>
      <c r="B5" s="12"/>
      <c r="C5" s="12"/>
      <c r="D5" s="12"/>
      <c r="E5" s="12"/>
      <c r="F5" s="12"/>
      <c r="G5" s="2"/>
      <c r="H5" s="2"/>
      <c r="I5" s="2"/>
      <c r="J5" s="2"/>
      <c r="K5" s="2"/>
      <c r="L5" s="2"/>
      <c r="M5" s="2"/>
      <c r="N5" s="2"/>
      <c r="O5" s="2"/>
      <c r="P5" s="2"/>
      <c r="Q5" s="2"/>
      <c r="R5" s="2"/>
      <c r="S5" s="2"/>
      <c r="T5" s="2"/>
      <c r="U5" s="2"/>
      <c r="V5" s="2"/>
      <c r="W5" s="2"/>
      <c r="X5" s="2"/>
      <c r="Y5" s="2"/>
      <c r="Z5" s="2"/>
    </row>
    <row r="6" ht="32.25" customHeight="1">
      <c r="A6" s="16" t="s">
        <v>4</v>
      </c>
      <c r="B6" s="17"/>
      <c r="C6" s="17"/>
      <c r="D6" s="17"/>
      <c r="E6" s="18"/>
      <c r="F6" s="12"/>
      <c r="G6" s="2"/>
      <c r="H6" s="2"/>
      <c r="I6" s="2"/>
      <c r="J6" s="2"/>
      <c r="K6" s="2"/>
      <c r="L6" s="2"/>
      <c r="M6" s="2"/>
      <c r="N6" s="2"/>
      <c r="O6" s="2"/>
      <c r="P6" s="2"/>
      <c r="Q6" s="2"/>
      <c r="R6" s="2"/>
      <c r="S6" s="2"/>
      <c r="T6" s="2"/>
      <c r="U6" s="2"/>
      <c r="V6" s="2"/>
      <c r="W6" s="2"/>
      <c r="X6" s="2"/>
      <c r="Y6" s="2"/>
      <c r="Z6" s="2"/>
    </row>
    <row r="7" ht="15.75" customHeight="1">
      <c r="A7" s="19"/>
      <c r="B7" s="12"/>
      <c r="C7" s="12"/>
      <c r="D7" s="12"/>
      <c r="E7" s="20"/>
      <c r="F7" s="12"/>
      <c r="G7" s="2"/>
      <c r="H7" s="2"/>
      <c r="I7" s="2"/>
      <c r="J7" s="2"/>
      <c r="K7" s="2"/>
      <c r="L7" s="2"/>
      <c r="M7" s="2"/>
      <c r="N7" s="2"/>
      <c r="O7" s="2"/>
      <c r="P7" s="2"/>
      <c r="Q7" s="2"/>
      <c r="R7" s="2"/>
      <c r="S7" s="2"/>
      <c r="T7" s="2"/>
      <c r="U7" s="2"/>
      <c r="V7" s="2"/>
      <c r="W7" s="2"/>
      <c r="X7" s="2"/>
      <c r="Y7" s="2"/>
      <c r="Z7" s="2"/>
    </row>
    <row r="8" ht="15.75" customHeight="1">
      <c r="A8" s="21" t="s">
        <v>5</v>
      </c>
      <c r="C8" s="22" t="s">
        <v>0</v>
      </c>
      <c r="D8" s="23"/>
      <c r="E8" s="24"/>
      <c r="F8" s="12"/>
      <c r="G8" s="2"/>
      <c r="H8" s="2"/>
      <c r="I8" s="2"/>
      <c r="J8" s="2"/>
      <c r="K8" s="2"/>
      <c r="L8" s="2"/>
      <c r="M8" s="2"/>
      <c r="N8" s="2"/>
      <c r="O8" s="2"/>
      <c r="P8" s="2"/>
      <c r="Q8" s="2"/>
      <c r="R8" s="2"/>
      <c r="S8" s="2"/>
      <c r="T8" s="2"/>
      <c r="U8" s="2"/>
      <c r="V8" s="2"/>
      <c r="W8" s="2"/>
      <c r="X8" s="2"/>
      <c r="Y8" s="2"/>
      <c r="Z8" s="2"/>
    </row>
    <row r="9" ht="32.25" customHeight="1">
      <c r="A9" s="25"/>
      <c r="B9" s="23"/>
      <c r="C9" s="26" t="s">
        <v>2</v>
      </c>
      <c r="E9" s="27"/>
      <c r="F9" s="12"/>
      <c r="G9" s="2"/>
      <c r="H9" s="2"/>
      <c r="I9" s="2"/>
      <c r="J9" s="2"/>
      <c r="K9" s="2"/>
      <c r="L9" s="2"/>
      <c r="M9" s="2"/>
      <c r="N9" s="2"/>
      <c r="O9" s="2"/>
      <c r="P9" s="2"/>
      <c r="Q9" s="2"/>
      <c r="R9" s="2"/>
      <c r="S9" s="2"/>
      <c r="T9" s="2"/>
      <c r="U9" s="2"/>
      <c r="V9" s="2"/>
      <c r="W9" s="2"/>
      <c r="X9" s="2"/>
      <c r="Y9" s="2"/>
      <c r="Z9" s="2"/>
    </row>
    <row r="10" ht="15.75" customHeight="1">
      <c r="A10" s="21" t="s">
        <v>6</v>
      </c>
      <c r="C10" s="22" t="s">
        <v>7</v>
      </c>
      <c r="D10" s="23"/>
      <c r="E10" s="28"/>
      <c r="F10" s="12"/>
      <c r="G10" s="2"/>
      <c r="H10" s="2"/>
      <c r="I10" s="2"/>
      <c r="J10" s="2"/>
      <c r="K10" s="2"/>
      <c r="L10" s="2"/>
      <c r="M10" s="2"/>
      <c r="N10" s="2"/>
      <c r="O10" s="2"/>
      <c r="P10" s="2"/>
      <c r="Q10" s="2"/>
      <c r="R10" s="2"/>
      <c r="S10" s="2"/>
      <c r="T10" s="2"/>
      <c r="U10" s="2"/>
      <c r="V10" s="2"/>
      <c r="W10" s="2"/>
      <c r="X10" s="2"/>
      <c r="Y10" s="2"/>
      <c r="Z10" s="2"/>
    </row>
    <row r="11" ht="15.75" customHeight="1">
      <c r="A11" s="25"/>
      <c r="B11" s="23"/>
      <c r="C11" s="23"/>
      <c r="D11" s="23"/>
      <c r="E11" s="29"/>
      <c r="F11" s="12"/>
      <c r="G11" s="2"/>
      <c r="H11" s="2"/>
      <c r="I11" s="2"/>
      <c r="J11" s="2"/>
      <c r="K11" s="2"/>
      <c r="L11" s="2"/>
      <c r="M11" s="2"/>
      <c r="N11" s="2"/>
      <c r="O11" s="2"/>
      <c r="P11" s="2"/>
      <c r="Q11" s="2"/>
      <c r="R11" s="2"/>
      <c r="S11" s="2"/>
      <c r="T11" s="2"/>
      <c r="U11" s="2"/>
      <c r="V11" s="2"/>
      <c r="W11" s="2"/>
      <c r="X11" s="2"/>
      <c r="Y11" s="2"/>
      <c r="Z11" s="2"/>
    </row>
    <row r="12" ht="15.75" customHeight="1">
      <c r="A12" s="30" t="s">
        <v>8</v>
      </c>
      <c r="B12" s="31"/>
      <c r="C12" s="32"/>
      <c r="D12" s="33"/>
      <c r="E12" s="34"/>
      <c r="F12" s="12"/>
      <c r="G12" s="2"/>
      <c r="H12" s="2"/>
      <c r="I12" s="2"/>
      <c r="J12" s="2"/>
      <c r="K12" s="2"/>
      <c r="L12" s="2"/>
      <c r="M12" s="2"/>
      <c r="N12" s="2"/>
      <c r="O12" s="2"/>
      <c r="P12" s="2"/>
      <c r="Q12" s="2"/>
      <c r="R12" s="2"/>
      <c r="S12" s="2"/>
      <c r="T12" s="2"/>
      <c r="U12" s="2"/>
      <c r="V12" s="2"/>
      <c r="W12" s="2"/>
      <c r="X12" s="2"/>
      <c r="Y12" s="2"/>
      <c r="Z12" s="2"/>
    </row>
    <row r="13" ht="15.75" customHeight="1">
      <c r="A13" s="35"/>
      <c r="B13" s="35"/>
      <c r="C13" s="36"/>
      <c r="D13" s="37"/>
      <c r="E13" s="36"/>
      <c r="F13" s="12"/>
      <c r="G13" s="2"/>
      <c r="H13" s="2"/>
      <c r="I13" s="2"/>
      <c r="J13" s="2"/>
      <c r="K13" s="2"/>
      <c r="L13" s="2"/>
      <c r="M13" s="2"/>
      <c r="N13" s="2"/>
      <c r="O13" s="2"/>
      <c r="P13" s="2"/>
      <c r="Q13" s="2"/>
      <c r="R13" s="2"/>
      <c r="S13" s="2"/>
      <c r="T13" s="2"/>
      <c r="U13" s="2"/>
      <c r="V13" s="2"/>
      <c r="W13" s="2"/>
      <c r="X13" s="2"/>
      <c r="Y13" s="2"/>
      <c r="Z13" s="2"/>
    </row>
    <row r="14" ht="15.75" customHeight="1">
      <c r="A14" s="38" t="s">
        <v>9</v>
      </c>
      <c r="B14" s="39"/>
      <c r="C14" s="39"/>
      <c r="D14" s="39"/>
      <c r="E14" s="40"/>
      <c r="F14" s="12"/>
      <c r="G14" s="2"/>
      <c r="H14" s="2"/>
      <c r="I14" s="2"/>
      <c r="J14" s="2"/>
      <c r="K14" s="2"/>
      <c r="L14" s="2"/>
      <c r="M14" s="2"/>
      <c r="N14" s="2"/>
      <c r="O14" s="2"/>
      <c r="P14" s="2"/>
      <c r="Q14" s="2"/>
      <c r="R14" s="2"/>
      <c r="S14" s="2"/>
      <c r="T14" s="2"/>
      <c r="U14" s="2"/>
      <c r="V14" s="2"/>
      <c r="W14" s="2"/>
      <c r="X14" s="2"/>
      <c r="Y14" s="2"/>
      <c r="Z14" s="2"/>
    </row>
    <row r="15" ht="15.75" customHeight="1">
      <c r="A15" s="41" t="s">
        <v>10</v>
      </c>
      <c r="B15" s="42" t="s">
        <v>11</v>
      </c>
      <c r="C15" s="43"/>
      <c r="D15" s="44" t="s">
        <v>12</v>
      </c>
      <c r="E15" s="45" t="s">
        <v>13</v>
      </c>
      <c r="F15" s="12"/>
      <c r="G15" s="2"/>
      <c r="H15" s="2"/>
      <c r="I15" s="2"/>
      <c r="J15" s="2"/>
      <c r="K15" s="2"/>
      <c r="L15" s="2"/>
      <c r="M15" s="2"/>
      <c r="N15" s="2"/>
      <c r="O15" s="2"/>
      <c r="P15" s="2"/>
      <c r="Q15" s="2"/>
      <c r="R15" s="2"/>
      <c r="S15" s="2"/>
      <c r="T15" s="2"/>
      <c r="U15" s="2"/>
      <c r="V15" s="2"/>
      <c r="W15" s="2"/>
      <c r="X15" s="2"/>
      <c r="Y15" s="2"/>
      <c r="Z15" s="2"/>
    </row>
    <row r="16" ht="10.5" customHeight="1">
      <c r="A16" s="46"/>
      <c r="B16" s="47"/>
      <c r="C16" s="47"/>
      <c r="D16" s="47"/>
      <c r="E16" s="48"/>
      <c r="F16" s="49"/>
      <c r="G16" s="2"/>
      <c r="H16" s="2"/>
      <c r="I16" s="2"/>
      <c r="J16" s="2"/>
      <c r="K16" s="2"/>
      <c r="L16" s="2"/>
      <c r="M16" s="2"/>
      <c r="N16" s="2"/>
      <c r="O16" s="2"/>
      <c r="P16" s="2"/>
      <c r="Q16" s="2"/>
      <c r="R16" s="2"/>
      <c r="S16" s="2"/>
      <c r="T16" s="2"/>
      <c r="U16" s="2"/>
      <c r="V16" s="2"/>
      <c r="W16" s="2"/>
      <c r="X16" s="2"/>
      <c r="Y16" s="2"/>
      <c r="Z16" s="2"/>
    </row>
    <row r="17" ht="12.75" customHeight="1">
      <c r="A17" s="50">
        <v>0.0</v>
      </c>
      <c r="B17" s="51" t="s">
        <v>14</v>
      </c>
      <c r="C17" s="47"/>
      <c r="D17" s="52">
        <f>'BOQ PRELIM. ITEMS'!G72</f>
        <v>0</v>
      </c>
      <c r="E17" s="53"/>
      <c r="F17" s="54"/>
      <c r="G17" s="2"/>
      <c r="H17" s="2"/>
      <c r="I17" s="2"/>
      <c r="J17" s="2"/>
      <c r="K17" s="2"/>
      <c r="L17" s="2"/>
      <c r="M17" s="2"/>
      <c r="N17" s="2"/>
      <c r="O17" s="2"/>
      <c r="P17" s="2"/>
      <c r="Q17" s="2"/>
      <c r="R17" s="2"/>
      <c r="S17" s="2"/>
      <c r="T17" s="2"/>
      <c r="U17" s="2"/>
      <c r="V17" s="2"/>
      <c r="W17" s="2"/>
      <c r="X17" s="2"/>
      <c r="Y17" s="2"/>
      <c r="Z17" s="2"/>
    </row>
    <row r="18" ht="12.75" customHeight="1">
      <c r="A18" s="50">
        <v>1.0</v>
      </c>
      <c r="B18" s="51" t="s">
        <v>15</v>
      </c>
      <c r="C18" s="47"/>
      <c r="D18" s="55">
        <f>'BOQ Structural'!H597</f>
        <v>0</v>
      </c>
      <c r="E18" s="53"/>
      <c r="F18" s="56"/>
      <c r="G18" s="2"/>
      <c r="H18" s="2"/>
      <c r="I18" s="2"/>
      <c r="J18" s="2"/>
      <c r="K18" s="2"/>
      <c r="L18" s="2"/>
      <c r="M18" s="2"/>
      <c r="N18" s="2"/>
      <c r="O18" s="2"/>
      <c r="P18" s="2"/>
      <c r="Q18" s="2"/>
      <c r="R18" s="2"/>
      <c r="S18" s="2"/>
      <c r="T18" s="2"/>
      <c r="U18" s="2"/>
      <c r="V18" s="2"/>
      <c r="W18" s="2"/>
      <c r="X18" s="2"/>
      <c r="Y18" s="2"/>
      <c r="Z18" s="2"/>
    </row>
    <row r="19" ht="12.75" customHeight="1">
      <c r="A19" s="50">
        <v>2.0</v>
      </c>
      <c r="B19" s="51" t="s">
        <v>16</v>
      </c>
      <c r="C19" s="47"/>
      <c r="D19" s="55">
        <f>'BOQ Architectural'!H652</f>
        <v>0</v>
      </c>
      <c r="E19" s="53"/>
      <c r="F19" s="54"/>
      <c r="G19" s="2"/>
      <c r="H19" s="2"/>
      <c r="I19" s="2"/>
      <c r="J19" s="2"/>
      <c r="K19" s="2"/>
      <c r="L19" s="2"/>
      <c r="M19" s="2"/>
      <c r="N19" s="2"/>
      <c r="O19" s="2"/>
      <c r="P19" s="2"/>
      <c r="Q19" s="2"/>
      <c r="R19" s="2"/>
      <c r="S19" s="2"/>
      <c r="T19" s="2"/>
      <c r="U19" s="2"/>
      <c r="V19" s="2"/>
      <c r="W19" s="2"/>
      <c r="X19" s="2"/>
      <c r="Y19" s="2"/>
      <c r="Z19" s="2"/>
    </row>
    <row r="20" ht="12.75" customHeight="1">
      <c r="A20" s="50">
        <v>3.0</v>
      </c>
      <c r="B20" s="51" t="s">
        <v>17</v>
      </c>
      <c r="C20" s="47"/>
      <c r="D20" s="55">
        <f>'BOQ Mechanical'!H481</f>
        <v>0</v>
      </c>
      <c r="E20" s="53"/>
      <c r="F20" s="54"/>
      <c r="G20" s="2"/>
      <c r="H20" s="2"/>
      <c r="I20" s="2"/>
      <c r="J20" s="2"/>
      <c r="K20" s="2"/>
      <c r="L20" s="2"/>
      <c r="M20" s="2"/>
      <c r="N20" s="2"/>
      <c r="O20" s="2"/>
      <c r="P20" s="2"/>
      <c r="Q20" s="2"/>
      <c r="R20" s="2"/>
      <c r="S20" s="2"/>
      <c r="T20" s="2"/>
      <c r="U20" s="2"/>
      <c r="V20" s="2"/>
      <c r="W20" s="2"/>
      <c r="X20" s="2"/>
      <c r="Y20" s="2"/>
      <c r="Z20" s="2"/>
    </row>
    <row r="21" ht="12.75" customHeight="1">
      <c r="A21" s="50">
        <v>4.0</v>
      </c>
      <c r="B21" s="51" t="s">
        <v>18</v>
      </c>
      <c r="C21" s="47"/>
      <c r="D21" s="55">
        <f>'BOQ Plumbing'!H308</f>
        <v>0</v>
      </c>
      <c r="E21" s="53"/>
      <c r="F21" s="54"/>
      <c r="G21" s="2"/>
      <c r="H21" s="2"/>
      <c r="I21" s="2"/>
      <c r="J21" s="2"/>
      <c r="K21" s="2"/>
      <c r="L21" s="2"/>
      <c r="M21" s="2"/>
      <c r="N21" s="2"/>
      <c r="O21" s="2"/>
      <c r="P21" s="2"/>
      <c r="Q21" s="2"/>
      <c r="R21" s="2"/>
      <c r="S21" s="2"/>
      <c r="T21" s="2"/>
      <c r="U21" s="2"/>
      <c r="V21" s="2"/>
      <c r="W21" s="2"/>
      <c r="X21" s="2"/>
      <c r="Y21" s="2"/>
      <c r="Z21" s="2"/>
    </row>
    <row r="22" ht="12.75" customHeight="1">
      <c r="A22" s="50">
        <v>5.0</v>
      </c>
      <c r="B22" s="51" t="s">
        <v>19</v>
      </c>
      <c r="C22" s="47"/>
      <c r="D22" s="55">
        <f>'BOQ Electriсal'!H522</f>
        <v>0</v>
      </c>
      <c r="E22" s="53"/>
      <c r="F22" s="54"/>
      <c r="G22" s="2"/>
      <c r="H22" s="2"/>
      <c r="I22" s="2"/>
      <c r="J22" s="2"/>
      <c r="K22" s="2"/>
      <c r="L22" s="2"/>
      <c r="M22" s="2"/>
      <c r="N22" s="2"/>
      <c r="O22" s="2"/>
      <c r="P22" s="2"/>
      <c r="Q22" s="2"/>
      <c r="R22" s="2"/>
      <c r="S22" s="2"/>
      <c r="T22" s="2"/>
      <c r="U22" s="2"/>
      <c r="V22" s="2"/>
      <c r="W22" s="2"/>
      <c r="X22" s="2"/>
      <c r="Y22" s="2"/>
      <c r="Z22" s="2"/>
    </row>
    <row r="23" ht="12.75" customHeight="1">
      <c r="A23" s="50">
        <v>6.0</v>
      </c>
      <c r="B23" s="51" t="s">
        <v>20</v>
      </c>
      <c r="C23" s="47"/>
      <c r="D23" s="55">
        <f>'BOQ Equipments'!H38</f>
        <v>0</v>
      </c>
      <c r="E23" s="53"/>
      <c r="F23" s="54"/>
      <c r="G23" s="2"/>
      <c r="H23" s="2"/>
      <c r="I23" s="2"/>
      <c r="J23" s="2"/>
      <c r="K23" s="2"/>
      <c r="L23" s="2"/>
      <c r="M23" s="2"/>
      <c r="N23" s="2"/>
      <c r="O23" s="2"/>
      <c r="P23" s="2"/>
      <c r="Q23" s="2"/>
      <c r="R23" s="2"/>
      <c r="S23" s="2"/>
      <c r="T23" s="2"/>
      <c r="U23" s="2"/>
      <c r="V23" s="2"/>
      <c r="W23" s="2"/>
      <c r="X23" s="2"/>
      <c r="Y23" s="2"/>
      <c r="Z23" s="2"/>
    </row>
    <row r="24" ht="12.75" customHeight="1">
      <c r="A24" s="50">
        <v>7.0</v>
      </c>
      <c r="B24" s="51" t="s">
        <v>21</v>
      </c>
      <c r="C24" s="47"/>
      <c r="D24" s="55">
        <f>'BOQ Master plan'!H177</f>
        <v>0</v>
      </c>
      <c r="E24" s="53"/>
      <c r="F24" s="54"/>
      <c r="G24" s="2"/>
      <c r="H24" s="2"/>
      <c r="I24" s="2"/>
      <c r="J24" s="2"/>
      <c r="K24" s="2"/>
      <c r="L24" s="2"/>
      <c r="M24" s="2"/>
      <c r="N24" s="2"/>
      <c r="O24" s="2"/>
      <c r="P24" s="2"/>
      <c r="Q24" s="2"/>
      <c r="R24" s="2"/>
      <c r="S24" s="2"/>
      <c r="T24" s="2"/>
      <c r="U24" s="2"/>
      <c r="V24" s="2"/>
      <c r="W24" s="2"/>
      <c r="X24" s="2"/>
      <c r="Y24" s="2"/>
      <c r="Z24" s="2"/>
    </row>
    <row r="25" ht="12.75" customHeight="1">
      <c r="A25" s="50">
        <v>8.0</v>
      </c>
      <c r="B25" s="57" t="s">
        <v>22</v>
      </c>
      <c r="C25" s="58"/>
      <c r="D25" s="59">
        <f>'BOQ Externals'!H558</f>
        <v>0</v>
      </c>
      <c r="E25" s="53"/>
      <c r="F25" s="54"/>
      <c r="G25" s="2"/>
      <c r="H25" s="2"/>
      <c r="I25" s="2"/>
      <c r="J25" s="2"/>
      <c r="K25" s="2"/>
      <c r="L25" s="2"/>
      <c r="M25" s="2"/>
      <c r="N25" s="2"/>
      <c r="O25" s="2"/>
      <c r="P25" s="2"/>
      <c r="Q25" s="2"/>
      <c r="R25" s="2"/>
      <c r="S25" s="2"/>
      <c r="T25" s="2"/>
      <c r="U25" s="2"/>
      <c r="V25" s="2"/>
      <c r="W25" s="2"/>
      <c r="X25" s="2"/>
      <c r="Y25" s="2"/>
      <c r="Z25" s="2"/>
    </row>
    <row r="26" ht="12.75" customHeight="1">
      <c r="A26" s="50">
        <v>9.0</v>
      </c>
      <c r="B26" s="51" t="s">
        <v>23</v>
      </c>
      <c r="C26" s="47"/>
      <c r="D26" s="55">
        <f>'BOQ Boiler room'!H52</f>
        <v>0</v>
      </c>
      <c r="E26" s="53"/>
      <c r="F26" s="54"/>
      <c r="G26" s="2"/>
      <c r="H26" s="2"/>
      <c r="I26" s="2"/>
      <c r="J26" s="2"/>
      <c r="K26" s="2"/>
      <c r="L26" s="2"/>
      <c r="M26" s="2"/>
      <c r="N26" s="2"/>
      <c r="O26" s="2"/>
      <c r="P26" s="2"/>
      <c r="Q26" s="2"/>
      <c r="R26" s="2"/>
      <c r="S26" s="2"/>
      <c r="T26" s="2"/>
      <c r="U26" s="2"/>
      <c r="V26" s="2"/>
      <c r="W26" s="2"/>
      <c r="X26" s="2"/>
      <c r="Y26" s="2"/>
      <c r="Z26" s="2"/>
    </row>
    <row r="27" ht="12.75" customHeight="1">
      <c r="A27" s="50">
        <v>10.0</v>
      </c>
      <c r="B27" s="57" t="s">
        <v>24</v>
      </c>
      <c r="C27" s="58"/>
      <c r="D27" s="59">
        <f>'BOQ Chlorination room'!H143</f>
        <v>0</v>
      </c>
      <c r="E27" s="53"/>
      <c r="F27" s="54"/>
      <c r="G27" s="2"/>
      <c r="H27" s="2"/>
      <c r="I27" s="2"/>
      <c r="J27" s="2"/>
      <c r="K27" s="2"/>
      <c r="L27" s="2"/>
      <c r="M27" s="2"/>
      <c r="N27" s="2"/>
      <c r="O27" s="2"/>
      <c r="P27" s="2"/>
      <c r="Q27" s="2"/>
      <c r="R27" s="2"/>
      <c r="S27" s="2"/>
      <c r="T27" s="2"/>
      <c r="U27" s="2"/>
      <c r="V27" s="2"/>
      <c r="W27" s="2"/>
      <c r="X27" s="2"/>
      <c r="Y27" s="2"/>
      <c r="Z27" s="2"/>
    </row>
    <row r="28" ht="12.75" customHeight="1">
      <c r="A28" s="50">
        <v>11.0</v>
      </c>
      <c r="B28" s="51" t="s">
        <v>25</v>
      </c>
      <c r="C28" s="47"/>
      <c r="D28" s="55">
        <f>'BOQ Pumping station'!H146</f>
        <v>0</v>
      </c>
      <c r="E28" s="53"/>
      <c r="F28" s="54"/>
      <c r="G28" s="2"/>
      <c r="H28" s="2"/>
      <c r="I28" s="2"/>
      <c r="J28" s="2"/>
      <c r="K28" s="2"/>
      <c r="L28" s="2"/>
      <c r="M28" s="2"/>
      <c r="N28" s="2"/>
      <c r="O28" s="2"/>
      <c r="P28" s="2"/>
      <c r="Q28" s="2"/>
      <c r="R28" s="2"/>
      <c r="S28" s="2"/>
      <c r="T28" s="2"/>
      <c r="U28" s="2"/>
      <c r="V28" s="2"/>
      <c r="W28" s="2"/>
      <c r="X28" s="2"/>
      <c r="Y28" s="2"/>
      <c r="Z28" s="2"/>
    </row>
    <row r="29" ht="12.75" customHeight="1">
      <c r="A29" s="50">
        <v>12.0</v>
      </c>
      <c r="B29" s="51" t="s">
        <v>26</v>
      </c>
      <c r="C29" s="47"/>
      <c r="D29" s="55">
        <f>'BOQ Tank'!H144</f>
        <v>0</v>
      </c>
      <c r="E29" s="53"/>
      <c r="F29" s="54"/>
      <c r="G29" s="2"/>
      <c r="H29" s="2"/>
      <c r="I29" s="2"/>
      <c r="J29" s="2"/>
      <c r="K29" s="2"/>
      <c r="L29" s="2"/>
      <c r="M29" s="2"/>
      <c r="N29" s="2"/>
      <c r="O29" s="2"/>
      <c r="P29" s="2"/>
      <c r="Q29" s="2"/>
      <c r="R29" s="2"/>
      <c r="S29" s="2"/>
      <c r="T29" s="2"/>
      <c r="U29" s="2"/>
      <c r="V29" s="2"/>
      <c r="W29" s="2"/>
      <c r="X29" s="2"/>
      <c r="Y29" s="2"/>
      <c r="Z29" s="2"/>
    </row>
    <row r="30" ht="12.75" customHeight="1">
      <c r="A30" s="50">
        <v>13.0</v>
      </c>
      <c r="B30" s="57" t="s">
        <v>27</v>
      </c>
      <c r="C30" s="58"/>
      <c r="D30" s="59">
        <f>'BOQ Coal and ash storage'!H61</f>
        <v>0</v>
      </c>
      <c r="E30" s="53"/>
      <c r="F30" s="54"/>
      <c r="G30" s="2"/>
      <c r="H30" s="2"/>
      <c r="I30" s="2"/>
      <c r="J30" s="2"/>
      <c r="K30" s="2"/>
      <c r="L30" s="2"/>
      <c r="M30" s="2"/>
      <c r="N30" s="2"/>
      <c r="O30" s="2"/>
      <c r="P30" s="2"/>
      <c r="Q30" s="2"/>
      <c r="R30" s="2"/>
      <c r="S30" s="2"/>
      <c r="T30" s="2"/>
      <c r="U30" s="2"/>
      <c r="V30" s="2"/>
      <c r="W30" s="2"/>
      <c r="X30" s="2"/>
      <c r="Y30" s="2"/>
      <c r="Z30" s="2"/>
    </row>
    <row r="31" ht="15.75" customHeight="1">
      <c r="A31" s="60"/>
      <c r="B31" s="31"/>
      <c r="C31" s="31"/>
      <c r="D31" s="31"/>
      <c r="E31" s="61"/>
      <c r="F31" s="54"/>
      <c r="G31" s="2"/>
      <c r="H31" s="2"/>
      <c r="I31" s="2"/>
      <c r="J31" s="2"/>
      <c r="K31" s="2"/>
      <c r="L31" s="2"/>
      <c r="M31" s="2"/>
      <c r="N31" s="2"/>
      <c r="O31" s="2"/>
      <c r="P31" s="2"/>
      <c r="Q31" s="2"/>
      <c r="R31" s="2"/>
      <c r="S31" s="2"/>
      <c r="T31" s="2"/>
      <c r="U31" s="2"/>
      <c r="V31" s="2"/>
      <c r="W31" s="2"/>
      <c r="X31" s="2"/>
      <c r="Y31" s="2"/>
      <c r="Z31" s="2"/>
    </row>
    <row r="32" ht="15.75" customHeight="1">
      <c r="A32" s="62" t="s">
        <v>28</v>
      </c>
      <c r="B32" s="39"/>
      <c r="C32" s="63"/>
      <c r="D32" s="64">
        <f>SUM(D17:D30)</f>
        <v>0</v>
      </c>
      <c r="E32" s="65"/>
      <c r="F32" s="54"/>
      <c r="G32" s="2"/>
      <c r="H32" s="2"/>
      <c r="I32" s="2"/>
      <c r="J32" s="2"/>
      <c r="K32" s="2"/>
      <c r="L32" s="2"/>
      <c r="M32" s="2"/>
      <c r="N32" s="2"/>
      <c r="O32" s="2"/>
      <c r="P32" s="2"/>
      <c r="Q32" s="2"/>
      <c r="R32" s="2"/>
      <c r="S32" s="2"/>
      <c r="T32" s="2"/>
      <c r="U32" s="2"/>
      <c r="V32" s="2"/>
      <c r="W32" s="2"/>
      <c r="X32" s="2"/>
      <c r="Y32" s="2"/>
      <c r="Z32" s="2"/>
    </row>
    <row r="33" ht="15.75" customHeight="1">
      <c r="A33" s="12"/>
      <c r="B33" s="12"/>
      <c r="C33" s="12"/>
      <c r="D33" s="54"/>
      <c r="E33" s="54"/>
      <c r="F33" s="54"/>
      <c r="G33" s="2"/>
      <c r="H33" s="2"/>
      <c r="I33" s="2"/>
      <c r="J33" s="2"/>
      <c r="K33" s="2"/>
      <c r="L33" s="2"/>
      <c r="M33" s="2"/>
      <c r="N33" s="2"/>
      <c r="O33" s="2"/>
      <c r="P33" s="2"/>
      <c r="Q33" s="2"/>
      <c r="R33" s="2"/>
      <c r="S33" s="2"/>
      <c r="T33" s="2"/>
      <c r="U33" s="2"/>
      <c r="V33" s="2"/>
      <c r="W33" s="2"/>
      <c r="X33" s="2"/>
      <c r="Y33" s="2"/>
      <c r="Z33" s="2"/>
    </row>
    <row r="34" ht="15.75" customHeight="1">
      <c r="A34" s="12"/>
      <c r="B34" s="12"/>
      <c r="C34" s="12"/>
      <c r="D34" s="12"/>
      <c r="E34" s="12"/>
      <c r="F34" s="54"/>
      <c r="G34" s="2"/>
      <c r="H34" s="2"/>
      <c r="I34" s="2"/>
      <c r="J34" s="2"/>
      <c r="K34" s="2"/>
      <c r="L34" s="2"/>
      <c r="M34" s="2"/>
      <c r="N34" s="2"/>
      <c r="O34" s="2"/>
      <c r="P34" s="2"/>
      <c r="Q34" s="2"/>
      <c r="R34" s="2"/>
      <c r="S34" s="2"/>
      <c r="T34" s="2"/>
      <c r="U34" s="2"/>
      <c r="V34" s="2"/>
      <c r="W34" s="2"/>
      <c r="X34" s="2"/>
      <c r="Y34" s="2"/>
      <c r="Z34" s="2"/>
    </row>
    <row r="35" ht="257.25" customHeight="1">
      <c r="A35" s="66" t="s">
        <v>29</v>
      </c>
      <c r="F35" s="54"/>
      <c r="G35" s="2"/>
      <c r="H35" s="2"/>
      <c r="I35" s="2"/>
      <c r="J35" s="2"/>
      <c r="K35" s="2"/>
      <c r="L35" s="2"/>
      <c r="M35" s="2"/>
      <c r="N35" s="2"/>
      <c r="O35" s="2"/>
      <c r="P35" s="2"/>
      <c r="Q35" s="2"/>
      <c r="R35" s="2"/>
      <c r="S35" s="2"/>
      <c r="T35" s="2"/>
      <c r="U35" s="2"/>
      <c r="V35" s="2"/>
      <c r="W35" s="2"/>
      <c r="X35" s="2"/>
      <c r="Y35" s="2"/>
      <c r="Z35" s="2"/>
    </row>
    <row r="36" ht="12.75" customHeight="1">
      <c r="A36" s="67" t="s">
        <v>30</v>
      </c>
      <c r="B36" s="68"/>
      <c r="C36" s="68"/>
      <c r="D36" s="68"/>
      <c r="E36" s="68"/>
      <c r="F36" s="49"/>
      <c r="G36" s="2"/>
      <c r="H36" s="2"/>
      <c r="I36" s="2"/>
      <c r="J36" s="2"/>
      <c r="K36" s="2"/>
      <c r="L36" s="2"/>
      <c r="M36" s="2"/>
      <c r="N36" s="2"/>
      <c r="O36" s="2"/>
      <c r="P36" s="2"/>
      <c r="Q36" s="2"/>
      <c r="R36" s="2"/>
      <c r="S36" s="2"/>
      <c r="T36" s="2"/>
      <c r="U36" s="2"/>
      <c r="V36" s="2"/>
      <c r="W36" s="2"/>
      <c r="X36" s="2"/>
      <c r="Y36" s="2"/>
      <c r="Z36" s="2"/>
    </row>
    <row r="37" ht="15.75" customHeight="1">
      <c r="A37" s="49"/>
      <c r="B37" s="49"/>
      <c r="C37" s="69"/>
      <c r="D37" s="69"/>
      <c r="E37" s="69"/>
      <c r="F37" s="69"/>
      <c r="G37" s="2"/>
      <c r="H37" s="2"/>
      <c r="I37" s="2"/>
      <c r="J37" s="2"/>
      <c r="K37" s="2"/>
      <c r="L37" s="2"/>
      <c r="M37" s="2"/>
      <c r="N37" s="2"/>
      <c r="O37" s="2"/>
      <c r="P37" s="2"/>
      <c r="Q37" s="2"/>
      <c r="R37" s="2"/>
      <c r="S37" s="2"/>
      <c r="T37" s="2"/>
      <c r="U37" s="2"/>
      <c r="V37" s="2"/>
      <c r="W37" s="2"/>
      <c r="X37" s="2"/>
      <c r="Y37" s="2"/>
      <c r="Z37" s="2"/>
    </row>
    <row r="38" ht="15.75" customHeight="1">
      <c r="A38" s="12"/>
      <c r="B38" s="12"/>
      <c r="C38" s="12"/>
      <c r="D38" s="12"/>
      <c r="E38" s="12"/>
      <c r="F38" s="12"/>
      <c r="G38" s="2"/>
      <c r="H38" s="2"/>
      <c r="I38" s="2"/>
      <c r="J38" s="2"/>
      <c r="K38" s="2"/>
      <c r="L38" s="2"/>
      <c r="M38" s="2"/>
      <c r="N38" s="2"/>
      <c r="O38" s="2"/>
      <c r="P38" s="2"/>
      <c r="Q38" s="2"/>
      <c r="R38" s="2"/>
      <c r="S38" s="2"/>
      <c r="T38" s="2"/>
      <c r="U38" s="2"/>
      <c r="V38" s="2"/>
      <c r="W38" s="2"/>
      <c r="X38" s="2"/>
      <c r="Y38" s="2"/>
      <c r="Z38" s="2"/>
    </row>
    <row r="39" ht="15.75" customHeight="1">
      <c r="A39" s="12"/>
      <c r="B39" s="12"/>
      <c r="C39" s="12"/>
      <c r="D39" s="12"/>
      <c r="E39" s="12"/>
      <c r="F39" s="12"/>
      <c r="G39" s="2"/>
      <c r="H39" s="2"/>
      <c r="I39" s="2"/>
      <c r="J39" s="2"/>
      <c r="K39" s="2"/>
      <c r="L39" s="2"/>
      <c r="M39" s="2"/>
      <c r="N39" s="2"/>
      <c r="O39" s="2"/>
      <c r="P39" s="2"/>
      <c r="Q39" s="2"/>
      <c r="R39" s="2"/>
      <c r="S39" s="2"/>
      <c r="T39" s="2"/>
      <c r="U39" s="2"/>
      <c r="V39" s="2"/>
      <c r="W39" s="2"/>
      <c r="X39" s="2"/>
      <c r="Y39" s="2"/>
      <c r="Z39" s="2"/>
    </row>
    <row r="40" ht="15.75" customHeight="1">
      <c r="A40" s="12"/>
      <c r="B40" s="70" t="s">
        <v>31</v>
      </c>
      <c r="C40" s="48"/>
      <c r="D40" s="71"/>
      <c r="E40" s="12"/>
      <c r="F40" s="12"/>
      <c r="G40" s="2"/>
      <c r="H40" s="2"/>
      <c r="I40" s="2"/>
      <c r="J40" s="2"/>
      <c r="K40" s="2"/>
      <c r="L40" s="2"/>
      <c r="M40" s="2"/>
      <c r="N40" s="2"/>
      <c r="O40" s="2"/>
      <c r="P40" s="2"/>
      <c r="Q40" s="2"/>
      <c r="R40" s="2"/>
      <c r="S40" s="2"/>
      <c r="T40" s="2"/>
      <c r="U40" s="2"/>
      <c r="V40" s="2"/>
      <c r="W40" s="2"/>
      <c r="X40" s="2"/>
      <c r="Y40" s="2"/>
      <c r="Z40" s="2"/>
    </row>
    <row r="41" ht="15.75" customHeight="1">
      <c r="A41" s="12"/>
      <c r="B41" s="70" t="s">
        <v>32</v>
      </c>
      <c r="C41" s="48"/>
      <c r="D41" s="72"/>
      <c r="E41" s="12"/>
      <c r="F41" s="12"/>
      <c r="G41" s="2"/>
      <c r="H41" s="2"/>
      <c r="I41" s="2"/>
      <c r="J41" s="2"/>
      <c r="K41" s="2"/>
      <c r="L41" s="2"/>
      <c r="M41" s="2"/>
      <c r="N41" s="2"/>
      <c r="O41" s="2"/>
      <c r="P41" s="2"/>
      <c r="Q41" s="2"/>
      <c r="R41" s="2"/>
      <c r="S41" s="2"/>
      <c r="T41" s="2"/>
      <c r="U41" s="2"/>
      <c r="V41" s="2"/>
      <c r="W41" s="2"/>
      <c r="X41" s="2"/>
      <c r="Y41" s="2"/>
      <c r="Z41" s="2"/>
    </row>
    <row r="42" ht="15.75" customHeight="1">
      <c r="A42" s="12"/>
      <c r="B42" s="70" t="s">
        <v>33</v>
      </c>
      <c r="C42" s="48"/>
      <c r="D42" s="72"/>
      <c r="E42" s="12"/>
      <c r="F42" s="12"/>
      <c r="G42" s="2"/>
      <c r="H42" s="2"/>
      <c r="I42" s="2"/>
      <c r="J42" s="2"/>
      <c r="K42" s="2"/>
      <c r="L42" s="2"/>
      <c r="M42" s="2"/>
      <c r="N42" s="2"/>
      <c r="O42" s="2"/>
      <c r="P42" s="2"/>
      <c r="Q42" s="2"/>
      <c r="R42" s="2"/>
      <c r="S42" s="2"/>
      <c r="T42" s="2"/>
      <c r="U42" s="2"/>
      <c r="V42" s="2"/>
      <c r="W42" s="2"/>
      <c r="X42" s="2"/>
      <c r="Y42" s="2"/>
      <c r="Z42" s="2"/>
    </row>
    <row r="43" ht="15.75" customHeight="1">
      <c r="A43" s="12"/>
      <c r="B43" s="70" t="s">
        <v>34</v>
      </c>
      <c r="C43" s="48"/>
      <c r="D43" s="72"/>
      <c r="E43" s="12"/>
      <c r="F43" s="12"/>
      <c r="G43" s="2"/>
      <c r="H43" s="2"/>
      <c r="I43" s="2"/>
      <c r="J43" s="2"/>
      <c r="K43" s="2"/>
      <c r="L43" s="2"/>
      <c r="M43" s="2"/>
      <c r="N43" s="2"/>
      <c r="O43" s="2"/>
      <c r="P43" s="2"/>
      <c r="Q43" s="2"/>
      <c r="R43" s="2"/>
      <c r="S43" s="2"/>
      <c r="T43" s="2"/>
      <c r="U43" s="2"/>
      <c r="V43" s="2"/>
      <c r="W43" s="2"/>
      <c r="X43" s="2"/>
      <c r="Y43" s="2"/>
      <c r="Z43" s="2"/>
    </row>
    <row r="44" ht="15.75" customHeight="1">
      <c r="A44" s="12"/>
      <c r="B44" s="12"/>
      <c r="C44" s="12"/>
      <c r="D44" s="12"/>
      <c r="E44" s="12"/>
      <c r="F44" s="12"/>
      <c r="G44" s="2"/>
      <c r="H44" s="2"/>
      <c r="I44" s="2"/>
      <c r="J44" s="2"/>
      <c r="K44" s="2"/>
      <c r="L44" s="2"/>
      <c r="M44" s="2"/>
      <c r="N44" s="2"/>
      <c r="O44" s="2"/>
      <c r="P44" s="2"/>
      <c r="Q44" s="2"/>
      <c r="R44" s="2"/>
      <c r="S44" s="2"/>
      <c r="T44" s="2"/>
      <c r="U44" s="2"/>
      <c r="V44" s="2"/>
      <c r="W44" s="2"/>
      <c r="X44" s="2"/>
      <c r="Y44" s="2"/>
      <c r="Z44" s="2"/>
    </row>
    <row r="45" ht="12.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ht="12.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ht="12.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ht="12.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ht="12.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ht="12.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ht="12.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ht="12.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ht="12.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ht="12.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ht="12.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ht="12.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ht="12.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ht="12.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ht="12.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ht="12.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ht="12.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ht="12.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ht="12.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ht="12.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ht="12.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ht="12.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ht="12.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ht="12.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ht="12.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ht="12.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ht="12.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ht="12.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ht="12.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ht="12.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ht="12.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ht="12.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ht="12.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ht="12.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ht="12.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ht="12.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ht="12.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ht="12.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ht="12.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ht="12.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ht="12.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ht="12.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ht="12.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ht="12.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ht="12.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ht="12.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ht="12.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ht="12.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ht="12.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ht="12.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ht="12.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ht="12.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ht="12.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ht="12.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ht="12.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ht="12.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ht="12.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ht="12.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ht="12.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ht="12.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ht="12.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ht="12.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ht="12.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ht="12.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ht="12.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ht="12.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ht="12.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ht="12.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ht="12.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ht="12.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ht="12.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ht="12.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ht="12.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ht="12.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ht="12.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ht="12.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ht="12.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ht="12.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ht="12.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ht="12.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ht="12.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ht="12.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ht="12.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ht="12.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ht="12.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ht="12.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ht="12.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ht="12.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ht="12.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ht="12.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ht="12.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ht="12.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ht="12.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ht="12.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ht="12.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ht="12.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ht="12.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ht="12.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ht="12.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ht="12.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ht="12.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ht="12.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ht="12.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ht="12.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ht="12.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ht="12.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ht="12.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ht="12.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ht="12.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ht="12.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ht="12.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ht="12.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ht="12.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ht="12.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ht="12.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ht="12.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ht="12.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ht="12.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ht="12.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ht="12.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ht="12.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ht="12.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ht="12.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ht="12.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ht="12.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ht="12.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ht="12.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ht="12.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ht="12.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ht="12.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ht="12.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ht="12.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ht="12.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ht="12.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ht="12.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ht="12.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ht="12.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ht="12.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ht="12.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ht="12.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ht="12.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ht="12.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ht="12.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ht="12.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ht="12.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ht="12.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ht="12.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ht="12.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ht="12.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ht="12.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ht="12.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ht="12.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ht="12.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ht="12.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ht="12.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ht="12.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ht="12.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ht="12.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ht="12.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ht="12.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ht="12.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ht="12.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ht="12.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ht="12.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ht="12.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ht="12.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ht="12.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ht="12.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ht="12.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ht="12.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ht="12.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ht="12.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ht="12.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ht="12.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ht="12.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ht="12.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ht="12.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ht="12.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ht="12.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ht="12.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ht="12.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ht="12.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ht="12.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ht="12.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ht="12.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ht="12.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ht="12.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ht="12.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ht="12.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ht="12.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ht="12.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ht="12.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ht="12.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ht="12.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ht="12.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ht="12.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ht="12.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ht="12.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ht="12.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ht="12.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ht="12.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ht="12.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ht="12.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ht="12.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ht="12.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ht="12.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ht="12.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ht="12.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ht="12.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ht="12.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ht="12.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ht="12.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ht="12.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ht="12.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ht="12.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ht="12.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ht="12.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ht="12.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ht="12.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ht="12.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ht="12.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ht="12.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ht="12.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ht="12.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ht="12.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ht="12.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ht="12.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ht="12.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ht="12.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ht="12.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ht="12.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ht="12.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ht="12.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ht="12.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ht="12.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ht="12.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ht="12.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ht="12.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ht="12.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ht="12.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ht="12.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ht="12.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ht="12.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ht="12.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ht="12.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ht="12.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ht="12.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ht="12.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ht="12.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ht="12.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ht="12.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ht="12.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ht="12.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ht="12.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ht="12.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ht="12.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ht="12.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ht="12.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ht="12.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ht="12.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ht="12.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ht="12.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ht="12.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ht="12.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ht="12.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ht="12.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ht="12.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ht="12.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ht="12.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ht="12.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ht="12.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ht="12.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ht="12.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ht="12.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ht="12.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ht="12.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ht="12.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ht="12.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ht="12.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ht="12.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ht="12.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ht="12.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ht="12.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ht="12.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ht="12.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ht="12.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ht="12.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ht="12.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ht="12.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ht="12.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ht="12.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ht="12.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ht="12.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ht="12.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ht="12.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ht="12.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ht="12.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ht="12.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ht="12.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ht="12.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ht="12.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ht="12.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ht="12.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ht="12.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ht="12.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ht="12.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ht="12.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ht="12.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ht="12.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ht="12.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ht="12.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ht="12.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ht="12.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ht="12.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ht="12.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ht="12.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ht="12.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ht="12.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ht="12.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ht="12.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ht="12.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ht="12.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ht="12.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ht="12.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ht="12.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ht="12.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ht="12.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ht="12.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ht="12.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ht="12.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ht="12.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ht="12.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ht="12.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ht="12.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ht="12.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ht="12.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ht="12.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ht="12.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ht="12.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ht="12.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ht="12.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ht="12.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ht="12.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ht="12.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ht="12.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ht="12.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ht="12.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ht="12.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ht="12.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ht="12.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ht="12.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ht="12.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ht="12.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ht="12.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ht="12.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ht="12.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ht="12.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ht="12.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ht="12.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ht="12.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ht="12.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ht="12.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ht="12.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ht="12.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ht="12.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ht="12.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ht="12.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ht="12.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ht="12.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ht="12.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ht="12.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ht="12.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ht="12.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ht="12.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ht="12.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ht="12.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ht="12.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ht="12.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ht="12.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ht="12.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ht="12.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ht="12.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ht="12.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ht="12.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ht="12.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ht="12.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ht="12.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ht="12.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ht="12.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ht="12.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ht="12.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ht="12.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ht="12.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ht="12.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ht="12.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ht="12.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ht="12.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ht="12.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ht="12.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ht="12.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ht="12.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ht="12.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ht="12.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ht="12.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ht="12.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ht="12.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ht="12.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ht="12.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ht="12.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ht="12.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ht="12.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ht="12.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ht="12.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ht="12.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ht="12.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ht="12.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ht="12.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ht="12.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ht="12.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ht="12.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ht="12.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ht="12.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ht="12.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ht="12.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ht="12.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ht="12.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ht="12.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ht="12.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ht="12.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ht="12.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ht="12.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ht="12.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ht="12.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ht="12.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ht="12.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ht="12.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ht="12.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ht="12.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ht="12.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ht="12.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ht="12.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ht="12.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ht="12.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ht="12.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ht="12.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ht="12.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ht="12.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ht="12.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ht="12.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ht="12.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ht="12.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ht="12.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ht="12.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ht="12.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ht="12.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ht="12.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ht="12.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ht="12.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ht="12.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ht="12.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ht="12.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ht="12.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ht="12.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ht="12.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ht="12.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ht="12.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ht="12.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ht="12.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ht="12.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ht="12.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ht="12.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ht="12.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ht="12.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ht="12.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ht="12.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ht="12.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ht="12.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ht="12.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ht="12.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ht="12.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ht="12.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ht="12.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ht="12.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ht="12.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ht="12.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ht="12.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ht="12.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ht="12.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ht="12.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ht="12.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ht="12.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ht="12.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ht="12.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ht="12.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ht="12.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ht="12.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ht="12.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ht="12.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ht="12.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ht="12.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ht="12.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ht="12.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ht="12.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ht="12.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ht="12.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ht="12.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ht="12.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ht="12.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ht="12.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ht="12.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ht="12.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ht="12.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ht="12.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ht="12.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ht="12.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ht="12.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ht="12.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ht="12.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ht="12.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ht="12.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ht="12.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ht="12.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ht="12.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ht="12.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ht="12.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ht="12.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ht="12.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ht="12.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ht="12.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ht="12.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ht="12.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ht="12.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ht="12.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ht="12.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ht="12.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ht="12.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ht="12.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ht="12.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ht="12.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ht="12.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ht="12.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ht="12.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ht="12.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ht="12.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ht="12.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ht="12.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ht="12.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ht="12.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ht="12.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ht="12.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ht="12.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ht="12.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ht="12.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ht="12.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ht="12.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ht="12.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ht="12.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ht="12.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ht="12.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ht="12.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ht="12.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ht="12.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ht="12.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ht="12.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ht="12.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ht="12.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ht="12.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ht="12.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ht="12.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ht="12.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ht="12.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ht="12.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ht="12.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ht="12.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ht="12.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ht="12.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ht="12.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ht="12.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ht="12.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ht="12.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ht="12.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ht="12.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ht="12.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ht="12.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ht="12.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ht="12.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ht="12.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ht="12.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ht="12.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ht="12.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ht="12.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ht="12.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ht="12.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ht="12.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ht="12.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ht="12.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ht="12.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ht="12.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ht="12.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ht="12.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ht="12.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ht="12.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ht="12.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ht="12.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ht="12.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ht="12.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ht="12.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ht="12.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ht="12.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ht="12.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ht="12.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ht="12.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ht="12.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ht="12.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ht="12.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ht="12.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ht="12.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ht="12.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ht="12.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ht="12.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ht="12.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ht="12.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ht="12.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ht="12.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ht="12.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ht="12.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ht="12.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ht="12.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ht="12.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ht="12.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ht="12.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ht="12.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ht="12.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ht="12.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ht="12.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ht="12.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ht="12.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ht="12.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ht="12.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ht="12.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ht="12.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ht="12.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ht="12.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ht="12.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ht="12.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ht="12.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ht="12.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ht="12.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ht="12.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ht="12.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ht="12.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ht="12.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ht="12.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ht="12.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ht="12.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ht="12.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ht="12.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ht="12.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ht="12.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ht="12.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ht="12.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ht="12.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ht="12.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ht="12.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ht="12.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ht="12.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ht="12.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ht="12.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ht="12.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ht="12.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ht="12.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ht="12.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ht="12.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ht="12.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ht="12.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ht="12.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ht="12.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ht="12.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ht="12.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ht="12.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ht="12.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ht="12.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ht="12.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ht="12.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ht="12.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ht="12.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ht="12.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ht="12.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ht="12.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ht="12.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ht="12.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ht="12.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ht="12.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ht="12.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ht="12.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ht="12.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ht="12.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ht="12.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ht="12.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ht="12.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ht="12.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ht="12.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ht="12.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ht="12.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ht="12.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ht="12.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ht="12.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ht="12.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ht="12.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ht="12.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ht="12.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ht="12.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ht="12.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ht="12.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ht="12.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ht="12.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ht="12.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ht="12.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ht="12.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ht="12.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ht="12.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ht="12.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ht="12.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ht="12.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ht="12.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ht="12.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ht="12.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ht="12.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ht="12.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ht="12.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ht="12.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ht="12.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ht="12.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ht="12.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ht="12.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ht="12.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ht="12.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ht="12.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ht="12.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ht="12.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ht="12.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ht="12.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ht="12.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ht="12.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ht="12.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ht="12.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ht="12.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ht="12.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ht="12.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ht="12.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ht="12.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ht="12.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ht="12.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ht="12.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ht="12.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ht="12.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ht="12.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ht="12.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ht="12.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ht="12.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ht="12.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ht="12.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ht="12.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ht="12.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ht="12.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ht="12.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ht="12.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ht="12.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ht="12.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ht="12.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ht="12.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ht="12.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ht="12.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ht="12.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ht="12.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ht="12.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ht="12.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ht="12.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ht="12.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ht="12.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ht="12.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ht="12.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ht="12.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ht="12.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ht="12.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ht="12.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ht="12.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ht="12.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ht="12.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ht="12.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ht="12.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ht="12.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ht="12.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ht="12.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ht="12.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ht="12.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ht="12.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ht="12.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ht="12.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ht="12.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ht="12.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ht="12.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ht="12.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ht="12.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ht="12.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ht="12.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ht="12.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ht="12.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ht="12.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ht="12.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ht="12.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ht="12.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ht="12.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ht="12.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ht="12.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ht="12.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ht="12.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ht="12.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ht="12.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ht="12.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ht="12.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ht="12.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ht="12.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ht="12.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ht="12.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ht="12.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ht="12.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ht="12.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ht="12.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ht="12.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ht="12.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ht="12.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ht="12.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ht="12.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ht="12.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ht="12.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ht="12.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ht="12.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ht="12.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ht="12.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ht="12.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ht="12.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ht="12.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ht="12.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ht="12.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ht="12.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ht="12.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ht="12.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ht="12.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ht="12.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ht="12.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ht="12.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ht="12.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ht="12.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ht="12.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ht="12.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ht="12.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ht="12.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ht="12.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ht="12.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ht="12.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ht="12.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ht="12.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ht="12.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ht="12.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ht="12.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ht="12.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ht="12.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ht="12.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ht="12.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ht="12.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ht="12.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ht="12.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ht="12.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ht="12.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ht="12.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ht="12.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ht="12.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ht="12.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ht="12.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ht="12.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ht="12.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ht="12.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ht="12.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ht="12.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ht="12.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ht="12.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ht="12.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ht="12.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ht="12.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ht="12.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ht="12.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ht="12.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ht="12.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ht="12.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ht="12.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ht="12.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ht="12.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ht="12.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ht="12.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ht="12.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ht="12.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ht="12.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ht="12.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ht="12.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ht="12.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ht="12.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ht="12.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ht="12.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ht="12.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ht="12.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ht="12.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ht="12.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ht="12.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ht="12.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ht="12.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ht="12.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ht="12.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ht="12.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ht="12.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ht="12.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ht="12.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ht="12.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ht="12.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ht="12.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ht="12.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ht="12.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ht="12.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ht="12.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ht="12.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ht="12.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ht="12.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ht="12.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ht="12.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ht="12.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ht="12.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ht="12.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ht="12.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ht="12.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ht="12.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ht="12.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ht="12.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ht="12.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ht="12.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ht="12.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ht="12.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ht="12.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ht="12.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ht="12.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ht="12.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ht="12.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ht="12.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ht="12.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ht="12.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ht="12.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ht="12.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ht="12.75" customHeight="1">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sheetData>
  <mergeCells count="31">
    <mergeCell ref="A3:E3"/>
    <mergeCell ref="A6:E6"/>
    <mergeCell ref="A8:B8"/>
    <mergeCell ref="C9:E9"/>
    <mergeCell ref="A10:B10"/>
    <mergeCell ref="A12:B12"/>
    <mergeCell ref="A14:E14"/>
    <mergeCell ref="B15:C15"/>
    <mergeCell ref="A16:E16"/>
    <mergeCell ref="B17:C17"/>
    <mergeCell ref="B18:C18"/>
    <mergeCell ref="B19:C19"/>
    <mergeCell ref="B20:C20"/>
    <mergeCell ref="B21:C21"/>
    <mergeCell ref="B22:C22"/>
    <mergeCell ref="B23:C23"/>
    <mergeCell ref="B24:C24"/>
    <mergeCell ref="B25:C25"/>
    <mergeCell ref="B26:C26"/>
    <mergeCell ref="B27:C27"/>
    <mergeCell ref="B28:C28"/>
    <mergeCell ref="B41:C41"/>
    <mergeCell ref="B42:C42"/>
    <mergeCell ref="B43:C43"/>
    <mergeCell ref="B29:C29"/>
    <mergeCell ref="B30:C30"/>
    <mergeCell ref="A31:E31"/>
    <mergeCell ref="A32:C32"/>
    <mergeCell ref="A35:E35"/>
    <mergeCell ref="A36:E36"/>
    <mergeCell ref="B40:C40"/>
  </mergeCell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9.43"/>
    <col customWidth="1" min="2" max="2" width="58.14"/>
    <col customWidth="1" min="3" max="3" width="52.14"/>
    <col customWidth="1" min="4" max="4" width="12.14"/>
    <col customWidth="1" min="5" max="5" width="15.29"/>
    <col customWidth="1" min="6" max="6" width="22.43"/>
    <col customWidth="1" min="7" max="7" width="8.14"/>
    <col customWidth="1" min="8" max="26" width="14.71"/>
  </cols>
  <sheetData>
    <row r="1" ht="12.0" customHeight="1">
      <c r="A1" s="9"/>
      <c r="B1" s="9"/>
      <c r="C1" s="9"/>
      <c r="D1" s="9"/>
      <c r="E1" s="9"/>
      <c r="F1" s="9"/>
      <c r="G1" s="9"/>
      <c r="H1" s="9"/>
      <c r="I1" s="9"/>
      <c r="J1" s="9"/>
      <c r="K1" s="9"/>
      <c r="L1" s="9"/>
      <c r="M1" s="9"/>
      <c r="N1" s="9"/>
      <c r="O1" s="9"/>
      <c r="P1" s="9"/>
      <c r="Q1" s="9"/>
      <c r="R1" s="9"/>
      <c r="S1" s="9"/>
      <c r="T1" s="9"/>
      <c r="U1" s="9"/>
      <c r="V1" s="9"/>
      <c r="W1" s="9"/>
      <c r="X1" s="9"/>
      <c r="Y1" s="9"/>
      <c r="Z1" s="9"/>
    </row>
    <row r="2" ht="29.25" customHeight="1">
      <c r="A2" s="10"/>
      <c r="B2" s="2"/>
      <c r="C2" s="2"/>
      <c r="D2" s="2"/>
      <c r="E2" s="2"/>
      <c r="F2" s="2"/>
      <c r="G2" s="2"/>
      <c r="H2" s="11"/>
      <c r="I2" s="12"/>
      <c r="J2" s="2"/>
      <c r="K2" s="2"/>
      <c r="L2" s="2"/>
      <c r="M2" s="2"/>
      <c r="N2" s="2"/>
      <c r="O2" s="2"/>
      <c r="P2" s="2"/>
      <c r="Q2" s="2"/>
      <c r="R2" s="2"/>
      <c r="S2" s="2"/>
      <c r="T2" s="2"/>
      <c r="U2" s="2"/>
      <c r="V2" s="2"/>
      <c r="W2" s="2"/>
      <c r="X2" s="2"/>
      <c r="Y2" s="2"/>
      <c r="Z2" s="2"/>
    </row>
    <row r="3" ht="18.0" customHeight="1">
      <c r="A3" s="15" t="s">
        <v>0</v>
      </c>
      <c r="B3" s="73"/>
      <c r="C3" s="73"/>
      <c r="D3" s="73"/>
      <c r="E3" s="73"/>
      <c r="F3" s="12"/>
      <c r="G3" s="12"/>
      <c r="H3" s="2"/>
      <c r="I3" s="2"/>
      <c r="J3" s="2"/>
      <c r="K3" s="2"/>
      <c r="L3" s="2"/>
      <c r="M3" s="2"/>
      <c r="N3" s="2"/>
      <c r="O3" s="2"/>
      <c r="P3" s="2"/>
      <c r="Q3" s="2"/>
      <c r="R3" s="2"/>
      <c r="S3" s="2"/>
      <c r="T3" s="2"/>
      <c r="U3" s="2"/>
      <c r="V3" s="2"/>
      <c r="W3" s="2"/>
      <c r="X3" s="2"/>
      <c r="Y3" s="2"/>
      <c r="Z3" s="2"/>
    </row>
    <row r="4" ht="37.5" customHeight="1">
      <c r="A4" s="13" t="str">
        <f>SUMMARY!$A$3</f>
        <v>ITB/2025/56469: Reconstruction/extension of 3 storey laboratory building of the Regional  Sanitary and Epidemiological Welfare and Public Health Service of Jizzakh Region, Uzbekistan</v>
      </c>
      <c r="G4" s="12"/>
      <c r="H4" s="2"/>
      <c r="I4" s="2"/>
      <c r="J4" s="2"/>
      <c r="K4" s="2"/>
      <c r="L4" s="2"/>
      <c r="M4" s="2"/>
      <c r="N4" s="2"/>
      <c r="O4" s="2"/>
      <c r="P4" s="2"/>
      <c r="Q4" s="2"/>
      <c r="R4" s="2"/>
      <c r="S4" s="2"/>
      <c r="T4" s="2"/>
      <c r="U4" s="2"/>
      <c r="V4" s="2"/>
      <c r="W4" s="2"/>
      <c r="X4" s="2"/>
      <c r="Y4" s="2"/>
      <c r="Z4" s="2"/>
    </row>
    <row r="5">
      <c r="A5" s="14"/>
      <c r="B5" s="12"/>
      <c r="C5" s="12"/>
      <c r="D5" s="12"/>
      <c r="E5" s="12"/>
      <c r="F5" s="12"/>
      <c r="G5" s="12"/>
      <c r="H5" s="2"/>
      <c r="I5" s="2"/>
      <c r="J5" s="2"/>
      <c r="K5" s="2"/>
      <c r="L5" s="2"/>
      <c r="M5" s="2"/>
      <c r="N5" s="2"/>
      <c r="O5" s="2"/>
      <c r="P5" s="2"/>
      <c r="Q5" s="2"/>
      <c r="R5" s="2"/>
      <c r="S5" s="2"/>
      <c r="T5" s="2"/>
      <c r="U5" s="2"/>
      <c r="V5" s="2"/>
      <c r="W5" s="2"/>
      <c r="X5" s="2"/>
      <c r="Y5" s="2"/>
      <c r="Z5" s="2"/>
    </row>
    <row r="6" ht="15.75" customHeight="1">
      <c r="A6" s="74" t="s">
        <v>35</v>
      </c>
      <c r="B6" s="47"/>
      <c r="C6" s="47"/>
      <c r="D6" s="47"/>
      <c r="E6" s="47"/>
      <c r="F6" s="47"/>
      <c r="G6" s="12"/>
      <c r="H6" s="2"/>
      <c r="I6" s="2"/>
      <c r="J6" s="2"/>
      <c r="K6" s="2"/>
      <c r="L6" s="2"/>
      <c r="M6" s="2"/>
      <c r="N6" s="2"/>
      <c r="O6" s="2"/>
      <c r="P6" s="2"/>
      <c r="Q6" s="2"/>
      <c r="R6" s="2"/>
      <c r="S6" s="2"/>
      <c r="T6" s="2"/>
      <c r="U6" s="2"/>
      <c r="V6" s="2"/>
      <c r="W6" s="2"/>
      <c r="X6" s="2"/>
      <c r="Y6" s="2"/>
      <c r="Z6" s="2"/>
    </row>
    <row r="7" ht="15.75" customHeight="1">
      <c r="A7" s="75" t="s">
        <v>36</v>
      </c>
      <c r="B7" s="47"/>
      <c r="C7" s="47"/>
      <c r="D7" s="47"/>
      <c r="E7" s="47"/>
      <c r="F7" s="47"/>
      <c r="G7" s="12"/>
      <c r="H7" s="2"/>
      <c r="I7" s="2"/>
      <c r="J7" s="2"/>
      <c r="K7" s="2"/>
      <c r="L7" s="2"/>
      <c r="M7" s="2"/>
      <c r="N7" s="2"/>
      <c r="O7" s="2"/>
      <c r="P7" s="2"/>
      <c r="Q7" s="2"/>
      <c r="R7" s="2"/>
      <c r="S7" s="2"/>
      <c r="T7" s="2"/>
      <c r="U7" s="2"/>
      <c r="V7" s="2"/>
      <c r="W7" s="2"/>
      <c r="X7" s="2"/>
      <c r="Y7" s="2"/>
      <c r="Z7" s="2"/>
    </row>
    <row r="8" ht="33.75" customHeight="1">
      <c r="A8" s="76" t="s">
        <v>37</v>
      </c>
      <c r="B8" s="77" t="s">
        <v>38</v>
      </c>
      <c r="C8" s="77" t="s">
        <v>39</v>
      </c>
      <c r="D8" s="78" t="s">
        <v>40</v>
      </c>
      <c r="E8" s="78" t="s">
        <v>41</v>
      </c>
      <c r="F8" s="78" t="s">
        <v>42</v>
      </c>
      <c r="G8" s="12"/>
      <c r="H8" s="2"/>
      <c r="I8" s="2"/>
      <c r="J8" s="2"/>
      <c r="K8" s="2"/>
      <c r="L8" s="2"/>
      <c r="M8" s="2"/>
      <c r="N8" s="2"/>
      <c r="O8" s="2"/>
      <c r="P8" s="2"/>
      <c r="Q8" s="2"/>
      <c r="R8" s="2"/>
      <c r="S8" s="2"/>
      <c r="T8" s="2"/>
      <c r="U8" s="2"/>
      <c r="V8" s="2"/>
      <c r="W8" s="2"/>
      <c r="X8" s="2"/>
      <c r="Y8" s="2"/>
      <c r="Z8" s="2"/>
    </row>
    <row r="9" ht="12.75" customHeight="1">
      <c r="A9" s="79">
        <v>1.0</v>
      </c>
      <c r="B9" s="80">
        <v>2.0</v>
      </c>
      <c r="C9" s="79">
        <v>3.0</v>
      </c>
      <c r="D9" s="80"/>
      <c r="E9" s="80">
        <v>4.0</v>
      </c>
      <c r="F9" s="80">
        <v>5.0</v>
      </c>
      <c r="G9" s="81"/>
      <c r="H9" s="2"/>
      <c r="I9" s="2"/>
      <c r="J9" s="2"/>
      <c r="K9" s="2"/>
      <c r="L9" s="2"/>
      <c r="M9" s="2"/>
      <c r="N9" s="2"/>
      <c r="O9" s="2"/>
      <c r="P9" s="2"/>
      <c r="Q9" s="2"/>
      <c r="R9" s="2"/>
      <c r="S9" s="2"/>
      <c r="T9" s="2"/>
      <c r="U9" s="2"/>
      <c r="V9" s="2"/>
      <c r="W9" s="2"/>
      <c r="X9" s="2"/>
      <c r="Y9" s="2"/>
      <c r="Z9" s="2"/>
    </row>
    <row r="10" ht="15.0" customHeight="1">
      <c r="A10" s="82"/>
      <c r="B10" s="83" t="s">
        <v>43</v>
      </c>
      <c r="C10" s="83" t="s">
        <v>44</v>
      </c>
      <c r="D10" s="84"/>
      <c r="E10" s="84"/>
      <c r="F10" s="84"/>
      <c r="G10" s="81"/>
      <c r="H10" s="2"/>
      <c r="I10" s="2"/>
      <c r="J10" s="2"/>
      <c r="K10" s="2"/>
      <c r="L10" s="2"/>
      <c r="M10" s="2"/>
      <c r="N10" s="2"/>
      <c r="O10" s="2"/>
      <c r="P10" s="2"/>
      <c r="Q10" s="2"/>
      <c r="R10" s="2"/>
      <c r="S10" s="2"/>
      <c r="T10" s="2"/>
      <c r="U10" s="2"/>
      <c r="V10" s="2"/>
      <c r="W10" s="2"/>
      <c r="X10" s="2"/>
      <c r="Y10" s="2"/>
      <c r="Z10" s="2"/>
    </row>
    <row r="11" ht="28.5" customHeight="1">
      <c r="A11" s="85" t="s">
        <v>45</v>
      </c>
      <c r="B11" s="86" t="s">
        <v>46</v>
      </c>
      <c r="C11" s="86" t="s">
        <v>47</v>
      </c>
      <c r="D11" s="87">
        <v>1.0</v>
      </c>
      <c r="E11" s="88" t="s">
        <v>48</v>
      </c>
      <c r="F11" s="89"/>
      <c r="G11" s="23"/>
      <c r="H11" s="2"/>
      <c r="I11" s="2"/>
      <c r="J11" s="2"/>
      <c r="K11" s="2"/>
      <c r="L11" s="2"/>
      <c r="M11" s="2"/>
      <c r="N11" s="2"/>
      <c r="O11" s="2"/>
      <c r="P11" s="2"/>
      <c r="Q11" s="2"/>
      <c r="R11" s="2"/>
      <c r="S11" s="2"/>
      <c r="T11" s="2"/>
      <c r="U11" s="2"/>
      <c r="V11" s="2"/>
      <c r="W11" s="2"/>
      <c r="X11" s="2"/>
      <c r="Y11" s="2"/>
      <c r="Z11" s="2"/>
    </row>
    <row r="12" ht="28.5" customHeight="1">
      <c r="A12" s="85">
        <v>2.0</v>
      </c>
      <c r="B12" s="86" t="s">
        <v>49</v>
      </c>
      <c r="C12" s="86" t="s">
        <v>50</v>
      </c>
      <c r="D12" s="87">
        <v>1.0</v>
      </c>
      <c r="E12" s="85" t="s">
        <v>48</v>
      </c>
      <c r="F12" s="89"/>
      <c r="G12" s="23"/>
      <c r="H12" s="2"/>
      <c r="I12" s="2"/>
      <c r="J12" s="2"/>
      <c r="K12" s="2"/>
      <c r="L12" s="2"/>
      <c r="M12" s="2"/>
      <c r="N12" s="2"/>
      <c r="O12" s="2"/>
      <c r="P12" s="2"/>
      <c r="Q12" s="2"/>
      <c r="R12" s="2"/>
      <c r="S12" s="2"/>
      <c r="T12" s="2"/>
      <c r="U12" s="2"/>
      <c r="V12" s="2"/>
      <c r="W12" s="2"/>
      <c r="X12" s="2"/>
      <c r="Y12" s="2"/>
      <c r="Z12" s="2"/>
    </row>
    <row r="13" ht="14.25" customHeight="1">
      <c r="A13" s="85">
        <v>3.0</v>
      </c>
      <c r="B13" s="86" t="s">
        <v>51</v>
      </c>
      <c r="C13" s="86" t="s">
        <v>52</v>
      </c>
      <c r="D13" s="87">
        <v>1.0</v>
      </c>
      <c r="E13" s="85" t="s">
        <v>48</v>
      </c>
      <c r="F13" s="89"/>
      <c r="G13" s="23"/>
      <c r="H13" s="2"/>
      <c r="I13" s="2"/>
      <c r="J13" s="2"/>
      <c r="K13" s="2"/>
      <c r="L13" s="2"/>
      <c r="M13" s="2"/>
      <c r="N13" s="2"/>
      <c r="O13" s="2"/>
      <c r="P13" s="2"/>
      <c r="Q13" s="2"/>
      <c r="R13" s="2"/>
      <c r="S13" s="2"/>
      <c r="T13" s="2"/>
      <c r="U13" s="2"/>
      <c r="V13" s="2"/>
      <c r="W13" s="2"/>
      <c r="X13" s="2"/>
      <c r="Y13" s="2"/>
      <c r="Z13" s="2"/>
    </row>
    <row r="14" ht="15.75" customHeight="1">
      <c r="A14" s="90"/>
      <c r="B14" s="91" t="s">
        <v>53</v>
      </c>
      <c r="C14" s="92" t="s">
        <v>54</v>
      </c>
      <c r="D14" s="93"/>
      <c r="E14" s="93"/>
      <c r="F14" s="94"/>
      <c r="G14" s="12"/>
      <c r="H14" s="2"/>
      <c r="I14" s="2"/>
      <c r="J14" s="2"/>
      <c r="K14" s="2"/>
      <c r="L14" s="2"/>
      <c r="M14" s="2"/>
      <c r="N14" s="2"/>
      <c r="O14" s="2"/>
      <c r="P14" s="2"/>
      <c r="Q14" s="2"/>
      <c r="R14" s="2"/>
      <c r="S14" s="2"/>
      <c r="T14" s="2"/>
      <c r="U14" s="2"/>
      <c r="V14" s="2"/>
      <c r="W14" s="2"/>
      <c r="X14" s="2"/>
      <c r="Y14" s="2"/>
      <c r="Z14" s="2"/>
    </row>
    <row r="15" ht="15.75" customHeight="1">
      <c r="A15" s="85">
        <v>4.0</v>
      </c>
      <c r="B15" s="86" t="s">
        <v>55</v>
      </c>
      <c r="C15" s="86" t="s">
        <v>56</v>
      </c>
      <c r="D15" s="87">
        <v>1.0</v>
      </c>
      <c r="E15" s="87" t="s">
        <v>57</v>
      </c>
      <c r="F15" s="89"/>
      <c r="G15" s="23"/>
      <c r="H15" s="2"/>
      <c r="I15" s="2"/>
      <c r="J15" s="2"/>
      <c r="K15" s="2"/>
      <c r="L15" s="2"/>
      <c r="M15" s="2"/>
      <c r="N15" s="2"/>
      <c r="O15" s="2"/>
      <c r="P15" s="2"/>
      <c r="Q15" s="2"/>
      <c r="R15" s="2"/>
      <c r="S15" s="2"/>
      <c r="T15" s="2"/>
      <c r="U15" s="2"/>
      <c r="V15" s="2"/>
      <c r="W15" s="2"/>
      <c r="X15" s="2"/>
      <c r="Y15" s="2"/>
      <c r="Z15" s="2"/>
    </row>
    <row r="16" ht="15.75" customHeight="1">
      <c r="A16" s="85">
        <v>5.0</v>
      </c>
      <c r="B16" s="95" t="s">
        <v>58</v>
      </c>
      <c r="C16" s="86" t="s">
        <v>59</v>
      </c>
      <c r="D16" s="87">
        <v>1.0</v>
      </c>
      <c r="E16" s="87" t="s">
        <v>57</v>
      </c>
      <c r="F16" s="89"/>
      <c r="G16" s="23"/>
      <c r="H16" s="2"/>
      <c r="I16" s="2"/>
      <c r="J16" s="2"/>
      <c r="K16" s="2"/>
      <c r="L16" s="2"/>
      <c r="M16" s="2"/>
      <c r="N16" s="2"/>
      <c r="O16" s="2"/>
      <c r="P16" s="2"/>
      <c r="Q16" s="2"/>
      <c r="R16" s="2"/>
      <c r="S16" s="2"/>
      <c r="T16" s="2"/>
      <c r="U16" s="2"/>
      <c r="V16" s="2"/>
      <c r="W16" s="2"/>
      <c r="X16" s="2"/>
      <c r="Y16" s="2"/>
      <c r="Z16" s="2"/>
    </row>
    <row r="17" ht="15.75" customHeight="1">
      <c r="A17" s="85">
        <v>6.0</v>
      </c>
      <c r="B17" s="95" t="s">
        <v>60</v>
      </c>
      <c r="C17" s="86" t="s">
        <v>61</v>
      </c>
      <c r="D17" s="87">
        <v>1.0</v>
      </c>
      <c r="E17" s="87" t="s">
        <v>57</v>
      </c>
      <c r="F17" s="89"/>
      <c r="G17" s="23"/>
      <c r="H17" s="2"/>
      <c r="I17" s="2"/>
      <c r="J17" s="2"/>
      <c r="K17" s="2"/>
      <c r="L17" s="2"/>
      <c r="M17" s="2"/>
      <c r="N17" s="2"/>
      <c r="O17" s="2"/>
      <c r="P17" s="2"/>
      <c r="Q17" s="2"/>
      <c r="R17" s="2"/>
      <c r="S17" s="2"/>
      <c r="T17" s="2"/>
      <c r="U17" s="2"/>
      <c r="V17" s="2"/>
      <c r="W17" s="2"/>
      <c r="X17" s="2"/>
      <c r="Y17" s="2"/>
      <c r="Z17" s="2"/>
    </row>
    <row r="18" ht="15.75" customHeight="1">
      <c r="A18" s="85">
        <v>7.0</v>
      </c>
      <c r="B18" s="95" t="s">
        <v>62</v>
      </c>
      <c r="C18" s="86" t="s">
        <v>63</v>
      </c>
      <c r="D18" s="87"/>
      <c r="E18" s="87" t="s">
        <v>57</v>
      </c>
      <c r="F18" s="89"/>
      <c r="G18" s="23"/>
      <c r="H18" s="2"/>
      <c r="I18" s="2"/>
      <c r="J18" s="2"/>
      <c r="K18" s="2"/>
      <c r="L18" s="2"/>
      <c r="M18" s="2"/>
      <c r="N18" s="2"/>
      <c r="O18" s="2"/>
      <c r="P18" s="2"/>
      <c r="Q18" s="2"/>
      <c r="R18" s="2"/>
      <c r="S18" s="2"/>
      <c r="T18" s="2"/>
      <c r="U18" s="2"/>
      <c r="V18" s="2"/>
      <c r="W18" s="2"/>
      <c r="X18" s="2"/>
      <c r="Y18" s="2"/>
      <c r="Z18" s="2"/>
    </row>
    <row r="19" ht="15.75" customHeight="1">
      <c r="A19" s="85">
        <v>8.0</v>
      </c>
      <c r="B19" s="86" t="s">
        <v>64</v>
      </c>
      <c r="C19" s="86" t="s">
        <v>65</v>
      </c>
      <c r="D19" s="87">
        <v>1.0</v>
      </c>
      <c r="E19" s="87" t="s">
        <v>66</v>
      </c>
      <c r="F19" s="89"/>
      <c r="G19" s="23"/>
      <c r="H19" s="2"/>
      <c r="I19" s="2"/>
      <c r="J19" s="2"/>
      <c r="K19" s="2"/>
      <c r="L19" s="2"/>
      <c r="M19" s="2"/>
      <c r="N19" s="2"/>
      <c r="O19" s="2"/>
      <c r="P19" s="2"/>
      <c r="Q19" s="2"/>
      <c r="R19" s="2"/>
      <c r="S19" s="2"/>
      <c r="T19" s="2"/>
      <c r="U19" s="2"/>
      <c r="V19" s="2"/>
      <c r="W19" s="2"/>
      <c r="X19" s="2"/>
      <c r="Y19" s="2"/>
      <c r="Z19" s="2"/>
    </row>
    <row r="20" ht="15.75" customHeight="1">
      <c r="A20" s="85">
        <v>9.0</v>
      </c>
      <c r="B20" s="95" t="s">
        <v>67</v>
      </c>
      <c r="C20" s="86" t="s">
        <v>68</v>
      </c>
      <c r="D20" s="87">
        <v>1.0</v>
      </c>
      <c r="E20" s="87" t="s">
        <v>69</v>
      </c>
      <c r="F20" s="89"/>
      <c r="G20" s="23"/>
      <c r="H20" s="2"/>
      <c r="I20" s="2"/>
      <c r="J20" s="2"/>
      <c r="K20" s="2"/>
      <c r="L20" s="2"/>
      <c r="M20" s="2"/>
      <c r="N20" s="2"/>
      <c r="O20" s="2"/>
      <c r="P20" s="2"/>
      <c r="Q20" s="2"/>
      <c r="R20" s="2"/>
      <c r="S20" s="2"/>
      <c r="T20" s="2"/>
      <c r="U20" s="2"/>
      <c r="V20" s="2"/>
      <c r="W20" s="2"/>
      <c r="X20" s="2"/>
      <c r="Y20" s="2"/>
      <c r="Z20" s="2"/>
    </row>
    <row r="21" ht="15.75" customHeight="1">
      <c r="A21" s="85">
        <v>10.0</v>
      </c>
      <c r="B21" s="86" t="s">
        <v>70</v>
      </c>
      <c r="C21" s="86" t="s">
        <v>71</v>
      </c>
      <c r="D21" s="87">
        <v>1.0</v>
      </c>
      <c r="E21" s="87" t="s">
        <v>57</v>
      </c>
      <c r="F21" s="89"/>
      <c r="G21" s="23"/>
      <c r="H21" s="2"/>
      <c r="I21" s="2"/>
      <c r="J21" s="2"/>
      <c r="K21" s="2"/>
      <c r="L21" s="2"/>
      <c r="M21" s="2"/>
      <c r="N21" s="2"/>
      <c r="O21" s="2"/>
      <c r="P21" s="2"/>
      <c r="Q21" s="2"/>
      <c r="R21" s="2"/>
      <c r="S21" s="2"/>
      <c r="T21" s="2"/>
      <c r="U21" s="2"/>
      <c r="V21" s="2"/>
      <c r="W21" s="2"/>
      <c r="X21" s="2"/>
      <c r="Y21" s="2"/>
      <c r="Z21" s="2"/>
    </row>
    <row r="22" ht="15.75" customHeight="1">
      <c r="A22" s="85">
        <v>11.0</v>
      </c>
      <c r="B22" s="86" t="s">
        <v>72</v>
      </c>
      <c r="C22" s="86" t="s">
        <v>73</v>
      </c>
      <c r="D22" s="87">
        <v>1.0</v>
      </c>
      <c r="E22" s="87" t="s">
        <v>66</v>
      </c>
      <c r="F22" s="89"/>
      <c r="G22" s="23"/>
      <c r="H22" s="2"/>
      <c r="I22" s="2"/>
      <c r="J22" s="2"/>
      <c r="K22" s="2"/>
      <c r="L22" s="2"/>
      <c r="M22" s="2"/>
      <c r="N22" s="2"/>
      <c r="O22" s="2"/>
      <c r="P22" s="2"/>
      <c r="Q22" s="2"/>
      <c r="R22" s="2"/>
      <c r="S22" s="2"/>
      <c r="T22" s="2"/>
      <c r="U22" s="2"/>
      <c r="V22" s="2"/>
      <c r="W22" s="2"/>
      <c r="X22" s="2"/>
      <c r="Y22" s="2"/>
      <c r="Z22" s="2"/>
    </row>
    <row r="23" ht="15.75" customHeight="1">
      <c r="A23" s="85">
        <v>12.0</v>
      </c>
      <c r="B23" s="86" t="s">
        <v>74</v>
      </c>
      <c r="C23" s="86" t="s">
        <v>75</v>
      </c>
      <c r="D23" s="87">
        <v>1.0</v>
      </c>
      <c r="E23" s="87" t="s">
        <v>76</v>
      </c>
      <c r="F23" s="89"/>
      <c r="G23" s="23"/>
      <c r="H23" s="2"/>
      <c r="I23" s="2"/>
      <c r="J23" s="2"/>
      <c r="K23" s="2"/>
      <c r="L23" s="2"/>
      <c r="M23" s="2"/>
      <c r="N23" s="2"/>
      <c r="O23" s="2"/>
      <c r="P23" s="2"/>
      <c r="Q23" s="2"/>
      <c r="R23" s="2"/>
      <c r="S23" s="2"/>
      <c r="T23" s="2"/>
      <c r="U23" s="2"/>
      <c r="V23" s="2"/>
      <c r="W23" s="2"/>
      <c r="X23" s="2"/>
      <c r="Y23" s="2"/>
      <c r="Z23" s="2"/>
    </row>
    <row r="24" ht="15.75" customHeight="1">
      <c r="A24" s="85">
        <v>13.0</v>
      </c>
      <c r="B24" s="86" t="s">
        <v>77</v>
      </c>
      <c r="C24" s="86" t="s">
        <v>78</v>
      </c>
      <c r="D24" s="87">
        <v>1.0</v>
      </c>
      <c r="E24" s="87" t="s">
        <v>66</v>
      </c>
      <c r="F24" s="89"/>
      <c r="G24" s="23"/>
      <c r="H24" s="2"/>
      <c r="I24" s="2"/>
      <c r="J24" s="2"/>
      <c r="K24" s="2"/>
      <c r="L24" s="2"/>
      <c r="M24" s="2"/>
      <c r="N24" s="2"/>
      <c r="O24" s="2"/>
      <c r="P24" s="2"/>
      <c r="Q24" s="2"/>
      <c r="R24" s="2"/>
      <c r="S24" s="2"/>
      <c r="T24" s="2"/>
      <c r="U24" s="2"/>
      <c r="V24" s="2"/>
      <c r="W24" s="2"/>
      <c r="X24" s="2"/>
      <c r="Y24" s="2"/>
      <c r="Z24" s="2"/>
    </row>
    <row r="25" ht="15.75" customHeight="1">
      <c r="A25" s="85">
        <v>14.0</v>
      </c>
      <c r="B25" s="86" t="s">
        <v>79</v>
      </c>
      <c r="C25" s="86" t="s">
        <v>80</v>
      </c>
      <c r="D25" s="87">
        <v>1.0</v>
      </c>
      <c r="E25" s="87" t="s">
        <v>66</v>
      </c>
      <c r="F25" s="89"/>
      <c r="G25" s="23"/>
      <c r="H25" s="2"/>
      <c r="I25" s="2"/>
      <c r="J25" s="2"/>
      <c r="K25" s="2"/>
      <c r="L25" s="2"/>
      <c r="M25" s="2"/>
      <c r="N25" s="2"/>
      <c r="O25" s="2"/>
      <c r="P25" s="2"/>
      <c r="Q25" s="2"/>
      <c r="R25" s="2"/>
      <c r="S25" s="2"/>
      <c r="T25" s="2"/>
      <c r="U25" s="2"/>
      <c r="V25" s="2"/>
      <c r="W25" s="2"/>
      <c r="X25" s="2"/>
      <c r="Y25" s="2"/>
      <c r="Z25" s="2"/>
    </row>
    <row r="26" ht="15.75" customHeight="1">
      <c r="A26" s="85">
        <v>15.0</v>
      </c>
      <c r="B26" s="86" t="s">
        <v>81</v>
      </c>
      <c r="C26" s="86" t="s">
        <v>82</v>
      </c>
      <c r="D26" s="87">
        <v>1.0</v>
      </c>
      <c r="E26" s="87" t="s">
        <v>57</v>
      </c>
      <c r="F26" s="89"/>
      <c r="G26" s="23"/>
      <c r="H26" s="2"/>
      <c r="I26" s="2"/>
      <c r="J26" s="2"/>
      <c r="K26" s="2"/>
      <c r="L26" s="2"/>
      <c r="M26" s="2"/>
      <c r="N26" s="2"/>
      <c r="O26" s="2"/>
      <c r="P26" s="2"/>
      <c r="Q26" s="2"/>
      <c r="R26" s="2"/>
      <c r="S26" s="2"/>
      <c r="T26" s="2"/>
      <c r="U26" s="2"/>
      <c r="V26" s="2"/>
      <c r="W26" s="2"/>
      <c r="X26" s="2"/>
      <c r="Y26" s="2"/>
      <c r="Z26" s="2"/>
    </row>
    <row r="27" ht="16.5" customHeight="1">
      <c r="A27" s="90"/>
      <c r="B27" s="96" t="s">
        <v>83</v>
      </c>
      <c r="C27" s="97" t="s">
        <v>84</v>
      </c>
      <c r="D27" s="93"/>
      <c r="E27" s="93"/>
      <c r="F27" s="94"/>
      <c r="G27" s="12"/>
      <c r="H27" s="2"/>
      <c r="I27" s="2"/>
      <c r="J27" s="2"/>
      <c r="K27" s="2"/>
      <c r="L27" s="2"/>
      <c r="M27" s="2"/>
      <c r="N27" s="2"/>
      <c r="O27" s="2"/>
      <c r="P27" s="2"/>
      <c r="Q27" s="2"/>
      <c r="R27" s="2"/>
      <c r="S27" s="2"/>
      <c r="T27" s="2"/>
      <c r="U27" s="2"/>
      <c r="V27" s="2"/>
      <c r="W27" s="2"/>
      <c r="X27" s="2"/>
      <c r="Y27" s="2"/>
      <c r="Z27" s="2"/>
    </row>
    <row r="28" ht="14.25" customHeight="1">
      <c r="A28" s="85">
        <v>16.0</v>
      </c>
      <c r="B28" s="98" t="s">
        <v>85</v>
      </c>
      <c r="C28" s="99" t="s">
        <v>86</v>
      </c>
      <c r="D28" s="87">
        <v>1.0</v>
      </c>
      <c r="E28" s="87" t="s">
        <v>87</v>
      </c>
      <c r="F28" s="89"/>
      <c r="G28" s="23"/>
      <c r="H28" s="100"/>
      <c r="I28" s="2"/>
      <c r="J28" s="2"/>
      <c r="K28" s="2"/>
      <c r="L28" s="2"/>
      <c r="M28" s="2"/>
      <c r="N28" s="2"/>
      <c r="O28" s="2"/>
      <c r="P28" s="2"/>
      <c r="Q28" s="2"/>
      <c r="R28" s="2"/>
      <c r="S28" s="2"/>
      <c r="T28" s="2"/>
      <c r="U28" s="2"/>
      <c r="V28" s="2"/>
      <c r="W28" s="2"/>
      <c r="X28" s="2"/>
      <c r="Y28" s="2"/>
      <c r="Z28" s="2"/>
    </row>
    <row r="29" ht="14.25" customHeight="1">
      <c r="A29" s="85">
        <v>17.0</v>
      </c>
      <c r="B29" s="98" t="s">
        <v>88</v>
      </c>
      <c r="C29" s="99" t="s">
        <v>89</v>
      </c>
      <c r="D29" s="87">
        <v>1.0</v>
      </c>
      <c r="E29" s="87" t="s">
        <v>87</v>
      </c>
      <c r="F29" s="89"/>
      <c r="G29" s="23"/>
      <c r="H29" s="100"/>
      <c r="I29" s="2"/>
      <c r="J29" s="2"/>
      <c r="K29" s="2"/>
      <c r="L29" s="2"/>
      <c r="M29" s="2"/>
      <c r="N29" s="2"/>
      <c r="O29" s="2"/>
      <c r="P29" s="2"/>
      <c r="Q29" s="2"/>
      <c r="R29" s="2"/>
      <c r="S29" s="2"/>
      <c r="T29" s="2"/>
      <c r="U29" s="2"/>
      <c r="V29" s="2"/>
      <c r="W29" s="2"/>
      <c r="X29" s="2"/>
      <c r="Y29" s="2"/>
      <c r="Z29" s="2"/>
    </row>
    <row r="30" ht="14.25" customHeight="1">
      <c r="A30" s="85">
        <v>18.0</v>
      </c>
      <c r="B30" s="98" t="s">
        <v>90</v>
      </c>
      <c r="C30" s="99" t="s">
        <v>91</v>
      </c>
      <c r="D30" s="87">
        <v>1.0</v>
      </c>
      <c r="E30" s="87" t="s">
        <v>87</v>
      </c>
      <c r="F30" s="89"/>
      <c r="G30" s="23"/>
      <c r="H30" s="100"/>
      <c r="I30" s="2"/>
      <c r="J30" s="2"/>
      <c r="K30" s="2"/>
      <c r="L30" s="2"/>
      <c r="M30" s="2"/>
      <c r="N30" s="2"/>
      <c r="O30" s="2"/>
      <c r="P30" s="2"/>
      <c r="Q30" s="2"/>
      <c r="R30" s="2"/>
      <c r="S30" s="2"/>
      <c r="T30" s="2"/>
      <c r="U30" s="2"/>
      <c r="V30" s="2"/>
      <c r="W30" s="2"/>
      <c r="X30" s="2"/>
      <c r="Y30" s="2"/>
      <c r="Z30" s="2"/>
    </row>
    <row r="31" ht="14.25" customHeight="1">
      <c r="A31" s="85">
        <v>19.0</v>
      </c>
      <c r="B31" s="98" t="s">
        <v>92</v>
      </c>
      <c r="C31" s="99" t="s">
        <v>93</v>
      </c>
      <c r="D31" s="88">
        <v>1.0</v>
      </c>
      <c r="E31" s="88" t="s">
        <v>87</v>
      </c>
      <c r="F31" s="89"/>
      <c r="G31" s="23"/>
      <c r="H31" s="100"/>
      <c r="I31" s="2"/>
      <c r="J31" s="2"/>
      <c r="K31" s="2"/>
      <c r="L31" s="2"/>
      <c r="M31" s="2"/>
      <c r="N31" s="2"/>
      <c r="O31" s="2"/>
      <c r="P31" s="2"/>
      <c r="Q31" s="2"/>
      <c r="R31" s="2"/>
      <c r="S31" s="2"/>
      <c r="T31" s="2"/>
      <c r="U31" s="2"/>
      <c r="V31" s="2"/>
      <c r="W31" s="2"/>
      <c r="X31" s="2"/>
      <c r="Y31" s="2"/>
      <c r="Z31" s="2"/>
    </row>
    <row r="32" ht="14.25" customHeight="1">
      <c r="A32" s="85">
        <v>20.0</v>
      </c>
      <c r="B32" s="98" t="s">
        <v>94</v>
      </c>
      <c r="C32" s="99" t="s">
        <v>95</v>
      </c>
      <c r="D32" s="88">
        <v>1.0</v>
      </c>
      <c r="E32" s="88" t="s">
        <v>87</v>
      </c>
      <c r="F32" s="89"/>
      <c r="G32" s="23"/>
      <c r="H32" s="100"/>
      <c r="I32" s="2"/>
      <c r="J32" s="2"/>
      <c r="K32" s="2"/>
      <c r="L32" s="2"/>
      <c r="M32" s="2"/>
      <c r="N32" s="2"/>
      <c r="O32" s="2"/>
      <c r="P32" s="2"/>
      <c r="Q32" s="2"/>
      <c r="R32" s="2"/>
      <c r="S32" s="2"/>
      <c r="T32" s="2"/>
      <c r="U32" s="2"/>
      <c r="V32" s="2"/>
      <c r="W32" s="2"/>
      <c r="X32" s="2"/>
      <c r="Y32" s="2"/>
      <c r="Z32" s="2"/>
    </row>
    <row r="33" ht="14.25" customHeight="1">
      <c r="A33" s="85">
        <v>21.0</v>
      </c>
      <c r="B33" s="98" t="s">
        <v>96</v>
      </c>
      <c r="C33" s="99" t="s">
        <v>97</v>
      </c>
      <c r="D33" s="88">
        <v>1.0</v>
      </c>
      <c r="E33" s="88" t="s">
        <v>87</v>
      </c>
      <c r="F33" s="89"/>
      <c r="G33" s="23"/>
      <c r="H33" s="100"/>
      <c r="I33" s="2"/>
      <c r="J33" s="2"/>
      <c r="K33" s="2"/>
      <c r="L33" s="2"/>
      <c r="M33" s="2"/>
      <c r="N33" s="2"/>
      <c r="O33" s="2"/>
      <c r="P33" s="2"/>
      <c r="Q33" s="2"/>
      <c r="R33" s="2"/>
      <c r="S33" s="2"/>
      <c r="T33" s="2"/>
      <c r="U33" s="2"/>
      <c r="V33" s="2"/>
      <c r="W33" s="2"/>
      <c r="X33" s="2"/>
      <c r="Y33" s="2"/>
      <c r="Z33" s="2"/>
    </row>
    <row r="34" ht="14.25" customHeight="1">
      <c r="A34" s="85">
        <v>22.0</v>
      </c>
      <c r="B34" s="98" t="s">
        <v>98</v>
      </c>
      <c r="C34" s="99" t="s">
        <v>99</v>
      </c>
      <c r="D34" s="88">
        <v>1.0</v>
      </c>
      <c r="E34" s="88" t="s">
        <v>87</v>
      </c>
      <c r="F34" s="89"/>
      <c r="G34" s="23"/>
      <c r="H34" s="100"/>
      <c r="I34" s="2"/>
      <c r="J34" s="2"/>
      <c r="K34" s="2"/>
      <c r="L34" s="2"/>
      <c r="M34" s="2"/>
      <c r="N34" s="2"/>
      <c r="O34" s="2"/>
      <c r="P34" s="2"/>
      <c r="Q34" s="2"/>
      <c r="R34" s="2"/>
      <c r="S34" s="2"/>
      <c r="T34" s="2"/>
      <c r="U34" s="2"/>
      <c r="V34" s="2"/>
      <c r="W34" s="2"/>
      <c r="X34" s="2"/>
      <c r="Y34" s="2"/>
      <c r="Z34" s="2"/>
    </row>
    <row r="35" ht="28.5" customHeight="1">
      <c r="A35" s="101">
        <v>23.0</v>
      </c>
      <c r="B35" s="102" t="s">
        <v>100</v>
      </c>
      <c r="C35" s="103" t="s">
        <v>101</v>
      </c>
      <c r="D35" s="88">
        <v>1.0</v>
      </c>
      <c r="E35" s="88" t="s">
        <v>87</v>
      </c>
      <c r="F35" s="104"/>
      <c r="G35" s="23"/>
      <c r="H35" s="100"/>
      <c r="I35" s="2"/>
      <c r="J35" s="2"/>
      <c r="K35" s="2"/>
      <c r="L35" s="2"/>
      <c r="M35" s="2"/>
      <c r="N35" s="2"/>
      <c r="O35" s="2"/>
      <c r="P35" s="2"/>
      <c r="Q35" s="2"/>
      <c r="R35" s="2"/>
      <c r="S35" s="2"/>
      <c r="T35" s="2"/>
      <c r="U35" s="2"/>
      <c r="V35" s="2"/>
      <c r="W35" s="2"/>
      <c r="X35" s="2"/>
      <c r="Y35" s="2"/>
      <c r="Z35" s="2"/>
    </row>
    <row r="36" ht="28.5" customHeight="1">
      <c r="A36" s="88">
        <v>24.0</v>
      </c>
      <c r="B36" s="99" t="s">
        <v>102</v>
      </c>
      <c r="C36" s="99" t="s">
        <v>103</v>
      </c>
      <c r="D36" s="88">
        <v>1.0</v>
      </c>
      <c r="E36" s="88" t="s">
        <v>87</v>
      </c>
      <c r="F36" s="105"/>
      <c r="G36" s="23"/>
      <c r="H36" s="100"/>
      <c r="I36" s="2"/>
      <c r="J36" s="2"/>
      <c r="K36" s="2"/>
      <c r="L36" s="2"/>
      <c r="M36" s="2"/>
      <c r="N36" s="2"/>
      <c r="O36" s="2"/>
      <c r="P36" s="2"/>
      <c r="Q36" s="2"/>
      <c r="R36" s="2"/>
      <c r="S36" s="2"/>
      <c r="T36" s="2"/>
      <c r="U36" s="2"/>
      <c r="V36" s="2"/>
      <c r="W36" s="2"/>
      <c r="X36" s="2"/>
      <c r="Y36" s="2"/>
      <c r="Z36" s="2"/>
    </row>
    <row r="37" ht="14.25" customHeight="1">
      <c r="A37" s="88">
        <v>25.0</v>
      </c>
      <c r="B37" s="99" t="s">
        <v>104</v>
      </c>
      <c r="C37" s="99" t="s">
        <v>105</v>
      </c>
      <c r="D37" s="88">
        <v>1.0</v>
      </c>
      <c r="E37" s="88" t="s">
        <v>87</v>
      </c>
      <c r="F37" s="105"/>
      <c r="G37" s="23"/>
      <c r="H37" s="100"/>
      <c r="I37" s="2"/>
      <c r="J37" s="2"/>
      <c r="K37" s="2"/>
      <c r="L37" s="2"/>
      <c r="M37" s="2"/>
      <c r="N37" s="2"/>
      <c r="O37" s="2"/>
      <c r="P37" s="2"/>
      <c r="Q37" s="2"/>
      <c r="R37" s="2"/>
      <c r="S37" s="2"/>
      <c r="T37" s="2"/>
      <c r="U37" s="2"/>
      <c r="V37" s="2"/>
      <c r="W37" s="2"/>
      <c r="X37" s="2"/>
      <c r="Y37" s="2"/>
      <c r="Z37" s="2"/>
    </row>
    <row r="38" ht="30.0" customHeight="1">
      <c r="A38" s="88">
        <v>26.0</v>
      </c>
      <c r="B38" s="99" t="s">
        <v>106</v>
      </c>
      <c r="C38" s="99" t="s">
        <v>107</v>
      </c>
      <c r="D38" s="88">
        <v>1.0</v>
      </c>
      <c r="E38" s="88" t="s">
        <v>87</v>
      </c>
      <c r="F38" s="105"/>
      <c r="G38" s="23"/>
      <c r="H38" s="100"/>
      <c r="I38" s="2"/>
      <c r="J38" s="2"/>
      <c r="K38" s="2"/>
      <c r="L38" s="2"/>
      <c r="M38" s="2"/>
      <c r="N38" s="2"/>
      <c r="O38" s="2"/>
      <c r="P38" s="2"/>
      <c r="Q38" s="2"/>
      <c r="R38" s="2"/>
      <c r="S38" s="2"/>
      <c r="T38" s="2"/>
      <c r="U38" s="2"/>
      <c r="V38" s="2"/>
      <c r="W38" s="2"/>
      <c r="X38" s="2"/>
      <c r="Y38" s="2"/>
      <c r="Z38" s="2"/>
    </row>
    <row r="39" ht="25.5" customHeight="1">
      <c r="A39" s="88">
        <v>27.0</v>
      </c>
      <c r="B39" s="99" t="s">
        <v>108</v>
      </c>
      <c r="C39" s="99" t="s">
        <v>109</v>
      </c>
      <c r="D39" s="88">
        <v>1.0</v>
      </c>
      <c r="E39" s="88" t="s">
        <v>87</v>
      </c>
      <c r="F39" s="105"/>
      <c r="G39" s="23"/>
      <c r="H39" s="100"/>
      <c r="I39" s="2"/>
      <c r="J39" s="2"/>
      <c r="K39" s="2"/>
      <c r="L39" s="2"/>
      <c r="M39" s="2"/>
      <c r="N39" s="2"/>
      <c r="O39" s="2"/>
      <c r="P39" s="2"/>
      <c r="Q39" s="2"/>
      <c r="R39" s="2"/>
      <c r="S39" s="2"/>
      <c r="T39" s="2"/>
      <c r="U39" s="2"/>
      <c r="V39" s="2"/>
      <c r="W39" s="2"/>
      <c r="X39" s="2"/>
      <c r="Y39" s="2"/>
      <c r="Z39" s="2"/>
    </row>
    <row r="40" ht="25.5" customHeight="1">
      <c r="A40" s="88">
        <v>28.0</v>
      </c>
      <c r="B40" s="99" t="s">
        <v>110</v>
      </c>
      <c r="C40" s="99" t="s">
        <v>111</v>
      </c>
      <c r="D40" s="88">
        <v>1.0</v>
      </c>
      <c r="E40" s="88" t="s">
        <v>87</v>
      </c>
      <c r="F40" s="105"/>
      <c r="G40" s="23"/>
      <c r="H40" s="100"/>
      <c r="I40" s="2"/>
      <c r="J40" s="2"/>
      <c r="K40" s="2"/>
      <c r="L40" s="2"/>
      <c r="M40" s="2"/>
      <c r="N40" s="2"/>
      <c r="O40" s="2"/>
      <c r="P40" s="2"/>
      <c r="Q40" s="2"/>
      <c r="R40" s="2"/>
      <c r="S40" s="2"/>
      <c r="T40" s="2"/>
      <c r="U40" s="2"/>
      <c r="V40" s="2"/>
      <c r="W40" s="2"/>
      <c r="X40" s="2"/>
      <c r="Y40" s="2"/>
      <c r="Z40" s="2"/>
    </row>
    <row r="41" ht="25.5" customHeight="1">
      <c r="A41" s="88">
        <v>29.0</v>
      </c>
      <c r="B41" s="99" t="s">
        <v>112</v>
      </c>
      <c r="C41" s="99" t="s">
        <v>113</v>
      </c>
      <c r="D41" s="88">
        <v>1.0</v>
      </c>
      <c r="E41" s="88" t="s">
        <v>87</v>
      </c>
      <c r="F41" s="105"/>
      <c r="G41" s="23"/>
      <c r="H41" s="100"/>
      <c r="I41" s="2"/>
      <c r="J41" s="2"/>
      <c r="K41" s="2"/>
      <c r="L41" s="2"/>
      <c r="M41" s="2"/>
      <c r="N41" s="2"/>
      <c r="O41" s="2"/>
      <c r="P41" s="2"/>
      <c r="Q41" s="2"/>
      <c r="R41" s="2"/>
      <c r="S41" s="2"/>
      <c r="T41" s="2"/>
      <c r="U41" s="2"/>
      <c r="V41" s="2"/>
      <c r="W41" s="2"/>
      <c r="X41" s="2"/>
      <c r="Y41" s="2"/>
      <c r="Z41" s="2"/>
    </row>
    <row r="42" ht="25.5" customHeight="1">
      <c r="A42" s="88">
        <v>30.0</v>
      </c>
      <c r="B42" s="99" t="s">
        <v>114</v>
      </c>
      <c r="C42" s="99" t="s">
        <v>115</v>
      </c>
      <c r="D42" s="88">
        <v>1.0</v>
      </c>
      <c r="E42" s="88" t="s">
        <v>87</v>
      </c>
      <c r="F42" s="105"/>
      <c r="G42" s="23"/>
      <c r="H42" s="100"/>
      <c r="I42" s="2"/>
      <c r="J42" s="2"/>
      <c r="K42" s="2"/>
      <c r="L42" s="2"/>
      <c r="M42" s="2"/>
      <c r="N42" s="2"/>
      <c r="O42" s="2"/>
      <c r="P42" s="2"/>
      <c r="Q42" s="2"/>
      <c r="R42" s="2"/>
      <c r="S42" s="2"/>
      <c r="T42" s="2"/>
      <c r="U42" s="2"/>
      <c r="V42" s="2"/>
      <c r="W42" s="2"/>
      <c r="X42" s="2"/>
      <c r="Y42" s="2"/>
      <c r="Z42" s="2"/>
    </row>
    <row r="43" ht="16.5" customHeight="1">
      <c r="A43" s="88">
        <v>31.0</v>
      </c>
      <c r="B43" s="99" t="s">
        <v>116</v>
      </c>
      <c r="C43" s="99" t="s">
        <v>117</v>
      </c>
      <c r="D43" s="88">
        <v>1.0</v>
      </c>
      <c r="E43" s="88" t="s">
        <v>87</v>
      </c>
      <c r="F43" s="105"/>
      <c r="G43" s="23"/>
      <c r="H43" s="100"/>
      <c r="I43" s="2"/>
      <c r="J43" s="2"/>
      <c r="K43" s="2"/>
      <c r="L43" s="2"/>
      <c r="M43" s="2"/>
      <c r="N43" s="2"/>
      <c r="O43" s="2"/>
      <c r="P43" s="2"/>
      <c r="Q43" s="2"/>
      <c r="R43" s="2"/>
      <c r="S43" s="2"/>
      <c r="T43" s="2"/>
      <c r="U43" s="2"/>
      <c r="V43" s="2"/>
      <c r="W43" s="2"/>
      <c r="X43" s="2"/>
      <c r="Y43" s="2"/>
      <c r="Z43" s="2"/>
    </row>
    <row r="44" ht="15.75" customHeight="1">
      <c r="A44" s="12"/>
      <c r="B44" s="12"/>
      <c r="C44" s="12"/>
      <c r="D44" s="12"/>
      <c r="E44" s="12"/>
      <c r="F44" s="12"/>
      <c r="G44" s="12"/>
      <c r="H44" s="2"/>
      <c r="I44" s="2"/>
      <c r="J44" s="2"/>
      <c r="K44" s="2"/>
      <c r="L44" s="2"/>
      <c r="M44" s="2"/>
      <c r="N44" s="2"/>
      <c r="O44" s="2"/>
      <c r="P44" s="2"/>
      <c r="Q44" s="2"/>
      <c r="R44" s="2"/>
      <c r="S44" s="2"/>
      <c r="T44" s="2"/>
      <c r="U44" s="2"/>
      <c r="V44" s="2"/>
      <c r="W44" s="2"/>
      <c r="X44" s="2"/>
      <c r="Y44" s="2"/>
      <c r="Z44" s="2"/>
    </row>
    <row r="45" ht="95.25" customHeight="1">
      <c r="A45" s="66" t="s">
        <v>118</v>
      </c>
      <c r="G45" s="12"/>
      <c r="H45" s="2"/>
      <c r="I45" s="2"/>
      <c r="J45" s="2"/>
      <c r="K45" s="2"/>
      <c r="L45" s="2"/>
      <c r="M45" s="2"/>
      <c r="N45" s="2"/>
      <c r="O45" s="2"/>
      <c r="P45" s="2"/>
      <c r="Q45" s="2"/>
      <c r="R45" s="2"/>
      <c r="S45" s="2"/>
      <c r="T45" s="2"/>
      <c r="U45" s="2"/>
      <c r="V45" s="2"/>
      <c r="W45" s="2"/>
      <c r="X45" s="2"/>
      <c r="Y45" s="2"/>
      <c r="Z45" s="2"/>
    </row>
    <row r="46" ht="15.75" customHeight="1">
      <c r="A46" s="106" t="s">
        <v>119</v>
      </c>
      <c r="B46" s="12"/>
      <c r="C46" s="106" t="s">
        <v>120</v>
      </c>
      <c r="D46" s="106" t="s">
        <v>121</v>
      </c>
      <c r="E46" s="106"/>
      <c r="F46" s="106"/>
      <c r="G46" s="12"/>
      <c r="H46" s="2"/>
      <c r="I46" s="2"/>
      <c r="J46" s="2"/>
      <c r="K46" s="2"/>
      <c r="L46" s="2"/>
      <c r="M46" s="2"/>
      <c r="N46" s="2"/>
      <c r="O46" s="2"/>
      <c r="P46" s="2"/>
      <c r="Q46" s="2"/>
      <c r="R46" s="2"/>
      <c r="S46" s="2"/>
      <c r="T46" s="2"/>
      <c r="U46" s="2"/>
      <c r="V46" s="2"/>
      <c r="W46" s="2"/>
      <c r="X46" s="2"/>
      <c r="Y46" s="2"/>
      <c r="Z46" s="2"/>
    </row>
    <row r="47" ht="15.75" customHeight="1">
      <c r="A47" s="107" t="s">
        <v>122</v>
      </c>
      <c r="B47" s="12"/>
      <c r="C47" s="106" t="s">
        <v>122</v>
      </c>
      <c r="D47" s="106" t="s">
        <v>122</v>
      </c>
      <c r="E47" s="106"/>
      <c r="F47" s="106"/>
      <c r="G47" s="12"/>
      <c r="H47" s="2"/>
      <c r="I47" s="2"/>
      <c r="J47" s="2"/>
      <c r="K47" s="2"/>
      <c r="L47" s="2"/>
      <c r="M47" s="2"/>
      <c r="N47" s="2"/>
      <c r="O47" s="2"/>
      <c r="P47" s="2"/>
      <c r="Q47" s="2"/>
      <c r="R47" s="2"/>
      <c r="S47" s="2"/>
      <c r="T47" s="2"/>
      <c r="U47" s="2"/>
      <c r="V47" s="2"/>
      <c r="W47" s="2"/>
      <c r="X47" s="2"/>
      <c r="Y47" s="2"/>
      <c r="Z47" s="2"/>
    </row>
    <row r="48" ht="15.75" customHeight="1">
      <c r="A48" s="107" t="s">
        <v>123</v>
      </c>
      <c r="B48" s="12"/>
      <c r="C48" s="106" t="s">
        <v>123</v>
      </c>
      <c r="D48" s="106" t="s">
        <v>123</v>
      </c>
      <c r="E48" s="106"/>
      <c r="F48" s="106"/>
      <c r="G48" s="12"/>
      <c r="H48" s="2"/>
      <c r="I48" s="2"/>
      <c r="J48" s="2"/>
      <c r="K48" s="2"/>
      <c r="L48" s="2"/>
      <c r="M48" s="2"/>
      <c r="N48" s="2"/>
      <c r="O48" s="2"/>
      <c r="P48" s="2"/>
      <c r="Q48" s="2"/>
      <c r="R48" s="2"/>
      <c r="S48" s="2"/>
      <c r="T48" s="2"/>
      <c r="U48" s="2"/>
      <c r="V48" s="2"/>
      <c r="W48" s="2"/>
      <c r="X48" s="2"/>
      <c r="Y48" s="2"/>
      <c r="Z48" s="2"/>
    </row>
    <row r="49" ht="15.75" customHeight="1">
      <c r="A49" s="12"/>
      <c r="B49" s="108"/>
      <c r="C49" s="108"/>
      <c r="D49" s="12"/>
      <c r="E49" s="108"/>
      <c r="F49" s="12"/>
      <c r="G49" s="12"/>
      <c r="H49" s="2"/>
      <c r="I49" s="2"/>
      <c r="J49" s="2"/>
      <c r="K49" s="2"/>
      <c r="L49" s="2"/>
      <c r="M49" s="2"/>
      <c r="N49" s="2"/>
      <c r="O49" s="2"/>
      <c r="P49" s="2"/>
      <c r="Q49" s="2"/>
      <c r="R49" s="2"/>
      <c r="S49" s="2"/>
      <c r="T49" s="2"/>
      <c r="U49" s="2"/>
      <c r="V49" s="2"/>
      <c r="W49" s="2"/>
      <c r="X49" s="2"/>
      <c r="Y49" s="2"/>
      <c r="Z49" s="2"/>
    </row>
    <row r="50" ht="12.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ht="12.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ht="12.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ht="12.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ht="12.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ht="12.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ht="12.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ht="12.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ht="12.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ht="12.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ht="12.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ht="12.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ht="12.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ht="12.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ht="12.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ht="12.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ht="12.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ht="12.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ht="12.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ht="12.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ht="12.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ht="12.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ht="12.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ht="12.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ht="12.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ht="12.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ht="12.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ht="12.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ht="12.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ht="12.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ht="12.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ht="12.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ht="12.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ht="12.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ht="12.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ht="12.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ht="12.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ht="12.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ht="12.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ht="12.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ht="12.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ht="12.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ht="12.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ht="12.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ht="12.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ht="12.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ht="12.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ht="12.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ht="12.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ht="12.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ht="12.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ht="12.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ht="12.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ht="12.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ht="12.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ht="12.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ht="12.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ht="12.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ht="12.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ht="12.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ht="12.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ht="12.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ht="12.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ht="12.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ht="12.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ht="12.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ht="12.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ht="12.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ht="12.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ht="12.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ht="12.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ht="12.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ht="12.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ht="12.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ht="12.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ht="12.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ht="12.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ht="12.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ht="12.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ht="12.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ht="12.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ht="12.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ht="12.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ht="12.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ht="12.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ht="12.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ht="12.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ht="12.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ht="12.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ht="12.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ht="12.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ht="12.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ht="12.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ht="12.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ht="12.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ht="12.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ht="12.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ht="12.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ht="12.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ht="12.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ht="12.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ht="12.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ht="12.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ht="12.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ht="12.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ht="12.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ht="12.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ht="12.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ht="12.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ht="12.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ht="12.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ht="12.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ht="12.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ht="12.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ht="12.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ht="12.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ht="12.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ht="12.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ht="12.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ht="12.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ht="12.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ht="12.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ht="12.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ht="12.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ht="12.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ht="12.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ht="12.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ht="12.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ht="12.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ht="12.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ht="12.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ht="12.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ht="12.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ht="12.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ht="12.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ht="12.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ht="12.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ht="12.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ht="12.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ht="12.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ht="12.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ht="12.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ht="12.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ht="12.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ht="12.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ht="12.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ht="12.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ht="12.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ht="12.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ht="12.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ht="12.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ht="12.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ht="12.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ht="12.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ht="12.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ht="12.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ht="12.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ht="12.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ht="12.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ht="12.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ht="12.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ht="12.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ht="12.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ht="12.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ht="12.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ht="12.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ht="12.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ht="12.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ht="12.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ht="12.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ht="12.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ht="12.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ht="12.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ht="12.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ht="12.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ht="12.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ht="12.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ht="12.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ht="12.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ht="12.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ht="12.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ht="12.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ht="12.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ht="12.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ht="12.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ht="12.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ht="12.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ht="12.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ht="12.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ht="12.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ht="12.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ht="12.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ht="12.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ht="12.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ht="12.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ht="12.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ht="12.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ht="12.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ht="12.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ht="12.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ht="12.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ht="12.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ht="12.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ht="12.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ht="12.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ht="12.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ht="12.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ht="12.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ht="12.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ht="12.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ht="12.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ht="12.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ht="12.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ht="12.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ht="12.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ht="12.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ht="12.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ht="12.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ht="12.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ht="12.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ht="12.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ht="12.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ht="12.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ht="12.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ht="12.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ht="12.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ht="12.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ht="12.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ht="12.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ht="12.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ht="12.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ht="12.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ht="12.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ht="12.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ht="12.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ht="12.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ht="12.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ht="12.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ht="12.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ht="12.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ht="12.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ht="12.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ht="12.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ht="12.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ht="12.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ht="12.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ht="12.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ht="12.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ht="12.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ht="12.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ht="12.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ht="12.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ht="12.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ht="12.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ht="12.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ht="12.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ht="12.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ht="12.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ht="12.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ht="12.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ht="12.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ht="12.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ht="12.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ht="12.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ht="12.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ht="12.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ht="12.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ht="12.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ht="12.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ht="12.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ht="12.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ht="12.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ht="12.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ht="12.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ht="12.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ht="12.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ht="12.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ht="12.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ht="12.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ht="12.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ht="12.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ht="12.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ht="12.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ht="12.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ht="12.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ht="12.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ht="12.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ht="12.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ht="12.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ht="12.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ht="12.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ht="12.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ht="12.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ht="12.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ht="12.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ht="12.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ht="12.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ht="12.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ht="12.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ht="12.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ht="12.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ht="12.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ht="12.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ht="12.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ht="12.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ht="12.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ht="12.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ht="12.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ht="12.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ht="12.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ht="12.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ht="12.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ht="12.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ht="12.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ht="12.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ht="12.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ht="12.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ht="12.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ht="12.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ht="12.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ht="12.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ht="12.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ht="12.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ht="12.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ht="12.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ht="12.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ht="12.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ht="12.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ht="12.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ht="12.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ht="12.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ht="12.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ht="12.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ht="12.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ht="12.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ht="12.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ht="12.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ht="12.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ht="12.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ht="12.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ht="12.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ht="12.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ht="12.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ht="12.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ht="12.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ht="12.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ht="12.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ht="12.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ht="12.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ht="12.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ht="12.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ht="12.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ht="12.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ht="12.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ht="12.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ht="12.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ht="12.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ht="12.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ht="12.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ht="12.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ht="12.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ht="12.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ht="12.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ht="12.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ht="12.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ht="12.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ht="12.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ht="12.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ht="12.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ht="12.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ht="12.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ht="12.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ht="12.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ht="12.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ht="12.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ht="12.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ht="12.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ht="12.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ht="12.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ht="12.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ht="12.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ht="12.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ht="12.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ht="12.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ht="12.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ht="12.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ht="12.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ht="12.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ht="12.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ht="12.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ht="12.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ht="12.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ht="12.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ht="12.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ht="12.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ht="12.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ht="12.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ht="12.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ht="12.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ht="12.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ht="12.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ht="12.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ht="12.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ht="12.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ht="12.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ht="12.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ht="12.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ht="12.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ht="12.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ht="12.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ht="12.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ht="12.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ht="12.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ht="12.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ht="12.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ht="12.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ht="12.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ht="12.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ht="12.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ht="12.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ht="12.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ht="12.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ht="12.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ht="12.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ht="12.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ht="12.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ht="12.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ht="12.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ht="12.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ht="12.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ht="12.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ht="12.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ht="12.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ht="12.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ht="12.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ht="12.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ht="12.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ht="12.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ht="12.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ht="12.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ht="12.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ht="12.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ht="12.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ht="12.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ht="12.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ht="12.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ht="12.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ht="12.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ht="12.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ht="12.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ht="12.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ht="12.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ht="12.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ht="12.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ht="12.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ht="12.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ht="12.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ht="12.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ht="12.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ht="12.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ht="12.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ht="12.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ht="12.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ht="12.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ht="12.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ht="12.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ht="12.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ht="12.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ht="12.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ht="12.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ht="12.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ht="12.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ht="12.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ht="12.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ht="12.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ht="12.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ht="12.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ht="12.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ht="12.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ht="12.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ht="12.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ht="12.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ht="12.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ht="12.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ht="12.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ht="12.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ht="12.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ht="12.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ht="12.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ht="12.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ht="12.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ht="12.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ht="12.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ht="12.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ht="12.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ht="12.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ht="12.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ht="12.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ht="12.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ht="12.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ht="12.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ht="12.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ht="12.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ht="12.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ht="12.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ht="12.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ht="12.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ht="12.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ht="12.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ht="12.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ht="12.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ht="12.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ht="12.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ht="12.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ht="12.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ht="12.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ht="12.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ht="12.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ht="12.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ht="12.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ht="12.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ht="12.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ht="12.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ht="12.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ht="12.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ht="12.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ht="12.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ht="12.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ht="12.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ht="12.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ht="12.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ht="12.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ht="12.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ht="12.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ht="12.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ht="12.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ht="12.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ht="12.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ht="12.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ht="12.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ht="12.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ht="12.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ht="12.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ht="12.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ht="12.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ht="12.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ht="12.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ht="12.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ht="12.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ht="12.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ht="12.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ht="12.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ht="12.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ht="12.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ht="12.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ht="12.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ht="12.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ht="12.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ht="12.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ht="12.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ht="12.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ht="12.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ht="12.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ht="12.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ht="12.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ht="12.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ht="12.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ht="12.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ht="12.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ht="12.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ht="12.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ht="12.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ht="12.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ht="12.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ht="12.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ht="12.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ht="12.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ht="12.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ht="12.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ht="12.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ht="12.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ht="12.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ht="12.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ht="12.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ht="12.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ht="12.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ht="12.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ht="12.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ht="12.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ht="12.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ht="12.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ht="12.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ht="12.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ht="12.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ht="12.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ht="12.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ht="12.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ht="12.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ht="12.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ht="12.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ht="12.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ht="12.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ht="12.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ht="12.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ht="12.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ht="12.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ht="12.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ht="12.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ht="12.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ht="12.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ht="12.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ht="12.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ht="12.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ht="12.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ht="12.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ht="12.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ht="12.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ht="12.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ht="12.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ht="12.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ht="12.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ht="12.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ht="12.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ht="12.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ht="12.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ht="12.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ht="12.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ht="12.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ht="12.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ht="12.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ht="12.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ht="12.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ht="12.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ht="12.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ht="12.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ht="12.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ht="12.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ht="12.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ht="12.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ht="12.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ht="12.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ht="12.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ht="12.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ht="12.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ht="12.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ht="12.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ht="12.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ht="12.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ht="12.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ht="12.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ht="12.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ht="12.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ht="12.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ht="12.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ht="12.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ht="12.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ht="12.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ht="12.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ht="12.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ht="12.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ht="12.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ht="12.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ht="12.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ht="12.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ht="12.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ht="12.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ht="12.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ht="12.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ht="12.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ht="12.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ht="12.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ht="12.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ht="12.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ht="12.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ht="12.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ht="12.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ht="12.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ht="12.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ht="12.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ht="12.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ht="12.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ht="12.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ht="12.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ht="12.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ht="12.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ht="12.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ht="12.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ht="12.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ht="12.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ht="12.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ht="12.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ht="12.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ht="12.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ht="12.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ht="12.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ht="12.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ht="12.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ht="12.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ht="12.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ht="12.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ht="12.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ht="12.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ht="12.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ht="12.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ht="12.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ht="12.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ht="12.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ht="12.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ht="12.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ht="12.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ht="12.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ht="12.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ht="12.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ht="12.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ht="12.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ht="12.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ht="12.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ht="12.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ht="12.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ht="12.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ht="12.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ht="12.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ht="12.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ht="12.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ht="12.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ht="12.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ht="12.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ht="12.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ht="12.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ht="12.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ht="12.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ht="12.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ht="12.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ht="12.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ht="12.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ht="12.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ht="12.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ht="12.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ht="12.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ht="12.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ht="12.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ht="12.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ht="12.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ht="12.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ht="12.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ht="12.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ht="12.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ht="12.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ht="12.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ht="12.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ht="12.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ht="12.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ht="12.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ht="12.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ht="12.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ht="12.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ht="12.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ht="12.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ht="12.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ht="12.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ht="12.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ht="12.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ht="12.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ht="12.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ht="12.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ht="12.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ht="12.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ht="12.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ht="12.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ht="12.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ht="12.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ht="12.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ht="12.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ht="12.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ht="12.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ht="12.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ht="12.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ht="12.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ht="12.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ht="12.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ht="12.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ht="12.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ht="12.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ht="12.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ht="12.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ht="12.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ht="12.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ht="12.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ht="12.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ht="12.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ht="12.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ht="12.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ht="12.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ht="12.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ht="12.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ht="12.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ht="12.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ht="12.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ht="12.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ht="12.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ht="12.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ht="12.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ht="12.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ht="12.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ht="12.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ht="12.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ht="12.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ht="12.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ht="12.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ht="12.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ht="12.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ht="12.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ht="12.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ht="12.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ht="12.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ht="12.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ht="12.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ht="12.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ht="12.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ht="12.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ht="12.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ht="12.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ht="12.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ht="12.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ht="12.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ht="12.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ht="12.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ht="12.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ht="12.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ht="12.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ht="12.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ht="12.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ht="12.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ht="12.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ht="12.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ht="12.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ht="12.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ht="12.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ht="12.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ht="12.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ht="12.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ht="12.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ht="12.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ht="12.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ht="12.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ht="12.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ht="12.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ht="12.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ht="12.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ht="12.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ht="12.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ht="12.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ht="12.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ht="12.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ht="12.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ht="12.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ht="12.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ht="12.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ht="12.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ht="12.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ht="12.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ht="12.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ht="12.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ht="12.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ht="12.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ht="12.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ht="12.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ht="12.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ht="12.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ht="12.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ht="12.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ht="12.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ht="12.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ht="12.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ht="12.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ht="12.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ht="12.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ht="12.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ht="12.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ht="12.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ht="12.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ht="12.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ht="12.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ht="12.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ht="12.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ht="12.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ht="12.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ht="12.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ht="12.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ht="12.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ht="12.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ht="12.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ht="12.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ht="12.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ht="12.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ht="12.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ht="12.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ht="12.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ht="12.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ht="12.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ht="12.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ht="12.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ht="12.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ht="12.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ht="12.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ht="12.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ht="12.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ht="12.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ht="12.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ht="12.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ht="12.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ht="12.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ht="12.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ht="12.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ht="12.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ht="12.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ht="12.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ht="12.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ht="12.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ht="12.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ht="12.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ht="12.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ht="12.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ht="12.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ht="12.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ht="12.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ht="12.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ht="12.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ht="12.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ht="12.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ht="12.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ht="12.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ht="12.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ht="12.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ht="12.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ht="12.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ht="12.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ht="12.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ht="12.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ht="12.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ht="12.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ht="12.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ht="12.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ht="12.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ht="12.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ht="12.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ht="12.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ht="12.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ht="12.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ht="12.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ht="12.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ht="12.75" customHeight="1">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sheetData>
  <mergeCells count="4">
    <mergeCell ref="A4:F4"/>
    <mergeCell ref="A6:F6"/>
    <mergeCell ref="A7:F7"/>
    <mergeCell ref="A45:F45"/>
  </mergeCells>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29.86"/>
    <col customWidth="1" min="2" max="2" width="4.0"/>
    <col customWidth="1" min="3" max="21" width="14.71"/>
    <col customWidth="1" min="22" max="26" width="8.0"/>
  </cols>
  <sheetData>
    <row r="1">
      <c r="A1" s="109"/>
      <c r="B1" s="109"/>
      <c r="C1" s="109"/>
      <c r="D1" s="109"/>
      <c r="E1" s="109"/>
      <c r="F1" s="109"/>
      <c r="G1" s="109"/>
      <c r="H1" s="109"/>
      <c r="I1" s="109"/>
      <c r="J1" s="109"/>
      <c r="K1" s="109"/>
      <c r="L1" s="109"/>
      <c r="M1" s="109"/>
      <c r="N1" s="109"/>
      <c r="O1" s="109"/>
      <c r="P1" s="109"/>
      <c r="Q1" s="109"/>
      <c r="R1" s="109"/>
      <c r="S1" s="109"/>
      <c r="T1" s="109"/>
      <c r="U1" s="109"/>
      <c r="V1" s="109"/>
      <c r="W1" s="109"/>
      <c r="X1" s="109"/>
      <c r="Y1" s="109"/>
      <c r="Z1" s="109"/>
    </row>
    <row r="2">
      <c r="A2" s="10"/>
      <c r="B2" s="110"/>
      <c r="C2" s="110"/>
      <c r="D2" s="110"/>
      <c r="E2" s="110"/>
      <c r="F2" s="110"/>
      <c r="G2" s="110"/>
      <c r="H2" s="11"/>
      <c r="I2" s="12"/>
      <c r="J2" s="110"/>
      <c r="K2" s="110"/>
      <c r="L2" s="110"/>
      <c r="M2" s="110"/>
      <c r="N2" s="110"/>
      <c r="O2" s="110"/>
      <c r="P2" s="110"/>
      <c r="Q2" s="110"/>
      <c r="R2" s="110"/>
      <c r="S2" s="110"/>
      <c r="T2" s="110"/>
      <c r="U2" s="110"/>
      <c r="V2" s="110"/>
      <c r="W2" s="110"/>
      <c r="X2" s="110"/>
      <c r="Y2" s="110"/>
      <c r="Z2" s="110"/>
    </row>
    <row r="3">
      <c r="A3" s="15" t="s">
        <v>0</v>
      </c>
      <c r="B3" s="10"/>
      <c r="C3" s="110"/>
      <c r="D3" s="110"/>
      <c r="E3" s="110"/>
      <c r="F3" s="110"/>
      <c r="G3" s="110"/>
      <c r="H3" s="110"/>
      <c r="I3" s="110"/>
      <c r="J3" s="110"/>
      <c r="K3" s="110"/>
      <c r="L3" s="110"/>
      <c r="M3" s="110"/>
      <c r="N3" s="110"/>
      <c r="O3" s="110"/>
      <c r="P3" s="110"/>
      <c r="Q3" s="110"/>
      <c r="R3" s="110"/>
      <c r="S3" s="110"/>
      <c r="T3" s="110"/>
      <c r="U3" s="110"/>
      <c r="V3" s="110"/>
      <c r="W3" s="110"/>
      <c r="X3" s="110"/>
      <c r="Y3" s="110"/>
      <c r="Z3" s="110"/>
    </row>
    <row r="4">
      <c r="A4" s="13" t="str">
        <f>SUMMARY!$A$3</f>
        <v>ITB/2025/56469: Reconstruction/extension of 3 storey laboratory building of the Regional  Sanitary and Epidemiological Welfare and Public Health Service of Jizzakh Region, Uzbekistan</v>
      </c>
      <c r="B4" s="13"/>
      <c r="C4" s="13"/>
      <c r="D4" s="13"/>
      <c r="E4" s="13"/>
      <c r="F4" s="13"/>
      <c r="G4" s="110"/>
      <c r="H4" s="110"/>
      <c r="I4" s="110"/>
      <c r="J4" s="110"/>
      <c r="K4" s="110"/>
      <c r="L4" s="110"/>
      <c r="M4" s="110"/>
      <c r="N4" s="110"/>
      <c r="O4" s="110"/>
      <c r="P4" s="110"/>
      <c r="Q4" s="110"/>
      <c r="R4" s="110"/>
      <c r="S4" s="110"/>
      <c r="T4" s="110"/>
      <c r="U4" s="110"/>
      <c r="V4" s="110"/>
      <c r="W4" s="110"/>
      <c r="X4" s="110"/>
      <c r="Y4" s="110"/>
      <c r="Z4" s="110"/>
    </row>
    <row r="5">
      <c r="A5" s="14"/>
      <c r="B5" s="12"/>
      <c r="C5" s="110"/>
      <c r="D5" s="110"/>
      <c r="E5" s="110"/>
      <c r="F5" s="110"/>
      <c r="G5" s="110"/>
      <c r="H5" s="110"/>
      <c r="I5" s="110"/>
      <c r="J5" s="110"/>
      <c r="K5" s="110"/>
      <c r="L5" s="110"/>
      <c r="M5" s="110"/>
      <c r="N5" s="110"/>
      <c r="O5" s="110"/>
      <c r="P5" s="110"/>
      <c r="Q5" s="110"/>
      <c r="R5" s="110"/>
      <c r="S5" s="110"/>
      <c r="T5" s="110"/>
      <c r="U5" s="110"/>
      <c r="V5" s="110"/>
      <c r="W5" s="110"/>
      <c r="X5" s="110"/>
      <c r="Y5" s="110"/>
      <c r="Z5" s="110"/>
    </row>
    <row r="6">
      <c r="A6" s="111" t="s">
        <v>124</v>
      </c>
      <c r="B6" s="14"/>
      <c r="C6" s="110"/>
      <c r="D6" s="110"/>
      <c r="E6" s="110"/>
      <c r="F6" s="110"/>
      <c r="G6" s="110"/>
      <c r="H6" s="110"/>
      <c r="I6" s="110"/>
      <c r="J6" s="110"/>
      <c r="K6" s="110"/>
      <c r="L6" s="110"/>
      <c r="M6" s="110"/>
      <c r="N6" s="110"/>
      <c r="O6" s="110"/>
      <c r="P6" s="110"/>
      <c r="Q6" s="110"/>
      <c r="R6" s="110"/>
      <c r="S6" s="110"/>
      <c r="T6" s="110"/>
      <c r="U6" s="110"/>
      <c r="V6" s="110"/>
      <c r="W6" s="110"/>
      <c r="X6" s="110"/>
      <c r="Y6" s="110"/>
      <c r="Z6" s="110"/>
    </row>
    <row r="7">
      <c r="A7" s="112" t="s">
        <v>125</v>
      </c>
      <c r="B7" s="14"/>
      <c r="C7" s="110"/>
      <c r="D7" s="110"/>
      <c r="E7" s="110"/>
      <c r="F7" s="110"/>
      <c r="G7" s="110"/>
      <c r="H7" s="110"/>
      <c r="I7" s="110"/>
      <c r="J7" s="110"/>
      <c r="K7" s="110"/>
      <c r="L7" s="110"/>
      <c r="M7" s="110"/>
      <c r="N7" s="110"/>
      <c r="O7" s="110"/>
      <c r="P7" s="110"/>
      <c r="Q7" s="110"/>
      <c r="R7" s="110"/>
      <c r="S7" s="110"/>
      <c r="T7" s="110"/>
      <c r="U7" s="110"/>
      <c r="V7" s="110"/>
      <c r="W7" s="110"/>
      <c r="X7" s="110"/>
      <c r="Y7" s="110"/>
      <c r="Z7" s="110"/>
    </row>
    <row r="8">
      <c r="A8" s="112" t="s">
        <v>126</v>
      </c>
      <c r="B8" s="14"/>
      <c r="C8" s="110"/>
      <c r="D8" s="110"/>
      <c r="E8" s="110"/>
      <c r="F8" s="110"/>
      <c r="G8" s="110"/>
      <c r="H8" s="110"/>
      <c r="I8" s="110"/>
      <c r="J8" s="110"/>
      <c r="K8" s="110"/>
      <c r="L8" s="110"/>
      <c r="M8" s="110"/>
      <c r="N8" s="110"/>
      <c r="O8" s="110"/>
      <c r="P8" s="110"/>
      <c r="Q8" s="110"/>
      <c r="R8" s="110"/>
      <c r="S8" s="110"/>
      <c r="T8" s="110"/>
      <c r="U8" s="110"/>
      <c r="V8" s="110"/>
      <c r="W8" s="110"/>
      <c r="X8" s="110"/>
      <c r="Y8" s="110"/>
      <c r="Z8" s="110"/>
    </row>
    <row r="9">
      <c r="A9" s="112" t="s">
        <v>127</v>
      </c>
      <c r="B9" s="14"/>
      <c r="C9" s="110"/>
      <c r="D9" s="110"/>
      <c r="E9" s="110"/>
      <c r="F9" s="110"/>
      <c r="G9" s="110"/>
      <c r="H9" s="110"/>
      <c r="I9" s="110"/>
      <c r="J9" s="110"/>
      <c r="K9" s="110"/>
      <c r="L9" s="110"/>
      <c r="M9" s="110"/>
      <c r="N9" s="110"/>
      <c r="O9" s="110"/>
      <c r="P9" s="110"/>
      <c r="Q9" s="110"/>
      <c r="R9" s="110"/>
      <c r="S9" s="110"/>
      <c r="T9" s="110"/>
      <c r="U9" s="110"/>
      <c r="V9" s="110"/>
      <c r="W9" s="110"/>
      <c r="X9" s="110"/>
      <c r="Y9" s="110"/>
      <c r="Z9" s="110"/>
    </row>
    <row r="10">
      <c r="A10" s="112" t="s">
        <v>128</v>
      </c>
      <c r="B10" s="14"/>
      <c r="C10" s="110"/>
      <c r="D10" s="110"/>
      <c r="E10" s="110"/>
      <c r="F10" s="110"/>
      <c r="G10" s="110"/>
      <c r="H10" s="110"/>
      <c r="I10" s="110"/>
      <c r="J10" s="110"/>
      <c r="K10" s="110"/>
      <c r="L10" s="110"/>
      <c r="M10" s="110"/>
      <c r="N10" s="110"/>
      <c r="O10" s="110"/>
      <c r="P10" s="110"/>
      <c r="Q10" s="110"/>
      <c r="R10" s="110"/>
      <c r="S10" s="110"/>
      <c r="T10" s="110"/>
      <c r="U10" s="110"/>
      <c r="V10" s="110"/>
      <c r="W10" s="110"/>
      <c r="X10" s="110"/>
      <c r="Y10" s="110"/>
      <c r="Z10" s="110"/>
    </row>
    <row r="11">
      <c r="A11" s="112" t="s">
        <v>129</v>
      </c>
      <c r="B11" s="14"/>
      <c r="C11" s="110"/>
      <c r="D11" s="110"/>
      <c r="E11" s="110"/>
      <c r="F11" s="110"/>
      <c r="G11" s="110"/>
      <c r="H11" s="110"/>
      <c r="I11" s="110"/>
      <c r="J11" s="110"/>
      <c r="K11" s="110"/>
      <c r="L11" s="110"/>
      <c r="M11" s="110"/>
      <c r="N11" s="110"/>
      <c r="O11" s="110"/>
      <c r="P11" s="110"/>
      <c r="Q11" s="110"/>
      <c r="R11" s="110"/>
      <c r="S11" s="110"/>
      <c r="T11" s="110"/>
      <c r="U11" s="110"/>
      <c r="V11" s="110"/>
      <c r="W11" s="110"/>
      <c r="X11" s="110"/>
      <c r="Y11" s="110"/>
      <c r="Z11" s="110"/>
    </row>
    <row r="12">
      <c r="A12" s="112" t="s">
        <v>130</v>
      </c>
      <c r="B12" s="14"/>
      <c r="C12" s="110"/>
      <c r="D12" s="110"/>
      <c r="E12" s="110"/>
      <c r="F12" s="110"/>
      <c r="G12" s="110"/>
      <c r="H12" s="110"/>
      <c r="I12" s="110"/>
      <c r="J12" s="110"/>
      <c r="K12" s="110"/>
      <c r="L12" s="110"/>
      <c r="M12" s="110"/>
      <c r="N12" s="110"/>
      <c r="O12" s="110"/>
      <c r="P12" s="110"/>
      <c r="Q12" s="110"/>
      <c r="R12" s="110"/>
      <c r="S12" s="110"/>
      <c r="T12" s="110"/>
      <c r="U12" s="110"/>
      <c r="V12" s="110"/>
      <c r="W12" s="110"/>
      <c r="X12" s="110"/>
      <c r="Y12" s="110"/>
      <c r="Z12" s="110"/>
    </row>
    <row r="13">
      <c r="A13" s="112" t="s">
        <v>131</v>
      </c>
      <c r="B13" s="14"/>
      <c r="C13" s="110"/>
      <c r="D13" s="110"/>
      <c r="E13" s="110"/>
      <c r="F13" s="110"/>
      <c r="G13" s="110"/>
      <c r="H13" s="110"/>
      <c r="I13" s="110"/>
      <c r="J13" s="110"/>
      <c r="K13" s="110"/>
      <c r="L13" s="110"/>
      <c r="M13" s="110"/>
      <c r="N13" s="110"/>
      <c r="O13" s="110"/>
      <c r="P13" s="110"/>
      <c r="Q13" s="110"/>
      <c r="R13" s="110"/>
      <c r="S13" s="110"/>
      <c r="T13" s="110"/>
      <c r="U13" s="110"/>
      <c r="V13" s="110"/>
      <c r="W13" s="110"/>
      <c r="X13" s="110"/>
      <c r="Y13" s="110"/>
      <c r="Z13" s="110"/>
    </row>
    <row r="14">
      <c r="A14" s="112" t="s">
        <v>132</v>
      </c>
      <c r="B14" s="14"/>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row>
    <row r="15">
      <c r="A15" s="112" t="s">
        <v>133</v>
      </c>
      <c r="B15" s="14"/>
      <c r="C15" s="110"/>
      <c r="D15" s="110"/>
      <c r="E15" s="110"/>
      <c r="F15" s="110"/>
      <c r="G15" s="110"/>
      <c r="H15" s="110"/>
      <c r="I15" s="110"/>
      <c r="J15" s="110"/>
      <c r="K15" s="110"/>
      <c r="L15" s="110"/>
      <c r="M15" s="110"/>
      <c r="N15" s="110"/>
      <c r="O15" s="110"/>
      <c r="P15" s="110"/>
      <c r="Q15" s="110"/>
      <c r="R15" s="110"/>
      <c r="S15" s="110"/>
      <c r="T15" s="110"/>
      <c r="U15" s="110"/>
      <c r="V15" s="110"/>
      <c r="W15" s="110"/>
      <c r="X15" s="110"/>
      <c r="Y15" s="110"/>
      <c r="Z15" s="110"/>
    </row>
    <row r="16">
      <c r="A16" s="112" t="s">
        <v>134</v>
      </c>
      <c r="B16" s="14"/>
      <c r="C16" s="110"/>
      <c r="D16" s="110"/>
      <c r="E16" s="110"/>
      <c r="F16" s="110"/>
      <c r="G16" s="110"/>
      <c r="H16" s="110"/>
      <c r="I16" s="110"/>
      <c r="J16" s="110"/>
      <c r="K16" s="110"/>
      <c r="L16" s="110"/>
      <c r="M16" s="110"/>
      <c r="N16" s="110"/>
      <c r="O16" s="110"/>
      <c r="P16" s="110"/>
      <c r="Q16" s="110"/>
      <c r="R16" s="110"/>
      <c r="S16" s="110"/>
      <c r="T16" s="110"/>
      <c r="U16" s="110"/>
      <c r="V16" s="110"/>
      <c r="W16" s="110"/>
      <c r="X16" s="110"/>
      <c r="Y16" s="110"/>
      <c r="Z16" s="110"/>
    </row>
    <row r="17">
      <c r="A17" s="112" t="s">
        <v>135</v>
      </c>
      <c r="B17" s="14"/>
      <c r="C17" s="110"/>
      <c r="D17" s="110"/>
      <c r="E17" s="110"/>
      <c r="F17" s="110"/>
      <c r="G17" s="110"/>
      <c r="H17" s="110"/>
      <c r="I17" s="110"/>
      <c r="J17" s="110"/>
      <c r="K17" s="110"/>
      <c r="L17" s="110"/>
      <c r="M17" s="110"/>
      <c r="N17" s="110"/>
      <c r="O17" s="110"/>
      <c r="P17" s="110"/>
      <c r="Q17" s="110"/>
      <c r="R17" s="110"/>
      <c r="S17" s="110"/>
      <c r="T17" s="110"/>
      <c r="U17" s="110"/>
      <c r="V17" s="110"/>
      <c r="W17" s="110"/>
      <c r="X17" s="110"/>
      <c r="Y17" s="110"/>
      <c r="Z17" s="110"/>
    </row>
    <row r="18">
      <c r="A18" s="112" t="s">
        <v>136</v>
      </c>
      <c r="B18" s="14"/>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row>
    <row r="19">
      <c r="A19" s="112" t="s">
        <v>137</v>
      </c>
      <c r="B19" s="14"/>
      <c r="C19" s="110"/>
      <c r="D19" s="110"/>
      <c r="E19" s="110"/>
      <c r="F19" s="110"/>
      <c r="G19" s="110"/>
      <c r="H19" s="110"/>
      <c r="I19" s="110"/>
      <c r="J19" s="110"/>
      <c r="K19" s="110"/>
      <c r="L19" s="110"/>
      <c r="M19" s="110"/>
      <c r="N19" s="110"/>
      <c r="O19" s="110"/>
      <c r="P19" s="110"/>
      <c r="Q19" s="110"/>
      <c r="R19" s="110"/>
      <c r="S19" s="110"/>
      <c r="T19" s="110"/>
      <c r="U19" s="110"/>
      <c r="V19" s="110"/>
      <c r="W19" s="110"/>
      <c r="X19" s="110"/>
      <c r="Y19" s="110"/>
      <c r="Z19" s="110"/>
    </row>
    <row r="20">
      <c r="A20" s="112" t="s">
        <v>138</v>
      </c>
      <c r="B20" s="14"/>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row>
    <row r="21">
      <c r="A21" s="112" t="s">
        <v>139</v>
      </c>
      <c r="B21" s="14"/>
      <c r="C21" s="110"/>
      <c r="D21" s="110"/>
      <c r="E21" s="110"/>
      <c r="F21" s="110"/>
      <c r="G21" s="110"/>
      <c r="H21" s="110"/>
      <c r="I21" s="110"/>
      <c r="J21" s="110"/>
      <c r="K21" s="110"/>
      <c r="L21" s="110"/>
      <c r="M21" s="110"/>
      <c r="N21" s="110"/>
      <c r="O21" s="110"/>
      <c r="P21" s="110"/>
      <c r="Q21" s="110"/>
      <c r="R21" s="110"/>
      <c r="S21" s="110"/>
      <c r="T21" s="110"/>
      <c r="U21" s="110"/>
      <c r="V21" s="110"/>
      <c r="W21" s="110"/>
      <c r="X21" s="110"/>
      <c r="Y21" s="110"/>
      <c r="Z21" s="110"/>
    </row>
    <row r="22">
      <c r="A22" s="112" t="s">
        <v>140</v>
      </c>
      <c r="B22" s="14"/>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row>
    <row r="23">
      <c r="A23" s="112" t="s">
        <v>141</v>
      </c>
      <c r="B23" s="14"/>
      <c r="C23" s="110"/>
      <c r="D23" s="110"/>
      <c r="E23" s="110"/>
      <c r="F23" s="110"/>
      <c r="G23" s="110"/>
      <c r="H23" s="110"/>
      <c r="I23" s="110"/>
      <c r="J23" s="110"/>
      <c r="K23" s="110"/>
      <c r="L23" s="110"/>
      <c r="M23" s="110"/>
      <c r="N23" s="110"/>
      <c r="O23" s="110"/>
      <c r="P23" s="110"/>
      <c r="Q23" s="110"/>
      <c r="R23" s="110"/>
      <c r="S23" s="110"/>
      <c r="T23" s="110"/>
      <c r="U23" s="110"/>
      <c r="V23" s="110"/>
      <c r="W23" s="110"/>
      <c r="X23" s="110"/>
      <c r="Y23" s="110"/>
      <c r="Z23" s="110"/>
    </row>
    <row r="24">
      <c r="A24" s="112" t="s">
        <v>142</v>
      </c>
      <c r="B24" s="14"/>
      <c r="C24" s="110"/>
      <c r="D24" s="110"/>
      <c r="E24" s="110"/>
      <c r="F24" s="110"/>
      <c r="G24" s="110"/>
      <c r="H24" s="110"/>
      <c r="I24" s="110"/>
      <c r="J24" s="110"/>
      <c r="K24" s="110"/>
      <c r="L24" s="110"/>
      <c r="M24" s="110"/>
      <c r="N24" s="110"/>
      <c r="O24" s="110"/>
      <c r="P24" s="110"/>
      <c r="Q24" s="110"/>
      <c r="R24" s="110"/>
      <c r="S24" s="110"/>
      <c r="T24" s="110"/>
      <c r="U24" s="110"/>
      <c r="V24" s="110"/>
      <c r="W24" s="110"/>
      <c r="X24" s="110"/>
      <c r="Y24" s="110"/>
      <c r="Z24" s="110"/>
    </row>
    <row r="25">
      <c r="A25" s="112" t="s">
        <v>143</v>
      </c>
      <c r="B25" s="14"/>
      <c r="C25" s="110"/>
      <c r="D25" s="110"/>
      <c r="E25" s="110"/>
      <c r="F25" s="110"/>
      <c r="G25" s="110"/>
      <c r="H25" s="110"/>
      <c r="I25" s="110"/>
      <c r="J25" s="110"/>
      <c r="K25" s="110"/>
      <c r="L25" s="110"/>
      <c r="M25" s="110"/>
      <c r="N25" s="110"/>
      <c r="O25" s="110"/>
      <c r="P25" s="110"/>
      <c r="Q25" s="110"/>
      <c r="R25" s="110"/>
      <c r="S25" s="110"/>
      <c r="T25" s="110"/>
      <c r="U25" s="110"/>
      <c r="V25" s="110"/>
      <c r="W25" s="110"/>
      <c r="X25" s="110"/>
      <c r="Y25" s="110"/>
      <c r="Z25" s="110"/>
    </row>
    <row r="26">
      <c r="A26" s="112" t="s">
        <v>144</v>
      </c>
      <c r="B26" s="14"/>
      <c r="C26" s="110"/>
      <c r="D26" s="110"/>
      <c r="E26" s="110"/>
      <c r="F26" s="110"/>
      <c r="G26" s="110"/>
      <c r="H26" s="110"/>
      <c r="I26" s="110"/>
      <c r="J26" s="110"/>
      <c r="K26" s="110"/>
      <c r="L26" s="110"/>
      <c r="M26" s="110"/>
      <c r="N26" s="110"/>
      <c r="O26" s="110"/>
      <c r="P26" s="110"/>
      <c r="Q26" s="110"/>
      <c r="R26" s="110"/>
      <c r="S26" s="110"/>
      <c r="T26" s="110"/>
      <c r="U26" s="110"/>
      <c r="V26" s="110"/>
      <c r="W26" s="110"/>
      <c r="X26" s="110"/>
      <c r="Y26" s="110"/>
      <c r="Z26" s="110"/>
    </row>
    <row r="27">
      <c r="A27" s="113" t="s">
        <v>145</v>
      </c>
      <c r="B27" s="14"/>
      <c r="C27" s="110"/>
      <c r="D27" s="110"/>
      <c r="E27" s="110"/>
      <c r="F27" s="110"/>
      <c r="G27" s="110"/>
      <c r="H27" s="110"/>
      <c r="I27" s="110"/>
      <c r="J27" s="110"/>
      <c r="K27" s="110"/>
      <c r="L27" s="110"/>
      <c r="M27" s="110"/>
      <c r="N27" s="110"/>
      <c r="O27" s="110"/>
      <c r="P27" s="110"/>
      <c r="Q27" s="110"/>
      <c r="R27" s="110"/>
      <c r="S27" s="110"/>
      <c r="T27" s="110"/>
      <c r="U27" s="110"/>
      <c r="V27" s="110"/>
      <c r="W27" s="110"/>
      <c r="X27" s="110"/>
      <c r="Y27" s="110"/>
      <c r="Z27" s="110"/>
    </row>
    <row r="28">
      <c r="A28" s="113" t="s">
        <v>146</v>
      </c>
      <c r="B28" s="14"/>
      <c r="C28" s="110"/>
      <c r="D28" s="110"/>
      <c r="E28" s="110"/>
      <c r="F28" s="110"/>
      <c r="G28" s="110"/>
      <c r="H28" s="110"/>
      <c r="I28" s="110"/>
      <c r="J28" s="110"/>
      <c r="K28" s="110"/>
      <c r="L28" s="110"/>
      <c r="M28" s="110"/>
      <c r="N28" s="110"/>
      <c r="O28" s="110"/>
      <c r="P28" s="110"/>
      <c r="Q28" s="110"/>
      <c r="R28" s="110"/>
      <c r="S28" s="110"/>
      <c r="T28" s="110"/>
      <c r="U28" s="110"/>
      <c r="V28" s="110"/>
      <c r="W28" s="110"/>
      <c r="X28" s="110"/>
      <c r="Y28" s="110"/>
      <c r="Z28" s="110"/>
    </row>
    <row r="29">
      <c r="A29" s="113" t="s">
        <v>147</v>
      </c>
      <c r="B29" s="14"/>
      <c r="C29" s="110"/>
      <c r="D29" s="110"/>
      <c r="E29" s="110"/>
      <c r="F29" s="110"/>
      <c r="G29" s="110"/>
      <c r="H29" s="110"/>
      <c r="I29" s="110"/>
      <c r="J29" s="110"/>
      <c r="K29" s="110"/>
      <c r="L29" s="110"/>
      <c r="M29" s="110"/>
      <c r="N29" s="110"/>
      <c r="O29" s="110"/>
      <c r="P29" s="110"/>
      <c r="Q29" s="110"/>
      <c r="R29" s="110"/>
      <c r="S29" s="110"/>
      <c r="T29" s="110"/>
      <c r="U29" s="110"/>
      <c r="V29" s="110"/>
      <c r="W29" s="110"/>
      <c r="X29" s="110"/>
      <c r="Y29" s="110"/>
      <c r="Z29" s="110"/>
    </row>
    <row r="30">
      <c r="A30" s="113" t="s">
        <v>148</v>
      </c>
      <c r="B30" s="14"/>
      <c r="C30" s="110"/>
      <c r="D30" s="110"/>
      <c r="E30" s="110"/>
      <c r="F30" s="110"/>
      <c r="G30" s="110"/>
      <c r="H30" s="110"/>
      <c r="I30" s="110"/>
      <c r="J30" s="110"/>
      <c r="K30" s="110"/>
      <c r="L30" s="110"/>
      <c r="M30" s="110"/>
      <c r="N30" s="110"/>
      <c r="O30" s="110"/>
      <c r="P30" s="110"/>
      <c r="Q30" s="110"/>
      <c r="R30" s="110"/>
      <c r="S30" s="110"/>
      <c r="T30" s="110"/>
      <c r="U30" s="110"/>
      <c r="V30" s="110"/>
      <c r="W30" s="110"/>
      <c r="X30" s="110"/>
      <c r="Y30" s="110"/>
      <c r="Z30" s="110"/>
    </row>
    <row r="31">
      <c r="A31" s="113" t="s">
        <v>149</v>
      </c>
      <c r="B31" s="14"/>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row>
    <row r="32">
      <c r="A32" s="113" t="s">
        <v>150</v>
      </c>
      <c r="B32" s="14"/>
      <c r="C32" s="110"/>
      <c r="D32" s="110"/>
      <c r="E32" s="110"/>
      <c r="F32" s="110"/>
      <c r="G32" s="110"/>
      <c r="H32" s="110"/>
      <c r="I32" s="110"/>
      <c r="J32" s="110"/>
      <c r="K32" s="110"/>
      <c r="L32" s="110"/>
      <c r="M32" s="110"/>
      <c r="N32" s="110"/>
      <c r="O32" s="110"/>
      <c r="P32" s="110"/>
      <c r="Q32" s="110"/>
      <c r="R32" s="110"/>
      <c r="S32" s="110"/>
      <c r="T32" s="110"/>
      <c r="U32" s="110"/>
      <c r="V32" s="110"/>
      <c r="W32" s="110"/>
      <c r="X32" s="110"/>
      <c r="Y32" s="110"/>
      <c r="Z32" s="110"/>
    </row>
    <row r="33">
      <c r="A33" s="113" t="s">
        <v>151</v>
      </c>
      <c r="B33" s="14"/>
      <c r="C33" s="110"/>
      <c r="D33" s="110"/>
      <c r="E33" s="110"/>
      <c r="F33" s="110"/>
      <c r="G33" s="110"/>
      <c r="H33" s="110"/>
      <c r="I33" s="110"/>
      <c r="J33" s="110"/>
      <c r="K33" s="110"/>
      <c r="L33" s="110"/>
      <c r="M33" s="110"/>
      <c r="N33" s="110"/>
      <c r="O33" s="110"/>
      <c r="P33" s="110"/>
      <c r="Q33" s="110"/>
      <c r="R33" s="110"/>
      <c r="S33" s="110"/>
      <c r="T33" s="110"/>
      <c r="U33" s="110"/>
      <c r="V33" s="110"/>
      <c r="W33" s="110"/>
      <c r="X33" s="110"/>
      <c r="Y33" s="110"/>
      <c r="Z33" s="110"/>
    </row>
    <row r="34">
      <c r="A34" s="110"/>
      <c r="B34" s="110"/>
      <c r="C34" s="110"/>
      <c r="D34" s="110"/>
      <c r="E34" s="110"/>
      <c r="F34" s="110"/>
      <c r="G34" s="110"/>
      <c r="H34" s="110"/>
      <c r="I34" s="110"/>
      <c r="J34" s="110"/>
      <c r="K34" s="110"/>
      <c r="L34" s="110"/>
      <c r="M34" s="110"/>
      <c r="N34" s="110"/>
      <c r="O34" s="110"/>
      <c r="P34" s="110"/>
      <c r="Q34" s="110"/>
      <c r="R34" s="110"/>
      <c r="S34" s="110"/>
      <c r="T34" s="110"/>
      <c r="U34" s="110"/>
      <c r="V34" s="110"/>
      <c r="W34" s="110"/>
      <c r="X34" s="110"/>
      <c r="Y34" s="110"/>
      <c r="Z34" s="110"/>
    </row>
    <row r="35">
      <c r="A35" s="110"/>
      <c r="B35" s="110"/>
      <c r="C35" s="110"/>
      <c r="D35" s="110"/>
      <c r="E35" s="110"/>
      <c r="F35" s="110"/>
      <c r="G35" s="110"/>
      <c r="H35" s="110"/>
      <c r="I35" s="110"/>
      <c r="J35" s="110"/>
      <c r="K35" s="110"/>
      <c r="L35" s="110"/>
      <c r="M35" s="110"/>
      <c r="N35" s="110"/>
      <c r="O35" s="110"/>
      <c r="P35" s="110"/>
      <c r="Q35" s="110"/>
      <c r="R35" s="110"/>
      <c r="S35" s="110"/>
      <c r="T35" s="110"/>
      <c r="U35" s="110"/>
      <c r="V35" s="110"/>
      <c r="W35" s="110"/>
      <c r="X35" s="110"/>
      <c r="Y35" s="110"/>
      <c r="Z35" s="110"/>
    </row>
    <row r="36">
      <c r="A36" s="110"/>
      <c r="B36" s="110"/>
      <c r="C36" s="110"/>
      <c r="D36" s="110"/>
      <c r="E36" s="110"/>
      <c r="F36" s="110"/>
      <c r="G36" s="110"/>
      <c r="H36" s="110"/>
      <c r="I36" s="110"/>
      <c r="J36" s="110"/>
      <c r="K36" s="110"/>
      <c r="L36" s="110"/>
      <c r="M36" s="110"/>
      <c r="N36" s="110"/>
      <c r="O36" s="110"/>
      <c r="P36" s="110"/>
      <c r="Q36" s="110"/>
      <c r="R36" s="110"/>
      <c r="S36" s="110"/>
      <c r="T36" s="110"/>
      <c r="U36" s="110"/>
      <c r="V36" s="110"/>
      <c r="W36" s="110"/>
      <c r="X36" s="110"/>
      <c r="Y36" s="110"/>
      <c r="Z36" s="110"/>
    </row>
    <row r="37">
      <c r="A37" s="110"/>
      <c r="B37" s="110"/>
      <c r="C37" s="110"/>
      <c r="D37" s="110"/>
      <c r="E37" s="110"/>
      <c r="F37" s="110"/>
      <c r="G37" s="110"/>
      <c r="H37" s="110"/>
      <c r="I37" s="110"/>
      <c r="J37" s="110"/>
      <c r="K37" s="110"/>
      <c r="L37" s="110"/>
      <c r="M37" s="110"/>
      <c r="N37" s="110"/>
      <c r="O37" s="110"/>
      <c r="P37" s="110"/>
      <c r="Q37" s="110"/>
      <c r="R37" s="110"/>
      <c r="S37" s="110"/>
      <c r="T37" s="110"/>
      <c r="U37" s="110"/>
      <c r="V37" s="110"/>
      <c r="W37" s="110"/>
      <c r="X37" s="110"/>
      <c r="Y37" s="110"/>
      <c r="Z37" s="110"/>
    </row>
    <row r="38">
      <c r="A38" s="110"/>
      <c r="B38" s="110"/>
      <c r="C38" s="110"/>
      <c r="D38" s="110"/>
      <c r="E38" s="110"/>
      <c r="F38" s="110"/>
      <c r="G38" s="110"/>
      <c r="H38" s="110"/>
      <c r="I38" s="110"/>
      <c r="J38" s="110"/>
      <c r="K38" s="110"/>
      <c r="L38" s="110"/>
      <c r="M38" s="110"/>
      <c r="N38" s="110"/>
      <c r="O38" s="110"/>
      <c r="P38" s="110"/>
      <c r="Q38" s="110"/>
      <c r="R38" s="110"/>
      <c r="S38" s="110"/>
      <c r="T38" s="110"/>
      <c r="U38" s="110"/>
      <c r="V38" s="110"/>
      <c r="W38" s="110"/>
      <c r="X38" s="110"/>
      <c r="Y38" s="110"/>
      <c r="Z38" s="110"/>
    </row>
    <row r="39">
      <c r="A39" s="110"/>
      <c r="B39" s="110"/>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row>
    <row r="40">
      <c r="A40" s="110"/>
      <c r="B40" s="110"/>
      <c r="C40" s="110"/>
      <c r="D40" s="110"/>
      <c r="E40" s="110"/>
      <c r="F40" s="110"/>
      <c r="G40" s="110"/>
      <c r="H40" s="110"/>
      <c r="I40" s="110"/>
      <c r="J40" s="110"/>
      <c r="K40" s="110"/>
      <c r="L40" s="110"/>
      <c r="M40" s="110"/>
      <c r="N40" s="110"/>
      <c r="O40" s="110"/>
      <c r="P40" s="110"/>
      <c r="Q40" s="110"/>
      <c r="R40" s="110"/>
      <c r="S40" s="110"/>
      <c r="T40" s="110"/>
      <c r="U40" s="110"/>
      <c r="V40" s="110"/>
      <c r="W40" s="110"/>
      <c r="X40" s="110"/>
      <c r="Y40" s="110"/>
      <c r="Z40" s="110"/>
    </row>
    <row r="41">
      <c r="A41" s="110"/>
      <c r="B41" s="110"/>
      <c r="C41" s="110"/>
      <c r="D41" s="110"/>
      <c r="E41" s="110"/>
      <c r="F41" s="110"/>
      <c r="G41" s="110"/>
      <c r="H41" s="110"/>
      <c r="I41" s="110"/>
      <c r="J41" s="110"/>
      <c r="K41" s="110"/>
      <c r="L41" s="110"/>
      <c r="M41" s="110"/>
      <c r="N41" s="110"/>
      <c r="O41" s="110"/>
      <c r="P41" s="110"/>
      <c r="Q41" s="110"/>
      <c r="R41" s="110"/>
      <c r="S41" s="110"/>
      <c r="T41" s="110"/>
      <c r="U41" s="110"/>
      <c r="V41" s="110"/>
      <c r="W41" s="110"/>
      <c r="X41" s="110"/>
      <c r="Y41" s="110"/>
      <c r="Z41" s="110"/>
    </row>
    <row r="42">
      <c r="A42" s="110"/>
      <c r="B42" s="110"/>
      <c r="C42" s="110"/>
      <c r="D42" s="110"/>
      <c r="E42" s="110"/>
      <c r="F42" s="110"/>
      <c r="G42" s="110"/>
      <c r="H42" s="110"/>
      <c r="I42" s="110"/>
      <c r="J42" s="110"/>
      <c r="K42" s="110"/>
      <c r="L42" s="110"/>
      <c r="M42" s="110"/>
      <c r="N42" s="110"/>
      <c r="O42" s="110"/>
      <c r="P42" s="110"/>
      <c r="Q42" s="110"/>
      <c r="R42" s="110"/>
      <c r="S42" s="110"/>
      <c r="T42" s="110"/>
      <c r="U42" s="110"/>
      <c r="V42" s="110"/>
      <c r="W42" s="110"/>
      <c r="X42" s="110"/>
      <c r="Y42" s="110"/>
      <c r="Z42" s="110"/>
    </row>
    <row r="43">
      <c r="A43" s="110"/>
      <c r="B43" s="110"/>
      <c r="C43" s="110"/>
      <c r="D43" s="110"/>
      <c r="E43" s="110"/>
      <c r="F43" s="110"/>
      <c r="G43" s="110"/>
      <c r="H43" s="110"/>
      <c r="I43" s="110"/>
      <c r="J43" s="110"/>
      <c r="K43" s="110"/>
      <c r="L43" s="110"/>
      <c r="M43" s="110"/>
      <c r="N43" s="110"/>
      <c r="O43" s="110"/>
      <c r="P43" s="110"/>
      <c r="Q43" s="110"/>
      <c r="R43" s="110"/>
      <c r="S43" s="110"/>
      <c r="T43" s="110"/>
      <c r="U43" s="110"/>
      <c r="V43" s="110"/>
      <c r="W43" s="110"/>
      <c r="X43" s="110"/>
      <c r="Y43" s="110"/>
      <c r="Z43" s="110"/>
    </row>
    <row r="44">
      <c r="A44" s="110"/>
      <c r="B44" s="110"/>
      <c r="C44" s="110"/>
      <c r="D44" s="110"/>
      <c r="E44" s="110"/>
      <c r="F44" s="110"/>
      <c r="G44" s="110"/>
      <c r="H44" s="110"/>
      <c r="I44" s="110"/>
      <c r="J44" s="110"/>
      <c r="K44" s="110"/>
      <c r="L44" s="110"/>
      <c r="M44" s="110"/>
      <c r="N44" s="110"/>
      <c r="O44" s="110"/>
      <c r="P44" s="110"/>
      <c r="Q44" s="110"/>
      <c r="R44" s="110"/>
      <c r="S44" s="110"/>
      <c r="T44" s="110"/>
      <c r="U44" s="110"/>
      <c r="V44" s="110"/>
      <c r="W44" s="110"/>
      <c r="X44" s="110"/>
      <c r="Y44" s="110"/>
      <c r="Z44" s="110"/>
    </row>
    <row r="45">
      <c r="A45" s="110"/>
      <c r="B45" s="110"/>
      <c r="C45" s="110"/>
      <c r="D45" s="110"/>
      <c r="E45" s="110"/>
      <c r="F45" s="110"/>
      <c r="G45" s="110"/>
      <c r="H45" s="110"/>
      <c r="I45" s="110"/>
      <c r="J45" s="110"/>
      <c r="K45" s="110"/>
      <c r="L45" s="110"/>
      <c r="M45" s="110"/>
      <c r="N45" s="110"/>
      <c r="O45" s="110"/>
      <c r="P45" s="110"/>
      <c r="Q45" s="110"/>
      <c r="R45" s="110"/>
      <c r="S45" s="110"/>
      <c r="T45" s="110"/>
      <c r="U45" s="110"/>
      <c r="V45" s="110"/>
      <c r="W45" s="110"/>
      <c r="X45" s="110"/>
      <c r="Y45" s="110"/>
      <c r="Z45" s="110"/>
    </row>
    <row r="46">
      <c r="A46" s="110"/>
      <c r="B46" s="110"/>
      <c r="C46" s="110"/>
      <c r="D46" s="110"/>
      <c r="E46" s="110"/>
      <c r="F46" s="110"/>
      <c r="G46" s="110"/>
      <c r="H46" s="110"/>
      <c r="I46" s="110"/>
      <c r="J46" s="110"/>
      <c r="K46" s="110"/>
      <c r="L46" s="110"/>
      <c r="M46" s="110"/>
      <c r="N46" s="110"/>
      <c r="O46" s="110"/>
      <c r="P46" s="110"/>
      <c r="Q46" s="110"/>
      <c r="R46" s="110"/>
      <c r="S46" s="110"/>
      <c r="T46" s="110"/>
      <c r="U46" s="110"/>
      <c r="V46" s="110"/>
      <c r="W46" s="110"/>
      <c r="X46" s="110"/>
      <c r="Y46" s="110"/>
      <c r="Z46" s="110"/>
    </row>
    <row r="47">
      <c r="A47" s="110"/>
      <c r="B47" s="110"/>
      <c r="C47" s="110"/>
      <c r="D47" s="110"/>
      <c r="E47" s="110"/>
      <c r="F47" s="110"/>
      <c r="G47" s="110"/>
      <c r="H47" s="110"/>
      <c r="I47" s="110"/>
      <c r="J47" s="110"/>
      <c r="K47" s="110"/>
      <c r="L47" s="110"/>
      <c r="M47" s="110"/>
      <c r="N47" s="110"/>
      <c r="O47" s="110"/>
      <c r="P47" s="110"/>
      <c r="Q47" s="110"/>
      <c r="R47" s="110"/>
      <c r="S47" s="110"/>
      <c r="T47" s="110"/>
      <c r="U47" s="110"/>
      <c r="V47" s="110"/>
      <c r="W47" s="110"/>
      <c r="X47" s="110"/>
      <c r="Y47" s="110"/>
      <c r="Z47" s="110"/>
    </row>
    <row r="48">
      <c r="A48" s="110"/>
      <c r="B48" s="110"/>
      <c r="C48" s="110"/>
      <c r="D48" s="110"/>
      <c r="E48" s="110"/>
      <c r="F48" s="110"/>
      <c r="G48" s="110"/>
      <c r="H48" s="110"/>
      <c r="I48" s="110"/>
      <c r="J48" s="110"/>
      <c r="K48" s="110"/>
      <c r="L48" s="110"/>
      <c r="M48" s="110"/>
      <c r="N48" s="110"/>
      <c r="O48" s="110"/>
      <c r="P48" s="110"/>
      <c r="Q48" s="110"/>
      <c r="R48" s="110"/>
      <c r="S48" s="110"/>
      <c r="T48" s="110"/>
      <c r="U48" s="110"/>
      <c r="V48" s="110"/>
      <c r="W48" s="110"/>
      <c r="X48" s="110"/>
      <c r="Y48" s="110"/>
      <c r="Z48" s="110"/>
    </row>
    <row r="49">
      <c r="A49" s="110"/>
      <c r="B49" s="110"/>
      <c r="C49" s="110"/>
      <c r="D49" s="110"/>
      <c r="E49" s="110"/>
      <c r="F49" s="110"/>
      <c r="G49" s="110"/>
      <c r="H49" s="110"/>
      <c r="I49" s="110"/>
      <c r="J49" s="110"/>
      <c r="K49" s="110"/>
      <c r="L49" s="110"/>
      <c r="M49" s="110"/>
      <c r="N49" s="110"/>
      <c r="O49" s="110"/>
      <c r="P49" s="110"/>
      <c r="Q49" s="110"/>
      <c r="R49" s="110"/>
      <c r="S49" s="110"/>
      <c r="T49" s="110"/>
      <c r="U49" s="110"/>
      <c r="V49" s="110"/>
      <c r="W49" s="110"/>
      <c r="X49" s="110"/>
      <c r="Y49" s="110"/>
      <c r="Z49" s="110"/>
    </row>
    <row r="50">
      <c r="A50" s="110"/>
      <c r="B50" s="110"/>
      <c r="C50" s="110"/>
      <c r="D50" s="110"/>
      <c r="E50" s="110"/>
      <c r="F50" s="110"/>
      <c r="G50" s="110"/>
      <c r="H50" s="110"/>
      <c r="I50" s="110"/>
      <c r="J50" s="110"/>
      <c r="K50" s="110"/>
      <c r="L50" s="110"/>
      <c r="M50" s="110"/>
      <c r="N50" s="110"/>
      <c r="O50" s="110"/>
      <c r="P50" s="110"/>
      <c r="Q50" s="110"/>
      <c r="R50" s="110"/>
      <c r="S50" s="110"/>
      <c r="T50" s="110"/>
      <c r="U50" s="110"/>
      <c r="V50" s="110"/>
      <c r="W50" s="110"/>
      <c r="X50" s="110"/>
      <c r="Y50" s="110"/>
      <c r="Z50" s="110"/>
    </row>
    <row r="51">
      <c r="A51" s="110"/>
      <c r="B51" s="110"/>
      <c r="C51" s="110"/>
      <c r="D51" s="110"/>
      <c r="E51" s="110"/>
      <c r="F51" s="110"/>
      <c r="G51" s="110"/>
      <c r="H51" s="110"/>
      <c r="I51" s="110"/>
      <c r="J51" s="110"/>
      <c r="K51" s="110"/>
      <c r="L51" s="110"/>
      <c r="M51" s="110"/>
      <c r="N51" s="110"/>
      <c r="O51" s="110"/>
      <c r="P51" s="110"/>
      <c r="Q51" s="110"/>
      <c r="R51" s="110"/>
      <c r="S51" s="110"/>
      <c r="T51" s="110"/>
      <c r="U51" s="110"/>
      <c r="V51" s="110"/>
      <c r="W51" s="110"/>
      <c r="X51" s="110"/>
      <c r="Y51" s="110"/>
      <c r="Z51" s="110"/>
    </row>
    <row r="52">
      <c r="A52" s="110"/>
      <c r="B52" s="110"/>
      <c r="C52" s="110"/>
      <c r="D52" s="110"/>
      <c r="E52" s="110"/>
      <c r="F52" s="110"/>
      <c r="G52" s="110"/>
      <c r="H52" s="110"/>
      <c r="I52" s="110"/>
      <c r="J52" s="110"/>
      <c r="K52" s="110"/>
      <c r="L52" s="110"/>
      <c r="M52" s="110"/>
      <c r="N52" s="110"/>
      <c r="O52" s="110"/>
      <c r="P52" s="110"/>
      <c r="Q52" s="110"/>
      <c r="R52" s="110"/>
      <c r="S52" s="110"/>
      <c r="T52" s="110"/>
      <c r="U52" s="110"/>
      <c r="V52" s="110"/>
      <c r="W52" s="110"/>
      <c r="X52" s="110"/>
      <c r="Y52" s="110"/>
      <c r="Z52" s="110"/>
    </row>
    <row r="53">
      <c r="A53" s="110"/>
      <c r="B53" s="110"/>
      <c r="C53" s="110"/>
      <c r="D53" s="110"/>
      <c r="E53" s="110"/>
      <c r="F53" s="110"/>
      <c r="G53" s="110"/>
      <c r="H53" s="110"/>
      <c r="I53" s="110"/>
      <c r="J53" s="110"/>
      <c r="K53" s="110"/>
      <c r="L53" s="110"/>
      <c r="M53" s="110"/>
      <c r="N53" s="110"/>
      <c r="O53" s="110"/>
      <c r="P53" s="110"/>
      <c r="Q53" s="110"/>
      <c r="R53" s="110"/>
      <c r="S53" s="110"/>
      <c r="T53" s="110"/>
      <c r="U53" s="110"/>
      <c r="V53" s="110"/>
      <c r="W53" s="110"/>
      <c r="X53" s="110"/>
      <c r="Y53" s="110"/>
      <c r="Z53" s="110"/>
    </row>
    <row r="54">
      <c r="A54" s="110"/>
      <c r="B54" s="110"/>
      <c r="C54" s="110"/>
      <c r="D54" s="110"/>
      <c r="E54" s="110"/>
      <c r="F54" s="110"/>
      <c r="G54" s="110"/>
      <c r="H54" s="110"/>
      <c r="I54" s="110"/>
      <c r="J54" s="110"/>
      <c r="K54" s="110"/>
      <c r="L54" s="110"/>
      <c r="M54" s="110"/>
      <c r="N54" s="110"/>
      <c r="O54" s="110"/>
      <c r="P54" s="110"/>
      <c r="Q54" s="110"/>
      <c r="R54" s="110"/>
      <c r="S54" s="110"/>
      <c r="T54" s="110"/>
      <c r="U54" s="110"/>
      <c r="V54" s="110"/>
      <c r="W54" s="110"/>
      <c r="X54" s="110"/>
      <c r="Y54" s="110"/>
      <c r="Z54" s="110"/>
    </row>
    <row r="55">
      <c r="A55" s="110"/>
      <c r="B55" s="110"/>
      <c r="C55" s="110"/>
      <c r="D55" s="110"/>
      <c r="E55" s="110"/>
      <c r="F55" s="110"/>
      <c r="G55" s="110"/>
      <c r="H55" s="110"/>
      <c r="I55" s="110"/>
      <c r="J55" s="110"/>
      <c r="K55" s="110"/>
      <c r="L55" s="110"/>
      <c r="M55" s="110"/>
      <c r="N55" s="110"/>
      <c r="O55" s="110"/>
      <c r="P55" s="110"/>
      <c r="Q55" s="110"/>
      <c r="R55" s="110"/>
      <c r="S55" s="110"/>
      <c r="T55" s="110"/>
      <c r="U55" s="110"/>
      <c r="V55" s="110"/>
      <c r="W55" s="110"/>
      <c r="X55" s="110"/>
      <c r="Y55" s="110"/>
      <c r="Z55" s="110"/>
    </row>
    <row r="56">
      <c r="A56" s="110"/>
      <c r="B56" s="110"/>
      <c r="C56" s="110"/>
      <c r="D56" s="110"/>
      <c r="E56" s="110"/>
      <c r="F56" s="110"/>
      <c r="G56" s="110"/>
      <c r="H56" s="110"/>
      <c r="I56" s="110"/>
      <c r="J56" s="110"/>
      <c r="K56" s="110"/>
      <c r="L56" s="110"/>
      <c r="M56" s="110"/>
      <c r="N56" s="110"/>
      <c r="O56" s="110"/>
      <c r="P56" s="110"/>
      <c r="Q56" s="110"/>
      <c r="R56" s="110"/>
      <c r="S56" s="110"/>
      <c r="T56" s="110"/>
      <c r="U56" s="110"/>
      <c r="V56" s="110"/>
      <c r="W56" s="110"/>
      <c r="X56" s="110"/>
      <c r="Y56" s="110"/>
      <c r="Z56" s="110"/>
    </row>
    <row r="57">
      <c r="A57" s="110"/>
      <c r="B57" s="110"/>
      <c r="C57" s="110"/>
      <c r="D57" s="110"/>
      <c r="E57" s="110"/>
      <c r="F57" s="110"/>
      <c r="G57" s="110"/>
      <c r="H57" s="110"/>
      <c r="I57" s="110"/>
      <c r="J57" s="110"/>
      <c r="K57" s="110"/>
      <c r="L57" s="110"/>
      <c r="M57" s="110"/>
      <c r="N57" s="110"/>
      <c r="O57" s="110"/>
      <c r="P57" s="110"/>
      <c r="Q57" s="110"/>
      <c r="R57" s="110"/>
      <c r="S57" s="110"/>
      <c r="T57" s="110"/>
      <c r="U57" s="110"/>
      <c r="V57" s="110"/>
      <c r="W57" s="110"/>
      <c r="X57" s="110"/>
      <c r="Y57" s="110"/>
      <c r="Z57" s="110"/>
    </row>
    <row r="58">
      <c r="A58" s="110"/>
      <c r="B58" s="110"/>
      <c r="C58" s="110"/>
      <c r="D58" s="110"/>
      <c r="E58" s="110"/>
      <c r="F58" s="110"/>
      <c r="G58" s="110"/>
      <c r="H58" s="110"/>
      <c r="I58" s="110"/>
      <c r="J58" s="110"/>
      <c r="K58" s="110"/>
      <c r="L58" s="110"/>
      <c r="M58" s="110"/>
      <c r="N58" s="110"/>
      <c r="O58" s="110"/>
      <c r="P58" s="110"/>
      <c r="Q58" s="110"/>
      <c r="R58" s="110"/>
      <c r="S58" s="110"/>
      <c r="T58" s="110"/>
      <c r="U58" s="110"/>
      <c r="V58" s="110"/>
      <c r="W58" s="110"/>
      <c r="X58" s="110"/>
      <c r="Y58" s="110"/>
      <c r="Z58" s="110"/>
    </row>
    <row r="59">
      <c r="A59" s="110"/>
      <c r="B59" s="110"/>
      <c r="C59" s="110"/>
      <c r="D59" s="110"/>
      <c r="E59" s="110"/>
      <c r="F59" s="110"/>
      <c r="G59" s="110"/>
      <c r="H59" s="110"/>
      <c r="I59" s="110"/>
      <c r="J59" s="110"/>
      <c r="K59" s="110"/>
      <c r="L59" s="110"/>
      <c r="M59" s="110"/>
      <c r="N59" s="110"/>
      <c r="O59" s="110"/>
      <c r="P59" s="110"/>
      <c r="Q59" s="110"/>
      <c r="R59" s="110"/>
      <c r="S59" s="110"/>
      <c r="T59" s="110"/>
      <c r="U59" s="110"/>
      <c r="V59" s="110"/>
      <c r="W59" s="110"/>
      <c r="X59" s="110"/>
      <c r="Y59" s="110"/>
      <c r="Z59" s="110"/>
    </row>
    <row r="60">
      <c r="A60" s="110"/>
      <c r="B60" s="110"/>
      <c r="C60" s="110"/>
      <c r="D60" s="110"/>
      <c r="E60" s="110"/>
      <c r="F60" s="110"/>
      <c r="G60" s="110"/>
      <c r="H60" s="110"/>
      <c r="I60" s="110"/>
      <c r="J60" s="110"/>
      <c r="K60" s="110"/>
      <c r="L60" s="110"/>
      <c r="M60" s="110"/>
      <c r="N60" s="110"/>
      <c r="O60" s="110"/>
      <c r="P60" s="110"/>
      <c r="Q60" s="110"/>
      <c r="R60" s="110"/>
      <c r="S60" s="110"/>
      <c r="T60" s="110"/>
      <c r="U60" s="110"/>
      <c r="V60" s="110"/>
      <c r="W60" s="110"/>
      <c r="X60" s="110"/>
      <c r="Y60" s="110"/>
      <c r="Z60" s="110"/>
    </row>
    <row r="61">
      <c r="A61" s="110"/>
      <c r="B61" s="110"/>
      <c r="C61" s="110"/>
      <c r="D61" s="110"/>
      <c r="E61" s="110"/>
      <c r="F61" s="110"/>
      <c r="G61" s="110"/>
      <c r="H61" s="110"/>
      <c r="I61" s="110"/>
      <c r="J61" s="110"/>
      <c r="K61" s="110"/>
      <c r="L61" s="110"/>
      <c r="M61" s="110"/>
      <c r="N61" s="110"/>
      <c r="O61" s="110"/>
      <c r="P61" s="110"/>
      <c r="Q61" s="110"/>
      <c r="R61" s="110"/>
      <c r="S61" s="110"/>
      <c r="T61" s="110"/>
      <c r="U61" s="110"/>
      <c r="V61" s="110"/>
      <c r="W61" s="110"/>
      <c r="X61" s="110"/>
      <c r="Y61" s="110"/>
      <c r="Z61" s="110"/>
    </row>
    <row r="62">
      <c r="A62" s="110"/>
      <c r="B62" s="110"/>
      <c r="C62" s="110"/>
      <c r="D62" s="110"/>
      <c r="E62" s="110"/>
      <c r="F62" s="110"/>
      <c r="G62" s="110"/>
      <c r="H62" s="110"/>
      <c r="I62" s="110"/>
      <c r="J62" s="110"/>
      <c r="K62" s="110"/>
      <c r="L62" s="110"/>
      <c r="M62" s="110"/>
      <c r="N62" s="110"/>
      <c r="O62" s="110"/>
      <c r="P62" s="110"/>
      <c r="Q62" s="110"/>
      <c r="R62" s="110"/>
      <c r="S62" s="110"/>
      <c r="T62" s="110"/>
      <c r="U62" s="110"/>
      <c r="V62" s="110"/>
      <c r="W62" s="110"/>
      <c r="X62" s="110"/>
      <c r="Y62" s="110"/>
      <c r="Z62" s="110"/>
    </row>
    <row r="63">
      <c r="A63" s="110"/>
      <c r="B63" s="110"/>
      <c r="C63" s="110"/>
      <c r="D63" s="110"/>
      <c r="E63" s="110"/>
      <c r="F63" s="110"/>
      <c r="G63" s="110"/>
      <c r="H63" s="110"/>
      <c r="I63" s="110"/>
      <c r="J63" s="110"/>
      <c r="K63" s="110"/>
      <c r="L63" s="110"/>
      <c r="M63" s="110"/>
      <c r="N63" s="110"/>
      <c r="O63" s="110"/>
      <c r="P63" s="110"/>
      <c r="Q63" s="110"/>
      <c r="R63" s="110"/>
      <c r="S63" s="110"/>
      <c r="T63" s="110"/>
      <c r="U63" s="110"/>
      <c r="V63" s="110"/>
      <c r="W63" s="110"/>
      <c r="X63" s="110"/>
      <c r="Y63" s="110"/>
      <c r="Z63" s="110"/>
    </row>
    <row r="64">
      <c r="A64" s="110"/>
      <c r="B64" s="110"/>
      <c r="C64" s="110"/>
      <c r="D64" s="110"/>
      <c r="E64" s="110"/>
      <c r="F64" s="110"/>
      <c r="G64" s="110"/>
      <c r="H64" s="110"/>
      <c r="I64" s="110"/>
      <c r="J64" s="110"/>
      <c r="K64" s="110"/>
      <c r="L64" s="110"/>
      <c r="M64" s="110"/>
      <c r="N64" s="110"/>
      <c r="O64" s="110"/>
      <c r="P64" s="110"/>
      <c r="Q64" s="110"/>
      <c r="R64" s="110"/>
      <c r="S64" s="110"/>
      <c r="T64" s="110"/>
      <c r="U64" s="110"/>
      <c r="V64" s="110"/>
      <c r="W64" s="110"/>
      <c r="X64" s="110"/>
      <c r="Y64" s="110"/>
      <c r="Z64" s="110"/>
    </row>
    <row r="65">
      <c r="A65" s="110"/>
      <c r="B65" s="110"/>
      <c r="C65" s="110"/>
      <c r="D65" s="110"/>
      <c r="E65" s="110"/>
      <c r="F65" s="110"/>
      <c r="G65" s="110"/>
      <c r="H65" s="110"/>
      <c r="I65" s="110"/>
      <c r="J65" s="110"/>
      <c r="K65" s="110"/>
      <c r="L65" s="110"/>
      <c r="M65" s="110"/>
      <c r="N65" s="110"/>
      <c r="O65" s="110"/>
      <c r="P65" s="110"/>
      <c r="Q65" s="110"/>
      <c r="R65" s="110"/>
      <c r="S65" s="110"/>
      <c r="T65" s="110"/>
      <c r="U65" s="110"/>
      <c r="V65" s="110"/>
      <c r="W65" s="110"/>
      <c r="X65" s="110"/>
      <c r="Y65" s="110"/>
      <c r="Z65" s="110"/>
    </row>
    <row r="66">
      <c r="A66" s="110"/>
      <c r="B66" s="110"/>
      <c r="C66" s="110"/>
      <c r="D66" s="110"/>
      <c r="E66" s="110"/>
      <c r="F66" s="110"/>
      <c r="G66" s="110"/>
      <c r="H66" s="110"/>
      <c r="I66" s="110"/>
      <c r="J66" s="110"/>
      <c r="K66" s="110"/>
      <c r="L66" s="110"/>
      <c r="M66" s="110"/>
      <c r="N66" s="110"/>
      <c r="O66" s="110"/>
      <c r="P66" s="110"/>
      <c r="Q66" s="110"/>
      <c r="R66" s="110"/>
      <c r="S66" s="110"/>
      <c r="T66" s="110"/>
      <c r="U66" s="110"/>
      <c r="V66" s="110"/>
      <c r="W66" s="110"/>
      <c r="X66" s="110"/>
      <c r="Y66" s="110"/>
      <c r="Z66" s="110"/>
    </row>
    <row r="67">
      <c r="A67" s="110"/>
      <c r="B67" s="110"/>
      <c r="C67" s="110"/>
      <c r="D67" s="110"/>
      <c r="E67" s="110"/>
      <c r="F67" s="110"/>
      <c r="G67" s="110"/>
      <c r="H67" s="110"/>
      <c r="I67" s="110"/>
      <c r="J67" s="110"/>
      <c r="K67" s="110"/>
      <c r="L67" s="110"/>
      <c r="M67" s="110"/>
      <c r="N67" s="110"/>
      <c r="O67" s="110"/>
      <c r="P67" s="110"/>
      <c r="Q67" s="110"/>
      <c r="R67" s="110"/>
      <c r="S67" s="110"/>
      <c r="T67" s="110"/>
      <c r="U67" s="110"/>
      <c r="V67" s="110"/>
      <c r="W67" s="110"/>
      <c r="X67" s="110"/>
      <c r="Y67" s="110"/>
      <c r="Z67" s="110"/>
    </row>
    <row r="68">
      <c r="A68" s="110"/>
      <c r="B68" s="110"/>
      <c r="C68" s="110"/>
      <c r="D68" s="110"/>
      <c r="E68" s="110"/>
      <c r="F68" s="110"/>
      <c r="G68" s="110"/>
      <c r="H68" s="110"/>
      <c r="I68" s="110"/>
      <c r="J68" s="110"/>
      <c r="K68" s="110"/>
      <c r="L68" s="110"/>
      <c r="M68" s="110"/>
      <c r="N68" s="110"/>
      <c r="O68" s="110"/>
      <c r="P68" s="110"/>
      <c r="Q68" s="110"/>
      <c r="R68" s="110"/>
      <c r="S68" s="110"/>
      <c r="T68" s="110"/>
      <c r="U68" s="110"/>
      <c r="V68" s="110"/>
      <c r="W68" s="110"/>
      <c r="X68" s="110"/>
      <c r="Y68" s="110"/>
      <c r="Z68" s="110"/>
    </row>
    <row r="69">
      <c r="A69" s="110"/>
      <c r="B69" s="110"/>
      <c r="C69" s="110"/>
      <c r="D69" s="110"/>
      <c r="E69" s="110"/>
      <c r="F69" s="110"/>
      <c r="G69" s="110"/>
      <c r="H69" s="110"/>
      <c r="I69" s="110"/>
      <c r="J69" s="110"/>
      <c r="K69" s="110"/>
      <c r="L69" s="110"/>
      <c r="M69" s="110"/>
      <c r="N69" s="110"/>
      <c r="O69" s="110"/>
      <c r="P69" s="110"/>
      <c r="Q69" s="110"/>
      <c r="R69" s="110"/>
      <c r="S69" s="110"/>
      <c r="T69" s="110"/>
      <c r="U69" s="110"/>
      <c r="V69" s="110"/>
      <c r="W69" s="110"/>
      <c r="X69" s="110"/>
      <c r="Y69" s="110"/>
      <c r="Z69" s="110"/>
    </row>
    <row r="70">
      <c r="A70" s="110"/>
      <c r="B70" s="110"/>
      <c r="C70" s="110"/>
      <c r="D70" s="110"/>
      <c r="E70" s="110"/>
      <c r="F70" s="110"/>
      <c r="G70" s="110"/>
      <c r="H70" s="110"/>
      <c r="I70" s="110"/>
      <c r="J70" s="110"/>
      <c r="K70" s="110"/>
      <c r="L70" s="110"/>
      <c r="M70" s="110"/>
      <c r="N70" s="110"/>
      <c r="O70" s="110"/>
      <c r="P70" s="110"/>
      <c r="Q70" s="110"/>
      <c r="R70" s="110"/>
      <c r="S70" s="110"/>
      <c r="T70" s="110"/>
      <c r="U70" s="110"/>
      <c r="V70" s="110"/>
      <c r="W70" s="110"/>
      <c r="X70" s="110"/>
      <c r="Y70" s="110"/>
      <c r="Z70" s="110"/>
    </row>
    <row r="71">
      <c r="A71" s="110"/>
      <c r="B71" s="110"/>
      <c r="C71" s="110"/>
      <c r="D71" s="110"/>
      <c r="E71" s="110"/>
      <c r="F71" s="110"/>
      <c r="G71" s="110"/>
      <c r="H71" s="110"/>
      <c r="I71" s="110"/>
      <c r="J71" s="110"/>
      <c r="K71" s="110"/>
      <c r="L71" s="110"/>
      <c r="M71" s="110"/>
      <c r="N71" s="110"/>
      <c r="O71" s="110"/>
      <c r="P71" s="110"/>
      <c r="Q71" s="110"/>
      <c r="R71" s="110"/>
      <c r="S71" s="110"/>
      <c r="T71" s="110"/>
      <c r="U71" s="110"/>
      <c r="V71" s="110"/>
      <c r="W71" s="110"/>
      <c r="X71" s="110"/>
      <c r="Y71" s="110"/>
      <c r="Z71" s="110"/>
    </row>
    <row r="72">
      <c r="A72" s="110"/>
      <c r="B72" s="110"/>
      <c r="C72" s="110"/>
      <c r="D72" s="110"/>
      <c r="E72" s="110"/>
      <c r="F72" s="110"/>
      <c r="G72" s="110"/>
      <c r="H72" s="110"/>
      <c r="I72" s="110"/>
      <c r="J72" s="110"/>
      <c r="K72" s="110"/>
      <c r="L72" s="110"/>
      <c r="M72" s="110"/>
      <c r="N72" s="110"/>
      <c r="O72" s="110"/>
      <c r="P72" s="110"/>
      <c r="Q72" s="110"/>
      <c r="R72" s="110"/>
      <c r="S72" s="110"/>
      <c r="T72" s="110"/>
      <c r="U72" s="110"/>
      <c r="V72" s="110"/>
      <c r="W72" s="110"/>
      <c r="X72" s="110"/>
      <c r="Y72" s="110"/>
      <c r="Z72" s="110"/>
    </row>
    <row r="73">
      <c r="A73" s="110"/>
      <c r="B73" s="110"/>
      <c r="C73" s="110"/>
      <c r="D73" s="110"/>
      <c r="E73" s="110"/>
      <c r="F73" s="110"/>
      <c r="G73" s="110"/>
      <c r="H73" s="110"/>
      <c r="I73" s="110"/>
      <c r="J73" s="110"/>
      <c r="K73" s="110"/>
      <c r="L73" s="110"/>
      <c r="M73" s="110"/>
      <c r="N73" s="110"/>
      <c r="O73" s="110"/>
      <c r="P73" s="110"/>
      <c r="Q73" s="110"/>
      <c r="R73" s="110"/>
      <c r="S73" s="110"/>
      <c r="T73" s="110"/>
      <c r="U73" s="110"/>
      <c r="V73" s="110"/>
      <c r="W73" s="110"/>
      <c r="X73" s="110"/>
      <c r="Y73" s="110"/>
      <c r="Z73" s="110"/>
    </row>
    <row r="74">
      <c r="A74" s="110"/>
      <c r="B74" s="110"/>
      <c r="C74" s="110"/>
      <c r="D74" s="110"/>
      <c r="E74" s="110"/>
      <c r="F74" s="110"/>
      <c r="G74" s="110"/>
      <c r="H74" s="110"/>
      <c r="I74" s="110"/>
      <c r="J74" s="110"/>
      <c r="K74" s="110"/>
      <c r="L74" s="110"/>
      <c r="M74" s="110"/>
      <c r="N74" s="110"/>
      <c r="O74" s="110"/>
      <c r="P74" s="110"/>
      <c r="Q74" s="110"/>
      <c r="R74" s="110"/>
      <c r="S74" s="110"/>
      <c r="T74" s="110"/>
      <c r="U74" s="110"/>
      <c r="V74" s="110"/>
      <c r="W74" s="110"/>
      <c r="X74" s="110"/>
      <c r="Y74" s="110"/>
      <c r="Z74" s="110"/>
    </row>
    <row r="75">
      <c r="A75" s="110"/>
      <c r="B75" s="110"/>
      <c r="C75" s="110"/>
      <c r="D75" s="110"/>
      <c r="E75" s="110"/>
      <c r="F75" s="110"/>
      <c r="G75" s="110"/>
      <c r="H75" s="110"/>
      <c r="I75" s="110"/>
      <c r="J75" s="110"/>
      <c r="K75" s="110"/>
      <c r="L75" s="110"/>
      <c r="M75" s="110"/>
      <c r="N75" s="110"/>
      <c r="O75" s="110"/>
      <c r="P75" s="110"/>
      <c r="Q75" s="110"/>
      <c r="R75" s="110"/>
      <c r="S75" s="110"/>
      <c r="T75" s="110"/>
      <c r="U75" s="110"/>
      <c r="V75" s="110"/>
      <c r="W75" s="110"/>
      <c r="X75" s="110"/>
      <c r="Y75" s="110"/>
      <c r="Z75" s="110"/>
    </row>
    <row r="76">
      <c r="A76" s="110"/>
      <c r="B76" s="110"/>
      <c r="C76" s="110"/>
      <c r="D76" s="110"/>
      <c r="E76" s="110"/>
      <c r="F76" s="110"/>
      <c r="G76" s="110"/>
      <c r="H76" s="110"/>
      <c r="I76" s="110"/>
      <c r="J76" s="110"/>
      <c r="K76" s="110"/>
      <c r="L76" s="110"/>
      <c r="M76" s="110"/>
      <c r="N76" s="110"/>
      <c r="O76" s="110"/>
      <c r="P76" s="110"/>
      <c r="Q76" s="110"/>
      <c r="R76" s="110"/>
      <c r="S76" s="110"/>
      <c r="T76" s="110"/>
      <c r="U76" s="110"/>
      <c r="V76" s="110"/>
      <c r="W76" s="110"/>
      <c r="X76" s="110"/>
      <c r="Y76" s="110"/>
      <c r="Z76" s="110"/>
    </row>
    <row r="77">
      <c r="A77" s="110"/>
      <c r="B77" s="110"/>
      <c r="C77" s="110"/>
      <c r="D77" s="110"/>
      <c r="E77" s="110"/>
      <c r="F77" s="110"/>
      <c r="G77" s="110"/>
      <c r="H77" s="110"/>
      <c r="I77" s="110"/>
      <c r="J77" s="110"/>
      <c r="K77" s="110"/>
      <c r="L77" s="110"/>
      <c r="M77" s="110"/>
      <c r="N77" s="110"/>
      <c r="O77" s="110"/>
      <c r="P77" s="110"/>
      <c r="Q77" s="110"/>
      <c r="R77" s="110"/>
      <c r="S77" s="110"/>
      <c r="T77" s="110"/>
      <c r="U77" s="110"/>
      <c r="V77" s="110"/>
      <c r="W77" s="110"/>
      <c r="X77" s="110"/>
      <c r="Y77" s="110"/>
      <c r="Z77" s="110"/>
    </row>
    <row r="78">
      <c r="A78" s="110"/>
      <c r="B78" s="110"/>
      <c r="C78" s="110"/>
      <c r="D78" s="110"/>
      <c r="E78" s="110"/>
      <c r="F78" s="110"/>
      <c r="G78" s="110"/>
      <c r="H78" s="110"/>
      <c r="I78" s="110"/>
      <c r="J78" s="110"/>
      <c r="K78" s="110"/>
      <c r="L78" s="110"/>
      <c r="M78" s="110"/>
      <c r="N78" s="110"/>
      <c r="O78" s="110"/>
      <c r="P78" s="110"/>
      <c r="Q78" s="110"/>
      <c r="R78" s="110"/>
      <c r="S78" s="110"/>
      <c r="T78" s="110"/>
      <c r="U78" s="110"/>
      <c r="V78" s="110"/>
      <c r="W78" s="110"/>
      <c r="X78" s="110"/>
      <c r="Y78" s="110"/>
      <c r="Z78" s="110"/>
    </row>
    <row r="79">
      <c r="A79" s="110"/>
      <c r="B79" s="110"/>
      <c r="C79" s="110"/>
      <c r="D79" s="110"/>
      <c r="E79" s="110"/>
      <c r="F79" s="110"/>
      <c r="G79" s="110"/>
      <c r="H79" s="110"/>
      <c r="I79" s="110"/>
      <c r="J79" s="110"/>
      <c r="K79" s="110"/>
      <c r="L79" s="110"/>
      <c r="M79" s="110"/>
      <c r="N79" s="110"/>
      <c r="O79" s="110"/>
      <c r="P79" s="110"/>
      <c r="Q79" s="110"/>
      <c r="R79" s="110"/>
      <c r="S79" s="110"/>
      <c r="T79" s="110"/>
      <c r="U79" s="110"/>
      <c r="V79" s="110"/>
      <c r="W79" s="110"/>
      <c r="X79" s="110"/>
      <c r="Y79" s="110"/>
      <c r="Z79" s="110"/>
    </row>
    <row r="80">
      <c r="A80" s="110"/>
      <c r="B80" s="110"/>
      <c r="C80" s="110"/>
      <c r="D80" s="110"/>
      <c r="E80" s="110"/>
      <c r="F80" s="110"/>
      <c r="G80" s="110"/>
      <c r="H80" s="110"/>
      <c r="I80" s="110"/>
      <c r="J80" s="110"/>
      <c r="K80" s="110"/>
      <c r="L80" s="110"/>
      <c r="M80" s="110"/>
      <c r="N80" s="110"/>
      <c r="O80" s="110"/>
      <c r="P80" s="110"/>
      <c r="Q80" s="110"/>
      <c r="R80" s="110"/>
      <c r="S80" s="110"/>
      <c r="T80" s="110"/>
      <c r="U80" s="110"/>
      <c r="V80" s="110"/>
      <c r="W80" s="110"/>
      <c r="X80" s="110"/>
      <c r="Y80" s="110"/>
      <c r="Z80" s="110"/>
    </row>
    <row r="81">
      <c r="A81" s="110"/>
      <c r="B81" s="110"/>
      <c r="C81" s="110"/>
      <c r="D81" s="110"/>
      <c r="E81" s="110"/>
      <c r="F81" s="110"/>
      <c r="G81" s="110"/>
      <c r="H81" s="110"/>
      <c r="I81" s="110"/>
      <c r="J81" s="110"/>
      <c r="K81" s="110"/>
      <c r="L81" s="110"/>
      <c r="M81" s="110"/>
      <c r="N81" s="110"/>
      <c r="O81" s="110"/>
      <c r="P81" s="110"/>
      <c r="Q81" s="110"/>
      <c r="R81" s="110"/>
      <c r="S81" s="110"/>
      <c r="T81" s="110"/>
      <c r="U81" s="110"/>
      <c r="V81" s="110"/>
      <c r="W81" s="110"/>
      <c r="X81" s="110"/>
      <c r="Y81" s="110"/>
      <c r="Z81" s="110"/>
    </row>
    <row r="82">
      <c r="A82" s="110"/>
      <c r="B82" s="110"/>
      <c r="C82" s="110"/>
      <c r="D82" s="110"/>
      <c r="E82" s="110"/>
      <c r="F82" s="110"/>
      <c r="G82" s="110"/>
      <c r="H82" s="110"/>
      <c r="I82" s="110"/>
      <c r="J82" s="110"/>
      <c r="K82" s="110"/>
      <c r="L82" s="110"/>
      <c r="M82" s="110"/>
      <c r="N82" s="110"/>
      <c r="O82" s="110"/>
      <c r="P82" s="110"/>
      <c r="Q82" s="110"/>
      <c r="R82" s="110"/>
      <c r="S82" s="110"/>
      <c r="T82" s="110"/>
      <c r="U82" s="110"/>
      <c r="V82" s="110"/>
      <c r="W82" s="110"/>
      <c r="X82" s="110"/>
      <c r="Y82" s="110"/>
      <c r="Z82" s="110"/>
    </row>
    <row r="83">
      <c r="A83" s="110"/>
      <c r="B83" s="110"/>
      <c r="C83" s="110"/>
      <c r="D83" s="110"/>
      <c r="E83" s="110"/>
      <c r="F83" s="110"/>
      <c r="G83" s="110"/>
      <c r="H83" s="110"/>
      <c r="I83" s="110"/>
      <c r="J83" s="110"/>
      <c r="K83" s="110"/>
      <c r="L83" s="110"/>
      <c r="M83" s="110"/>
      <c r="N83" s="110"/>
      <c r="O83" s="110"/>
      <c r="P83" s="110"/>
      <c r="Q83" s="110"/>
      <c r="R83" s="110"/>
      <c r="S83" s="110"/>
      <c r="T83" s="110"/>
      <c r="U83" s="110"/>
      <c r="V83" s="110"/>
      <c r="W83" s="110"/>
      <c r="X83" s="110"/>
      <c r="Y83" s="110"/>
      <c r="Z83" s="110"/>
    </row>
    <row r="84">
      <c r="A84" s="110"/>
      <c r="B84" s="110"/>
      <c r="C84" s="110"/>
      <c r="D84" s="110"/>
      <c r="E84" s="110"/>
      <c r="F84" s="110"/>
      <c r="G84" s="110"/>
      <c r="H84" s="110"/>
      <c r="I84" s="110"/>
      <c r="J84" s="110"/>
      <c r="K84" s="110"/>
      <c r="L84" s="110"/>
      <c r="M84" s="110"/>
      <c r="N84" s="110"/>
      <c r="O84" s="110"/>
      <c r="P84" s="110"/>
      <c r="Q84" s="110"/>
      <c r="R84" s="110"/>
      <c r="S84" s="110"/>
      <c r="T84" s="110"/>
      <c r="U84" s="110"/>
      <c r="V84" s="110"/>
      <c r="W84" s="110"/>
      <c r="X84" s="110"/>
      <c r="Y84" s="110"/>
      <c r="Z84" s="110"/>
    </row>
    <row r="85">
      <c r="A85" s="110"/>
      <c r="B85" s="110"/>
      <c r="C85" s="110"/>
      <c r="D85" s="110"/>
      <c r="E85" s="110"/>
      <c r="F85" s="110"/>
      <c r="G85" s="110"/>
      <c r="H85" s="110"/>
      <c r="I85" s="110"/>
      <c r="J85" s="110"/>
      <c r="K85" s="110"/>
      <c r="L85" s="110"/>
      <c r="M85" s="110"/>
      <c r="N85" s="110"/>
      <c r="O85" s="110"/>
      <c r="P85" s="110"/>
      <c r="Q85" s="110"/>
      <c r="R85" s="110"/>
      <c r="S85" s="110"/>
      <c r="T85" s="110"/>
      <c r="U85" s="110"/>
      <c r="V85" s="110"/>
      <c r="W85" s="110"/>
      <c r="X85" s="110"/>
      <c r="Y85" s="110"/>
      <c r="Z85" s="110"/>
    </row>
    <row r="86">
      <c r="A86" s="110"/>
      <c r="B86" s="110"/>
      <c r="C86" s="110"/>
      <c r="D86" s="110"/>
      <c r="E86" s="110"/>
      <c r="F86" s="110"/>
      <c r="G86" s="110"/>
      <c r="H86" s="110"/>
      <c r="I86" s="110"/>
      <c r="J86" s="110"/>
      <c r="K86" s="110"/>
      <c r="L86" s="110"/>
      <c r="M86" s="110"/>
      <c r="N86" s="110"/>
      <c r="O86" s="110"/>
      <c r="P86" s="110"/>
      <c r="Q86" s="110"/>
      <c r="R86" s="110"/>
      <c r="S86" s="110"/>
      <c r="T86" s="110"/>
      <c r="U86" s="110"/>
      <c r="V86" s="110"/>
      <c r="W86" s="110"/>
      <c r="X86" s="110"/>
      <c r="Y86" s="110"/>
      <c r="Z86" s="110"/>
    </row>
    <row r="87">
      <c r="A87" s="110"/>
      <c r="B87" s="110"/>
      <c r="C87" s="110"/>
      <c r="D87" s="110"/>
      <c r="E87" s="110"/>
      <c r="F87" s="110"/>
      <c r="G87" s="110"/>
      <c r="H87" s="110"/>
      <c r="I87" s="110"/>
      <c r="J87" s="110"/>
      <c r="K87" s="110"/>
      <c r="L87" s="110"/>
      <c r="M87" s="110"/>
      <c r="N87" s="110"/>
      <c r="O87" s="110"/>
      <c r="P87" s="110"/>
      <c r="Q87" s="110"/>
      <c r="R87" s="110"/>
      <c r="S87" s="110"/>
      <c r="T87" s="110"/>
      <c r="U87" s="110"/>
      <c r="V87" s="110"/>
      <c r="W87" s="110"/>
      <c r="X87" s="110"/>
      <c r="Y87" s="110"/>
      <c r="Z87" s="110"/>
    </row>
    <row r="88">
      <c r="A88" s="110"/>
      <c r="B88" s="110"/>
      <c r="C88" s="110"/>
      <c r="D88" s="110"/>
      <c r="E88" s="110"/>
      <c r="F88" s="110"/>
      <c r="G88" s="110"/>
      <c r="H88" s="110"/>
      <c r="I88" s="110"/>
      <c r="J88" s="110"/>
      <c r="K88" s="110"/>
      <c r="L88" s="110"/>
      <c r="M88" s="110"/>
      <c r="N88" s="110"/>
      <c r="O88" s="110"/>
      <c r="P88" s="110"/>
      <c r="Q88" s="110"/>
      <c r="R88" s="110"/>
      <c r="S88" s="110"/>
      <c r="T88" s="110"/>
      <c r="U88" s="110"/>
      <c r="V88" s="110"/>
      <c r="W88" s="110"/>
      <c r="X88" s="110"/>
      <c r="Y88" s="110"/>
      <c r="Z88" s="110"/>
    </row>
    <row r="89">
      <c r="A89" s="110"/>
      <c r="B89" s="110"/>
      <c r="C89" s="110"/>
      <c r="D89" s="110"/>
      <c r="E89" s="110"/>
      <c r="F89" s="110"/>
      <c r="G89" s="110"/>
      <c r="H89" s="110"/>
      <c r="I89" s="110"/>
      <c r="J89" s="110"/>
      <c r="K89" s="110"/>
      <c r="L89" s="110"/>
      <c r="M89" s="110"/>
      <c r="N89" s="110"/>
      <c r="O89" s="110"/>
      <c r="P89" s="110"/>
      <c r="Q89" s="110"/>
      <c r="R89" s="110"/>
      <c r="S89" s="110"/>
      <c r="T89" s="110"/>
      <c r="U89" s="110"/>
      <c r="V89" s="110"/>
      <c r="W89" s="110"/>
      <c r="X89" s="110"/>
      <c r="Y89" s="110"/>
      <c r="Z89" s="110"/>
    </row>
    <row r="90">
      <c r="A90" s="110"/>
      <c r="B90" s="110"/>
      <c r="C90" s="110"/>
      <c r="D90" s="110"/>
      <c r="E90" s="110"/>
      <c r="F90" s="110"/>
      <c r="G90" s="110"/>
      <c r="H90" s="110"/>
      <c r="I90" s="110"/>
      <c r="J90" s="110"/>
      <c r="K90" s="110"/>
      <c r="L90" s="110"/>
      <c r="M90" s="110"/>
      <c r="N90" s="110"/>
      <c r="O90" s="110"/>
      <c r="P90" s="110"/>
      <c r="Q90" s="110"/>
      <c r="R90" s="110"/>
      <c r="S90" s="110"/>
      <c r="T90" s="110"/>
      <c r="U90" s="110"/>
      <c r="V90" s="110"/>
      <c r="W90" s="110"/>
      <c r="X90" s="110"/>
      <c r="Y90" s="110"/>
      <c r="Z90" s="110"/>
    </row>
    <row r="91">
      <c r="A91" s="110"/>
      <c r="B91" s="110"/>
      <c r="C91" s="110"/>
      <c r="D91" s="110"/>
      <c r="E91" s="110"/>
      <c r="F91" s="110"/>
      <c r="G91" s="110"/>
      <c r="H91" s="110"/>
      <c r="I91" s="110"/>
      <c r="J91" s="110"/>
      <c r="K91" s="110"/>
      <c r="L91" s="110"/>
      <c r="M91" s="110"/>
      <c r="N91" s="110"/>
      <c r="O91" s="110"/>
      <c r="P91" s="110"/>
      <c r="Q91" s="110"/>
      <c r="R91" s="110"/>
      <c r="S91" s="110"/>
      <c r="T91" s="110"/>
      <c r="U91" s="110"/>
      <c r="V91" s="110"/>
      <c r="W91" s="110"/>
      <c r="X91" s="110"/>
      <c r="Y91" s="110"/>
      <c r="Z91" s="110"/>
    </row>
    <row r="92">
      <c r="A92" s="110"/>
      <c r="B92" s="110"/>
      <c r="C92" s="110"/>
      <c r="D92" s="110"/>
      <c r="E92" s="110"/>
      <c r="F92" s="110"/>
      <c r="G92" s="110"/>
      <c r="H92" s="110"/>
      <c r="I92" s="110"/>
      <c r="J92" s="110"/>
      <c r="K92" s="110"/>
      <c r="L92" s="110"/>
      <c r="M92" s="110"/>
      <c r="N92" s="110"/>
      <c r="O92" s="110"/>
      <c r="P92" s="110"/>
      <c r="Q92" s="110"/>
      <c r="R92" s="110"/>
      <c r="S92" s="110"/>
      <c r="T92" s="110"/>
      <c r="U92" s="110"/>
      <c r="V92" s="110"/>
      <c r="W92" s="110"/>
      <c r="X92" s="110"/>
      <c r="Y92" s="110"/>
      <c r="Z92" s="110"/>
    </row>
    <row r="93">
      <c r="A93" s="110"/>
      <c r="B93" s="110"/>
      <c r="C93" s="110"/>
      <c r="D93" s="110"/>
      <c r="E93" s="110"/>
      <c r="F93" s="110"/>
      <c r="G93" s="110"/>
      <c r="H93" s="110"/>
      <c r="I93" s="110"/>
      <c r="J93" s="110"/>
      <c r="K93" s="110"/>
      <c r="L93" s="110"/>
      <c r="M93" s="110"/>
      <c r="N93" s="110"/>
      <c r="O93" s="110"/>
      <c r="P93" s="110"/>
      <c r="Q93" s="110"/>
      <c r="R93" s="110"/>
      <c r="S93" s="110"/>
      <c r="T93" s="110"/>
      <c r="U93" s="110"/>
      <c r="V93" s="110"/>
      <c r="W93" s="110"/>
      <c r="X93" s="110"/>
      <c r="Y93" s="110"/>
      <c r="Z93" s="110"/>
    </row>
    <row r="94">
      <c r="A94" s="110"/>
      <c r="B94" s="110"/>
      <c r="C94" s="110"/>
      <c r="D94" s="110"/>
      <c r="E94" s="110"/>
      <c r="F94" s="110"/>
      <c r="G94" s="110"/>
      <c r="H94" s="110"/>
      <c r="I94" s="110"/>
      <c r="J94" s="110"/>
      <c r="K94" s="110"/>
      <c r="L94" s="110"/>
      <c r="M94" s="110"/>
      <c r="N94" s="110"/>
      <c r="O94" s="110"/>
      <c r="P94" s="110"/>
      <c r="Q94" s="110"/>
      <c r="R94" s="110"/>
      <c r="S94" s="110"/>
      <c r="T94" s="110"/>
      <c r="U94" s="110"/>
      <c r="V94" s="110"/>
      <c r="W94" s="110"/>
      <c r="X94" s="110"/>
      <c r="Y94" s="110"/>
      <c r="Z94" s="110"/>
    </row>
    <row r="95">
      <c r="A95" s="110"/>
      <c r="B95" s="110"/>
      <c r="C95" s="110"/>
      <c r="D95" s="110"/>
      <c r="E95" s="110"/>
      <c r="F95" s="110"/>
      <c r="G95" s="110"/>
      <c r="H95" s="110"/>
      <c r="I95" s="110"/>
      <c r="J95" s="110"/>
      <c r="K95" s="110"/>
      <c r="L95" s="110"/>
      <c r="M95" s="110"/>
      <c r="N95" s="110"/>
      <c r="O95" s="110"/>
      <c r="P95" s="110"/>
      <c r="Q95" s="110"/>
      <c r="R95" s="110"/>
      <c r="S95" s="110"/>
      <c r="T95" s="110"/>
      <c r="U95" s="110"/>
      <c r="V95" s="110"/>
      <c r="W95" s="110"/>
      <c r="X95" s="110"/>
      <c r="Y95" s="110"/>
      <c r="Z95" s="110"/>
    </row>
    <row r="96">
      <c r="A96" s="110"/>
      <c r="B96" s="110"/>
      <c r="C96" s="110"/>
      <c r="D96" s="110"/>
      <c r="E96" s="110"/>
      <c r="F96" s="110"/>
      <c r="G96" s="110"/>
      <c r="H96" s="110"/>
      <c r="I96" s="110"/>
      <c r="J96" s="110"/>
      <c r="K96" s="110"/>
      <c r="L96" s="110"/>
      <c r="M96" s="110"/>
      <c r="N96" s="110"/>
      <c r="O96" s="110"/>
      <c r="P96" s="110"/>
      <c r="Q96" s="110"/>
      <c r="R96" s="110"/>
      <c r="S96" s="110"/>
      <c r="T96" s="110"/>
      <c r="U96" s="110"/>
      <c r="V96" s="110"/>
      <c r="W96" s="110"/>
      <c r="X96" s="110"/>
      <c r="Y96" s="110"/>
      <c r="Z96" s="110"/>
    </row>
    <row r="97">
      <c r="A97" s="110"/>
      <c r="B97" s="110"/>
      <c r="C97" s="110"/>
      <c r="D97" s="110"/>
      <c r="E97" s="110"/>
      <c r="F97" s="110"/>
      <c r="G97" s="110"/>
      <c r="H97" s="110"/>
      <c r="I97" s="110"/>
      <c r="J97" s="110"/>
      <c r="K97" s="110"/>
      <c r="L97" s="110"/>
      <c r="M97" s="110"/>
      <c r="N97" s="110"/>
      <c r="O97" s="110"/>
      <c r="P97" s="110"/>
      <c r="Q97" s="110"/>
      <c r="R97" s="110"/>
      <c r="S97" s="110"/>
      <c r="T97" s="110"/>
      <c r="U97" s="110"/>
      <c r="V97" s="110"/>
      <c r="W97" s="110"/>
      <c r="X97" s="110"/>
      <c r="Y97" s="110"/>
      <c r="Z97" s="110"/>
    </row>
    <row r="98">
      <c r="A98" s="110"/>
      <c r="B98" s="110"/>
      <c r="C98" s="110"/>
      <c r="D98" s="110"/>
      <c r="E98" s="110"/>
      <c r="F98" s="110"/>
      <c r="G98" s="110"/>
      <c r="H98" s="110"/>
      <c r="I98" s="110"/>
      <c r="J98" s="110"/>
      <c r="K98" s="110"/>
      <c r="L98" s="110"/>
      <c r="M98" s="110"/>
      <c r="N98" s="110"/>
      <c r="O98" s="110"/>
      <c r="P98" s="110"/>
      <c r="Q98" s="110"/>
      <c r="R98" s="110"/>
      <c r="S98" s="110"/>
      <c r="T98" s="110"/>
      <c r="U98" s="110"/>
      <c r="V98" s="110"/>
      <c r="W98" s="110"/>
      <c r="X98" s="110"/>
      <c r="Y98" s="110"/>
      <c r="Z98" s="110"/>
    </row>
    <row r="99">
      <c r="A99" s="110"/>
      <c r="B99" s="110"/>
      <c r="C99" s="110"/>
      <c r="D99" s="110"/>
      <c r="E99" s="110"/>
      <c r="F99" s="110"/>
      <c r="G99" s="110"/>
      <c r="H99" s="110"/>
      <c r="I99" s="110"/>
      <c r="J99" s="110"/>
      <c r="K99" s="110"/>
      <c r="L99" s="110"/>
      <c r="M99" s="110"/>
      <c r="N99" s="110"/>
      <c r="O99" s="110"/>
      <c r="P99" s="110"/>
      <c r="Q99" s="110"/>
      <c r="R99" s="110"/>
      <c r="S99" s="110"/>
      <c r="T99" s="110"/>
      <c r="U99" s="110"/>
      <c r="V99" s="110"/>
      <c r="W99" s="110"/>
      <c r="X99" s="110"/>
      <c r="Y99" s="110"/>
      <c r="Z99" s="110"/>
    </row>
    <row r="100">
      <c r="A100" s="110"/>
      <c r="B100" s="110"/>
      <c r="C100" s="110"/>
      <c r="D100" s="110"/>
      <c r="E100" s="110"/>
      <c r="F100" s="110"/>
      <c r="G100" s="110"/>
      <c r="H100" s="110"/>
      <c r="I100" s="110"/>
      <c r="J100" s="110"/>
      <c r="K100" s="110"/>
      <c r="L100" s="110"/>
      <c r="M100" s="110"/>
      <c r="N100" s="110"/>
      <c r="O100" s="110"/>
      <c r="P100" s="110"/>
      <c r="Q100" s="110"/>
      <c r="R100" s="110"/>
      <c r="S100" s="110"/>
      <c r="T100" s="110"/>
      <c r="U100" s="110"/>
      <c r="V100" s="110"/>
      <c r="W100" s="110"/>
      <c r="X100" s="110"/>
      <c r="Y100" s="110"/>
      <c r="Z100" s="110"/>
    </row>
    <row r="101">
      <c r="A101" s="110"/>
      <c r="B101" s="110"/>
      <c r="C101" s="110"/>
      <c r="D101" s="110"/>
      <c r="E101" s="110"/>
      <c r="F101" s="110"/>
      <c r="G101" s="110"/>
      <c r="H101" s="110"/>
      <c r="I101" s="110"/>
      <c r="J101" s="110"/>
      <c r="K101" s="110"/>
      <c r="L101" s="110"/>
      <c r="M101" s="110"/>
      <c r="N101" s="110"/>
      <c r="O101" s="110"/>
      <c r="P101" s="110"/>
      <c r="Q101" s="110"/>
      <c r="R101" s="110"/>
      <c r="S101" s="110"/>
      <c r="T101" s="110"/>
      <c r="U101" s="110"/>
      <c r="V101" s="110"/>
      <c r="W101" s="110"/>
      <c r="X101" s="110"/>
      <c r="Y101" s="110"/>
      <c r="Z101" s="110"/>
    </row>
    <row r="102">
      <c r="A102" s="110"/>
      <c r="B102" s="110"/>
      <c r="C102" s="110"/>
      <c r="D102" s="110"/>
      <c r="E102" s="110"/>
      <c r="F102" s="110"/>
      <c r="G102" s="110"/>
      <c r="H102" s="110"/>
      <c r="I102" s="110"/>
      <c r="J102" s="110"/>
      <c r="K102" s="110"/>
      <c r="L102" s="110"/>
      <c r="M102" s="110"/>
      <c r="N102" s="110"/>
      <c r="O102" s="110"/>
      <c r="P102" s="110"/>
      <c r="Q102" s="110"/>
      <c r="R102" s="110"/>
      <c r="S102" s="110"/>
      <c r="T102" s="110"/>
      <c r="U102" s="110"/>
      <c r="V102" s="110"/>
      <c r="W102" s="110"/>
      <c r="X102" s="110"/>
      <c r="Y102" s="110"/>
      <c r="Z102" s="110"/>
    </row>
    <row r="103">
      <c r="A103" s="110"/>
      <c r="B103" s="110"/>
      <c r="C103" s="110"/>
      <c r="D103" s="110"/>
      <c r="E103" s="110"/>
      <c r="F103" s="110"/>
      <c r="G103" s="110"/>
      <c r="H103" s="110"/>
      <c r="I103" s="110"/>
      <c r="J103" s="110"/>
      <c r="K103" s="110"/>
      <c r="L103" s="110"/>
      <c r="M103" s="110"/>
      <c r="N103" s="110"/>
      <c r="O103" s="110"/>
      <c r="P103" s="110"/>
      <c r="Q103" s="110"/>
      <c r="R103" s="110"/>
      <c r="S103" s="110"/>
      <c r="T103" s="110"/>
      <c r="U103" s="110"/>
      <c r="V103" s="110"/>
      <c r="W103" s="110"/>
      <c r="X103" s="110"/>
      <c r="Y103" s="110"/>
      <c r="Z103" s="110"/>
    </row>
    <row r="104">
      <c r="A104" s="110"/>
      <c r="B104" s="110"/>
      <c r="C104" s="110"/>
      <c r="D104" s="110"/>
      <c r="E104" s="110"/>
      <c r="F104" s="110"/>
      <c r="G104" s="110"/>
      <c r="H104" s="110"/>
      <c r="I104" s="110"/>
      <c r="J104" s="110"/>
      <c r="K104" s="110"/>
      <c r="L104" s="110"/>
      <c r="M104" s="110"/>
      <c r="N104" s="110"/>
      <c r="O104" s="110"/>
      <c r="P104" s="110"/>
      <c r="Q104" s="110"/>
      <c r="R104" s="110"/>
      <c r="S104" s="110"/>
      <c r="T104" s="110"/>
      <c r="U104" s="110"/>
      <c r="V104" s="110"/>
      <c r="W104" s="110"/>
      <c r="X104" s="110"/>
      <c r="Y104" s="110"/>
      <c r="Z104" s="110"/>
    </row>
    <row r="105">
      <c r="A105" s="110"/>
      <c r="B105" s="110"/>
      <c r="C105" s="110"/>
      <c r="D105" s="110"/>
      <c r="E105" s="110"/>
      <c r="F105" s="110"/>
      <c r="G105" s="110"/>
      <c r="H105" s="110"/>
      <c r="I105" s="110"/>
      <c r="J105" s="110"/>
      <c r="K105" s="110"/>
      <c r="L105" s="110"/>
      <c r="M105" s="110"/>
      <c r="N105" s="110"/>
      <c r="O105" s="110"/>
      <c r="P105" s="110"/>
      <c r="Q105" s="110"/>
      <c r="R105" s="110"/>
      <c r="S105" s="110"/>
      <c r="T105" s="110"/>
      <c r="U105" s="110"/>
      <c r="V105" s="110"/>
      <c r="W105" s="110"/>
      <c r="X105" s="110"/>
      <c r="Y105" s="110"/>
      <c r="Z105" s="110"/>
    </row>
    <row r="106">
      <c r="A106" s="110"/>
      <c r="B106" s="110"/>
      <c r="C106" s="110"/>
      <c r="D106" s="110"/>
      <c r="E106" s="110"/>
      <c r="F106" s="110"/>
      <c r="G106" s="110"/>
      <c r="H106" s="110"/>
      <c r="I106" s="110"/>
      <c r="J106" s="110"/>
      <c r="K106" s="110"/>
      <c r="L106" s="110"/>
      <c r="M106" s="110"/>
      <c r="N106" s="110"/>
      <c r="O106" s="110"/>
      <c r="P106" s="110"/>
      <c r="Q106" s="110"/>
      <c r="R106" s="110"/>
      <c r="S106" s="110"/>
      <c r="T106" s="110"/>
      <c r="U106" s="110"/>
      <c r="V106" s="110"/>
      <c r="W106" s="110"/>
      <c r="X106" s="110"/>
      <c r="Y106" s="110"/>
      <c r="Z106" s="110"/>
    </row>
    <row r="107">
      <c r="A107" s="110"/>
      <c r="B107" s="110"/>
      <c r="C107" s="110"/>
      <c r="D107" s="110"/>
      <c r="E107" s="110"/>
      <c r="F107" s="110"/>
      <c r="G107" s="110"/>
      <c r="H107" s="110"/>
      <c r="I107" s="110"/>
      <c r="J107" s="110"/>
      <c r="K107" s="110"/>
      <c r="L107" s="110"/>
      <c r="M107" s="110"/>
      <c r="N107" s="110"/>
      <c r="O107" s="110"/>
      <c r="P107" s="110"/>
      <c r="Q107" s="110"/>
      <c r="R107" s="110"/>
      <c r="S107" s="110"/>
      <c r="T107" s="110"/>
      <c r="U107" s="110"/>
      <c r="V107" s="110"/>
      <c r="W107" s="110"/>
      <c r="X107" s="110"/>
      <c r="Y107" s="110"/>
      <c r="Z107" s="110"/>
    </row>
    <row r="108">
      <c r="A108" s="110"/>
      <c r="B108" s="110"/>
      <c r="C108" s="110"/>
      <c r="D108" s="110"/>
      <c r="E108" s="110"/>
      <c r="F108" s="110"/>
      <c r="G108" s="110"/>
      <c r="H108" s="110"/>
      <c r="I108" s="110"/>
      <c r="J108" s="110"/>
      <c r="K108" s="110"/>
      <c r="L108" s="110"/>
      <c r="M108" s="110"/>
      <c r="N108" s="110"/>
      <c r="O108" s="110"/>
      <c r="P108" s="110"/>
      <c r="Q108" s="110"/>
      <c r="R108" s="110"/>
      <c r="S108" s="110"/>
      <c r="T108" s="110"/>
      <c r="U108" s="110"/>
      <c r="V108" s="110"/>
      <c r="W108" s="110"/>
      <c r="X108" s="110"/>
      <c r="Y108" s="110"/>
      <c r="Z108" s="110"/>
    </row>
    <row r="109">
      <c r="A109" s="110"/>
      <c r="B109" s="110"/>
      <c r="C109" s="110"/>
      <c r="D109" s="110"/>
      <c r="E109" s="110"/>
      <c r="F109" s="110"/>
      <c r="G109" s="110"/>
      <c r="H109" s="110"/>
      <c r="I109" s="110"/>
      <c r="J109" s="110"/>
      <c r="K109" s="110"/>
      <c r="L109" s="110"/>
      <c r="M109" s="110"/>
      <c r="N109" s="110"/>
      <c r="O109" s="110"/>
      <c r="P109" s="110"/>
      <c r="Q109" s="110"/>
      <c r="R109" s="110"/>
      <c r="S109" s="110"/>
      <c r="T109" s="110"/>
      <c r="U109" s="110"/>
      <c r="V109" s="110"/>
      <c r="W109" s="110"/>
      <c r="X109" s="110"/>
      <c r="Y109" s="110"/>
      <c r="Z109" s="110"/>
    </row>
    <row r="110">
      <c r="A110" s="110"/>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110"/>
      <c r="Z110" s="110"/>
    </row>
    <row r="111">
      <c r="A111" s="110"/>
      <c r="B111" s="110"/>
      <c r="C111" s="110"/>
      <c r="D111" s="110"/>
      <c r="E111" s="110"/>
      <c r="F111" s="110"/>
      <c r="G111" s="110"/>
      <c r="H111" s="110"/>
      <c r="I111" s="110"/>
      <c r="J111" s="110"/>
      <c r="K111" s="110"/>
      <c r="L111" s="110"/>
      <c r="M111" s="110"/>
      <c r="N111" s="110"/>
      <c r="O111" s="110"/>
      <c r="P111" s="110"/>
      <c r="Q111" s="110"/>
      <c r="R111" s="110"/>
      <c r="S111" s="110"/>
      <c r="T111" s="110"/>
      <c r="U111" s="110"/>
      <c r="V111" s="110"/>
      <c r="W111" s="110"/>
      <c r="X111" s="110"/>
      <c r="Y111" s="110"/>
      <c r="Z111" s="110"/>
    </row>
    <row r="112">
      <c r="A112" s="110"/>
      <c r="B112" s="110"/>
      <c r="C112" s="110"/>
      <c r="D112" s="110"/>
      <c r="E112" s="110"/>
      <c r="F112" s="110"/>
      <c r="G112" s="110"/>
      <c r="H112" s="110"/>
      <c r="I112" s="110"/>
      <c r="J112" s="110"/>
      <c r="K112" s="110"/>
      <c r="L112" s="110"/>
      <c r="M112" s="110"/>
      <c r="N112" s="110"/>
      <c r="O112" s="110"/>
      <c r="P112" s="110"/>
      <c r="Q112" s="110"/>
      <c r="R112" s="110"/>
      <c r="S112" s="110"/>
      <c r="T112" s="110"/>
      <c r="U112" s="110"/>
      <c r="V112" s="110"/>
      <c r="W112" s="110"/>
      <c r="X112" s="110"/>
      <c r="Y112" s="110"/>
      <c r="Z112" s="110"/>
    </row>
    <row r="113">
      <c r="A113" s="110"/>
      <c r="B113" s="110"/>
      <c r="C113" s="110"/>
      <c r="D113" s="110"/>
      <c r="E113" s="110"/>
      <c r="F113" s="110"/>
      <c r="G113" s="110"/>
      <c r="H113" s="110"/>
      <c r="I113" s="110"/>
      <c r="J113" s="110"/>
      <c r="K113" s="110"/>
      <c r="L113" s="110"/>
      <c r="M113" s="110"/>
      <c r="N113" s="110"/>
      <c r="O113" s="110"/>
      <c r="P113" s="110"/>
      <c r="Q113" s="110"/>
      <c r="R113" s="110"/>
      <c r="S113" s="110"/>
      <c r="T113" s="110"/>
      <c r="U113" s="110"/>
      <c r="V113" s="110"/>
      <c r="W113" s="110"/>
      <c r="X113" s="110"/>
      <c r="Y113" s="110"/>
      <c r="Z113" s="110"/>
    </row>
    <row r="114">
      <c r="A114" s="110"/>
      <c r="B114" s="110"/>
      <c r="C114" s="110"/>
      <c r="D114" s="110"/>
      <c r="E114" s="110"/>
      <c r="F114" s="110"/>
      <c r="G114" s="110"/>
      <c r="H114" s="110"/>
      <c r="I114" s="110"/>
      <c r="J114" s="110"/>
      <c r="K114" s="110"/>
      <c r="L114" s="110"/>
      <c r="M114" s="110"/>
      <c r="N114" s="110"/>
      <c r="O114" s="110"/>
      <c r="P114" s="110"/>
      <c r="Q114" s="110"/>
      <c r="R114" s="110"/>
      <c r="S114" s="110"/>
      <c r="T114" s="110"/>
      <c r="U114" s="110"/>
      <c r="V114" s="110"/>
      <c r="W114" s="110"/>
      <c r="X114" s="110"/>
      <c r="Y114" s="110"/>
      <c r="Z114" s="110"/>
    </row>
    <row r="115">
      <c r="A115" s="110"/>
      <c r="B115" s="110"/>
      <c r="C115" s="110"/>
      <c r="D115" s="110"/>
      <c r="E115" s="110"/>
      <c r="F115" s="110"/>
      <c r="G115" s="110"/>
      <c r="H115" s="110"/>
      <c r="I115" s="110"/>
      <c r="J115" s="110"/>
      <c r="K115" s="110"/>
      <c r="L115" s="110"/>
      <c r="M115" s="110"/>
      <c r="N115" s="110"/>
      <c r="O115" s="110"/>
      <c r="P115" s="110"/>
      <c r="Q115" s="110"/>
      <c r="R115" s="110"/>
      <c r="S115" s="110"/>
      <c r="T115" s="110"/>
      <c r="U115" s="110"/>
      <c r="V115" s="110"/>
      <c r="W115" s="110"/>
      <c r="X115" s="110"/>
      <c r="Y115" s="110"/>
      <c r="Z115" s="110"/>
    </row>
    <row r="116">
      <c r="A116" s="110"/>
      <c r="B116" s="110"/>
      <c r="C116" s="110"/>
      <c r="D116" s="110"/>
      <c r="E116" s="110"/>
      <c r="F116" s="110"/>
      <c r="G116" s="110"/>
      <c r="H116" s="110"/>
      <c r="I116" s="110"/>
      <c r="J116" s="110"/>
      <c r="K116" s="110"/>
      <c r="L116" s="110"/>
      <c r="M116" s="110"/>
      <c r="N116" s="110"/>
      <c r="O116" s="110"/>
      <c r="P116" s="110"/>
      <c r="Q116" s="110"/>
      <c r="R116" s="110"/>
      <c r="S116" s="110"/>
      <c r="T116" s="110"/>
      <c r="U116" s="110"/>
      <c r="V116" s="110"/>
      <c r="W116" s="110"/>
      <c r="X116" s="110"/>
      <c r="Y116" s="110"/>
      <c r="Z116" s="110"/>
    </row>
    <row r="117">
      <c r="A117" s="110"/>
      <c r="B117" s="110"/>
      <c r="C117" s="110"/>
      <c r="D117" s="110"/>
      <c r="E117" s="110"/>
      <c r="F117" s="110"/>
      <c r="G117" s="110"/>
      <c r="H117" s="110"/>
      <c r="I117" s="110"/>
      <c r="J117" s="110"/>
      <c r="K117" s="110"/>
      <c r="L117" s="110"/>
      <c r="M117" s="110"/>
      <c r="N117" s="110"/>
      <c r="O117" s="110"/>
      <c r="P117" s="110"/>
      <c r="Q117" s="110"/>
      <c r="R117" s="110"/>
      <c r="S117" s="110"/>
      <c r="T117" s="110"/>
      <c r="U117" s="110"/>
      <c r="V117" s="110"/>
      <c r="W117" s="110"/>
      <c r="X117" s="110"/>
      <c r="Y117" s="110"/>
      <c r="Z117" s="110"/>
    </row>
    <row r="118">
      <c r="A118" s="110"/>
      <c r="B118" s="110"/>
      <c r="C118" s="110"/>
      <c r="D118" s="110"/>
      <c r="E118" s="110"/>
      <c r="F118" s="110"/>
      <c r="G118" s="110"/>
      <c r="H118" s="110"/>
      <c r="I118" s="110"/>
      <c r="J118" s="110"/>
      <c r="K118" s="110"/>
      <c r="L118" s="110"/>
      <c r="M118" s="110"/>
      <c r="N118" s="110"/>
      <c r="O118" s="110"/>
      <c r="P118" s="110"/>
      <c r="Q118" s="110"/>
      <c r="R118" s="110"/>
      <c r="S118" s="110"/>
      <c r="T118" s="110"/>
      <c r="U118" s="110"/>
      <c r="V118" s="110"/>
      <c r="W118" s="110"/>
      <c r="X118" s="110"/>
      <c r="Y118" s="110"/>
      <c r="Z118" s="110"/>
    </row>
    <row r="119">
      <c r="A119" s="110"/>
      <c r="B119" s="110"/>
      <c r="C119" s="110"/>
      <c r="D119" s="110"/>
      <c r="E119" s="110"/>
      <c r="F119" s="110"/>
      <c r="G119" s="110"/>
      <c r="H119" s="110"/>
      <c r="I119" s="110"/>
      <c r="J119" s="110"/>
      <c r="K119" s="110"/>
      <c r="L119" s="110"/>
      <c r="M119" s="110"/>
      <c r="N119" s="110"/>
      <c r="O119" s="110"/>
      <c r="P119" s="110"/>
      <c r="Q119" s="110"/>
      <c r="R119" s="110"/>
      <c r="S119" s="110"/>
      <c r="T119" s="110"/>
      <c r="U119" s="110"/>
      <c r="V119" s="110"/>
      <c r="W119" s="110"/>
      <c r="X119" s="110"/>
      <c r="Y119" s="110"/>
      <c r="Z119" s="110"/>
    </row>
    <row r="120">
      <c r="A120" s="110"/>
      <c r="B120" s="110"/>
      <c r="C120" s="110"/>
      <c r="D120" s="110"/>
      <c r="E120" s="110"/>
      <c r="F120" s="110"/>
      <c r="G120" s="110"/>
      <c r="H120" s="110"/>
      <c r="I120" s="110"/>
      <c r="J120" s="110"/>
      <c r="K120" s="110"/>
      <c r="L120" s="110"/>
      <c r="M120" s="110"/>
      <c r="N120" s="110"/>
      <c r="O120" s="110"/>
      <c r="P120" s="110"/>
      <c r="Q120" s="110"/>
      <c r="R120" s="110"/>
      <c r="S120" s="110"/>
      <c r="T120" s="110"/>
      <c r="U120" s="110"/>
      <c r="V120" s="110"/>
      <c r="W120" s="110"/>
      <c r="X120" s="110"/>
      <c r="Y120" s="110"/>
      <c r="Z120" s="110"/>
    </row>
    <row r="121">
      <c r="A121" s="110"/>
      <c r="B121" s="110"/>
      <c r="C121" s="110"/>
      <c r="D121" s="110"/>
      <c r="E121" s="110"/>
      <c r="F121" s="110"/>
      <c r="G121" s="110"/>
      <c r="H121" s="110"/>
      <c r="I121" s="110"/>
      <c r="J121" s="110"/>
      <c r="K121" s="110"/>
      <c r="L121" s="110"/>
      <c r="M121" s="110"/>
      <c r="N121" s="110"/>
      <c r="O121" s="110"/>
      <c r="P121" s="110"/>
      <c r="Q121" s="110"/>
      <c r="R121" s="110"/>
      <c r="S121" s="110"/>
      <c r="T121" s="110"/>
      <c r="U121" s="110"/>
      <c r="V121" s="110"/>
      <c r="W121" s="110"/>
      <c r="X121" s="110"/>
      <c r="Y121" s="110"/>
      <c r="Z121" s="110"/>
    </row>
    <row r="122">
      <c r="A122" s="110"/>
      <c r="B122" s="110"/>
      <c r="C122" s="110"/>
      <c r="D122" s="110"/>
      <c r="E122" s="110"/>
      <c r="F122" s="110"/>
      <c r="G122" s="110"/>
      <c r="H122" s="110"/>
      <c r="I122" s="110"/>
      <c r="J122" s="110"/>
      <c r="K122" s="110"/>
      <c r="L122" s="110"/>
      <c r="M122" s="110"/>
      <c r="N122" s="110"/>
      <c r="O122" s="110"/>
      <c r="P122" s="110"/>
      <c r="Q122" s="110"/>
      <c r="R122" s="110"/>
      <c r="S122" s="110"/>
      <c r="T122" s="110"/>
      <c r="U122" s="110"/>
      <c r="V122" s="110"/>
      <c r="W122" s="110"/>
      <c r="X122" s="110"/>
      <c r="Y122" s="110"/>
      <c r="Z122" s="110"/>
    </row>
    <row r="123">
      <c r="A123" s="110"/>
      <c r="B123" s="110"/>
      <c r="C123" s="110"/>
      <c r="D123" s="110"/>
      <c r="E123" s="110"/>
      <c r="F123" s="110"/>
      <c r="G123" s="110"/>
      <c r="H123" s="110"/>
      <c r="I123" s="110"/>
      <c r="J123" s="110"/>
      <c r="K123" s="110"/>
      <c r="L123" s="110"/>
      <c r="M123" s="110"/>
      <c r="N123" s="110"/>
      <c r="O123" s="110"/>
      <c r="P123" s="110"/>
      <c r="Q123" s="110"/>
      <c r="R123" s="110"/>
      <c r="S123" s="110"/>
      <c r="T123" s="110"/>
      <c r="U123" s="110"/>
      <c r="V123" s="110"/>
      <c r="W123" s="110"/>
      <c r="X123" s="110"/>
      <c r="Y123" s="110"/>
      <c r="Z123" s="110"/>
    </row>
    <row r="124">
      <c r="A124" s="110"/>
      <c r="B124" s="110"/>
      <c r="C124" s="110"/>
      <c r="D124" s="110"/>
      <c r="E124" s="110"/>
      <c r="F124" s="110"/>
      <c r="G124" s="110"/>
      <c r="H124" s="110"/>
      <c r="I124" s="110"/>
      <c r="J124" s="110"/>
      <c r="K124" s="110"/>
      <c r="L124" s="110"/>
      <c r="M124" s="110"/>
      <c r="N124" s="110"/>
      <c r="O124" s="110"/>
      <c r="P124" s="110"/>
      <c r="Q124" s="110"/>
      <c r="R124" s="110"/>
      <c r="S124" s="110"/>
      <c r="T124" s="110"/>
      <c r="U124" s="110"/>
      <c r="V124" s="110"/>
      <c r="W124" s="110"/>
      <c r="X124" s="110"/>
      <c r="Y124" s="110"/>
      <c r="Z124" s="110"/>
    </row>
    <row r="125">
      <c r="A125" s="110"/>
      <c r="B125" s="110"/>
      <c r="C125" s="110"/>
      <c r="D125" s="110"/>
      <c r="E125" s="110"/>
      <c r="F125" s="110"/>
      <c r="G125" s="110"/>
      <c r="H125" s="110"/>
      <c r="I125" s="110"/>
      <c r="J125" s="110"/>
      <c r="K125" s="110"/>
      <c r="L125" s="110"/>
      <c r="M125" s="110"/>
      <c r="N125" s="110"/>
      <c r="O125" s="110"/>
      <c r="P125" s="110"/>
      <c r="Q125" s="110"/>
      <c r="R125" s="110"/>
      <c r="S125" s="110"/>
      <c r="T125" s="110"/>
      <c r="U125" s="110"/>
      <c r="V125" s="110"/>
      <c r="W125" s="110"/>
      <c r="X125" s="110"/>
      <c r="Y125" s="110"/>
      <c r="Z125" s="110"/>
    </row>
    <row r="126">
      <c r="A126" s="110"/>
      <c r="B126" s="110"/>
      <c r="C126" s="110"/>
      <c r="D126" s="110"/>
      <c r="E126" s="110"/>
      <c r="F126" s="110"/>
      <c r="G126" s="110"/>
      <c r="H126" s="110"/>
      <c r="I126" s="110"/>
      <c r="J126" s="110"/>
      <c r="K126" s="110"/>
      <c r="L126" s="110"/>
      <c r="M126" s="110"/>
      <c r="N126" s="110"/>
      <c r="O126" s="110"/>
      <c r="P126" s="110"/>
      <c r="Q126" s="110"/>
      <c r="R126" s="110"/>
      <c r="S126" s="110"/>
      <c r="T126" s="110"/>
      <c r="U126" s="110"/>
      <c r="V126" s="110"/>
      <c r="W126" s="110"/>
      <c r="X126" s="110"/>
      <c r="Y126" s="110"/>
      <c r="Z126" s="110"/>
    </row>
    <row r="127">
      <c r="A127" s="110"/>
      <c r="B127" s="110"/>
      <c r="C127" s="110"/>
      <c r="D127" s="110"/>
      <c r="E127" s="110"/>
      <c r="F127" s="110"/>
      <c r="G127" s="110"/>
      <c r="H127" s="110"/>
      <c r="I127" s="110"/>
      <c r="J127" s="110"/>
      <c r="K127" s="110"/>
      <c r="L127" s="110"/>
      <c r="M127" s="110"/>
      <c r="N127" s="110"/>
      <c r="O127" s="110"/>
      <c r="P127" s="110"/>
      <c r="Q127" s="110"/>
      <c r="R127" s="110"/>
      <c r="S127" s="110"/>
      <c r="T127" s="110"/>
      <c r="U127" s="110"/>
      <c r="V127" s="110"/>
      <c r="W127" s="110"/>
      <c r="X127" s="110"/>
      <c r="Y127" s="110"/>
      <c r="Z127" s="110"/>
    </row>
    <row r="128">
      <c r="A128" s="110"/>
      <c r="B128" s="110"/>
      <c r="C128" s="110"/>
      <c r="D128" s="110"/>
      <c r="E128" s="110"/>
      <c r="F128" s="110"/>
      <c r="G128" s="110"/>
      <c r="H128" s="110"/>
      <c r="I128" s="110"/>
      <c r="J128" s="110"/>
      <c r="K128" s="110"/>
      <c r="L128" s="110"/>
      <c r="M128" s="110"/>
      <c r="N128" s="110"/>
      <c r="O128" s="110"/>
      <c r="P128" s="110"/>
      <c r="Q128" s="110"/>
      <c r="R128" s="110"/>
      <c r="S128" s="110"/>
      <c r="T128" s="110"/>
      <c r="U128" s="110"/>
      <c r="V128" s="110"/>
      <c r="W128" s="110"/>
      <c r="X128" s="110"/>
      <c r="Y128" s="110"/>
      <c r="Z128" s="110"/>
    </row>
    <row r="129">
      <c r="A129" s="110"/>
      <c r="B129" s="110"/>
      <c r="C129" s="110"/>
      <c r="D129" s="110"/>
      <c r="E129" s="110"/>
      <c r="F129" s="110"/>
      <c r="G129" s="110"/>
      <c r="H129" s="110"/>
      <c r="I129" s="110"/>
      <c r="J129" s="110"/>
      <c r="K129" s="110"/>
      <c r="L129" s="110"/>
      <c r="M129" s="110"/>
      <c r="N129" s="110"/>
      <c r="O129" s="110"/>
      <c r="P129" s="110"/>
      <c r="Q129" s="110"/>
      <c r="R129" s="110"/>
      <c r="S129" s="110"/>
      <c r="T129" s="110"/>
      <c r="U129" s="110"/>
      <c r="V129" s="110"/>
      <c r="W129" s="110"/>
      <c r="X129" s="110"/>
      <c r="Y129" s="110"/>
      <c r="Z129" s="110"/>
    </row>
    <row r="130">
      <c r="A130" s="110"/>
      <c r="B130" s="110"/>
      <c r="C130" s="110"/>
      <c r="D130" s="110"/>
      <c r="E130" s="110"/>
      <c r="F130" s="110"/>
      <c r="G130" s="110"/>
      <c r="H130" s="110"/>
      <c r="I130" s="110"/>
      <c r="J130" s="110"/>
      <c r="K130" s="110"/>
      <c r="L130" s="110"/>
      <c r="M130" s="110"/>
      <c r="N130" s="110"/>
      <c r="O130" s="110"/>
      <c r="P130" s="110"/>
      <c r="Q130" s="110"/>
      <c r="R130" s="110"/>
      <c r="S130" s="110"/>
      <c r="T130" s="110"/>
      <c r="U130" s="110"/>
      <c r="V130" s="110"/>
      <c r="W130" s="110"/>
      <c r="X130" s="110"/>
      <c r="Y130" s="110"/>
      <c r="Z130" s="110"/>
    </row>
    <row r="131">
      <c r="A131" s="110"/>
      <c r="B131" s="110"/>
      <c r="C131" s="110"/>
      <c r="D131" s="110"/>
      <c r="E131" s="110"/>
      <c r="F131" s="110"/>
      <c r="G131" s="110"/>
      <c r="H131" s="110"/>
      <c r="I131" s="110"/>
      <c r="J131" s="110"/>
      <c r="K131" s="110"/>
      <c r="L131" s="110"/>
      <c r="M131" s="110"/>
      <c r="N131" s="110"/>
      <c r="O131" s="110"/>
      <c r="P131" s="110"/>
      <c r="Q131" s="110"/>
      <c r="R131" s="110"/>
      <c r="S131" s="110"/>
      <c r="T131" s="110"/>
      <c r="U131" s="110"/>
      <c r="V131" s="110"/>
      <c r="W131" s="110"/>
      <c r="X131" s="110"/>
      <c r="Y131" s="110"/>
      <c r="Z131" s="110"/>
    </row>
    <row r="132">
      <c r="A132" s="110"/>
      <c r="B132" s="110"/>
      <c r="C132" s="110"/>
      <c r="D132" s="110"/>
      <c r="E132" s="110"/>
      <c r="F132" s="110"/>
      <c r="G132" s="110"/>
      <c r="H132" s="110"/>
      <c r="I132" s="110"/>
      <c r="J132" s="110"/>
      <c r="K132" s="110"/>
      <c r="L132" s="110"/>
      <c r="M132" s="110"/>
      <c r="N132" s="110"/>
      <c r="O132" s="110"/>
      <c r="P132" s="110"/>
      <c r="Q132" s="110"/>
      <c r="R132" s="110"/>
      <c r="S132" s="110"/>
      <c r="T132" s="110"/>
      <c r="U132" s="110"/>
      <c r="V132" s="110"/>
      <c r="W132" s="110"/>
      <c r="X132" s="110"/>
      <c r="Y132" s="110"/>
      <c r="Z132" s="110"/>
    </row>
    <row r="133">
      <c r="A133" s="110"/>
      <c r="B133" s="110"/>
      <c r="C133" s="110"/>
      <c r="D133" s="110"/>
      <c r="E133" s="110"/>
      <c r="F133" s="110"/>
      <c r="G133" s="110"/>
      <c r="H133" s="110"/>
      <c r="I133" s="110"/>
      <c r="J133" s="110"/>
      <c r="K133" s="110"/>
      <c r="L133" s="110"/>
      <c r="M133" s="110"/>
      <c r="N133" s="110"/>
      <c r="O133" s="110"/>
      <c r="P133" s="110"/>
      <c r="Q133" s="110"/>
      <c r="R133" s="110"/>
      <c r="S133" s="110"/>
      <c r="T133" s="110"/>
      <c r="U133" s="110"/>
      <c r="V133" s="110"/>
      <c r="W133" s="110"/>
      <c r="X133" s="110"/>
      <c r="Y133" s="110"/>
      <c r="Z133" s="110"/>
    </row>
    <row r="134">
      <c r="A134" s="110"/>
      <c r="B134" s="110"/>
      <c r="C134" s="110"/>
      <c r="D134" s="110"/>
      <c r="E134" s="110"/>
      <c r="F134" s="110"/>
      <c r="G134" s="110"/>
      <c r="H134" s="110"/>
      <c r="I134" s="110"/>
      <c r="J134" s="110"/>
      <c r="K134" s="110"/>
      <c r="L134" s="110"/>
      <c r="M134" s="110"/>
      <c r="N134" s="110"/>
      <c r="O134" s="110"/>
      <c r="P134" s="110"/>
      <c r="Q134" s="110"/>
      <c r="R134" s="110"/>
      <c r="S134" s="110"/>
      <c r="T134" s="110"/>
      <c r="U134" s="110"/>
      <c r="V134" s="110"/>
      <c r="W134" s="110"/>
      <c r="X134" s="110"/>
      <c r="Y134" s="110"/>
      <c r="Z134" s="110"/>
    </row>
    <row r="135">
      <c r="A135" s="110"/>
      <c r="B135" s="110"/>
      <c r="C135" s="110"/>
      <c r="D135" s="110"/>
      <c r="E135" s="110"/>
      <c r="F135" s="110"/>
      <c r="G135" s="110"/>
      <c r="H135" s="110"/>
      <c r="I135" s="110"/>
      <c r="J135" s="110"/>
      <c r="K135" s="110"/>
      <c r="L135" s="110"/>
      <c r="M135" s="110"/>
      <c r="N135" s="110"/>
      <c r="O135" s="110"/>
      <c r="P135" s="110"/>
      <c r="Q135" s="110"/>
      <c r="R135" s="110"/>
      <c r="S135" s="110"/>
      <c r="T135" s="110"/>
      <c r="U135" s="110"/>
      <c r="V135" s="110"/>
      <c r="W135" s="110"/>
      <c r="X135" s="110"/>
      <c r="Y135" s="110"/>
      <c r="Z135" s="110"/>
    </row>
    <row r="136">
      <c r="A136" s="110"/>
      <c r="B136" s="110"/>
      <c r="C136" s="110"/>
      <c r="D136" s="110"/>
      <c r="E136" s="110"/>
      <c r="F136" s="110"/>
      <c r="G136" s="110"/>
      <c r="H136" s="110"/>
      <c r="I136" s="110"/>
      <c r="J136" s="110"/>
      <c r="K136" s="110"/>
      <c r="L136" s="110"/>
      <c r="M136" s="110"/>
      <c r="N136" s="110"/>
      <c r="O136" s="110"/>
      <c r="P136" s="110"/>
      <c r="Q136" s="110"/>
      <c r="R136" s="110"/>
      <c r="S136" s="110"/>
      <c r="T136" s="110"/>
      <c r="U136" s="110"/>
      <c r="V136" s="110"/>
      <c r="W136" s="110"/>
      <c r="X136" s="110"/>
      <c r="Y136" s="110"/>
      <c r="Z136" s="110"/>
    </row>
    <row r="137">
      <c r="A137" s="110"/>
      <c r="B137" s="110"/>
      <c r="C137" s="110"/>
      <c r="D137" s="110"/>
      <c r="E137" s="110"/>
      <c r="F137" s="110"/>
      <c r="G137" s="110"/>
      <c r="H137" s="110"/>
      <c r="I137" s="110"/>
      <c r="J137" s="110"/>
      <c r="K137" s="110"/>
      <c r="L137" s="110"/>
      <c r="M137" s="110"/>
      <c r="N137" s="110"/>
      <c r="O137" s="110"/>
      <c r="P137" s="110"/>
      <c r="Q137" s="110"/>
      <c r="R137" s="110"/>
      <c r="S137" s="110"/>
      <c r="T137" s="110"/>
      <c r="U137" s="110"/>
      <c r="V137" s="110"/>
      <c r="W137" s="110"/>
      <c r="X137" s="110"/>
      <c r="Y137" s="110"/>
      <c r="Z137" s="110"/>
    </row>
    <row r="138">
      <c r="A138" s="110"/>
      <c r="B138" s="110"/>
      <c r="C138" s="110"/>
      <c r="D138" s="110"/>
      <c r="E138" s="110"/>
      <c r="F138" s="110"/>
      <c r="G138" s="110"/>
      <c r="H138" s="110"/>
      <c r="I138" s="110"/>
      <c r="J138" s="110"/>
      <c r="K138" s="110"/>
      <c r="L138" s="110"/>
      <c r="M138" s="110"/>
      <c r="N138" s="110"/>
      <c r="O138" s="110"/>
      <c r="P138" s="110"/>
      <c r="Q138" s="110"/>
      <c r="R138" s="110"/>
      <c r="S138" s="110"/>
      <c r="T138" s="110"/>
      <c r="U138" s="110"/>
      <c r="V138" s="110"/>
      <c r="W138" s="110"/>
      <c r="X138" s="110"/>
      <c r="Y138" s="110"/>
      <c r="Z138" s="110"/>
    </row>
    <row r="139">
      <c r="A139" s="110"/>
      <c r="B139" s="110"/>
      <c r="C139" s="110"/>
      <c r="D139" s="110"/>
      <c r="E139" s="110"/>
      <c r="F139" s="110"/>
      <c r="G139" s="110"/>
      <c r="H139" s="110"/>
      <c r="I139" s="110"/>
      <c r="J139" s="110"/>
      <c r="K139" s="110"/>
      <c r="L139" s="110"/>
      <c r="M139" s="110"/>
      <c r="N139" s="110"/>
      <c r="O139" s="110"/>
      <c r="P139" s="110"/>
      <c r="Q139" s="110"/>
      <c r="R139" s="110"/>
      <c r="S139" s="110"/>
      <c r="T139" s="110"/>
      <c r="U139" s="110"/>
      <c r="V139" s="110"/>
      <c r="W139" s="110"/>
      <c r="X139" s="110"/>
      <c r="Y139" s="110"/>
      <c r="Z139" s="110"/>
    </row>
    <row r="140">
      <c r="A140" s="110"/>
      <c r="B140" s="110"/>
      <c r="C140" s="110"/>
      <c r="D140" s="110"/>
      <c r="E140" s="110"/>
      <c r="F140" s="110"/>
      <c r="G140" s="110"/>
      <c r="H140" s="110"/>
      <c r="I140" s="110"/>
      <c r="J140" s="110"/>
      <c r="K140" s="110"/>
      <c r="L140" s="110"/>
      <c r="M140" s="110"/>
      <c r="N140" s="110"/>
      <c r="O140" s="110"/>
      <c r="P140" s="110"/>
      <c r="Q140" s="110"/>
      <c r="R140" s="110"/>
      <c r="S140" s="110"/>
      <c r="T140" s="110"/>
      <c r="U140" s="110"/>
      <c r="V140" s="110"/>
      <c r="W140" s="110"/>
      <c r="X140" s="110"/>
      <c r="Y140" s="110"/>
      <c r="Z140" s="110"/>
    </row>
    <row r="141">
      <c r="A141" s="110"/>
      <c r="B141" s="110"/>
      <c r="C141" s="110"/>
      <c r="D141" s="110"/>
      <c r="E141" s="110"/>
      <c r="F141" s="110"/>
      <c r="G141" s="110"/>
      <c r="H141" s="110"/>
      <c r="I141" s="110"/>
      <c r="J141" s="110"/>
      <c r="K141" s="110"/>
      <c r="L141" s="110"/>
      <c r="M141" s="110"/>
      <c r="N141" s="110"/>
      <c r="O141" s="110"/>
      <c r="P141" s="110"/>
      <c r="Q141" s="110"/>
      <c r="R141" s="110"/>
      <c r="S141" s="110"/>
      <c r="T141" s="110"/>
      <c r="U141" s="110"/>
      <c r="V141" s="110"/>
      <c r="W141" s="110"/>
      <c r="X141" s="110"/>
      <c r="Y141" s="110"/>
      <c r="Z141" s="110"/>
    </row>
    <row r="142">
      <c r="A142" s="110"/>
      <c r="B142" s="110"/>
      <c r="C142" s="110"/>
      <c r="D142" s="110"/>
      <c r="E142" s="110"/>
      <c r="F142" s="110"/>
      <c r="G142" s="110"/>
      <c r="H142" s="110"/>
      <c r="I142" s="110"/>
      <c r="J142" s="110"/>
      <c r="K142" s="110"/>
      <c r="L142" s="110"/>
      <c r="M142" s="110"/>
      <c r="N142" s="110"/>
      <c r="O142" s="110"/>
      <c r="P142" s="110"/>
      <c r="Q142" s="110"/>
      <c r="R142" s="110"/>
      <c r="S142" s="110"/>
      <c r="T142" s="110"/>
      <c r="U142" s="110"/>
      <c r="V142" s="110"/>
      <c r="W142" s="110"/>
      <c r="X142" s="110"/>
      <c r="Y142" s="110"/>
      <c r="Z142" s="110"/>
    </row>
    <row r="143">
      <c r="A143" s="110"/>
      <c r="B143" s="110"/>
      <c r="C143" s="110"/>
      <c r="D143" s="110"/>
      <c r="E143" s="110"/>
      <c r="F143" s="110"/>
      <c r="G143" s="110"/>
      <c r="H143" s="110"/>
      <c r="I143" s="110"/>
      <c r="J143" s="110"/>
      <c r="K143" s="110"/>
      <c r="L143" s="110"/>
      <c r="M143" s="110"/>
      <c r="N143" s="110"/>
      <c r="O143" s="110"/>
      <c r="P143" s="110"/>
      <c r="Q143" s="110"/>
      <c r="R143" s="110"/>
      <c r="S143" s="110"/>
      <c r="T143" s="110"/>
      <c r="U143" s="110"/>
      <c r="V143" s="110"/>
      <c r="W143" s="110"/>
      <c r="X143" s="110"/>
      <c r="Y143" s="110"/>
      <c r="Z143" s="110"/>
    </row>
    <row r="144">
      <c r="A144" s="110"/>
      <c r="B144" s="110"/>
      <c r="C144" s="110"/>
      <c r="D144" s="110"/>
      <c r="E144" s="110"/>
      <c r="F144" s="110"/>
      <c r="G144" s="110"/>
      <c r="H144" s="110"/>
      <c r="I144" s="110"/>
      <c r="J144" s="110"/>
      <c r="K144" s="110"/>
      <c r="L144" s="110"/>
      <c r="M144" s="110"/>
      <c r="N144" s="110"/>
      <c r="O144" s="110"/>
      <c r="P144" s="110"/>
      <c r="Q144" s="110"/>
      <c r="R144" s="110"/>
      <c r="S144" s="110"/>
      <c r="T144" s="110"/>
      <c r="U144" s="110"/>
      <c r="V144" s="110"/>
      <c r="W144" s="110"/>
      <c r="X144" s="110"/>
      <c r="Y144" s="110"/>
      <c r="Z144" s="110"/>
    </row>
    <row r="145">
      <c r="A145" s="110"/>
      <c r="B145" s="110"/>
      <c r="C145" s="110"/>
      <c r="D145" s="110"/>
      <c r="E145" s="110"/>
      <c r="F145" s="110"/>
      <c r="G145" s="110"/>
      <c r="H145" s="110"/>
      <c r="I145" s="110"/>
      <c r="J145" s="110"/>
      <c r="K145" s="110"/>
      <c r="L145" s="110"/>
      <c r="M145" s="110"/>
      <c r="N145" s="110"/>
      <c r="O145" s="110"/>
      <c r="P145" s="110"/>
      <c r="Q145" s="110"/>
      <c r="R145" s="110"/>
      <c r="S145" s="110"/>
      <c r="T145" s="110"/>
      <c r="U145" s="110"/>
      <c r="V145" s="110"/>
      <c r="W145" s="110"/>
      <c r="X145" s="110"/>
      <c r="Y145" s="110"/>
      <c r="Z145" s="110"/>
    </row>
    <row r="146">
      <c r="A146" s="110"/>
      <c r="B146" s="110"/>
      <c r="C146" s="110"/>
      <c r="D146" s="110"/>
      <c r="E146" s="110"/>
      <c r="F146" s="110"/>
      <c r="G146" s="110"/>
      <c r="H146" s="110"/>
      <c r="I146" s="110"/>
      <c r="J146" s="110"/>
      <c r="K146" s="110"/>
      <c r="L146" s="110"/>
      <c r="M146" s="110"/>
      <c r="N146" s="110"/>
      <c r="O146" s="110"/>
      <c r="P146" s="110"/>
      <c r="Q146" s="110"/>
      <c r="R146" s="110"/>
      <c r="S146" s="110"/>
      <c r="T146" s="110"/>
      <c r="U146" s="110"/>
      <c r="V146" s="110"/>
      <c r="W146" s="110"/>
      <c r="X146" s="110"/>
      <c r="Y146" s="110"/>
      <c r="Z146" s="110"/>
    </row>
    <row r="147">
      <c r="A147" s="110"/>
      <c r="B147" s="110"/>
      <c r="C147" s="110"/>
      <c r="D147" s="110"/>
      <c r="E147" s="110"/>
      <c r="F147" s="110"/>
      <c r="G147" s="110"/>
      <c r="H147" s="110"/>
      <c r="I147" s="110"/>
      <c r="J147" s="110"/>
      <c r="K147" s="110"/>
      <c r="L147" s="110"/>
      <c r="M147" s="110"/>
      <c r="N147" s="110"/>
      <c r="O147" s="110"/>
      <c r="P147" s="110"/>
      <c r="Q147" s="110"/>
      <c r="R147" s="110"/>
      <c r="S147" s="110"/>
      <c r="T147" s="110"/>
      <c r="U147" s="110"/>
      <c r="V147" s="110"/>
      <c r="W147" s="110"/>
      <c r="X147" s="110"/>
      <c r="Y147" s="110"/>
      <c r="Z147" s="110"/>
    </row>
    <row r="148">
      <c r="A148" s="110"/>
      <c r="B148" s="110"/>
      <c r="C148" s="110"/>
      <c r="D148" s="110"/>
      <c r="E148" s="110"/>
      <c r="F148" s="110"/>
      <c r="G148" s="110"/>
      <c r="H148" s="110"/>
      <c r="I148" s="110"/>
      <c r="J148" s="110"/>
      <c r="K148" s="110"/>
      <c r="L148" s="110"/>
      <c r="M148" s="110"/>
      <c r="N148" s="110"/>
      <c r="O148" s="110"/>
      <c r="P148" s="110"/>
      <c r="Q148" s="110"/>
      <c r="R148" s="110"/>
      <c r="S148" s="110"/>
      <c r="T148" s="110"/>
      <c r="U148" s="110"/>
      <c r="V148" s="110"/>
      <c r="W148" s="110"/>
      <c r="X148" s="110"/>
      <c r="Y148" s="110"/>
      <c r="Z148" s="110"/>
    </row>
    <row r="149">
      <c r="A149" s="110"/>
      <c r="B149" s="110"/>
      <c r="C149" s="110"/>
      <c r="D149" s="110"/>
      <c r="E149" s="110"/>
      <c r="F149" s="110"/>
      <c r="G149" s="110"/>
      <c r="H149" s="110"/>
      <c r="I149" s="110"/>
      <c r="J149" s="110"/>
      <c r="K149" s="110"/>
      <c r="L149" s="110"/>
      <c r="M149" s="110"/>
      <c r="N149" s="110"/>
      <c r="O149" s="110"/>
      <c r="P149" s="110"/>
      <c r="Q149" s="110"/>
      <c r="R149" s="110"/>
      <c r="S149" s="110"/>
      <c r="T149" s="110"/>
      <c r="U149" s="110"/>
      <c r="V149" s="110"/>
      <c r="W149" s="110"/>
      <c r="X149" s="110"/>
      <c r="Y149" s="110"/>
      <c r="Z149" s="110"/>
    </row>
    <row r="150">
      <c r="A150" s="110"/>
      <c r="B150" s="110"/>
      <c r="C150" s="110"/>
      <c r="D150" s="110"/>
      <c r="E150" s="110"/>
      <c r="F150" s="110"/>
      <c r="G150" s="110"/>
      <c r="H150" s="110"/>
      <c r="I150" s="110"/>
      <c r="J150" s="110"/>
      <c r="K150" s="110"/>
      <c r="L150" s="110"/>
      <c r="M150" s="110"/>
      <c r="N150" s="110"/>
      <c r="O150" s="110"/>
      <c r="P150" s="110"/>
      <c r="Q150" s="110"/>
      <c r="R150" s="110"/>
      <c r="S150" s="110"/>
      <c r="T150" s="110"/>
      <c r="U150" s="110"/>
      <c r="V150" s="110"/>
      <c r="W150" s="110"/>
      <c r="X150" s="110"/>
      <c r="Y150" s="110"/>
      <c r="Z150" s="110"/>
    </row>
    <row r="151">
      <c r="A151" s="110"/>
      <c r="B151" s="110"/>
      <c r="C151" s="110"/>
      <c r="D151" s="110"/>
      <c r="E151" s="110"/>
      <c r="F151" s="110"/>
      <c r="G151" s="110"/>
      <c r="H151" s="110"/>
      <c r="I151" s="110"/>
      <c r="J151" s="110"/>
      <c r="K151" s="110"/>
      <c r="L151" s="110"/>
      <c r="M151" s="110"/>
      <c r="N151" s="110"/>
      <c r="O151" s="110"/>
      <c r="P151" s="110"/>
      <c r="Q151" s="110"/>
      <c r="R151" s="110"/>
      <c r="S151" s="110"/>
      <c r="T151" s="110"/>
      <c r="U151" s="110"/>
      <c r="V151" s="110"/>
      <c r="W151" s="110"/>
      <c r="X151" s="110"/>
      <c r="Y151" s="110"/>
      <c r="Z151" s="110"/>
    </row>
    <row r="152">
      <c r="A152" s="110"/>
      <c r="B152" s="110"/>
      <c r="C152" s="110"/>
      <c r="D152" s="110"/>
      <c r="E152" s="110"/>
      <c r="F152" s="110"/>
      <c r="G152" s="110"/>
      <c r="H152" s="110"/>
      <c r="I152" s="110"/>
      <c r="J152" s="110"/>
      <c r="K152" s="110"/>
      <c r="L152" s="110"/>
      <c r="M152" s="110"/>
      <c r="N152" s="110"/>
      <c r="O152" s="110"/>
      <c r="P152" s="110"/>
      <c r="Q152" s="110"/>
      <c r="R152" s="110"/>
      <c r="S152" s="110"/>
      <c r="T152" s="110"/>
      <c r="U152" s="110"/>
      <c r="V152" s="110"/>
      <c r="W152" s="110"/>
      <c r="X152" s="110"/>
      <c r="Y152" s="110"/>
      <c r="Z152" s="110"/>
    </row>
    <row r="153">
      <c r="A153" s="110"/>
      <c r="B153" s="110"/>
      <c r="C153" s="110"/>
      <c r="D153" s="110"/>
      <c r="E153" s="110"/>
      <c r="F153" s="110"/>
      <c r="G153" s="110"/>
      <c r="H153" s="110"/>
      <c r="I153" s="110"/>
      <c r="J153" s="110"/>
      <c r="K153" s="110"/>
      <c r="L153" s="110"/>
      <c r="M153" s="110"/>
      <c r="N153" s="110"/>
      <c r="O153" s="110"/>
      <c r="P153" s="110"/>
      <c r="Q153" s="110"/>
      <c r="R153" s="110"/>
      <c r="S153" s="110"/>
      <c r="T153" s="110"/>
      <c r="U153" s="110"/>
      <c r="V153" s="110"/>
      <c r="W153" s="110"/>
      <c r="X153" s="110"/>
      <c r="Y153" s="110"/>
      <c r="Z153" s="110"/>
    </row>
    <row r="154">
      <c r="A154" s="110"/>
      <c r="B154" s="110"/>
      <c r="C154" s="110"/>
      <c r="D154" s="110"/>
      <c r="E154" s="110"/>
      <c r="F154" s="110"/>
      <c r="G154" s="110"/>
      <c r="H154" s="110"/>
      <c r="I154" s="110"/>
      <c r="J154" s="110"/>
      <c r="K154" s="110"/>
      <c r="L154" s="110"/>
      <c r="M154" s="110"/>
      <c r="N154" s="110"/>
      <c r="O154" s="110"/>
      <c r="P154" s="110"/>
      <c r="Q154" s="110"/>
      <c r="R154" s="110"/>
      <c r="S154" s="110"/>
      <c r="T154" s="110"/>
      <c r="U154" s="110"/>
      <c r="V154" s="110"/>
      <c r="W154" s="110"/>
      <c r="X154" s="110"/>
      <c r="Y154" s="110"/>
      <c r="Z154" s="110"/>
    </row>
    <row r="155">
      <c r="A155" s="110"/>
      <c r="B155" s="110"/>
      <c r="C155" s="110"/>
      <c r="D155" s="110"/>
      <c r="E155" s="110"/>
      <c r="F155" s="110"/>
      <c r="G155" s="110"/>
      <c r="H155" s="110"/>
      <c r="I155" s="110"/>
      <c r="J155" s="110"/>
      <c r="K155" s="110"/>
      <c r="L155" s="110"/>
      <c r="M155" s="110"/>
      <c r="N155" s="110"/>
      <c r="O155" s="110"/>
      <c r="P155" s="110"/>
      <c r="Q155" s="110"/>
      <c r="R155" s="110"/>
      <c r="S155" s="110"/>
      <c r="T155" s="110"/>
      <c r="U155" s="110"/>
      <c r="V155" s="110"/>
      <c r="W155" s="110"/>
      <c r="X155" s="110"/>
      <c r="Y155" s="110"/>
      <c r="Z155" s="110"/>
    </row>
    <row r="156">
      <c r="A156" s="110"/>
      <c r="B156" s="110"/>
      <c r="C156" s="110"/>
      <c r="D156" s="110"/>
      <c r="E156" s="110"/>
      <c r="F156" s="110"/>
      <c r="G156" s="110"/>
      <c r="H156" s="110"/>
      <c r="I156" s="110"/>
      <c r="J156" s="110"/>
      <c r="K156" s="110"/>
      <c r="L156" s="110"/>
      <c r="M156" s="110"/>
      <c r="N156" s="110"/>
      <c r="O156" s="110"/>
      <c r="P156" s="110"/>
      <c r="Q156" s="110"/>
      <c r="R156" s="110"/>
      <c r="S156" s="110"/>
      <c r="T156" s="110"/>
      <c r="U156" s="110"/>
      <c r="V156" s="110"/>
      <c r="W156" s="110"/>
      <c r="X156" s="110"/>
      <c r="Y156" s="110"/>
      <c r="Z156" s="110"/>
    </row>
    <row r="157">
      <c r="A157" s="110"/>
      <c r="B157" s="110"/>
      <c r="C157" s="110"/>
      <c r="D157" s="110"/>
      <c r="E157" s="110"/>
      <c r="F157" s="110"/>
      <c r="G157" s="110"/>
      <c r="H157" s="110"/>
      <c r="I157" s="110"/>
      <c r="J157" s="110"/>
      <c r="K157" s="110"/>
      <c r="L157" s="110"/>
      <c r="M157" s="110"/>
      <c r="N157" s="110"/>
      <c r="O157" s="110"/>
      <c r="P157" s="110"/>
      <c r="Q157" s="110"/>
      <c r="R157" s="110"/>
      <c r="S157" s="110"/>
      <c r="T157" s="110"/>
      <c r="U157" s="110"/>
      <c r="V157" s="110"/>
      <c r="W157" s="110"/>
      <c r="X157" s="110"/>
      <c r="Y157" s="110"/>
      <c r="Z157" s="110"/>
    </row>
    <row r="158">
      <c r="A158" s="110"/>
      <c r="B158" s="110"/>
      <c r="C158" s="110"/>
      <c r="D158" s="110"/>
      <c r="E158" s="110"/>
      <c r="F158" s="110"/>
      <c r="G158" s="110"/>
      <c r="H158" s="110"/>
      <c r="I158" s="110"/>
      <c r="J158" s="110"/>
      <c r="K158" s="110"/>
      <c r="L158" s="110"/>
      <c r="M158" s="110"/>
      <c r="N158" s="110"/>
      <c r="O158" s="110"/>
      <c r="P158" s="110"/>
      <c r="Q158" s="110"/>
      <c r="R158" s="110"/>
      <c r="S158" s="110"/>
      <c r="T158" s="110"/>
      <c r="U158" s="110"/>
      <c r="V158" s="110"/>
      <c r="W158" s="110"/>
      <c r="X158" s="110"/>
      <c r="Y158" s="110"/>
      <c r="Z158" s="110"/>
    </row>
    <row r="159">
      <c r="A159" s="110"/>
      <c r="B159" s="110"/>
      <c r="C159" s="110"/>
      <c r="D159" s="110"/>
      <c r="E159" s="110"/>
      <c r="F159" s="110"/>
      <c r="G159" s="110"/>
      <c r="H159" s="110"/>
      <c r="I159" s="110"/>
      <c r="J159" s="110"/>
      <c r="K159" s="110"/>
      <c r="L159" s="110"/>
      <c r="M159" s="110"/>
      <c r="N159" s="110"/>
      <c r="O159" s="110"/>
      <c r="P159" s="110"/>
      <c r="Q159" s="110"/>
      <c r="R159" s="110"/>
      <c r="S159" s="110"/>
      <c r="T159" s="110"/>
      <c r="U159" s="110"/>
      <c r="V159" s="110"/>
      <c r="W159" s="110"/>
      <c r="X159" s="110"/>
      <c r="Y159" s="110"/>
      <c r="Z159" s="110"/>
    </row>
    <row r="160">
      <c r="A160" s="110"/>
      <c r="B160" s="110"/>
      <c r="C160" s="110"/>
      <c r="D160" s="110"/>
      <c r="E160" s="110"/>
      <c r="F160" s="110"/>
      <c r="G160" s="110"/>
      <c r="H160" s="110"/>
      <c r="I160" s="110"/>
      <c r="J160" s="110"/>
      <c r="K160" s="110"/>
      <c r="L160" s="110"/>
      <c r="M160" s="110"/>
      <c r="N160" s="110"/>
      <c r="O160" s="110"/>
      <c r="P160" s="110"/>
      <c r="Q160" s="110"/>
      <c r="R160" s="110"/>
      <c r="S160" s="110"/>
      <c r="T160" s="110"/>
      <c r="U160" s="110"/>
      <c r="V160" s="110"/>
      <c r="W160" s="110"/>
      <c r="X160" s="110"/>
      <c r="Y160" s="110"/>
      <c r="Z160" s="110"/>
    </row>
    <row r="161">
      <c r="A161" s="110"/>
      <c r="B161" s="110"/>
      <c r="C161" s="110"/>
      <c r="D161" s="110"/>
      <c r="E161" s="110"/>
      <c r="F161" s="110"/>
      <c r="G161" s="110"/>
      <c r="H161" s="110"/>
      <c r="I161" s="110"/>
      <c r="J161" s="110"/>
      <c r="K161" s="110"/>
      <c r="L161" s="110"/>
      <c r="M161" s="110"/>
      <c r="N161" s="110"/>
      <c r="O161" s="110"/>
      <c r="P161" s="110"/>
      <c r="Q161" s="110"/>
      <c r="R161" s="110"/>
      <c r="S161" s="110"/>
      <c r="T161" s="110"/>
      <c r="U161" s="110"/>
      <c r="V161" s="110"/>
      <c r="W161" s="110"/>
      <c r="X161" s="110"/>
      <c r="Y161" s="110"/>
      <c r="Z161" s="110"/>
    </row>
    <row r="162">
      <c r="A162" s="110"/>
      <c r="B162" s="110"/>
      <c r="C162" s="110"/>
      <c r="D162" s="110"/>
      <c r="E162" s="110"/>
      <c r="F162" s="110"/>
      <c r="G162" s="110"/>
      <c r="H162" s="110"/>
      <c r="I162" s="110"/>
      <c r="J162" s="110"/>
      <c r="K162" s="110"/>
      <c r="L162" s="110"/>
      <c r="M162" s="110"/>
      <c r="N162" s="110"/>
      <c r="O162" s="110"/>
      <c r="P162" s="110"/>
      <c r="Q162" s="110"/>
      <c r="R162" s="110"/>
      <c r="S162" s="110"/>
      <c r="T162" s="110"/>
      <c r="U162" s="110"/>
      <c r="V162" s="110"/>
      <c r="W162" s="110"/>
      <c r="X162" s="110"/>
      <c r="Y162" s="110"/>
      <c r="Z162" s="110"/>
    </row>
    <row r="163">
      <c r="A163" s="110"/>
      <c r="B163" s="110"/>
      <c r="C163" s="110"/>
      <c r="D163" s="110"/>
      <c r="E163" s="110"/>
      <c r="F163" s="110"/>
      <c r="G163" s="110"/>
      <c r="H163" s="110"/>
      <c r="I163" s="110"/>
      <c r="J163" s="110"/>
      <c r="K163" s="110"/>
      <c r="L163" s="110"/>
      <c r="M163" s="110"/>
      <c r="N163" s="110"/>
      <c r="O163" s="110"/>
      <c r="P163" s="110"/>
      <c r="Q163" s="110"/>
      <c r="R163" s="110"/>
      <c r="S163" s="110"/>
      <c r="T163" s="110"/>
      <c r="U163" s="110"/>
      <c r="V163" s="110"/>
      <c r="W163" s="110"/>
      <c r="X163" s="110"/>
      <c r="Y163" s="110"/>
      <c r="Z163" s="110"/>
    </row>
    <row r="164">
      <c r="A164" s="110"/>
      <c r="B164" s="110"/>
      <c r="C164" s="110"/>
      <c r="D164" s="110"/>
      <c r="E164" s="110"/>
      <c r="F164" s="110"/>
      <c r="G164" s="110"/>
      <c r="H164" s="110"/>
      <c r="I164" s="110"/>
      <c r="J164" s="110"/>
      <c r="K164" s="110"/>
      <c r="L164" s="110"/>
      <c r="M164" s="110"/>
      <c r="N164" s="110"/>
      <c r="O164" s="110"/>
      <c r="P164" s="110"/>
      <c r="Q164" s="110"/>
      <c r="R164" s="110"/>
      <c r="S164" s="110"/>
      <c r="T164" s="110"/>
      <c r="U164" s="110"/>
      <c r="V164" s="110"/>
      <c r="W164" s="110"/>
      <c r="X164" s="110"/>
      <c r="Y164" s="110"/>
      <c r="Z164" s="110"/>
    </row>
    <row r="165">
      <c r="A165" s="110"/>
      <c r="B165" s="110"/>
      <c r="C165" s="110"/>
      <c r="D165" s="110"/>
      <c r="E165" s="110"/>
      <c r="F165" s="110"/>
      <c r="G165" s="110"/>
      <c r="H165" s="110"/>
      <c r="I165" s="110"/>
      <c r="J165" s="110"/>
      <c r="K165" s="110"/>
      <c r="L165" s="110"/>
      <c r="M165" s="110"/>
      <c r="N165" s="110"/>
      <c r="O165" s="110"/>
      <c r="P165" s="110"/>
      <c r="Q165" s="110"/>
      <c r="R165" s="110"/>
      <c r="S165" s="110"/>
      <c r="T165" s="110"/>
      <c r="U165" s="110"/>
      <c r="V165" s="110"/>
      <c r="W165" s="110"/>
      <c r="X165" s="110"/>
      <c r="Y165" s="110"/>
      <c r="Z165" s="110"/>
    </row>
    <row r="166">
      <c r="A166" s="110"/>
      <c r="B166" s="110"/>
      <c r="C166" s="110"/>
      <c r="D166" s="110"/>
      <c r="E166" s="110"/>
      <c r="F166" s="110"/>
      <c r="G166" s="110"/>
      <c r="H166" s="110"/>
      <c r="I166" s="110"/>
      <c r="J166" s="110"/>
      <c r="K166" s="110"/>
      <c r="L166" s="110"/>
      <c r="M166" s="110"/>
      <c r="N166" s="110"/>
      <c r="O166" s="110"/>
      <c r="P166" s="110"/>
      <c r="Q166" s="110"/>
      <c r="R166" s="110"/>
      <c r="S166" s="110"/>
      <c r="T166" s="110"/>
      <c r="U166" s="110"/>
      <c r="V166" s="110"/>
      <c r="W166" s="110"/>
      <c r="X166" s="110"/>
      <c r="Y166" s="110"/>
      <c r="Z166" s="110"/>
    </row>
    <row r="167">
      <c r="A167" s="110"/>
      <c r="B167" s="110"/>
      <c r="C167" s="110"/>
      <c r="D167" s="110"/>
      <c r="E167" s="110"/>
      <c r="F167" s="110"/>
      <c r="G167" s="110"/>
      <c r="H167" s="110"/>
      <c r="I167" s="110"/>
      <c r="J167" s="110"/>
      <c r="K167" s="110"/>
      <c r="L167" s="110"/>
      <c r="M167" s="110"/>
      <c r="N167" s="110"/>
      <c r="O167" s="110"/>
      <c r="P167" s="110"/>
      <c r="Q167" s="110"/>
      <c r="R167" s="110"/>
      <c r="S167" s="110"/>
      <c r="T167" s="110"/>
      <c r="U167" s="110"/>
      <c r="V167" s="110"/>
      <c r="W167" s="110"/>
      <c r="X167" s="110"/>
      <c r="Y167" s="110"/>
      <c r="Z167" s="110"/>
    </row>
    <row r="168">
      <c r="A168" s="110"/>
      <c r="B168" s="110"/>
      <c r="C168" s="110"/>
      <c r="D168" s="110"/>
      <c r="E168" s="110"/>
      <c r="F168" s="110"/>
      <c r="G168" s="110"/>
      <c r="H168" s="110"/>
      <c r="I168" s="110"/>
      <c r="J168" s="110"/>
      <c r="K168" s="110"/>
      <c r="L168" s="110"/>
      <c r="M168" s="110"/>
      <c r="N168" s="110"/>
      <c r="O168" s="110"/>
      <c r="P168" s="110"/>
      <c r="Q168" s="110"/>
      <c r="R168" s="110"/>
      <c r="S168" s="110"/>
      <c r="T168" s="110"/>
      <c r="U168" s="110"/>
      <c r="V168" s="110"/>
      <c r="W168" s="110"/>
      <c r="X168" s="110"/>
      <c r="Y168" s="110"/>
      <c r="Z168" s="110"/>
    </row>
    <row r="169">
      <c r="A169" s="110"/>
      <c r="B169" s="11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row>
    <row r="170">
      <c r="A170" s="110"/>
      <c r="B170" s="110"/>
      <c r="C170" s="110"/>
      <c r="D170" s="110"/>
      <c r="E170" s="110"/>
      <c r="F170" s="110"/>
      <c r="G170" s="110"/>
      <c r="H170" s="110"/>
      <c r="I170" s="110"/>
      <c r="J170" s="110"/>
      <c r="K170" s="110"/>
      <c r="L170" s="110"/>
      <c r="M170" s="110"/>
      <c r="N170" s="110"/>
      <c r="O170" s="110"/>
      <c r="P170" s="110"/>
      <c r="Q170" s="110"/>
      <c r="R170" s="110"/>
      <c r="S170" s="110"/>
      <c r="T170" s="110"/>
      <c r="U170" s="110"/>
      <c r="V170" s="110"/>
      <c r="W170" s="110"/>
      <c r="X170" s="110"/>
      <c r="Y170" s="110"/>
      <c r="Z170" s="110"/>
    </row>
    <row r="171">
      <c r="A171" s="110"/>
      <c r="B171" s="110"/>
      <c r="C171" s="110"/>
      <c r="D171" s="110"/>
      <c r="E171" s="110"/>
      <c r="F171" s="110"/>
      <c r="G171" s="110"/>
      <c r="H171" s="110"/>
      <c r="I171" s="110"/>
      <c r="J171" s="110"/>
      <c r="K171" s="110"/>
      <c r="L171" s="110"/>
      <c r="M171" s="110"/>
      <c r="N171" s="110"/>
      <c r="O171" s="110"/>
      <c r="P171" s="110"/>
      <c r="Q171" s="110"/>
      <c r="R171" s="110"/>
      <c r="S171" s="110"/>
      <c r="T171" s="110"/>
      <c r="U171" s="110"/>
      <c r="V171" s="110"/>
      <c r="W171" s="110"/>
      <c r="X171" s="110"/>
      <c r="Y171" s="110"/>
      <c r="Z171" s="110"/>
    </row>
    <row r="172">
      <c r="A172" s="110"/>
      <c r="B172" s="110"/>
      <c r="C172" s="110"/>
      <c r="D172" s="110"/>
      <c r="E172" s="110"/>
      <c r="F172" s="110"/>
      <c r="G172" s="110"/>
      <c r="H172" s="110"/>
      <c r="I172" s="110"/>
      <c r="J172" s="110"/>
      <c r="K172" s="110"/>
      <c r="L172" s="110"/>
      <c r="M172" s="110"/>
      <c r="N172" s="110"/>
      <c r="O172" s="110"/>
      <c r="P172" s="110"/>
      <c r="Q172" s="110"/>
      <c r="R172" s="110"/>
      <c r="S172" s="110"/>
      <c r="T172" s="110"/>
      <c r="U172" s="110"/>
      <c r="V172" s="110"/>
      <c r="W172" s="110"/>
      <c r="X172" s="110"/>
      <c r="Y172" s="110"/>
      <c r="Z172" s="110"/>
    </row>
    <row r="173">
      <c r="A173" s="110"/>
      <c r="B173" s="110"/>
      <c r="C173" s="110"/>
      <c r="D173" s="110"/>
      <c r="E173" s="110"/>
      <c r="F173" s="110"/>
      <c r="G173" s="110"/>
      <c r="H173" s="110"/>
      <c r="I173" s="110"/>
      <c r="J173" s="110"/>
      <c r="K173" s="110"/>
      <c r="L173" s="110"/>
      <c r="M173" s="110"/>
      <c r="N173" s="110"/>
      <c r="O173" s="110"/>
      <c r="P173" s="110"/>
      <c r="Q173" s="110"/>
      <c r="R173" s="110"/>
      <c r="S173" s="110"/>
      <c r="T173" s="110"/>
      <c r="U173" s="110"/>
      <c r="V173" s="110"/>
      <c r="W173" s="110"/>
      <c r="X173" s="110"/>
      <c r="Y173" s="110"/>
      <c r="Z173" s="110"/>
    </row>
    <row r="174">
      <c r="A174" s="110"/>
      <c r="B174" s="110"/>
      <c r="C174" s="110"/>
      <c r="D174" s="110"/>
      <c r="E174" s="110"/>
      <c r="F174" s="110"/>
      <c r="G174" s="110"/>
      <c r="H174" s="110"/>
      <c r="I174" s="110"/>
      <c r="J174" s="110"/>
      <c r="K174" s="110"/>
      <c r="L174" s="110"/>
      <c r="M174" s="110"/>
      <c r="N174" s="110"/>
      <c r="O174" s="110"/>
      <c r="P174" s="110"/>
      <c r="Q174" s="110"/>
      <c r="R174" s="110"/>
      <c r="S174" s="110"/>
      <c r="T174" s="110"/>
      <c r="U174" s="110"/>
      <c r="V174" s="110"/>
      <c r="W174" s="110"/>
      <c r="X174" s="110"/>
      <c r="Y174" s="110"/>
      <c r="Z174" s="110"/>
    </row>
    <row r="175">
      <c r="A175" s="110"/>
      <c r="B175" s="110"/>
      <c r="C175" s="110"/>
      <c r="D175" s="110"/>
      <c r="E175" s="110"/>
      <c r="F175" s="110"/>
      <c r="G175" s="110"/>
      <c r="H175" s="110"/>
      <c r="I175" s="110"/>
      <c r="J175" s="110"/>
      <c r="K175" s="110"/>
      <c r="L175" s="110"/>
      <c r="M175" s="110"/>
      <c r="N175" s="110"/>
      <c r="O175" s="110"/>
      <c r="P175" s="110"/>
      <c r="Q175" s="110"/>
      <c r="R175" s="110"/>
      <c r="S175" s="110"/>
      <c r="T175" s="110"/>
      <c r="U175" s="110"/>
      <c r="V175" s="110"/>
      <c r="W175" s="110"/>
      <c r="X175" s="110"/>
      <c r="Y175" s="110"/>
      <c r="Z175" s="110"/>
    </row>
    <row r="176">
      <c r="A176" s="110"/>
      <c r="B176" s="110"/>
      <c r="C176" s="110"/>
      <c r="D176" s="110"/>
      <c r="E176" s="110"/>
      <c r="F176" s="110"/>
      <c r="G176" s="110"/>
      <c r="H176" s="110"/>
      <c r="I176" s="110"/>
      <c r="J176" s="110"/>
      <c r="K176" s="110"/>
      <c r="L176" s="110"/>
      <c r="M176" s="110"/>
      <c r="N176" s="110"/>
      <c r="O176" s="110"/>
      <c r="P176" s="110"/>
      <c r="Q176" s="110"/>
      <c r="R176" s="110"/>
      <c r="S176" s="110"/>
      <c r="T176" s="110"/>
      <c r="U176" s="110"/>
      <c r="V176" s="110"/>
      <c r="W176" s="110"/>
      <c r="X176" s="110"/>
      <c r="Y176" s="110"/>
      <c r="Z176" s="110"/>
    </row>
    <row r="177">
      <c r="A177" s="110"/>
      <c r="B177" s="110"/>
      <c r="C177" s="110"/>
      <c r="D177" s="110"/>
      <c r="E177" s="110"/>
      <c r="F177" s="110"/>
      <c r="G177" s="110"/>
      <c r="H177" s="110"/>
      <c r="I177" s="110"/>
      <c r="J177" s="110"/>
      <c r="K177" s="110"/>
      <c r="L177" s="110"/>
      <c r="M177" s="110"/>
      <c r="N177" s="110"/>
      <c r="O177" s="110"/>
      <c r="P177" s="110"/>
      <c r="Q177" s="110"/>
      <c r="R177" s="110"/>
      <c r="S177" s="110"/>
      <c r="T177" s="110"/>
      <c r="U177" s="110"/>
      <c r="V177" s="110"/>
      <c r="W177" s="110"/>
      <c r="X177" s="110"/>
      <c r="Y177" s="110"/>
      <c r="Z177" s="110"/>
    </row>
    <row r="178">
      <c r="A178" s="110"/>
      <c r="B178" s="110"/>
      <c r="C178" s="110"/>
      <c r="D178" s="110"/>
      <c r="E178" s="110"/>
      <c r="F178" s="110"/>
      <c r="G178" s="110"/>
      <c r="H178" s="110"/>
      <c r="I178" s="110"/>
      <c r="J178" s="110"/>
      <c r="K178" s="110"/>
      <c r="L178" s="110"/>
      <c r="M178" s="110"/>
      <c r="N178" s="110"/>
      <c r="O178" s="110"/>
      <c r="P178" s="110"/>
      <c r="Q178" s="110"/>
      <c r="R178" s="110"/>
      <c r="S178" s="110"/>
      <c r="T178" s="110"/>
      <c r="U178" s="110"/>
      <c r="V178" s="110"/>
      <c r="W178" s="110"/>
      <c r="X178" s="110"/>
      <c r="Y178" s="110"/>
      <c r="Z178" s="110"/>
    </row>
    <row r="179">
      <c r="A179" s="110"/>
      <c r="B179" s="110"/>
      <c r="C179" s="110"/>
      <c r="D179" s="110"/>
      <c r="E179" s="110"/>
      <c r="F179" s="110"/>
      <c r="G179" s="110"/>
      <c r="H179" s="110"/>
      <c r="I179" s="110"/>
      <c r="J179" s="110"/>
      <c r="K179" s="110"/>
      <c r="L179" s="110"/>
      <c r="M179" s="110"/>
      <c r="N179" s="110"/>
      <c r="O179" s="110"/>
      <c r="P179" s="110"/>
      <c r="Q179" s="110"/>
      <c r="R179" s="110"/>
      <c r="S179" s="110"/>
      <c r="T179" s="110"/>
      <c r="U179" s="110"/>
      <c r="V179" s="110"/>
      <c r="W179" s="110"/>
      <c r="X179" s="110"/>
      <c r="Y179" s="110"/>
      <c r="Z179" s="110"/>
    </row>
    <row r="180">
      <c r="A180" s="110"/>
      <c r="B180" s="110"/>
      <c r="C180" s="110"/>
      <c r="D180" s="110"/>
      <c r="E180" s="110"/>
      <c r="F180" s="110"/>
      <c r="G180" s="110"/>
      <c r="H180" s="110"/>
      <c r="I180" s="110"/>
      <c r="J180" s="110"/>
      <c r="K180" s="110"/>
      <c r="L180" s="110"/>
      <c r="M180" s="110"/>
      <c r="N180" s="110"/>
      <c r="O180" s="110"/>
      <c r="P180" s="110"/>
      <c r="Q180" s="110"/>
      <c r="R180" s="110"/>
      <c r="S180" s="110"/>
      <c r="T180" s="110"/>
      <c r="U180" s="110"/>
      <c r="V180" s="110"/>
      <c r="W180" s="110"/>
      <c r="X180" s="110"/>
      <c r="Y180" s="110"/>
      <c r="Z180" s="110"/>
    </row>
    <row r="181">
      <c r="A181" s="110"/>
      <c r="B181" s="110"/>
      <c r="C181" s="110"/>
      <c r="D181" s="110"/>
      <c r="E181" s="110"/>
      <c r="F181" s="110"/>
      <c r="G181" s="110"/>
      <c r="H181" s="110"/>
      <c r="I181" s="110"/>
      <c r="J181" s="110"/>
      <c r="K181" s="110"/>
      <c r="L181" s="110"/>
      <c r="M181" s="110"/>
      <c r="N181" s="110"/>
      <c r="O181" s="110"/>
      <c r="P181" s="110"/>
      <c r="Q181" s="110"/>
      <c r="R181" s="110"/>
      <c r="S181" s="110"/>
      <c r="T181" s="110"/>
      <c r="U181" s="110"/>
      <c r="V181" s="110"/>
      <c r="W181" s="110"/>
      <c r="X181" s="110"/>
      <c r="Y181" s="110"/>
      <c r="Z181" s="110"/>
    </row>
    <row r="182">
      <c r="A182" s="110"/>
      <c r="B182" s="110"/>
      <c r="C182" s="110"/>
      <c r="D182" s="110"/>
      <c r="E182" s="110"/>
      <c r="F182" s="110"/>
      <c r="G182" s="110"/>
      <c r="H182" s="110"/>
      <c r="I182" s="110"/>
      <c r="J182" s="110"/>
      <c r="K182" s="110"/>
      <c r="L182" s="110"/>
      <c r="M182" s="110"/>
      <c r="N182" s="110"/>
      <c r="O182" s="110"/>
      <c r="P182" s="110"/>
      <c r="Q182" s="110"/>
      <c r="R182" s="110"/>
      <c r="S182" s="110"/>
      <c r="T182" s="110"/>
      <c r="U182" s="110"/>
      <c r="V182" s="110"/>
      <c r="W182" s="110"/>
      <c r="X182" s="110"/>
      <c r="Y182" s="110"/>
      <c r="Z182" s="110"/>
    </row>
    <row r="183">
      <c r="A183" s="110"/>
      <c r="B183" s="110"/>
      <c r="C183" s="110"/>
      <c r="D183" s="110"/>
      <c r="E183" s="110"/>
      <c r="F183" s="110"/>
      <c r="G183" s="110"/>
      <c r="H183" s="110"/>
      <c r="I183" s="110"/>
      <c r="J183" s="110"/>
      <c r="K183" s="110"/>
      <c r="L183" s="110"/>
      <c r="M183" s="110"/>
      <c r="N183" s="110"/>
      <c r="O183" s="110"/>
      <c r="P183" s="110"/>
      <c r="Q183" s="110"/>
      <c r="R183" s="110"/>
      <c r="S183" s="110"/>
      <c r="T183" s="110"/>
      <c r="U183" s="110"/>
      <c r="V183" s="110"/>
      <c r="W183" s="110"/>
      <c r="X183" s="110"/>
      <c r="Y183" s="110"/>
      <c r="Z183" s="110"/>
    </row>
    <row r="184">
      <c r="A184" s="110"/>
      <c r="B184" s="110"/>
      <c r="C184" s="110"/>
      <c r="D184" s="110"/>
      <c r="E184" s="110"/>
      <c r="F184" s="110"/>
      <c r="G184" s="110"/>
      <c r="H184" s="110"/>
      <c r="I184" s="110"/>
      <c r="J184" s="110"/>
      <c r="K184" s="110"/>
      <c r="L184" s="110"/>
      <c r="M184" s="110"/>
      <c r="N184" s="110"/>
      <c r="O184" s="110"/>
      <c r="P184" s="110"/>
      <c r="Q184" s="110"/>
      <c r="R184" s="110"/>
      <c r="S184" s="110"/>
      <c r="T184" s="110"/>
      <c r="U184" s="110"/>
      <c r="V184" s="110"/>
      <c r="W184" s="110"/>
      <c r="X184" s="110"/>
      <c r="Y184" s="110"/>
      <c r="Z184" s="110"/>
    </row>
    <row r="185">
      <c r="A185" s="110"/>
      <c r="B185" s="110"/>
      <c r="C185" s="110"/>
      <c r="D185" s="110"/>
      <c r="E185" s="110"/>
      <c r="F185" s="110"/>
      <c r="G185" s="110"/>
      <c r="H185" s="110"/>
      <c r="I185" s="110"/>
      <c r="J185" s="110"/>
      <c r="K185" s="110"/>
      <c r="L185" s="110"/>
      <c r="M185" s="110"/>
      <c r="N185" s="110"/>
      <c r="O185" s="110"/>
      <c r="P185" s="110"/>
      <c r="Q185" s="110"/>
      <c r="R185" s="110"/>
      <c r="S185" s="110"/>
      <c r="T185" s="110"/>
      <c r="U185" s="110"/>
      <c r="V185" s="110"/>
      <c r="W185" s="110"/>
      <c r="X185" s="110"/>
      <c r="Y185" s="110"/>
      <c r="Z185" s="110"/>
    </row>
    <row r="186">
      <c r="A186" s="110"/>
      <c r="B186" s="110"/>
      <c r="C186" s="110"/>
      <c r="D186" s="110"/>
      <c r="E186" s="110"/>
      <c r="F186" s="110"/>
      <c r="G186" s="110"/>
      <c r="H186" s="110"/>
      <c r="I186" s="110"/>
      <c r="J186" s="110"/>
      <c r="K186" s="110"/>
      <c r="L186" s="110"/>
      <c r="M186" s="110"/>
      <c r="N186" s="110"/>
      <c r="O186" s="110"/>
      <c r="P186" s="110"/>
      <c r="Q186" s="110"/>
      <c r="R186" s="110"/>
      <c r="S186" s="110"/>
      <c r="T186" s="110"/>
      <c r="U186" s="110"/>
      <c r="V186" s="110"/>
      <c r="W186" s="110"/>
      <c r="X186" s="110"/>
      <c r="Y186" s="110"/>
      <c r="Z186" s="110"/>
    </row>
    <row r="187">
      <c r="A187" s="110"/>
      <c r="B187" s="110"/>
      <c r="C187" s="110"/>
      <c r="D187" s="110"/>
      <c r="E187" s="110"/>
      <c r="F187" s="110"/>
      <c r="G187" s="110"/>
      <c r="H187" s="110"/>
      <c r="I187" s="110"/>
      <c r="J187" s="110"/>
      <c r="K187" s="110"/>
      <c r="L187" s="110"/>
      <c r="M187" s="110"/>
      <c r="N187" s="110"/>
      <c r="O187" s="110"/>
      <c r="P187" s="110"/>
      <c r="Q187" s="110"/>
      <c r="R187" s="110"/>
      <c r="S187" s="110"/>
      <c r="T187" s="110"/>
      <c r="U187" s="110"/>
      <c r="V187" s="110"/>
      <c r="W187" s="110"/>
      <c r="X187" s="110"/>
      <c r="Y187" s="110"/>
      <c r="Z187" s="110"/>
    </row>
    <row r="188">
      <c r="A188" s="110"/>
      <c r="B188" s="110"/>
      <c r="C188" s="110"/>
      <c r="D188" s="110"/>
      <c r="E188" s="110"/>
      <c r="F188" s="110"/>
      <c r="G188" s="110"/>
      <c r="H188" s="110"/>
      <c r="I188" s="110"/>
      <c r="J188" s="110"/>
      <c r="K188" s="110"/>
      <c r="L188" s="110"/>
      <c r="M188" s="110"/>
      <c r="N188" s="110"/>
      <c r="O188" s="110"/>
      <c r="P188" s="110"/>
      <c r="Q188" s="110"/>
      <c r="R188" s="110"/>
      <c r="S188" s="110"/>
      <c r="T188" s="110"/>
      <c r="U188" s="110"/>
      <c r="V188" s="110"/>
      <c r="W188" s="110"/>
      <c r="X188" s="110"/>
      <c r="Y188" s="110"/>
      <c r="Z188" s="110"/>
    </row>
    <row r="189">
      <c r="A189" s="110"/>
      <c r="B189" s="110"/>
      <c r="C189" s="110"/>
      <c r="D189" s="110"/>
      <c r="E189" s="110"/>
      <c r="F189" s="110"/>
      <c r="G189" s="110"/>
      <c r="H189" s="110"/>
      <c r="I189" s="110"/>
      <c r="J189" s="110"/>
      <c r="K189" s="110"/>
      <c r="L189" s="110"/>
      <c r="M189" s="110"/>
      <c r="N189" s="110"/>
      <c r="O189" s="110"/>
      <c r="P189" s="110"/>
      <c r="Q189" s="110"/>
      <c r="R189" s="110"/>
      <c r="S189" s="110"/>
      <c r="T189" s="110"/>
      <c r="U189" s="110"/>
      <c r="V189" s="110"/>
      <c r="W189" s="110"/>
      <c r="X189" s="110"/>
      <c r="Y189" s="110"/>
      <c r="Z189" s="110"/>
    </row>
    <row r="190">
      <c r="A190" s="110"/>
      <c r="B190" s="110"/>
      <c r="C190" s="110"/>
      <c r="D190" s="110"/>
      <c r="E190" s="110"/>
      <c r="F190" s="110"/>
      <c r="G190" s="110"/>
      <c r="H190" s="110"/>
      <c r="I190" s="110"/>
      <c r="J190" s="110"/>
      <c r="K190" s="110"/>
      <c r="L190" s="110"/>
      <c r="M190" s="110"/>
      <c r="N190" s="110"/>
      <c r="O190" s="110"/>
      <c r="P190" s="110"/>
      <c r="Q190" s="110"/>
      <c r="R190" s="110"/>
      <c r="S190" s="110"/>
      <c r="T190" s="110"/>
      <c r="U190" s="110"/>
      <c r="V190" s="110"/>
      <c r="W190" s="110"/>
      <c r="X190" s="110"/>
      <c r="Y190" s="110"/>
      <c r="Z190" s="110"/>
    </row>
    <row r="191">
      <c r="A191" s="110"/>
      <c r="B191" s="110"/>
      <c r="C191" s="110"/>
      <c r="D191" s="110"/>
      <c r="E191" s="110"/>
      <c r="F191" s="110"/>
      <c r="G191" s="110"/>
      <c r="H191" s="110"/>
      <c r="I191" s="110"/>
      <c r="J191" s="110"/>
      <c r="K191" s="110"/>
      <c r="L191" s="110"/>
      <c r="M191" s="110"/>
      <c r="N191" s="110"/>
      <c r="O191" s="110"/>
      <c r="P191" s="110"/>
      <c r="Q191" s="110"/>
      <c r="R191" s="110"/>
      <c r="S191" s="110"/>
      <c r="T191" s="110"/>
      <c r="U191" s="110"/>
      <c r="V191" s="110"/>
      <c r="W191" s="110"/>
      <c r="X191" s="110"/>
      <c r="Y191" s="110"/>
      <c r="Z191" s="110"/>
    </row>
    <row r="192">
      <c r="A192" s="110"/>
      <c r="B192" s="110"/>
      <c r="C192" s="110"/>
      <c r="D192" s="110"/>
      <c r="E192" s="110"/>
      <c r="F192" s="110"/>
      <c r="G192" s="110"/>
      <c r="H192" s="110"/>
      <c r="I192" s="110"/>
      <c r="J192" s="110"/>
      <c r="K192" s="110"/>
      <c r="L192" s="110"/>
      <c r="M192" s="110"/>
      <c r="N192" s="110"/>
      <c r="O192" s="110"/>
      <c r="P192" s="110"/>
      <c r="Q192" s="110"/>
      <c r="R192" s="110"/>
      <c r="S192" s="110"/>
      <c r="T192" s="110"/>
      <c r="U192" s="110"/>
      <c r="V192" s="110"/>
      <c r="W192" s="110"/>
      <c r="X192" s="110"/>
      <c r="Y192" s="110"/>
      <c r="Z192" s="110"/>
    </row>
    <row r="193">
      <c r="A193" s="110"/>
      <c r="B193" s="110"/>
      <c r="C193" s="110"/>
      <c r="D193" s="110"/>
      <c r="E193" s="110"/>
      <c r="F193" s="110"/>
      <c r="G193" s="110"/>
      <c r="H193" s="110"/>
      <c r="I193" s="110"/>
      <c r="J193" s="110"/>
      <c r="K193" s="110"/>
      <c r="L193" s="110"/>
      <c r="M193" s="110"/>
      <c r="N193" s="110"/>
      <c r="O193" s="110"/>
      <c r="P193" s="110"/>
      <c r="Q193" s="110"/>
      <c r="R193" s="110"/>
      <c r="S193" s="110"/>
      <c r="T193" s="110"/>
      <c r="U193" s="110"/>
      <c r="V193" s="110"/>
      <c r="W193" s="110"/>
      <c r="X193" s="110"/>
      <c r="Y193" s="110"/>
      <c r="Z193" s="110"/>
    </row>
    <row r="194">
      <c r="A194" s="110"/>
      <c r="B194" s="110"/>
      <c r="C194" s="110"/>
      <c r="D194" s="110"/>
      <c r="E194" s="110"/>
      <c r="F194" s="110"/>
      <c r="G194" s="110"/>
      <c r="H194" s="110"/>
      <c r="I194" s="110"/>
      <c r="J194" s="110"/>
      <c r="K194" s="110"/>
      <c r="L194" s="110"/>
      <c r="M194" s="110"/>
      <c r="N194" s="110"/>
      <c r="O194" s="110"/>
      <c r="P194" s="110"/>
      <c r="Q194" s="110"/>
      <c r="R194" s="110"/>
      <c r="S194" s="110"/>
      <c r="T194" s="110"/>
      <c r="U194" s="110"/>
      <c r="V194" s="110"/>
      <c r="W194" s="110"/>
      <c r="X194" s="110"/>
      <c r="Y194" s="110"/>
      <c r="Z194" s="110"/>
    </row>
    <row r="195">
      <c r="A195" s="110"/>
      <c r="B195" s="110"/>
      <c r="C195" s="110"/>
      <c r="D195" s="110"/>
      <c r="E195" s="110"/>
      <c r="F195" s="110"/>
      <c r="G195" s="110"/>
      <c r="H195" s="110"/>
      <c r="I195" s="110"/>
      <c r="J195" s="110"/>
      <c r="K195" s="110"/>
      <c r="L195" s="110"/>
      <c r="M195" s="110"/>
      <c r="N195" s="110"/>
      <c r="O195" s="110"/>
      <c r="P195" s="110"/>
      <c r="Q195" s="110"/>
      <c r="R195" s="110"/>
      <c r="S195" s="110"/>
      <c r="T195" s="110"/>
      <c r="U195" s="110"/>
      <c r="V195" s="110"/>
      <c r="W195" s="110"/>
      <c r="X195" s="110"/>
      <c r="Y195" s="110"/>
      <c r="Z195" s="110"/>
    </row>
    <row r="196">
      <c r="A196" s="110"/>
      <c r="B196" s="110"/>
      <c r="C196" s="110"/>
      <c r="D196" s="110"/>
      <c r="E196" s="110"/>
      <c r="F196" s="110"/>
      <c r="G196" s="110"/>
      <c r="H196" s="110"/>
      <c r="I196" s="110"/>
      <c r="J196" s="110"/>
      <c r="K196" s="110"/>
      <c r="L196" s="110"/>
      <c r="M196" s="110"/>
      <c r="N196" s="110"/>
      <c r="O196" s="110"/>
      <c r="P196" s="110"/>
      <c r="Q196" s="110"/>
      <c r="R196" s="110"/>
      <c r="S196" s="110"/>
      <c r="T196" s="110"/>
      <c r="U196" s="110"/>
      <c r="V196" s="110"/>
      <c r="W196" s="110"/>
      <c r="X196" s="110"/>
      <c r="Y196" s="110"/>
      <c r="Z196" s="110"/>
    </row>
    <row r="197">
      <c r="A197" s="110"/>
      <c r="B197" s="110"/>
      <c r="C197" s="110"/>
      <c r="D197" s="110"/>
      <c r="E197" s="110"/>
      <c r="F197" s="110"/>
      <c r="G197" s="110"/>
      <c r="H197" s="110"/>
      <c r="I197" s="110"/>
      <c r="J197" s="110"/>
      <c r="K197" s="110"/>
      <c r="L197" s="110"/>
      <c r="M197" s="110"/>
      <c r="N197" s="110"/>
      <c r="O197" s="110"/>
      <c r="P197" s="110"/>
      <c r="Q197" s="110"/>
      <c r="R197" s="110"/>
      <c r="S197" s="110"/>
      <c r="T197" s="110"/>
      <c r="U197" s="110"/>
      <c r="V197" s="110"/>
      <c r="W197" s="110"/>
      <c r="X197" s="110"/>
      <c r="Y197" s="110"/>
      <c r="Z197" s="110"/>
    </row>
    <row r="198">
      <c r="A198" s="110"/>
      <c r="B198" s="110"/>
      <c r="C198" s="110"/>
      <c r="D198" s="110"/>
      <c r="E198" s="110"/>
      <c r="F198" s="110"/>
      <c r="G198" s="110"/>
      <c r="H198" s="110"/>
      <c r="I198" s="110"/>
      <c r="J198" s="110"/>
      <c r="K198" s="110"/>
      <c r="L198" s="110"/>
      <c r="M198" s="110"/>
      <c r="N198" s="110"/>
      <c r="O198" s="110"/>
      <c r="P198" s="110"/>
      <c r="Q198" s="110"/>
      <c r="R198" s="110"/>
      <c r="S198" s="110"/>
      <c r="T198" s="110"/>
      <c r="U198" s="110"/>
      <c r="V198" s="110"/>
      <c r="W198" s="110"/>
      <c r="X198" s="110"/>
      <c r="Y198" s="110"/>
      <c r="Z198" s="110"/>
    </row>
    <row r="199">
      <c r="A199" s="110"/>
      <c r="B199" s="110"/>
      <c r="C199" s="110"/>
      <c r="D199" s="110"/>
      <c r="E199" s="110"/>
      <c r="F199" s="110"/>
      <c r="G199" s="110"/>
      <c r="H199" s="110"/>
      <c r="I199" s="110"/>
      <c r="J199" s="110"/>
      <c r="K199" s="110"/>
      <c r="L199" s="110"/>
      <c r="M199" s="110"/>
      <c r="N199" s="110"/>
      <c r="O199" s="110"/>
      <c r="P199" s="110"/>
      <c r="Q199" s="110"/>
      <c r="R199" s="110"/>
      <c r="S199" s="110"/>
      <c r="T199" s="110"/>
      <c r="U199" s="110"/>
      <c r="V199" s="110"/>
      <c r="W199" s="110"/>
      <c r="X199" s="110"/>
      <c r="Y199" s="110"/>
      <c r="Z199" s="110"/>
    </row>
    <row r="200">
      <c r="A200" s="110"/>
      <c r="B200" s="110"/>
      <c r="C200" s="110"/>
      <c r="D200" s="110"/>
      <c r="E200" s="110"/>
      <c r="F200" s="110"/>
      <c r="G200" s="110"/>
      <c r="H200" s="110"/>
      <c r="I200" s="110"/>
      <c r="J200" s="110"/>
      <c r="K200" s="110"/>
      <c r="L200" s="110"/>
      <c r="M200" s="110"/>
      <c r="N200" s="110"/>
      <c r="O200" s="110"/>
      <c r="P200" s="110"/>
      <c r="Q200" s="110"/>
      <c r="R200" s="110"/>
      <c r="S200" s="110"/>
      <c r="T200" s="110"/>
      <c r="U200" s="110"/>
      <c r="V200" s="110"/>
      <c r="W200" s="110"/>
      <c r="X200" s="110"/>
      <c r="Y200" s="110"/>
      <c r="Z200" s="110"/>
    </row>
    <row r="201">
      <c r="A201" s="110"/>
      <c r="B201" s="110"/>
      <c r="C201" s="110"/>
      <c r="D201" s="110"/>
      <c r="E201" s="110"/>
      <c r="F201" s="110"/>
      <c r="G201" s="110"/>
      <c r="H201" s="110"/>
      <c r="I201" s="110"/>
      <c r="J201" s="110"/>
      <c r="K201" s="110"/>
      <c r="L201" s="110"/>
      <c r="M201" s="110"/>
      <c r="N201" s="110"/>
      <c r="O201" s="110"/>
      <c r="P201" s="110"/>
      <c r="Q201" s="110"/>
      <c r="R201" s="110"/>
      <c r="S201" s="110"/>
      <c r="T201" s="110"/>
      <c r="U201" s="110"/>
      <c r="V201" s="110"/>
      <c r="W201" s="110"/>
      <c r="X201" s="110"/>
      <c r="Y201" s="110"/>
      <c r="Z201" s="110"/>
    </row>
    <row r="202">
      <c r="A202" s="110"/>
      <c r="B202" s="110"/>
      <c r="C202" s="110"/>
      <c r="D202" s="110"/>
      <c r="E202" s="110"/>
      <c r="F202" s="110"/>
      <c r="G202" s="110"/>
      <c r="H202" s="110"/>
      <c r="I202" s="110"/>
      <c r="J202" s="110"/>
      <c r="K202" s="110"/>
      <c r="L202" s="110"/>
      <c r="M202" s="110"/>
      <c r="N202" s="110"/>
      <c r="O202" s="110"/>
      <c r="P202" s="110"/>
      <c r="Q202" s="110"/>
      <c r="R202" s="110"/>
      <c r="S202" s="110"/>
      <c r="T202" s="110"/>
      <c r="U202" s="110"/>
      <c r="V202" s="110"/>
      <c r="W202" s="110"/>
      <c r="X202" s="110"/>
      <c r="Y202" s="110"/>
      <c r="Z202" s="110"/>
    </row>
    <row r="203">
      <c r="A203" s="110"/>
      <c r="B203" s="110"/>
      <c r="C203" s="110"/>
      <c r="D203" s="110"/>
      <c r="E203" s="110"/>
      <c r="F203" s="110"/>
      <c r="G203" s="110"/>
      <c r="H203" s="110"/>
      <c r="I203" s="110"/>
      <c r="J203" s="110"/>
      <c r="K203" s="110"/>
      <c r="L203" s="110"/>
      <c r="M203" s="110"/>
      <c r="N203" s="110"/>
      <c r="O203" s="110"/>
      <c r="P203" s="110"/>
      <c r="Q203" s="110"/>
      <c r="R203" s="110"/>
      <c r="S203" s="110"/>
      <c r="T203" s="110"/>
      <c r="U203" s="110"/>
      <c r="V203" s="110"/>
      <c r="W203" s="110"/>
      <c r="X203" s="110"/>
      <c r="Y203" s="110"/>
      <c r="Z203" s="110"/>
    </row>
    <row r="204">
      <c r="A204" s="110"/>
      <c r="B204" s="110"/>
      <c r="C204" s="110"/>
      <c r="D204" s="110"/>
      <c r="E204" s="110"/>
      <c r="F204" s="110"/>
      <c r="G204" s="110"/>
      <c r="H204" s="110"/>
      <c r="I204" s="110"/>
      <c r="J204" s="110"/>
      <c r="K204" s="110"/>
      <c r="L204" s="110"/>
      <c r="M204" s="110"/>
      <c r="N204" s="110"/>
      <c r="O204" s="110"/>
      <c r="P204" s="110"/>
      <c r="Q204" s="110"/>
      <c r="R204" s="110"/>
      <c r="S204" s="110"/>
      <c r="T204" s="110"/>
      <c r="U204" s="110"/>
      <c r="V204" s="110"/>
      <c r="W204" s="110"/>
      <c r="X204" s="110"/>
      <c r="Y204" s="110"/>
      <c r="Z204" s="110"/>
    </row>
    <row r="205">
      <c r="A205" s="110"/>
      <c r="B205" s="110"/>
      <c r="C205" s="110"/>
      <c r="D205" s="110"/>
      <c r="E205" s="110"/>
      <c r="F205" s="110"/>
      <c r="G205" s="110"/>
      <c r="H205" s="110"/>
      <c r="I205" s="110"/>
      <c r="J205" s="110"/>
      <c r="K205" s="110"/>
      <c r="L205" s="110"/>
      <c r="M205" s="110"/>
      <c r="N205" s="110"/>
      <c r="O205" s="110"/>
      <c r="P205" s="110"/>
      <c r="Q205" s="110"/>
      <c r="R205" s="110"/>
      <c r="S205" s="110"/>
      <c r="T205" s="110"/>
      <c r="U205" s="110"/>
      <c r="V205" s="110"/>
      <c r="W205" s="110"/>
      <c r="X205" s="110"/>
      <c r="Y205" s="110"/>
      <c r="Z205" s="110"/>
    </row>
    <row r="206">
      <c r="A206" s="110"/>
      <c r="B206" s="110"/>
      <c r="C206" s="110"/>
      <c r="D206" s="110"/>
      <c r="E206" s="110"/>
      <c r="F206" s="110"/>
      <c r="G206" s="110"/>
      <c r="H206" s="110"/>
      <c r="I206" s="110"/>
      <c r="J206" s="110"/>
      <c r="K206" s="110"/>
      <c r="L206" s="110"/>
      <c r="M206" s="110"/>
      <c r="N206" s="110"/>
      <c r="O206" s="110"/>
      <c r="P206" s="110"/>
      <c r="Q206" s="110"/>
      <c r="R206" s="110"/>
      <c r="S206" s="110"/>
      <c r="T206" s="110"/>
      <c r="U206" s="110"/>
      <c r="V206" s="110"/>
      <c r="W206" s="110"/>
      <c r="X206" s="110"/>
      <c r="Y206" s="110"/>
      <c r="Z206" s="110"/>
    </row>
    <row r="207">
      <c r="A207" s="110"/>
      <c r="B207" s="110"/>
      <c r="C207" s="110"/>
      <c r="D207" s="110"/>
      <c r="E207" s="110"/>
      <c r="F207" s="110"/>
      <c r="G207" s="110"/>
      <c r="H207" s="110"/>
      <c r="I207" s="110"/>
      <c r="J207" s="110"/>
      <c r="K207" s="110"/>
      <c r="L207" s="110"/>
      <c r="M207" s="110"/>
      <c r="N207" s="110"/>
      <c r="O207" s="110"/>
      <c r="P207" s="110"/>
      <c r="Q207" s="110"/>
      <c r="R207" s="110"/>
      <c r="S207" s="110"/>
      <c r="T207" s="110"/>
      <c r="U207" s="110"/>
      <c r="V207" s="110"/>
      <c r="W207" s="110"/>
      <c r="X207" s="110"/>
      <c r="Y207" s="110"/>
      <c r="Z207" s="110"/>
    </row>
    <row r="208">
      <c r="A208" s="110"/>
      <c r="B208" s="110"/>
      <c r="C208" s="110"/>
      <c r="D208" s="110"/>
      <c r="E208" s="110"/>
      <c r="F208" s="110"/>
      <c r="G208" s="110"/>
      <c r="H208" s="110"/>
      <c r="I208" s="110"/>
      <c r="J208" s="110"/>
      <c r="K208" s="110"/>
      <c r="L208" s="110"/>
      <c r="M208" s="110"/>
      <c r="N208" s="110"/>
      <c r="O208" s="110"/>
      <c r="P208" s="110"/>
      <c r="Q208" s="110"/>
      <c r="R208" s="110"/>
      <c r="S208" s="110"/>
      <c r="T208" s="110"/>
      <c r="U208" s="110"/>
      <c r="V208" s="110"/>
      <c r="W208" s="110"/>
      <c r="X208" s="110"/>
      <c r="Y208" s="110"/>
      <c r="Z208" s="110"/>
    </row>
    <row r="209">
      <c r="A209" s="110"/>
      <c r="B209" s="110"/>
      <c r="C209" s="110"/>
      <c r="D209" s="110"/>
      <c r="E209" s="110"/>
      <c r="F209" s="110"/>
      <c r="G209" s="110"/>
      <c r="H209" s="110"/>
      <c r="I209" s="110"/>
      <c r="J209" s="110"/>
      <c r="K209" s="110"/>
      <c r="L209" s="110"/>
      <c r="M209" s="110"/>
      <c r="N209" s="110"/>
      <c r="O209" s="110"/>
      <c r="P209" s="110"/>
      <c r="Q209" s="110"/>
      <c r="R209" s="110"/>
      <c r="S209" s="110"/>
      <c r="T209" s="110"/>
      <c r="U209" s="110"/>
      <c r="V209" s="110"/>
      <c r="W209" s="110"/>
      <c r="X209" s="110"/>
      <c r="Y209" s="110"/>
      <c r="Z209" s="110"/>
    </row>
    <row r="210">
      <c r="A210" s="110"/>
      <c r="B210" s="110"/>
      <c r="C210" s="110"/>
      <c r="D210" s="110"/>
      <c r="E210" s="110"/>
      <c r="F210" s="110"/>
      <c r="G210" s="110"/>
      <c r="H210" s="110"/>
      <c r="I210" s="110"/>
      <c r="J210" s="110"/>
      <c r="K210" s="110"/>
      <c r="L210" s="110"/>
      <c r="M210" s="110"/>
      <c r="N210" s="110"/>
      <c r="O210" s="110"/>
      <c r="P210" s="110"/>
      <c r="Q210" s="110"/>
      <c r="R210" s="110"/>
      <c r="S210" s="110"/>
      <c r="T210" s="110"/>
      <c r="U210" s="110"/>
      <c r="V210" s="110"/>
      <c r="W210" s="110"/>
      <c r="X210" s="110"/>
      <c r="Y210" s="110"/>
      <c r="Z210" s="110"/>
    </row>
    <row r="211">
      <c r="A211" s="110"/>
      <c r="B211" s="110"/>
      <c r="C211" s="110"/>
      <c r="D211" s="110"/>
      <c r="E211" s="110"/>
      <c r="F211" s="110"/>
      <c r="G211" s="110"/>
      <c r="H211" s="110"/>
      <c r="I211" s="110"/>
      <c r="J211" s="110"/>
      <c r="K211" s="110"/>
      <c r="L211" s="110"/>
      <c r="M211" s="110"/>
      <c r="N211" s="110"/>
      <c r="O211" s="110"/>
      <c r="P211" s="110"/>
      <c r="Q211" s="110"/>
      <c r="R211" s="110"/>
      <c r="S211" s="110"/>
      <c r="T211" s="110"/>
      <c r="U211" s="110"/>
      <c r="V211" s="110"/>
      <c r="W211" s="110"/>
      <c r="X211" s="110"/>
      <c r="Y211" s="110"/>
      <c r="Z211" s="110"/>
    </row>
    <row r="212">
      <c r="A212" s="110"/>
      <c r="B212" s="110"/>
      <c r="C212" s="110"/>
      <c r="D212" s="110"/>
      <c r="E212" s="110"/>
      <c r="F212" s="110"/>
      <c r="G212" s="110"/>
      <c r="H212" s="110"/>
      <c r="I212" s="110"/>
      <c r="J212" s="110"/>
      <c r="K212" s="110"/>
      <c r="L212" s="110"/>
      <c r="M212" s="110"/>
      <c r="N212" s="110"/>
      <c r="O212" s="110"/>
      <c r="P212" s="110"/>
      <c r="Q212" s="110"/>
      <c r="R212" s="110"/>
      <c r="S212" s="110"/>
      <c r="T212" s="110"/>
      <c r="U212" s="110"/>
      <c r="V212" s="110"/>
      <c r="W212" s="110"/>
      <c r="X212" s="110"/>
      <c r="Y212" s="110"/>
      <c r="Z212" s="110"/>
    </row>
    <row r="213">
      <c r="A213" s="110"/>
      <c r="B213" s="110"/>
      <c r="C213" s="110"/>
      <c r="D213" s="110"/>
      <c r="E213" s="110"/>
      <c r="F213" s="110"/>
      <c r="G213" s="110"/>
      <c r="H213" s="110"/>
      <c r="I213" s="110"/>
      <c r="J213" s="110"/>
      <c r="K213" s="110"/>
      <c r="L213" s="110"/>
      <c r="M213" s="110"/>
      <c r="N213" s="110"/>
      <c r="O213" s="110"/>
      <c r="P213" s="110"/>
      <c r="Q213" s="110"/>
      <c r="R213" s="110"/>
      <c r="S213" s="110"/>
      <c r="T213" s="110"/>
      <c r="U213" s="110"/>
      <c r="V213" s="110"/>
      <c r="W213" s="110"/>
      <c r="X213" s="110"/>
      <c r="Y213" s="110"/>
      <c r="Z213" s="110"/>
    </row>
    <row r="214">
      <c r="A214" s="110"/>
      <c r="B214" s="110"/>
      <c r="C214" s="110"/>
      <c r="D214" s="110"/>
      <c r="E214" s="110"/>
      <c r="F214" s="110"/>
      <c r="G214" s="110"/>
      <c r="H214" s="110"/>
      <c r="I214" s="110"/>
      <c r="J214" s="110"/>
      <c r="K214" s="110"/>
      <c r="L214" s="110"/>
      <c r="M214" s="110"/>
      <c r="N214" s="110"/>
      <c r="O214" s="110"/>
      <c r="P214" s="110"/>
      <c r="Q214" s="110"/>
      <c r="R214" s="110"/>
      <c r="S214" s="110"/>
      <c r="T214" s="110"/>
      <c r="U214" s="110"/>
      <c r="V214" s="110"/>
      <c r="W214" s="110"/>
      <c r="X214" s="110"/>
      <c r="Y214" s="110"/>
      <c r="Z214" s="110"/>
    </row>
    <row r="215">
      <c r="A215" s="110"/>
      <c r="B215" s="110"/>
      <c r="C215" s="110"/>
      <c r="D215" s="110"/>
      <c r="E215" s="110"/>
      <c r="F215" s="110"/>
      <c r="G215" s="110"/>
      <c r="H215" s="110"/>
      <c r="I215" s="110"/>
      <c r="J215" s="110"/>
      <c r="K215" s="110"/>
      <c r="L215" s="110"/>
      <c r="M215" s="110"/>
      <c r="N215" s="110"/>
      <c r="O215" s="110"/>
      <c r="P215" s="110"/>
      <c r="Q215" s="110"/>
      <c r="R215" s="110"/>
      <c r="S215" s="110"/>
      <c r="T215" s="110"/>
      <c r="U215" s="110"/>
      <c r="V215" s="110"/>
      <c r="W215" s="110"/>
      <c r="X215" s="110"/>
      <c r="Y215" s="110"/>
      <c r="Z215" s="110"/>
    </row>
    <row r="216">
      <c r="A216" s="110"/>
      <c r="B216" s="110"/>
      <c r="C216" s="110"/>
      <c r="D216" s="110"/>
      <c r="E216" s="110"/>
      <c r="F216" s="110"/>
      <c r="G216" s="110"/>
      <c r="H216" s="110"/>
      <c r="I216" s="110"/>
      <c r="J216" s="110"/>
      <c r="K216" s="110"/>
      <c r="L216" s="110"/>
      <c r="M216" s="110"/>
      <c r="N216" s="110"/>
      <c r="O216" s="110"/>
      <c r="P216" s="110"/>
      <c r="Q216" s="110"/>
      <c r="R216" s="110"/>
      <c r="S216" s="110"/>
      <c r="T216" s="110"/>
      <c r="U216" s="110"/>
      <c r="V216" s="110"/>
      <c r="W216" s="110"/>
      <c r="X216" s="110"/>
      <c r="Y216" s="110"/>
      <c r="Z216" s="110"/>
    </row>
    <row r="217">
      <c r="A217" s="110"/>
      <c r="B217" s="110"/>
      <c r="C217" s="110"/>
      <c r="D217" s="110"/>
      <c r="E217" s="110"/>
      <c r="F217" s="110"/>
      <c r="G217" s="110"/>
      <c r="H217" s="110"/>
      <c r="I217" s="110"/>
      <c r="J217" s="110"/>
      <c r="K217" s="110"/>
      <c r="L217" s="110"/>
      <c r="M217" s="110"/>
      <c r="N217" s="110"/>
      <c r="O217" s="110"/>
      <c r="P217" s="110"/>
      <c r="Q217" s="110"/>
      <c r="R217" s="110"/>
      <c r="S217" s="110"/>
      <c r="T217" s="110"/>
      <c r="U217" s="110"/>
      <c r="V217" s="110"/>
      <c r="W217" s="110"/>
      <c r="X217" s="110"/>
      <c r="Y217" s="110"/>
      <c r="Z217" s="110"/>
    </row>
    <row r="218">
      <c r="A218" s="110"/>
      <c r="B218" s="110"/>
      <c r="C218" s="110"/>
      <c r="D218" s="110"/>
      <c r="E218" s="110"/>
      <c r="F218" s="110"/>
      <c r="G218" s="110"/>
      <c r="H218" s="110"/>
      <c r="I218" s="110"/>
      <c r="J218" s="110"/>
      <c r="K218" s="110"/>
      <c r="L218" s="110"/>
      <c r="M218" s="110"/>
      <c r="N218" s="110"/>
      <c r="O218" s="110"/>
      <c r="P218" s="110"/>
      <c r="Q218" s="110"/>
      <c r="R218" s="110"/>
      <c r="S218" s="110"/>
      <c r="T218" s="110"/>
      <c r="U218" s="110"/>
      <c r="V218" s="110"/>
      <c r="W218" s="110"/>
      <c r="X218" s="110"/>
      <c r="Y218" s="110"/>
      <c r="Z218" s="110"/>
    </row>
    <row r="219">
      <c r="A219" s="110"/>
      <c r="B219" s="110"/>
      <c r="C219" s="110"/>
      <c r="D219" s="110"/>
      <c r="E219" s="110"/>
      <c r="F219" s="110"/>
      <c r="G219" s="110"/>
      <c r="H219" s="110"/>
      <c r="I219" s="110"/>
      <c r="J219" s="110"/>
      <c r="K219" s="110"/>
      <c r="L219" s="110"/>
      <c r="M219" s="110"/>
      <c r="N219" s="110"/>
      <c r="O219" s="110"/>
      <c r="P219" s="110"/>
      <c r="Q219" s="110"/>
      <c r="R219" s="110"/>
      <c r="S219" s="110"/>
      <c r="T219" s="110"/>
      <c r="U219" s="110"/>
      <c r="V219" s="110"/>
      <c r="W219" s="110"/>
      <c r="X219" s="110"/>
      <c r="Y219" s="110"/>
      <c r="Z219" s="110"/>
    </row>
    <row r="220">
      <c r="A220" s="110"/>
      <c r="B220" s="110"/>
      <c r="C220" s="110"/>
      <c r="D220" s="110"/>
      <c r="E220" s="110"/>
      <c r="F220" s="110"/>
      <c r="G220" s="110"/>
      <c r="H220" s="110"/>
      <c r="I220" s="110"/>
      <c r="J220" s="110"/>
      <c r="K220" s="110"/>
      <c r="L220" s="110"/>
      <c r="M220" s="110"/>
      <c r="N220" s="110"/>
      <c r="O220" s="110"/>
      <c r="P220" s="110"/>
      <c r="Q220" s="110"/>
      <c r="R220" s="110"/>
      <c r="S220" s="110"/>
      <c r="T220" s="110"/>
      <c r="U220" s="110"/>
      <c r="V220" s="110"/>
      <c r="W220" s="110"/>
      <c r="X220" s="110"/>
      <c r="Y220" s="110"/>
      <c r="Z220" s="110"/>
    </row>
    <row r="221">
      <c r="A221" s="110"/>
      <c r="B221" s="110"/>
      <c r="C221" s="110"/>
      <c r="D221" s="110"/>
      <c r="E221" s="110"/>
      <c r="F221" s="110"/>
      <c r="G221" s="110"/>
      <c r="H221" s="110"/>
      <c r="I221" s="110"/>
      <c r="J221" s="110"/>
      <c r="K221" s="110"/>
      <c r="L221" s="110"/>
      <c r="M221" s="110"/>
      <c r="N221" s="110"/>
      <c r="O221" s="110"/>
      <c r="P221" s="110"/>
      <c r="Q221" s="110"/>
      <c r="R221" s="110"/>
      <c r="S221" s="110"/>
      <c r="T221" s="110"/>
      <c r="U221" s="110"/>
      <c r="V221" s="110"/>
      <c r="W221" s="110"/>
      <c r="X221" s="110"/>
      <c r="Y221" s="110"/>
      <c r="Z221" s="110"/>
    </row>
    <row r="222">
      <c r="A222" s="110"/>
      <c r="B222" s="110"/>
      <c r="C222" s="110"/>
      <c r="D222" s="110"/>
      <c r="E222" s="110"/>
      <c r="F222" s="110"/>
      <c r="G222" s="110"/>
      <c r="H222" s="110"/>
      <c r="I222" s="110"/>
      <c r="J222" s="110"/>
      <c r="K222" s="110"/>
      <c r="L222" s="110"/>
      <c r="M222" s="110"/>
      <c r="N222" s="110"/>
      <c r="O222" s="110"/>
      <c r="P222" s="110"/>
      <c r="Q222" s="110"/>
      <c r="R222" s="110"/>
      <c r="S222" s="110"/>
      <c r="T222" s="110"/>
      <c r="U222" s="110"/>
      <c r="V222" s="110"/>
      <c r="W222" s="110"/>
      <c r="X222" s="110"/>
      <c r="Y222" s="110"/>
      <c r="Z222" s="110"/>
    </row>
    <row r="223">
      <c r="A223" s="110"/>
      <c r="B223" s="110"/>
      <c r="C223" s="110"/>
      <c r="D223" s="110"/>
      <c r="E223" s="110"/>
      <c r="F223" s="110"/>
      <c r="G223" s="110"/>
      <c r="H223" s="110"/>
      <c r="I223" s="110"/>
      <c r="J223" s="110"/>
      <c r="K223" s="110"/>
      <c r="L223" s="110"/>
      <c r="M223" s="110"/>
      <c r="N223" s="110"/>
      <c r="O223" s="110"/>
      <c r="P223" s="110"/>
      <c r="Q223" s="110"/>
      <c r="R223" s="110"/>
      <c r="S223" s="110"/>
      <c r="T223" s="110"/>
      <c r="U223" s="110"/>
      <c r="V223" s="110"/>
      <c r="W223" s="110"/>
      <c r="X223" s="110"/>
      <c r="Y223" s="110"/>
      <c r="Z223" s="110"/>
    </row>
    <row r="224">
      <c r="A224" s="110"/>
      <c r="B224" s="110"/>
      <c r="C224" s="110"/>
      <c r="D224" s="110"/>
      <c r="E224" s="110"/>
      <c r="F224" s="110"/>
      <c r="G224" s="110"/>
      <c r="H224" s="110"/>
      <c r="I224" s="110"/>
      <c r="J224" s="110"/>
      <c r="K224" s="110"/>
      <c r="L224" s="110"/>
      <c r="M224" s="110"/>
      <c r="N224" s="110"/>
      <c r="O224" s="110"/>
      <c r="P224" s="110"/>
      <c r="Q224" s="110"/>
      <c r="R224" s="110"/>
      <c r="S224" s="110"/>
      <c r="T224" s="110"/>
      <c r="U224" s="110"/>
      <c r="V224" s="110"/>
      <c r="W224" s="110"/>
      <c r="X224" s="110"/>
      <c r="Y224" s="110"/>
      <c r="Z224" s="110"/>
    </row>
    <row r="225">
      <c r="A225" s="110"/>
      <c r="B225" s="110"/>
      <c r="C225" s="110"/>
      <c r="D225" s="110"/>
      <c r="E225" s="110"/>
      <c r="F225" s="110"/>
      <c r="G225" s="110"/>
      <c r="H225" s="110"/>
      <c r="I225" s="110"/>
      <c r="J225" s="110"/>
      <c r="K225" s="110"/>
      <c r="L225" s="110"/>
      <c r="M225" s="110"/>
      <c r="N225" s="110"/>
      <c r="O225" s="110"/>
      <c r="P225" s="110"/>
      <c r="Q225" s="110"/>
      <c r="R225" s="110"/>
      <c r="S225" s="110"/>
      <c r="T225" s="110"/>
      <c r="U225" s="110"/>
      <c r="V225" s="110"/>
      <c r="W225" s="110"/>
      <c r="X225" s="110"/>
      <c r="Y225" s="110"/>
      <c r="Z225" s="110"/>
    </row>
    <row r="226">
      <c r="A226" s="110"/>
      <c r="B226" s="110"/>
      <c r="C226" s="110"/>
      <c r="D226" s="110"/>
      <c r="E226" s="110"/>
      <c r="F226" s="110"/>
      <c r="G226" s="110"/>
      <c r="H226" s="110"/>
      <c r="I226" s="110"/>
      <c r="J226" s="110"/>
      <c r="K226" s="110"/>
      <c r="L226" s="110"/>
      <c r="M226" s="110"/>
      <c r="N226" s="110"/>
      <c r="O226" s="110"/>
      <c r="P226" s="110"/>
      <c r="Q226" s="110"/>
      <c r="R226" s="110"/>
      <c r="S226" s="110"/>
      <c r="T226" s="110"/>
      <c r="U226" s="110"/>
      <c r="V226" s="110"/>
      <c r="W226" s="110"/>
      <c r="X226" s="110"/>
      <c r="Y226" s="110"/>
      <c r="Z226" s="110"/>
    </row>
    <row r="227">
      <c r="A227" s="110"/>
      <c r="B227" s="110"/>
      <c r="C227" s="110"/>
      <c r="D227" s="110"/>
      <c r="E227" s="110"/>
      <c r="F227" s="110"/>
      <c r="G227" s="110"/>
      <c r="H227" s="110"/>
      <c r="I227" s="110"/>
      <c r="J227" s="110"/>
      <c r="K227" s="110"/>
      <c r="L227" s="110"/>
      <c r="M227" s="110"/>
      <c r="N227" s="110"/>
      <c r="O227" s="110"/>
      <c r="P227" s="110"/>
      <c r="Q227" s="110"/>
      <c r="R227" s="110"/>
      <c r="S227" s="110"/>
      <c r="T227" s="110"/>
      <c r="U227" s="110"/>
      <c r="V227" s="110"/>
      <c r="W227" s="110"/>
      <c r="X227" s="110"/>
      <c r="Y227" s="110"/>
      <c r="Z227" s="110"/>
    </row>
    <row r="228">
      <c r="A228" s="110"/>
      <c r="B228" s="110"/>
      <c r="C228" s="110"/>
      <c r="D228" s="110"/>
      <c r="E228" s="110"/>
      <c r="F228" s="110"/>
      <c r="G228" s="110"/>
      <c r="H228" s="110"/>
      <c r="I228" s="110"/>
      <c r="J228" s="110"/>
      <c r="K228" s="110"/>
      <c r="L228" s="110"/>
      <c r="M228" s="110"/>
      <c r="N228" s="110"/>
      <c r="O228" s="110"/>
      <c r="P228" s="110"/>
      <c r="Q228" s="110"/>
      <c r="R228" s="110"/>
      <c r="S228" s="110"/>
      <c r="T228" s="110"/>
      <c r="U228" s="110"/>
      <c r="V228" s="110"/>
      <c r="W228" s="110"/>
      <c r="X228" s="110"/>
      <c r="Y228" s="110"/>
      <c r="Z228" s="110"/>
    </row>
    <row r="229">
      <c r="A229" s="110"/>
      <c r="B229" s="110"/>
      <c r="C229" s="110"/>
      <c r="D229" s="110"/>
      <c r="E229" s="110"/>
      <c r="F229" s="110"/>
      <c r="G229" s="110"/>
      <c r="H229" s="110"/>
      <c r="I229" s="110"/>
      <c r="J229" s="110"/>
      <c r="K229" s="110"/>
      <c r="L229" s="110"/>
      <c r="M229" s="110"/>
      <c r="N229" s="110"/>
      <c r="O229" s="110"/>
      <c r="P229" s="110"/>
      <c r="Q229" s="110"/>
      <c r="R229" s="110"/>
      <c r="S229" s="110"/>
      <c r="T229" s="110"/>
      <c r="U229" s="110"/>
      <c r="V229" s="110"/>
      <c r="W229" s="110"/>
      <c r="X229" s="110"/>
      <c r="Y229" s="110"/>
      <c r="Z229" s="110"/>
    </row>
    <row r="230">
      <c r="A230" s="110"/>
      <c r="B230" s="110"/>
      <c r="C230" s="110"/>
      <c r="D230" s="110"/>
      <c r="E230" s="110"/>
      <c r="F230" s="110"/>
      <c r="G230" s="110"/>
      <c r="H230" s="110"/>
      <c r="I230" s="110"/>
      <c r="J230" s="110"/>
      <c r="K230" s="110"/>
      <c r="L230" s="110"/>
      <c r="M230" s="110"/>
      <c r="N230" s="110"/>
      <c r="O230" s="110"/>
      <c r="P230" s="110"/>
      <c r="Q230" s="110"/>
      <c r="R230" s="110"/>
      <c r="S230" s="110"/>
      <c r="T230" s="110"/>
      <c r="U230" s="110"/>
      <c r="V230" s="110"/>
      <c r="W230" s="110"/>
      <c r="X230" s="110"/>
      <c r="Y230" s="110"/>
      <c r="Z230" s="110"/>
    </row>
    <row r="231">
      <c r="A231" s="110"/>
      <c r="B231" s="110"/>
      <c r="C231" s="110"/>
      <c r="D231" s="110"/>
      <c r="E231" s="110"/>
      <c r="F231" s="110"/>
      <c r="G231" s="110"/>
      <c r="H231" s="110"/>
      <c r="I231" s="110"/>
      <c r="J231" s="110"/>
      <c r="K231" s="110"/>
      <c r="L231" s="110"/>
      <c r="M231" s="110"/>
      <c r="N231" s="110"/>
      <c r="O231" s="110"/>
      <c r="P231" s="110"/>
      <c r="Q231" s="110"/>
      <c r="R231" s="110"/>
      <c r="S231" s="110"/>
      <c r="T231" s="110"/>
      <c r="U231" s="110"/>
      <c r="V231" s="110"/>
      <c r="W231" s="110"/>
      <c r="X231" s="110"/>
      <c r="Y231" s="110"/>
      <c r="Z231" s="110"/>
    </row>
    <row r="232">
      <c r="A232" s="110"/>
      <c r="B232" s="110"/>
      <c r="C232" s="110"/>
      <c r="D232" s="110"/>
      <c r="E232" s="110"/>
      <c r="F232" s="110"/>
      <c r="G232" s="110"/>
      <c r="H232" s="110"/>
      <c r="I232" s="110"/>
      <c r="J232" s="110"/>
      <c r="K232" s="110"/>
      <c r="L232" s="110"/>
      <c r="M232" s="110"/>
      <c r="N232" s="110"/>
      <c r="O232" s="110"/>
      <c r="P232" s="110"/>
      <c r="Q232" s="110"/>
      <c r="R232" s="110"/>
      <c r="S232" s="110"/>
      <c r="T232" s="110"/>
      <c r="U232" s="110"/>
      <c r="V232" s="110"/>
      <c r="W232" s="110"/>
      <c r="X232" s="110"/>
      <c r="Y232" s="110"/>
      <c r="Z232" s="110"/>
    </row>
    <row r="233">
      <c r="A233" s="110"/>
      <c r="B233" s="110"/>
      <c r="C233" s="110"/>
      <c r="D233" s="110"/>
      <c r="E233" s="110"/>
      <c r="F233" s="110"/>
      <c r="G233" s="110"/>
      <c r="H233" s="110"/>
      <c r="I233" s="110"/>
      <c r="J233" s="110"/>
      <c r="K233" s="110"/>
      <c r="L233" s="110"/>
      <c r="M233" s="110"/>
      <c r="N233" s="110"/>
      <c r="O233" s="110"/>
      <c r="P233" s="110"/>
      <c r="Q233" s="110"/>
      <c r="R233" s="110"/>
      <c r="S233" s="110"/>
      <c r="T233" s="110"/>
      <c r="U233" s="110"/>
      <c r="V233" s="110"/>
      <c r="W233" s="110"/>
      <c r="X233" s="110"/>
      <c r="Y233" s="110"/>
      <c r="Z233" s="110"/>
    </row>
    <row r="234">
      <c r="A234" s="110"/>
      <c r="B234" s="110"/>
      <c r="C234" s="110"/>
      <c r="D234" s="110"/>
      <c r="E234" s="110"/>
      <c r="F234" s="110"/>
      <c r="G234" s="110"/>
      <c r="H234" s="110"/>
      <c r="I234" s="110"/>
      <c r="J234" s="110"/>
      <c r="K234" s="110"/>
      <c r="L234" s="110"/>
      <c r="M234" s="110"/>
      <c r="N234" s="110"/>
      <c r="O234" s="110"/>
      <c r="P234" s="110"/>
      <c r="Q234" s="110"/>
      <c r="R234" s="110"/>
      <c r="S234" s="110"/>
      <c r="T234" s="110"/>
      <c r="U234" s="110"/>
      <c r="V234" s="110"/>
      <c r="W234" s="110"/>
      <c r="X234" s="110"/>
      <c r="Y234" s="110"/>
      <c r="Z234" s="110"/>
    </row>
    <row r="235">
      <c r="A235" s="110"/>
      <c r="B235" s="110"/>
      <c r="C235" s="110"/>
      <c r="D235" s="110"/>
      <c r="E235" s="110"/>
      <c r="F235" s="110"/>
      <c r="G235" s="110"/>
      <c r="H235" s="110"/>
      <c r="I235" s="110"/>
      <c r="J235" s="110"/>
      <c r="K235" s="110"/>
      <c r="L235" s="110"/>
      <c r="M235" s="110"/>
      <c r="N235" s="110"/>
      <c r="O235" s="110"/>
      <c r="P235" s="110"/>
      <c r="Q235" s="110"/>
      <c r="R235" s="110"/>
      <c r="S235" s="110"/>
      <c r="T235" s="110"/>
      <c r="U235" s="110"/>
      <c r="V235" s="110"/>
      <c r="W235" s="110"/>
      <c r="X235" s="110"/>
      <c r="Y235" s="110"/>
      <c r="Z235" s="110"/>
    </row>
    <row r="236">
      <c r="A236" s="110"/>
      <c r="B236" s="110"/>
      <c r="C236" s="110"/>
      <c r="D236" s="110"/>
      <c r="E236" s="110"/>
      <c r="F236" s="110"/>
      <c r="G236" s="110"/>
      <c r="H236" s="110"/>
      <c r="I236" s="110"/>
      <c r="J236" s="110"/>
      <c r="K236" s="110"/>
      <c r="L236" s="110"/>
      <c r="M236" s="110"/>
      <c r="N236" s="110"/>
      <c r="O236" s="110"/>
      <c r="P236" s="110"/>
      <c r="Q236" s="110"/>
      <c r="R236" s="110"/>
      <c r="S236" s="110"/>
      <c r="T236" s="110"/>
      <c r="U236" s="110"/>
      <c r="V236" s="110"/>
      <c r="W236" s="110"/>
      <c r="X236" s="110"/>
      <c r="Y236" s="110"/>
      <c r="Z236" s="110"/>
    </row>
    <row r="237">
      <c r="A237" s="110"/>
      <c r="B237" s="110"/>
      <c r="C237" s="110"/>
      <c r="D237" s="110"/>
      <c r="E237" s="110"/>
      <c r="F237" s="110"/>
      <c r="G237" s="110"/>
      <c r="H237" s="110"/>
      <c r="I237" s="110"/>
      <c r="J237" s="110"/>
      <c r="K237" s="110"/>
      <c r="L237" s="110"/>
      <c r="M237" s="110"/>
      <c r="N237" s="110"/>
      <c r="O237" s="110"/>
      <c r="P237" s="110"/>
      <c r="Q237" s="110"/>
      <c r="R237" s="110"/>
      <c r="S237" s="110"/>
      <c r="T237" s="110"/>
      <c r="U237" s="110"/>
      <c r="V237" s="110"/>
      <c r="W237" s="110"/>
      <c r="X237" s="110"/>
      <c r="Y237" s="110"/>
      <c r="Z237" s="110"/>
    </row>
    <row r="238">
      <c r="A238" s="110"/>
      <c r="B238" s="110"/>
      <c r="C238" s="110"/>
      <c r="D238" s="110"/>
      <c r="E238" s="110"/>
      <c r="F238" s="110"/>
      <c r="G238" s="110"/>
      <c r="H238" s="110"/>
      <c r="I238" s="110"/>
      <c r="J238" s="110"/>
      <c r="K238" s="110"/>
      <c r="L238" s="110"/>
      <c r="M238" s="110"/>
      <c r="N238" s="110"/>
      <c r="O238" s="110"/>
      <c r="P238" s="110"/>
      <c r="Q238" s="110"/>
      <c r="R238" s="110"/>
      <c r="S238" s="110"/>
      <c r="T238" s="110"/>
      <c r="U238" s="110"/>
      <c r="V238" s="110"/>
      <c r="W238" s="110"/>
      <c r="X238" s="110"/>
      <c r="Y238" s="110"/>
      <c r="Z238" s="110"/>
    </row>
    <row r="239">
      <c r="A239" s="110"/>
      <c r="B239" s="110"/>
      <c r="C239" s="110"/>
      <c r="D239" s="110"/>
      <c r="E239" s="110"/>
      <c r="F239" s="110"/>
      <c r="G239" s="110"/>
      <c r="H239" s="110"/>
      <c r="I239" s="110"/>
      <c r="J239" s="110"/>
      <c r="K239" s="110"/>
      <c r="L239" s="110"/>
      <c r="M239" s="110"/>
      <c r="N239" s="110"/>
      <c r="O239" s="110"/>
      <c r="P239" s="110"/>
      <c r="Q239" s="110"/>
      <c r="R239" s="110"/>
      <c r="S239" s="110"/>
      <c r="T239" s="110"/>
      <c r="U239" s="110"/>
      <c r="V239" s="110"/>
      <c r="W239" s="110"/>
      <c r="X239" s="110"/>
      <c r="Y239" s="110"/>
      <c r="Z239" s="110"/>
    </row>
    <row r="240">
      <c r="A240" s="110"/>
      <c r="B240" s="110"/>
      <c r="C240" s="110"/>
      <c r="D240" s="110"/>
      <c r="E240" s="110"/>
      <c r="F240" s="110"/>
      <c r="G240" s="110"/>
      <c r="H240" s="110"/>
      <c r="I240" s="110"/>
      <c r="J240" s="110"/>
      <c r="K240" s="110"/>
      <c r="L240" s="110"/>
      <c r="M240" s="110"/>
      <c r="N240" s="110"/>
      <c r="O240" s="110"/>
      <c r="P240" s="110"/>
      <c r="Q240" s="110"/>
      <c r="R240" s="110"/>
      <c r="S240" s="110"/>
      <c r="T240" s="110"/>
      <c r="U240" s="110"/>
      <c r="V240" s="110"/>
      <c r="W240" s="110"/>
      <c r="X240" s="110"/>
      <c r="Y240" s="110"/>
      <c r="Z240" s="110"/>
    </row>
    <row r="241">
      <c r="A241" s="110"/>
      <c r="B241" s="110"/>
      <c r="C241" s="110"/>
      <c r="D241" s="110"/>
      <c r="E241" s="110"/>
      <c r="F241" s="110"/>
      <c r="G241" s="110"/>
      <c r="H241" s="110"/>
      <c r="I241" s="110"/>
      <c r="J241" s="110"/>
      <c r="K241" s="110"/>
      <c r="L241" s="110"/>
      <c r="M241" s="110"/>
      <c r="N241" s="110"/>
      <c r="O241" s="110"/>
      <c r="P241" s="110"/>
      <c r="Q241" s="110"/>
      <c r="R241" s="110"/>
      <c r="S241" s="110"/>
      <c r="T241" s="110"/>
      <c r="U241" s="110"/>
      <c r="V241" s="110"/>
      <c r="W241" s="110"/>
      <c r="X241" s="110"/>
      <c r="Y241" s="110"/>
      <c r="Z241" s="110"/>
    </row>
    <row r="242">
      <c r="A242" s="110"/>
      <c r="B242" s="110"/>
      <c r="C242" s="110"/>
      <c r="D242" s="110"/>
      <c r="E242" s="110"/>
      <c r="F242" s="110"/>
      <c r="G242" s="110"/>
      <c r="H242" s="110"/>
      <c r="I242" s="110"/>
      <c r="J242" s="110"/>
      <c r="K242" s="110"/>
      <c r="L242" s="110"/>
      <c r="M242" s="110"/>
      <c r="N242" s="110"/>
      <c r="O242" s="110"/>
      <c r="P242" s="110"/>
      <c r="Q242" s="110"/>
      <c r="R242" s="110"/>
      <c r="S242" s="110"/>
      <c r="T242" s="110"/>
      <c r="U242" s="110"/>
      <c r="V242" s="110"/>
      <c r="W242" s="110"/>
      <c r="X242" s="110"/>
      <c r="Y242" s="110"/>
      <c r="Z242" s="110"/>
    </row>
    <row r="243">
      <c r="A243" s="110"/>
      <c r="B243" s="110"/>
      <c r="C243" s="110"/>
      <c r="D243" s="110"/>
      <c r="E243" s="110"/>
      <c r="F243" s="110"/>
      <c r="G243" s="110"/>
      <c r="H243" s="110"/>
      <c r="I243" s="110"/>
      <c r="J243" s="110"/>
      <c r="K243" s="110"/>
      <c r="L243" s="110"/>
      <c r="M243" s="110"/>
      <c r="N243" s="110"/>
      <c r="O243" s="110"/>
      <c r="P243" s="110"/>
      <c r="Q243" s="110"/>
      <c r="R243" s="110"/>
      <c r="S243" s="110"/>
      <c r="T243" s="110"/>
      <c r="U243" s="110"/>
      <c r="V243" s="110"/>
      <c r="W243" s="110"/>
      <c r="X243" s="110"/>
      <c r="Y243" s="110"/>
      <c r="Z243" s="110"/>
    </row>
    <row r="244">
      <c r="A244" s="110"/>
      <c r="B244" s="110"/>
      <c r="C244" s="110"/>
      <c r="D244" s="110"/>
      <c r="E244" s="110"/>
      <c r="F244" s="110"/>
      <c r="G244" s="110"/>
      <c r="H244" s="110"/>
      <c r="I244" s="110"/>
      <c r="J244" s="110"/>
      <c r="K244" s="110"/>
      <c r="L244" s="110"/>
      <c r="M244" s="110"/>
      <c r="N244" s="110"/>
      <c r="O244" s="110"/>
      <c r="P244" s="110"/>
      <c r="Q244" s="110"/>
      <c r="R244" s="110"/>
      <c r="S244" s="110"/>
      <c r="T244" s="110"/>
      <c r="U244" s="110"/>
      <c r="V244" s="110"/>
      <c r="W244" s="110"/>
      <c r="X244" s="110"/>
      <c r="Y244" s="110"/>
      <c r="Z244" s="110"/>
    </row>
    <row r="245">
      <c r="A245" s="110"/>
      <c r="B245" s="110"/>
      <c r="C245" s="110"/>
      <c r="D245" s="110"/>
      <c r="E245" s="110"/>
      <c r="F245" s="110"/>
      <c r="G245" s="110"/>
      <c r="H245" s="110"/>
      <c r="I245" s="110"/>
      <c r="J245" s="110"/>
      <c r="K245" s="110"/>
      <c r="L245" s="110"/>
      <c r="M245" s="110"/>
      <c r="N245" s="110"/>
      <c r="O245" s="110"/>
      <c r="P245" s="110"/>
      <c r="Q245" s="110"/>
      <c r="R245" s="110"/>
      <c r="S245" s="110"/>
      <c r="T245" s="110"/>
      <c r="U245" s="110"/>
      <c r="V245" s="110"/>
      <c r="W245" s="110"/>
      <c r="X245" s="110"/>
      <c r="Y245" s="110"/>
      <c r="Z245" s="110"/>
    </row>
    <row r="246">
      <c r="A246" s="110"/>
      <c r="B246" s="110"/>
      <c r="C246" s="110"/>
      <c r="D246" s="110"/>
      <c r="E246" s="110"/>
      <c r="F246" s="110"/>
      <c r="G246" s="110"/>
      <c r="H246" s="110"/>
      <c r="I246" s="110"/>
      <c r="J246" s="110"/>
      <c r="K246" s="110"/>
      <c r="L246" s="110"/>
      <c r="M246" s="110"/>
      <c r="N246" s="110"/>
      <c r="O246" s="110"/>
      <c r="P246" s="110"/>
      <c r="Q246" s="110"/>
      <c r="R246" s="110"/>
      <c r="S246" s="110"/>
      <c r="T246" s="110"/>
      <c r="U246" s="110"/>
      <c r="V246" s="110"/>
      <c r="W246" s="110"/>
      <c r="X246" s="110"/>
      <c r="Y246" s="110"/>
      <c r="Z246" s="110"/>
    </row>
    <row r="247">
      <c r="A247" s="110"/>
      <c r="B247" s="110"/>
      <c r="C247" s="110"/>
      <c r="D247" s="110"/>
      <c r="E247" s="110"/>
      <c r="F247" s="110"/>
      <c r="G247" s="110"/>
      <c r="H247" s="110"/>
      <c r="I247" s="110"/>
      <c r="J247" s="110"/>
      <c r="K247" s="110"/>
      <c r="L247" s="110"/>
      <c r="M247" s="110"/>
      <c r="N247" s="110"/>
      <c r="O247" s="110"/>
      <c r="P247" s="110"/>
      <c r="Q247" s="110"/>
      <c r="R247" s="110"/>
      <c r="S247" s="110"/>
      <c r="T247" s="110"/>
      <c r="U247" s="110"/>
      <c r="V247" s="110"/>
      <c r="W247" s="110"/>
      <c r="X247" s="110"/>
      <c r="Y247" s="110"/>
      <c r="Z247" s="110"/>
    </row>
    <row r="248">
      <c r="A248" s="110"/>
      <c r="B248" s="110"/>
      <c r="C248" s="110"/>
      <c r="D248" s="110"/>
      <c r="E248" s="110"/>
      <c r="F248" s="110"/>
      <c r="G248" s="110"/>
      <c r="H248" s="110"/>
      <c r="I248" s="110"/>
      <c r="J248" s="110"/>
      <c r="K248" s="110"/>
      <c r="L248" s="110"/>
      <c r="M248" s="110"/>
      <c r="N248" s="110"/>
      <c r="O248" s="110"/>
      <c r="P248" s="110"/>
      <c r="Q248" s="110"/>
      <c r="R248" s="110"/>
      <c r="S248" s="110"/>
      <c r="T248" s="110"/>
      <c r="U248" s="110"/>
      <c r="V248" s="110"/>
      <c r="W248" s="110"/>
      <c r="X248" s="110"/>
      <c r="Y248" s="110"/>
      <c r="Z248" s="110"/>
    </row>
    <row r="249">
      <c r="A249" s="110"/>
      <c r="B249" s="110"/>
      <c r="C249" s="110"/>
      <c r="D249" s="110"/>
      <c r="E249" s="110"/>
      <c r="F249" s="110"/>
      <c r="G249" s="110"/>
      <c r="H249" s="110"/>
      <c r="I249" s="110"/>
      <c r="J249" s="110"/>
      <c r="K249" s="110"/>
      <c r="L249" s="110"/>
      <c r="M249" s="110"/>
      <c r="N249" s="110"/>
      <c r="O249" s="110"/>
      <c r="P249" s="110"/>
      <c r="Q249" s="110"/>
      <c r="R249" s="110"/>
      <c r="S249" s="110"/>
      <c r="T249" s="110"/>
      <c r="U249" s="110"/>
      <c r="V249" s="110"/>
      <c r="W249" s="110"/>
      <c r="X249" s="110"/>
      <c r="Y249" s="110"/>
      <c r="Z249" s="110"/>
    </row>
    <row r="250">
      <c r="A250" s="110"/>
      <c r="B250" s="110"/>
      <c r="C250" s="110"/>
      <c r="D250" s="110"/>
      <c r="E250" s="110"/>
      <c r="F250" s="110"/>
      <c r="G250" s="110"/>
      <c r="H250" s="110"/>
      <c r="I250" s="110"/>
      <c r="J250" s="110"/>
      <c r="K250" s="110"/>
      <c r="L250" s="110"/>
      <c r="M250" s="110"/>
      <c r="N250" s="110"/>
      <c r="O250" s="110"/>
      <c r="P250" s="110"/>
      <c r="Q250" s="110"/>
      <c r="R250" s="110"/>
      <c r="S250" s="110"/>
      <c r="T250" s="110"/>
      <c r="U250" s="110"/>
      <c r="V250" s="110"/>
      <c r="W250" s="110"/>
      <c r="X250" s="110"/>
      <c r="Y250" s="110"/>
      <c r="Z250" s="110"/>
    </row>
    <row r="251">
      <c r="A251" s="110"/>
      <c r="B251" s="110"/>
      <c r="C251" s="110"/>
      <c r="D251" s="110"/>
      <c r="E251" s="110"/>
      <c r="F251" s="110"/>
      <c r="G251" s="110"/>
      <c r="H251" s="110"/>
      <c r="I251" s="110"/>
      <c r="J251" s="110"/>
      <c r="K251" s="110"/>
      <c r="L251" s="110"/>
      <c r="M251" s="110"/>
      <c r="N251" s="110"/>
      <c r="O251" s="110"/>
      <c r="P251" s="110"/>
      <c r="Q251" s="110"/>
      <c r="R251" s="110"/>
      <c r="S251" s="110"/>
      <c r="T251" s="110"/>
      <c r="U251" s="110"/>
      <c r="V251" s="110"/>
      <c r="W251" s="110"/>
      <c r="X251" s="110"/>
      <c r="Y251" s="110"/>
      <c r="Z251" s="110"/>
    </row>
    <row r="252">
      <c r="A252" s="110"/>
      <c r="B252" s="110"/>
      <c r="C252" s="110"/>
      <c r="D252" s="110"/>
      <c r="E252" s="110"/>
      <c r="F252" s="110"/>
      <c r="G252" s="110"/>
      <c r="H252" s="110"/>
      <c r="I252" s="110"/>
      <c r="J252" s="110"/>
      <c r="K252" s="110"/>
      <c r="L252" s="110"/>
      <c r="M252" s="110"/>
      <c r="N252" s="110"/>
      <c r="O252" s="110"/>
      <c r="P252" s="110"/>
      <c r="Q252" s="110"/>
      <c r="R252" s="110"/>
      <c r="S252" s="110"/>
      <c r="T252" s="110"/>
      <c r="U252" s="110"/>
      <c r="V252" s="110"/>
      <c r="W252" s="110"/>
      <c r="X252" s="110"/>
      <c r="Y252" s="110"/>
      <c r="Z252" s="110"/>
    </row>
    <row r="253">
      <c r="A253" s="110"/>
      <c r="B253" s="110"/>
      <c r="C253" s="110"/>
      <c r="D253" s="110"/>
      <c r="E253" s="110"/>
      <c r="F253" s="110"/>
      <c r="G253" s="110"/>
      <c r="H253" s="110"/>
      <c r="I253" s="110"/>
      <c r="J253" s="110"/>
      <c r="K253" s="110"/>
      <c r="L253" s="110"/>
      <c r="M253" s="110"/>
      <c r="N253" s="110"/>
      <c r="O253" s="110"/>
      <c r="P253" s="110"/>
      <c r="Q253" s="110"/>
      <c r="R253" s="110"/>
      <c r="S253" s="110"/>
      <c r="T253" s="110"/>
      <c r="U253" s="110"/>
      <c r="V253" s="110"/>
      <c r="W253" s="110"/>
      <c r="X253" s="110"/>
      <c r="Y253" s="110"/>
      <c r="Z253" s="110"/>
    </row>
    <row r="254">
      <c r="A254" s="110"/>
      <c r="B254" s="110"/>
      <c r="C254" s="110"/>
      <c r="D254" s="110"/>
      <c r="E254" s="110"/>
      <c r="F254" s="110"/>
      <c r="G254" s="110"/>
      <c r="H254" s="110"/>
      <c r="I254" s="110"/>
      <c r="J254" s="110"/>
      <c r="K254" s="110"/>
      <c r="L254" s="110"/>
      <c r="M254" s="110"/>
      <c r="N254" s="110"/>
      <c r="O254" s="110"/>
      <c r="P254" s="110"/>
      <c r="Q254" s="110"/>
      <c r="R254" s="110"/>
      <c r="S254" s="110"/>
      <c r="T254" s="110"/>
      <c r="U254" s="110"/>
      <c r="V254" s="110"/>
      <c r="W254" s="110"/>
      <c r="X254" s="110"/>
      <c r="Y254" s="110"/>
      <c r="Z254" s="110"/>
    </row>
    <row r="255">
      <c r="A255" s="110"/>
      <c r="B255" s="110"/>
      <c r="C255" s="110"/>
      <c r="D255" s="110"/>
      <c r="E255" s="110"/>
      <c r="F255" s="110"/>
      <c r="G255" s="110"/>
      <c r="H255" s="110"/>
      <c r="I255" s="110"/>
      <c r="J255" s="110"/>
      <c r="K255" s="110"/>
      <c r="L255" s="110"/>
      <c r="M255" s="110"/>
      <c r="N255" s="110"/>
      <c r="O255" s="110"/>
      <c r="P255" s="110"/>
      <c r="Q255" s="110"/>
      <c r="R255" s="110"/>
      <c r="S255" s="110"/>
      <c r="T255" s="110"/>
      <c r="U255" s="110"/>
      <c r="V255" s="110"/>
      <c r="W255" s="110"/>
      <c r="X255" s="110"/>
      <c r="Y255" s="110"/>
      <c r="Z255" s="110"/>
    </row>
    <row r="256">
      <c r="A256" s="110"/>
      <c r="B256" s="110"/>
      <c r="C256" s="110"/>
      <c r="D256" s="110"/>
      <c r="E256" s="110"/>
      <c r="F256" s="110"/>
      <c r="G256" s="110"/>
      <c r="H256" s="110"/>
      <c r="I256" s="110"/>
      <c r="J256" s="110"/>
      <c r="K256" s="110"/>
      <c r="L256" s="110"/>
      <c r="M256" s="110"/>
      <c r="N256" s="110"/>
      <c r="O256" s="110"/>
      <c r="P256" s="110"/>
      <c r="Q256" s="110"/>
      <c r="R256" s="110"/>
      <c r="S256" s="110"/>
      <c r="T256" s="110"/>
      <c r="U256" s="110"/>
      <c r="V256" s="110"/>
      <c r="W256" s="110"/>
      <c r="X256" s="110"/>
      <c r="Y256" s="110"/>
      <c r="Z256" s="110"/>
    </row>
    <row r="257">
      <c r="A257" s="110"/>
      <c r="B257" s="110"/>
      <c r="C257" s="110"/>
      <c r="D257" s="110"/>
      <c r="E257" s="110"/>
      <c r="F257" s="110"/>
      <c r="G257" s="110"/>
      <c r="H257" s="110"/>
      <c r="I257" s="110"/>
      <c r="J257" s="110"/>
      <c r="K257" s="110"/>
      <c r="L257" s="110"/>
      <c r="M257" s="110"/>
      <c r="N257" s="110"/>
      <c r="O257" s="110"/>
      <c r="P257" s="110"/>
      <c r="Q257" s="110"/>
      <c r="R257" s="110"/>
      <c r="S257" s="110"/>
      <c r="T257" s="110"/>
      <c r="U257" s="110"/>
      <c r="V257" s="110"/>
      <c r="W257" s="110"/>
      <c r="X257" s="110"/>
      <c r="Y257" s="110"/>
      <c r="Z257" s="110"/>
    </row>
    <row r="258">
      <c r="A258" s="110"/>
      <c r="B258" s="110"/>
      <c r="C258" s="110"/>
      <c r="D258" s="110"/>
      <c r="E258" s="110"/>
      <c r="F258" s="110"/>
      <c r="G258" s="110"/>
      <c r="H258" s="110"/>
      <c r="I258" s="110"/>
      <c r="J258" s="110"/>
      <c r="K258" s="110"/>
      <c r="L258" s="110"/>
      <c r="M258" s="110"/>
      <c r="N258" s="110"/>
      <c r="O258" s="110"/>
      <c r="P258" s="110"/>
      <c r="Q258" s="110"/>
      <c r="R258" s="110"/>
      <c r="S258" s="110"/>
      <c r="T258" s="110"/>
      <c r="U258" s="110"/>
      <c r="V258" s="110"/>
      <c r="W258" s="110"/>
      <c r="X258" s="110"/>
      <c r="Y258" s="110"/>
      <c r="Z258" s="110"/>
    </row>
    <row r="259">
      <c r="A259" s="110"/>
      <c r="B259" s="110"/>
      <c r="C259" s="110"/>
      <c r="D259" s="110"/>
      <c r="E259" s="110"/>
      <c r="F259" s="110"/>
      <c r="G259" s="110"/>
      <c r="H259" s="110"/>
      <c r="I259" s="110"/>
      <c r="J259" s="110"/>
      <c r="K259" s="110"/>
      <c r="L259" s="110"/>
      <c r="M259" s="110"/>
      <c r="N259" s="110"/>
      <c r="O259" s="110"/>
      <c r="P259" s="110"/>
      <c r="Q259" s="110"/>
      <c r="R259" s="110"/>
      <c r="S259" s="110"/>
      <c r="T259" s="110"/>
      <c r="U259" s="110"/>
      <c r="V259" s="110"/>
      <c r="W259" s="110"/>
      <c r="X259" s="110"/>
      <c r="Y259" s="110"/>
      <c r="Z259" s="110"/>
    </row>
    <row r="260">
      <c r="A260" s="110"/>
      <c r="B260" s="110"/>
      <c r="C260" s="110"/>
      <c r="D260" s="110"/>
      <c r="E260" s="110"/>
      <c r="F260" s="110"/>
      <c r="G260" s="110"/>
      <c r="H260" s="110"/>
      <c r="I260" s="110"/>
      <c r="J260" s="110"/>
      <c r="K260" s="110"/>
      <c r="L260" s="110"/>
      <c r="M260" s="110"/>
      <c r="N260" s="110"/>
      <c r="O260" s="110"/>
      <c r="P260" s="110"/>
      <c r="Q260" s="110"/>
      <c r="R260" s="110"/>
      <c r="S260" s="110"/>
      <c r="T260" s="110"/>
      <c r="U260" s="110"/>
      <c r="V260" s="110"/>
      <c r="W260" s="110"/>
      <c r="X260" s="110"/>
      <c r="Y260" s="110"/>
      <c r="Z260" s="110"/>
    </row>
    <row r="261">
      <c r="A261" s="110"/>
      <c r="B261" s="110"/>
      <c r="C261" s="110"/>
      <c r="D261" s="110"/>
      <c r="E261" s="110"/>
      <c r="F261" s="110"/>
      <c r="G261" s="110"/>
      <c r="H261" s="110"/>
      <c r="I261" s="110"/>
      <c r="J261" s="110"/>
      <c r="K261" s="110"/>
      <c r="L261" s="110"/>
      <c r="M261" s="110"/>
      <c r="N261" s="110"/>
      <c r="O261" s="110"/>
      <c r="P261" s="110"/>
      <c r="Q261" s="110"/>
      <c r="R261" s="110"/>
      <c r="S261" s="110"/>
      <c r="T261" s="110"/>
      <c r="U261" s="110"/>
      <c r="V261" s="110"/>
      <c r="W261" s="110"/>
      <c r="X261" s="110"/>
      <c r="Y261" s="110"/>
      <c r="Z261" s="110"/>
    </row>
    <row r="262">
      <c r="A262" s="110"/>
      <c r="B262" s="110"/>
      <c r="C262" s="110"/>
      <c r="D262" s="110"/>
      <c r="E262" s="110"/>
      <c r="F262" s="110"/>
      <c r="G262" s="110"/>
      <c r="H262" s="110"/>
      <c r="I262" s="110"/>
      <c r="J262" s="110"/>
      <c r="K262" s="110"/>
      <c r="L262" s="110"/>
      <c r="M262" s="110"/>
      <c r="N262" s="110"/>
      <c r="O262" s="110"/>
      <c r="P262" s="110"/>
      <c r="Q262" s="110"/>
      <c r="R262" s="110"/>
      <c r="S262" s="110"/>
      <c r="T262" s="110"/>
      <c r="U262" s="110"/>
      <c r="V262" s="110"/>
      <c r="W262" s="110"/>
      <c r="X262" s="110"/>
      <c r="Y262" s="110"/>
      <c r="Z262" s="110"/>
    </row>
    <row r="263">
      <c r="A263" s="110"/>
      <c r="B263" s="110"/>
      <c r="C263" s="110"/>
      <c r="D263" s="110"/>
      <c r="E263" s="110"/>
      <c r="F263" s="110"/>
      <c r="G263" s="110"/>
      <c r="H263" s="110"/>
      <c r="I263" s="110"/>
      <c r="J263" s="110"/>
      <c r="K263" s="110"/>
      <c r="L263" s="110"/>
      <c r="M263" s="110"/>
      <c r="N263" s="110"/>
      <c r="O263" s="110"/>
      <c r="P263" s="110"/>
      <c r="Q263" s="110"/>
      <c r="R263" s="110"/>
      <c r="S263" s="110"/>
      <c r="T263" s="110"/>
      <c r="U263" s="110"/>
      <c r="V263" s="110"/>
      <c r="W263" s="110"/>
      <c r="X263" s="110"/>
      <c r="Y263" s="110"/>
      <c r="Z263" s="110"/>
    </row>
    <row r="264">
      <c r="A264" s="110"/>
      <c r="B264" s="110"/>
      <c r="C264" s="110"/>
      <c r="D264" s="110"/>
      <c r="E264" s="110"/>
      <c r="F264" s="110"/>
      <c r="G264" s="110"/>
      <c r="H264" s="110"/>
      <c r="I264" s="110"/>
      <c r="J264" s="110"/>
      <c r="K264" s="110"/>
      <c r="L264" s="110"/>
      <c r="M264" s="110"/>
      <c r="N264" s="110"/>
      <c r="O264" s="110"/>
      <c r="P264" s="110"/>
      <c r="Q264" s="110"/>
      <c r="R264" s="110"/>
      <c r="S264" s="110"/>
      <c r="T264" s="110"/>
      <c r="U264" s="110"/>
      <c r="V264" s="110"/>
      <c r="W264" s="110"/>
      <c r="X264" s="110"/>
      <c r="Y264" s="110"/>
      <c r="Z264" s="110"/>
    </row>
    <row r="265">
      <c r="A265" s="110"/>
      <c r="B265" s="110"/>
      <c r="C265" s="110"/>
      <c r="D265" s="110"/>
      <c r="E265" s="110"/>
      <c r="F265" s="110"/>
      <c r="G265" s="110"/>
      <c r="H265" s="110"/>
      <c r="I265" s="110"/>
      <c r="J265" s="110"/>
      <c r="K265" s="110"/>
      <c r="L265" s="110"/>
      <c r="M265" s="110"/>
      <c r="N265" s="110"/>
      <c r="O265" s="110"/>
      <c r="P265" s="110"/>
      <c r="Q265" s="110"/>
      <c r="R265" s="110"/>
      <c r="S265" s="110"/>
      <c r="T265" s="110"/>
      <c r="U265" s="110"/>
      <c r="V265" s="110"/>
      <c r="W265" s="110"/>
      <c r="X265" s="110"/>
      <c r="Y265" s="110"/>
      <c r="Z265" s="110"/>
    </row>
    <row r="266">
      <c r="A266" s="110"/>
      <c r="B266" s="110"/>
      <c r="C266" s="110"/>
      <c r="D266" s="110"/>
      <c r="E266" s="110"/>
      <c r="F266" s="110"/>
      <c r="G266" s="110"/>
      <c r="H266" s="110"/>
      <c r="I266" s="110"/>
      <c r="J266" s="110"/>
      <c r="K266" s="110"/>
      <c r="L266" s="110"/>
      <c r="M266" s="110"/>
      <c r="N266" s="110"/>
      <c r="O266" s="110"/>
      <c r="P266" s="110"/>
      <c r="Q266" s="110"/>
      <c r="R266" s="110"/>
      <c r="S266" s="110"/>
      <c r="T266" s="110"/>
      <c r="U266" s="110"/>
      <c r="V266" s="110"/>
      <c r="W266" s="110"/>
      <c r="X266" s="110"/>
      <c r="Y266" s="110"/>
      <c r="Z266" s="110"/>
    </row>
    <row r="267">
      <c r="A267" s="110"/>
      <c r="B267" s="110"/>
      <c r="C267" s="110"/>
      <c r="D267" s="110"/>
      <c r="E267" s="110"/>
      <c r="F267" s="110"/>
      <c r="G267" s="110"/>
      <c r="H267" s="110"/>
      <c r="I267" s="110"/>
      <c r="J267" s="110"/>
      <c r="K267" s="110"/>
      <c r="L267" s="110"/>
      <c r="M267" s="110"/>
      <c r="N267" s="110"/>
      <c r="O267" s="110"/>
      <c r="P267" s="110"/>
      <c r="Q267" s="110"/>
      <c r="R267" s="110"/>
      <c r="S267" s="110"/>
      <c r="T267" s="110"/>
      <c r="U267" s="110"/>
      <c r="V267" s="110"/>
      <c r="W267" s="110"/>
      <c r="X267" s="110"/>
      <c r="Y267" s="110"/>
      <c r="Z267" s="110"/>
    </row>
    <row r="268">
      <c r="A268" s="110"/>
      <c r="B268" s="110"/>
      <c r="C268" s="110"/>
      <c r="D268" s="110"/>
      <c r="E268" s="110"/>
      <c r="F268" s="110"/>
      <c r="G268" s="110"/>
      <c r="H268" s="110"/>
      <c r="I268" s="110"/>
      <c r="J268" s="110"/>
      <c r="K268" s="110"/>
      <c r="L268" s="110"/>
      <c r="M268" s="110"/>
      <c r="N268" s="110"/>
      <c r="O268" s="110"/>
      <c r="P268" s="110"/>
      <c r="Q268" s="110"/>
      <c r="R268" s="110"/>
      <c r="S268" s="110"/>
      <c r="T268" s="110"/>
      <c r="U268" s="110"/>
      <c r="V268" s="110"/>
      <c r="W268" s="110"/>
      <c r="X268" s="110"/>
      <c r="Y268" s="110"/>
      <c r="Z268" s="110"/>
    </row>
    <row r="269">
      <c r="A269" s="110"/>
      <c r="B269" s="110"/>
      <c r="C269" s="110"/>
      <c r="D269" s="110"/>
      <c r="E269" s="110"/>
      <c r="F269" s="110"/>
      <c r="G269" s="110"/>
      <c r="H269" s="110"/>
      <c r="I269" s="110"/>
      <c r="J269" s="110"/>
      <c r="K269" s="110"/>
      <c r="L269" s="110"/>
      <c r="M269" s="110"/>
      <c r="N269" s="110"/>
      <c r="O269" s="110"/>
      <c r="P269" s="110"/>
      <c r="Q269" s="110"/>
      <c r="R269" s="110"/>
      <c r="S269" s="110"/>
      <c r="T269" s="110"/>
      <c r="U269" s="110"/>
      <c r="V269" s="110"/>
      <c r="W269" s="110"/>
      <c r="X269" s="110"/>
      <c r="Y269" s="110"/>
      <c r="Z269" s="110"/>
    </row>
    <row r="270">
      <c r="A270" s="110"/>
      <c r="B270" s="110"/>
      <c r="C270" s="110"/>
      <c r="D270" s="110"/>
      <c r="E270" s="110"/>
      <c r="F270" s="110"/>
      <c r="G270" s="110"/>
      <c r="H270" s="110"/>
      <c r="I270" s="110"/>
      <c r="J270" s="110"/>
      <c r="K270" s="110"/>
      <c r="L270" s="110"/>
      <c r="M270" s="110"/>
      <c r="N270" s="110"/>
      <c r="O270" s="110"/>
      <c r="P270" s="110"/>
      <c r="Q270" s="110"/>
      <c r="R270" s="110"/>
      <c r="S270" s="110"/>
      <c r="T270" s="110"/>
      <c r="U270" s="110"/>
      <c r="V270" s="110"/>
      <c r="W270" s="110"/>
      <c r="X270" s="110"/>
      <c r="Y270" s="110"/>
      <c r="Z270" s="110"/>
    </row>
    <row r="271">
      <c r="A271" s="110"/>
      <c r="B271" s="110"/>
      <c r="C271" s="110"/>
      <c r="D271" s="110"/>
      <c r="E271" s="110"/>
      <c r="F271" s="110"/>
      <c r="G271" s="110"/>
      <c r="H271" s="110"/>
      <c r="I271" s="110"/>
      <c r="J271" s="110"/>
      <c r="K271" s="110"/>
      <c r="L271" s="110"/>
      <c r="M271" s="110"/>
      <c r="N271" s="110"/>
      <c r="O271" s="110"/>
      <c r="P271" s="110"/>
      <c r="Q271" s="110"/>
      <c r="R271" s="110"/>
      <c r="S271" s="110"/>
      <c r="T271" s="110"/>
      <c r="U271" s="110"/>
      <c r="V271" s="110"/>
      <c r="W271" s="110"/>
      <c r="X271" s="110"/>
      <c r="Y271" s="110"/>
      <c r="Z271" s="110"/>
    </row>
    <row r="272">
      <c r="A272" s="110"/>
      <c r="B272" s="110"/>
      <c r="C272" s="110"/>
      <c r="D272" s="110"/>
      <c r="E272" s="110"/>
      <c r="F272" s="110"/>
      <c r="G272" s="110"/>
      <c r="H272" s="110"/>
      <c r="I272" s="110"/>
      <c r="J272" s="110"/>
      <c r="K272" s="110"/>
      <c r="L272" s="110"/>
      <c r="M272" s="110"/>
      <c r="N272" s="110"/>
      <c r="O272" s="110"/>
      <c r="P272" s="110"/>
      <c r="Q272" s="110"/>
      <c r="R272" s="110"/>
      <c r="S272" s="110"/>
      <c r="T272" s="110"/>
      <c r="U272" s="110"/>
      <c r="V272" s="110"/>
      <c r="W272" s="110"/>
      <c r="X272" s="110"/>
      <c r="Y272" s="110"/>
      <c r="Z272" s="110"/>
    </row>
    <row r="273">
      <c r="A273" s="110"/>
      <c r="B273" s="110"/>
      <c r="C273" s="110"/>
      <c r="D273" s="110"/>
      <c r="E273" s="110"/>
      <c r="F273" s="110"/>
      <c r="G273" s="110"/>
      <c r="H273" s="110"/>
      <c r="I273" s="110"/>
      <c r="J273" s="110"/>
      <c r="K273" s="110"/>
      <c r="L273" s="110"/>
      <c r="M273" s="110"/>
      <c r="N273" s="110"/>
      <c r="O273" s="110"/>
      <c r="P273" s="110"/>
      <c r="Q273" s="110"/>
      <c r="R273" s="110"/>
      <c r="S273" s="110"/>
      <c r="T273" s="110"/>
      <c r="U273" s="110"/>
      <c r="V273" s="110"/>
      <c r="W273" s="110"/>
      <c r="X273" s="110"/>
      <c r="Y273" s="110"/>
      <c r="Z273" s="110"/>
    </row>
    <row r="274">
      <c r="A274" s="110"/>
      <c r="B274" s="110"/>
      <c r="C274" s="110"/>
      <c r="D274" s="110"/>
      <c r="E274" s="110"/>
      <c r="F274" s="110"/>
      <c r="G274" s="110"/>
      <c r="H274" s="110"/>
      <c r="I274" s="110"/>
      <c r="J274" s="110"/>
      <c r="K274" s="110"/>
      <c r="L274" s="110"/>
      <c r="M274" s="110"/>
      <c r="N274" s="110"/>
      <c r="O274" s="110"/>
      <c r="P274" s="110"/>
      <c r="Q274" s="110"/>
      <c r="R274" s="110"/>
      <c r="S274" s="110"/>
      <c r="T274" s="110"/>
      <c r="U274" s="110"/>
      <c r="V274" s="110"/>
      <c r="W274" s="110"/>
      <c r="X274" s="110"/>
      <c r="Y274" s="110"/>
      <c r="Z274" s="110"/>
    </row>
    <row r="275">
      <c r="A275" s="110"/>
      <c r="B275" s="110"/>
      <c r="C275" s="110"/>
      <c r="D275" s="110"/>
      <c r="E275" s="110"/>
      <c r="F275" s="110"/>
      <c r="G275" s="110"/>
      <c r="H275" s="110"/>
      <c r="I275" s="110"/>
      <c r="J275" s="110"/>
      <c r="K275" s="110"/>
      <c r="L275" s="110"/>
      <c r="M275" s="110"/>
      <c r="N275" s="110"/>
      <c r="O275" s="110"/>
      <c r="P275" s="110"/>
      <c r="Q275" s="110"/>
      <c r="R275" s="110"/>
      <c r="S275" s="110"/>
      <c r="T275" s="110"/>
      <c r="U275" s="110"/>
      <c r="V275" s="110"/>
      <c r="W275" s="110"/>
      <c r="X275" s="110"/>
      <c r="Y275" s="110"/>
      <c r="Z275" s="110"/>
    </row>
    <row r="276">
      <c r="A276" s="110"/>
      <c r="B276" s="110"/>
      <c r="C276" s="110"/>
      <c r="D276" s="110"/>
      <c r="E276" s="110"/>
      <c r="F276" s="110"/>
      <c r="G276" s="110"/>
      <c r="H276" s="110"/>
      <c r="I276" s="110"/>
      <c r="J276" s="110"/>
      <c r="K276" s="110"/>
      <c r="L276" s="110"/>
      <c r="M276" s="110"/>
      <c r="N276" s="110"/>
      <c r="O276" s="110"/>
      <c r="P276" s="110"/>
      <c r="Q276" s="110"/>
      <c r="R276" s="110"/>
      <c r="S276" s="110"/>
      <c r="T276" s="110"/>
      <c r="U276" s="110"/>
      <c r="V276" s="110"/>
      <c r="W276" s="110"/>
      <c r="X276" s="110"/>
      <c r="Y276" s="110"/>
      <c r="Z276" s="110"/>
    </row>
    <row r="277">
      <c r="A277" s="110"/>
      <c r="B277" s="110"/>
      <c r="C277" s="110"/>
      <c r="D277" s="110"/>
      <c r="E277" s="110"/>
      <c r="F277" s="110"/>
      <c r="G277" s="110"/>
      <c r="H277" s="110"/>
      <c r="I277" s="110"/>
      <c r="J277" s="110"/>
      <c r="K277" s="110"/>
      <c r="L277" s="110"/>
      <c r="M277" s="110"/>
      <c r="N277" s="110"/>
      <c r="O277" s="110"/>
      <c r="P277" s="110"/>
      <c r="Q277" s="110"/>
      <c r="R277" s="110"/>
      <c r="S277" s="110"/>
      <c r="T277" s="110"/>
      <c r="U277" s="110"/>
      <c r="V277" s="110"/>
      <c r="W277" s="110"/>
      <c r="X277" s="110"/>
      <c r="Y277" s="110"/>
      <c r="Z277" s="110"/>
    </row>
    <row r="278">
      <c r="A278" s="110"/>
      <c r="B278" s="110"/>
      <c r="C278" s="110"/>
      <c r="D278" s="110"/>
      <c r="E278" s="110"/>
      <c r="F278" s="110"/>
      <c r="G278" s="110"/>
      <c r="H278" s="110"/>
      <c r="I278" s="110"/>
      <c r="J278" s="110"/>
      <c r="K278" s="110"/>
      <c r="L278" s="110"/>
      <c r="M278" s="110"/>
      <c r="N278" s="110"/>
      <c r="O278" s="110"/>
      <c r="P278" s="110"/>
      <c r="Q278" s="110"/>
      <c r="R278" s="110"/>
      <c r="S278" s="110"/>
      <c r="T278" s="110"/>
      <c r="U278" s="110"/>
      <c r="V278" s="110"/>
      <c r="W278" s="110"/>
      <c r="X278" s="110"/>
      <c r="Y278" s="110"/>
      <c r="Z278" s="110"/>
    </row>
    <row r="279">
      <c r="A279" s="110"/>
      <c r="B279" s="110"/>
      <c r="C279" s="110"/>
      <c r="D279" s="110"/>
      <c r="E279" s="110"/>
      <c r="F279" s="110"/>
      <c r="G279" s="110"/>
      <c r="H279" s="110"/>
      <c r="I279" s="110"/>
      <c r="J279" s="110"/>
      <c r="K279" s="110"/>
      <c r="L279" s="110"/>
      <c r="M279" s="110"/>
      <c r="N279" s="110"/>
      <c r="O279" s="110"/>
      <c r="P279" s="110"/>
      <c r="Q279" s="110"/>
      <c r="R279" s="110"/>
      <c r="S279" s="110"/>
      <c r="T279" s="110"/>
      <c r="U279" s="110"/>
      <c r="V279" s="110"/>
      <c r="W279" s="110"/>
      <c r="X279" s="110"/>
      <c r="Y279" s="110"/>
      <c r="Z279" s="110"/>
    </row>
    <row r="280">
      <c r="A280" s="110"/>
      <c r="B280" s="110"/>
      <c r="C280" s="110"/>
      <c r="D280" s="110"/>
      <c r="E280" s="110"/>
      <c r="F280" s="110"/>
      <c r="G280" s="110"/>
      <c r="H280" s="110"/>
      <c r="I280" s="110"/>
      <c r="J280" s="110"/>
      <c r="K280" s="110"/>
      <c r="L280" s="110"/>
      <c r="M280" s="110"/>
      <c r="N280" s="110"/>
      <c r="O280" s="110"/>
      <c r="P280" s="110"/>
      <c r="Q280" s="110"/>
      <c r="R280" s="110"/>
      <c r="S280" s="110"/>
      <c r="T280" s="110"/>
      <c r="U280" s="110"/>
      <c r="V280" s="110"/>
      <c r="W280" s="110"/>
      <c r="X280" s="110"/>
      <c r="Y280" s="110"/>
      <c r="Z280" s="110"/>
    </row>
    <row r="281">
      <c r="A281" s="110"/>
      <c r="B281" s="110"/>
      <c r="C281" s="110"/>
      <c r="D281" s="110"/>
      <c r="E281" s="110"/>
      <c r="F281" s="110"/>
      <c r="G281" s="110"/>
      <c r="H281" s="110"/>
      <c r="I281" s="110"/>
      <c r="J281" s="110"/>
      <c r="K281" s="110"/>
      <c r="L281" s="110"/>
      <c r="M281" s="110"/>
      <c r="N281" s="110"/>
      <c r="O281" s="110"/>
      <c r="P281" s="110"/>
      <c r="Q281" s="110"/>
      <c r="R281" s="110"/>
      <c r="S281" s="110"/>
      <c r="T281" s="110"/>
      <c r="U281" s="110"/>
      <c r="V281" s="110"/>
      <c r="W281" s="110"/>
      <c r="X281" s="110"/>
      <c r="Y281" s="110"/>
      <c r="Z281" s="110"/>
    </row>
    <row r="282">
      <c r="A282" s="110"/>
      <c r="B282" s="110"/>
      <c r="C282" s="110"/>
      <c r="D282" s="110"/>
      <c r="E282" s="110"/>
      <c r="F282" s="110"/>
      <c r="G282" s="110"/>
      <c r="H282" s="110"/>
      <c r="I282" s="110"/>
      <c r="J282" s="110"/>
      <c r="K282" s="110"/>
      <c r="L282" s="110"/>
      <c r="M282" s="110"/>
      <c r="N282" s="110"/>
      <c r="O282" s="110"/>
      <c r="P282" s="110"/>
      <c r="Q282" s="110"/>
      <c r="R282" s="110"/>
      <c r="S282" s="110"/>
      <c r="T282" s="110"/>
      <c r="U282" s="110"/>
      <c r="V282" s="110"/>
      <c r="W282" s="110"/>
      <c r="X282" s="110"/>
      <c r="Y282" s="110"/>
      <c r="Z282" s="110"/>
    </row>
    <row r="283">
      <c r="A283" s="110"/>
      <c r="B283" s="110"/>
      <c r="C283" s="110"/>
      <c r="D283" s="110"/>
      <c r="E283" s="110"/>
      <c r="F283" s="110"/>
      <c r="G283" s="110"/>
      <c r="H283" s="110"/>
      <c r="I283" s="110"/>
      <c r="J283" s="110"/>
      <c r="K283" s="110"/>
      <c r="L283" s="110"/>
      <c r="M283" s="110"/>
      <c r="N283" s="110"/>
      <c r="O283" s="110"/>
      <c r="P283" s="110"/>
      <c r="Q283" s="110"/>
      <c r="R283" s="110"/>
      <c r="S283" s="110"/>
      <c r="T283" s="110"/>
      <c r="U283" s="110"/>
      <c r="V283" s="110"/>
      <c r="W283" s="110"/>
      <c r="X283" s="110"/>
      <c r="Y283" s="110"/>
      <c r="Z283" s="110"/>
    </row>
    <row r="284">
      <c r="A284" s="110"/>
      <c r="B284" s="110"/>
      <c r="C284" s="110"/>
      <c r="D284" s="110"/>
      <c r="E284" s="110"/>
      <c r="F284" s="110"/>
      <c r="G284" s="110"/>
      <c r="H284" s="110"/>
      <c r="I284" s="110"/>
      <c r="J284" s="110"/>
      <c r="K284" s="110"/>
      <c r="L284" s="110"/>
      <c r="M284" s="110"/>
      <c r="N284" s="110"/>
      <c r="O284" s="110"/>
      <c r="P284" s="110"/>
      <c r="Q284" s="110"/>
      <c r="R284" s="110"/>
      <c r="S284" s="110"/>
      <c r="T284" s="110"/>
      <c r="U284" s="110"/>
      <c r="V284" s="110"/>
      <c r="W284" s="110"/>
      <c r="X284" s="110"/>
      <c r="Y284" s="110"/>
      <c r="Z284" s="110"/>
    </row>
    <row r="285">
      <c r="A285" s="110"/>
      <c r="B285" s="110"/>
      <c r="C285" s="110"/>
      <c r="D285" s="110"/>
      <c r="E285" s="110"/>
      <c r="F285" s="110"/>
      <c r="G285" s="110"/>
      <c r="H285" s="110"/>
      <c r="I285" s="110"/>
      <c r="J285" s="110"/>
      <c r="K285" s="110"/>
      <c r="L285" s="110"/>
      <c r="M285" s="110"/>
      <c r="N285" s="110"/>
      <c r="O285" s="110"/>
      <c r="P285" s="110"/>
      <c r="Q285" s="110"/>
      <c r="R285" s="110"/>
      <c r="S285" s="110"/>
      <c r="T285" s="110"/>
      <c r="U285" s="110"/>
      <c r="V285" s="110"/>
      <c r="W285" s="110"/>
      <c r="X285" s="110"/>
      <c r="Y285" s="110"/>
      <c r="Z285" s="110"/>
    </row>
    <row r="286">
      <c r="A286" s="110"/>
      <c r="B286" s="110"/>
      <c r="C286" s="110"/>
      <c r="D286" s="110"/>
      <c r="E286" s="110"/>
      <c r="F286" s="110"/>
      <c r="G286" s="110"/>
      <c r="H286" s="110"/>
      <c r="I286" s="110"/>
      <c r="J286" s="110"/>
      <c r="K286" s="110"/>
      <c r="L286" s="110"/>
      <c r="M286" s="110"/>
      <c r="N286" s="110"/>
      <c r="O286" s="110"/>
      <c r="P286" s="110"/>
      <c r="Q286" s="110"/>
      <c r="R286" s="110"/>
      <c r="S286" s="110"/>
      <c r="T286" s="110"/>
      <c r="U286" s="110"/>
      <c r="V286" s="110"/>
      <c r="W286" s="110"/>
      <c r="X286" s="110"/>
      <c r="Y286" s="110"/>
      <c r="Z286" s="110"/>
    </row>
    <row r="287">
      <c r="A287" s="110"/>
      <c r="B287" s="110"/>
      <c r="C287" s="110"/>
      <c r="D287" s="110"/>
      <c r="E287" s="110"/>
      <c r="F287" s="110"/>
      <c r="G287" s="110"/>
      <c r="H287" s="110"/>
      <c r="I287" s="110"/>
      <c r="J287" s="110"/>
      <c r="K287" s="110"/>
      <c r="L287" s="110"/>
      <c r="M287" s="110"/>
      <c r="N287" s="110"/>
      <c r="O287" s="110"/>
      <c r="P287" s="110"/>
      <c r="Q287" s="110"/>
      <c r="R287" s="110"/>
      <c r="S287" s="110"/>
      <c r="T287" s="110"/>
      <c r="U287" s="110"/>
      <c r="V287" s="110"/>
      <c r="W287" s="110"/>
      <c r="X287" s="110"/>
      <c r="Y287" s="110"/>
      <c r="Z287" s="110"/>
    </row>
    <row r="288">
      <c r="A288" s="110"/>
      <c r="B288" s="110"/>
      <c r="C288" s="110"/>
      <c r="D288" s="110"/>
      <c r="E288" s="110"/>
      <c r="F288" s="110"/>
      <c r="G288" s="110"/>
      <c r="H288" s="110"/>
      <c r="I288" s="110"/>
      <c r="J288" s="110"/>
      <c r="K288" s="110"/>
      <c r="L288" s="110"/>
      <c r="M288" s="110"/>
      <c r="N288" s="110"/>
      <c r="O288" s="110"/>
      <c r="P288" s="110"/>
      <c r="Q288" s="110"/>
      <c r="R288" s="110"/>
      <c r="S288" s="110"/>
      <c r="T288" s="110"/>
      <c r="U288" s="110"/>
      <c r="V288" s="110"/>
      <c r="W288" s="110"/>
      <c r="X288" s="110"/>
      <c r="Y288" s="110"/>
      <c r="Z288" s="110"/>
    </row>
    <row r="289">
      <c r="A289" s="110"/>
      <c r="B289" s="110"/>
      <c r="C289" s="110"/>
      <c r="D289" s="110"/>
      <c r="E289" s="110"/>
      <c r="F289" s="110"/>
      <c r="G289" s="110"/>
      <c r="H289" s="110"/>
      <c r="I289" s="110"/>
      <c r="J289" s="110"/>
      <c r="K289" s="110"/>
      <c r="L289" s="110"/>
      <c r="M289" s="110"/>
      <c r="N289" s="110"/>
      <c r="O289" s="110"/>
      <c r="P289" s="110"/>
      <c r="Q289" s="110"/>
      <c r="R289" s="110"/>
      <c r="S289" s="110"/>
      <c r="T289" s="110"/>
      <c r="U289" s="110"/>
      <c r="V289" s="110"/>
      <c r="W289" s="110"/>
      <c r="X289" s="110"/>
      <c r="Y289" s="110"/>
      <c r="Z289" s="110"/>
    </row>
    <row r="290">
      <c r="A290" s="110"/>
      <c r="B290" s="110"/>
      <c r="C290" s="110"/>
      <c r="D290" s="110"/>
      <c r="E290" s="110"/>
      <c r="F290" s="110"/>
      <c r="G290" s="110"/>
      <c r="H290" s="110"/>
      <c r="I290" s="110"/>
      <c r="J290" s="110"/>
      <c r="K290" s="110"/>
      <c r="L290" s="110"/>
      <c r="M290" s="110"/>
      <c r="N290" s="110"/>
      <c r="O290" s="110"/>
      <c r="P290" s="110"/>
      <c r="Q290" s="110"/>
      <c r="R290" s="110"/>
      <c r="S290" s="110"/>
      <c r="T290" s="110"/>
      <c r="U290" s="110"/>
      <c r="V290" s="110"/>
      <c r="W290" s="110"/>
      <c r="X290" s="110"/>
      <c r="Y290" s="110"/>
      <c r="Z290" s="110"/>
    </row>
    <row r="291">
      <c r="A291" s="110"/>
      <c r="B291" s="110"/>
      <c r="C291" s="110"/>
      <c r="D291" s="110"/>
      <c r="E291" s="110"/>
      <c r="F291" s="110"/>
      <c r="G291" s="110"/>
      <c r="H291" s="110"/>
      <c r="I291" s="110"/>
      <c r="J291" s="110"/>
      <c r="K291" s="110"/>
      <c r="L291" s="110"/>
      <c r="M291" s="110"/>
      <c r="N291" s="110"/>
      <c r="O291" s="110"/>
      <c r="P291" s="110"/>
      <c r="Q291" s="110"/>
      <c r="R291" s="110"/>
      <c r="S291" s="110"/>
      <c r="T291" s="110"/>
      <c r="U291" s="110"/>
      <c r="V291" s="110"/>
      <c r="W291" s="110"/>
      <c r="X291" s="110"/>
      <c r="Y291" s="110"/>
      <c r="Z291" s="110"/>
    </row>
    <row r="292">
      <c r="A292" s="110"/>
      <c r="B292" s="110"/>
      <c r="C292" s="110"/>
      <c r="D292" s="110"/>
      <c r="E292" s="110"/>
      <c r="F292" s="110"/>
      <c r="G292" s="110"/>
      <c r="H292" s="110"/>
      <c r="I292" s="110"/>
      <c r="J292" s="110"/>
      <c r="K292" s="110"/>
      <c r="L292" s="110"/>
      <c r="M292" s="110"/>
      <c r="N292" s="110"/>
      <c r="O292" s="110"/>
      <c r="P292" s="110"/>
      <c r="Q292" s="110"/>
      <c r="R292" s="110"/>
      <c r="S292" s="110"/>
      <c r="T292" s="110"/>
      <c r="U292" s="110"/>
      <c r="V292" s="110"/>
      <c r="W292" s="110"/>
      <c r="X292" s="110"/>
      <c r="Y292" s="110"/>
      <c r="Z292" s="110"/>
    </row>
    <row r="293">
      <c r="A293" s="110"/>
      <c r="B293" s="110"/>
      <c r="C293" s="110"/>
      <c r="D293" s="110"/>
      <c r="E293" s="110"/>
      <c r="F293" s="110"/>
      <c r="G293" s="110"/>
      <c r="H293" s="110"/>
      <c r="I293" s="110"/>
      <c r="J293" s="110"/>
      <c r="K293" s="110"/>
      <c r="L293" s="110"/>
      <c r="M293" s="110"/>
      <c r="N293" s="110"/>
      <c r="O293" s="110"/>
      <c r="P293" s="110"/>
      <c r="Q293" s="110"/>
      <c r="R293" s="110"/>
      <c r="S293" s="110"/>
      <c r="T293" s="110"/>
      <c r="U293" s="110"/>
      <c r="V293" s="110"/>
      <c r="W293" s="110"/>
      <c r="X293" s="110"/>
      <c r="Y293" s="110"/>
      <c r="Z293" s="110"/>
    </row>
    <row r="294">
      <c r="A294" s="110"/>
      <c r="B294" s="110"/>
      <c r="C294" s="110"/>
      <c r="D294" s="110"/>
      <c r="E294" s="110"/>
      <c r="F294" s="110"/>
      <c r="G294" s="110"/>
      <c r="H294" s="110"/>
      <c r="I294" s="110"/>
      <c r="J294" s="110"/>
      <c r="K294" s="110"/>
      <c r="L294" s="110"/>
      <c r="M294" s="110"/>
      <c r="N294" s="110"/>
      <c r="O294" s="110"/>
      <c r="P294" s="110"/>
      <c r="Q294" s="110"/>
      <c r="R294" s="110"/>
      <c r="S294" s="110"/>
      <c r="T294" s="110"/>
      <c r="U294" s="110"/>
      <c r="V294" s="110"/>
      <c r="W294" s="110"/>
      <c r="X294" s="110"/>
      <c r="Y294" s="110"/>
      <c r="Z294" s="110"/>
    </row>
    <row r="295">
      <c r="A295" s="110"/>
      <c r="B295" s="110"/>
      <c r="C295" s="110"/>
      <c r="D295" s="110"/>
      <c r="E295" s="110"/>
      <c r="F295" s="110"/>
      <c r="G295" s="110"/>
      <c r="H295" s="110"/>
      <c r="I295" s="110"/>
      <c r="J295" s="110"/>
      <c r="K295" s="110"/>
      <c r="L295" s="110"/>
      <c r="M295" s="110"/>
      <c r="N295" s="110"/>
      <c r="O295" s="110"/>
      <c r="P295" s="110"/>
      <c r="Q295" s="110"/>
      <c r="R295" s="110"/>
      <c r="S295" s="110"/>
      <c r="T295" s="110"/>
      <c r="U295" s="110"/>
      <c r="V295" s="110"/>
      <c r="W295" s="110"/>
      <c r="X295" s="110"/>
      <c r="Y295" s="110"/>
      <c r="Z295" s="110"/>
    </row>
    <row r="296">
      <c r="A296" s="110"/>
      <c r="B296" s="110"/>
      <c r="C296" s="110"/>
      <c r="D296" s="110"/>
      <c r="E296" s="110"/>
      <c r="F296" s="110"/>
      <c r="G296" s="110"/>
      <c r="H296" s="110"/>
      <c r="I296" s="110"/>
      <c r="J296" s="110"/>
      <c r="K296" s="110"/>
      <c r="L296" s="110"/>
      <c r="M296" s="110"/>
      <c r="N296" s="110"/>
      <c r="O296" s="110"/>
      <c r="P296" s="110"/>
      <c r="Q296" s="110"/>
      <c r="R296" s="110"/>
      <c r="S296" s="110"/>
      <c r="T296" s="110"/>
      <c r="U296" s="110"/>
      <c r="V296" s="110"/>
      <c r="W296" s="110"/>
      <c r="X296" s="110"/>
      <c r="Y296" s="110"/>
      <c r="Z296" s="110"/>
    </row>
    <row r="297">
      <c r="A297" s="110"/>
      <c r="B297" s="110"/>
      <c r="C297" s="110"/>
      <c r="D297" s="110"/>
      <c r="E297" s="110"/>
      <c r="F297" s="110"/>
      <c r="G297" s="110"/>
      <c r="H297" s="110"/>
      <c r="I297" s="110"/>
      <c r="J297" s="110"/>
      <c r="K297" s="110"/>
      <c r="L297" s="110"/>
      <c r="M297" s="110"/>
      <c r="N297" s="110"/>
      <c r="O297" s="110"/>
      <c r="P297" s="110"/>
      <c r="Q297" s="110"/>
      <c r="R297" s="110"/>
      <c r="S297" s="110"/>
      <c r="T297" s="110"/>
      <c r="U297" s="110"/>
      <c r="V297" s="110"/>
      <c r="W297" s="110"/>
      <c r="X297" s="110"/>
      <c r="Y297" s="110"/>
      <c r="Z297" s="110"/>
    </row>
    <row r="298">
      <c r="A298" s="110"/>
      <c r="B298" s="110"/>
      <c r="C298" s="110"/>
      <c r="D298" s="110"/>
      <c r="E298" s="110"/>
      <c r="F298" s="110"/>
      <c r="G298" s="110"/>
      <c r="H298" s="110"/>
      <c r="I298" s="110"/>
      <c r="J298" s="110"/>
      <c r="K298" s="110"/>
      <c r="L298" s="110"/>
      <c r="M298" s="110"/>
      <c r="N298" s="110"/>
      <c r="O298" s="110"/>
      <c r="P298" s="110"/>
      <c r="Q298" s="110"/>
      <c r="R298" s="110"/>
      <c r="S298" s="110"/>
      <c r="T298" s="110"/>
      <c r="U298" s="110"/>
      <c r="V298" s="110"/>
      <c r="W298" s="110"/>
      <c r="X298" s="110"/>
      <c r="Y298" s="110"/>
      <c r="Z298" s="110"/>
    </row>
    <row r="299">
      <c r="A299" s="110"/>
      <c r="B299" s="110"/>
      <c r="C299" s="110"/>
      <c r="D299" s="110"/>
      <c r="E299" s="110"/>
      <c r="F299" s="110"/>
      <c r="G299" s="110"/>
      <c r="H299" s="110"/>
      <c r="I299" s="110"/>
      <c r="J299" s="110"/>
      <c r="K299" s="110"/>
      <c r="L299" s="110"/>
      <c r="M299" s="110"/>
      <c r="N299" s="110"/>
      <c r="O299" s="110"/>
      <c r="P299" s="110"/>
      <c r="Q299" s="110"/>
      <c r="R299" s="110"/>
      <c r="S299" s="110"/>
      <c r="T299" s="110"/>
      <c r="U299" s="110"/>
      <c r="V299" s="110"/>
      <c r="W299" s="110"/>
      <c r="X299" s="110"/>
      <c r="Y299" s="110"/>
      <c r="Z299" s="110"/>
    </row>
    <row r="300">
      <c r="A300" s="110"/>
      <c r="B300" s="110"/>
      <c r="C300" s="110"/>
      <c r="D300" s="110"/>
      <c r="E300" s="110"/>
      <c r="F300" s="110"/>
      <c r="G300" s="110"/>
      <c r="H300" s="110"/>
      <c r="I300" s="110"/>
      <c r="J300" s="110"/>
      <c r="K300" s="110"/>
      <c r="L300" s="110"/>
      <c r="M300" s="110"/>
      <c r="N300" s="110"/>
      <c r="O300" s="110"/>
      <c r="P300" s="110"/>
      <c r="Q300" s="110"/>
      <c r="R300" s="110"/>
      <c r="S300" s="110"/>
      <c r="T300" s="110"/>
      <c r="U300" s="110"/>
      <c r="V300" s="110"/>
      <c r="W300" s="110"/>
      <c r="X300" s="110"/>
      <c r="Y300" s="110"/>
      <c r="Z300" s="110"/>
    </row>
    <row r="301">
      <c r="A301" s="110"/>
      <c r="B301" s="110"/>
      <c r="C301" s="110"/>
      <c r="D301" s="110"/>
      <c r="E301" s="110"/>
      <c r="F301" s="110"/>
      <c r="G301" s="110"/>
      <c r="H301" s="110"/>
      <c r="I301" s="110"/>
      <c r="J301" s="110"/>
      <c r="K301" s="110"/>
      <c r="L301" s="110"/>
      <c r="M301" s="110"/>
      <c r="N301" s="110"/>
      <c r="O301" s="110"/>
      <c r="P301" s="110"/>
      <c r="Q301" s="110"/>
      <c r="R301" s="110"/>
      <c r="S301" s="110"/>
      <c r="T301" s="110"/>
      <c r="U301" s="110"/>
      <c r="V301" s="110"/>
      <c r="W301" s="110"/>
      <c r="X301" s="110"/>
      <c r="Y301" s="110"/>
      <c r="Z301" s="110"/>
    </row>
    <row r="302">
      <c r="A302" s="110"/>
      <c r="B302" s="110"/>
      <c r="C302" s="110"/>
      <c r="D302" s="110"/>
      <c r="E302" s="110"/>
      <c r="F302" s="110"/>
      <c r="G302" s="110"/>
      <c r="H302" s="110"/>
      <c r="I302" s="110"/>
      <c r="J302" s="110"/>
      <c r="K302" s="110"/>
      <c r="L302" s="110"/>
      <c r="M302" s="110"/>
      <c r="N302" s="110"/>
      <c r="O302" s="110"/>
      <c r="P302" s="110"/>
      <c r="Q302" s="110"/>
      <c r="R302" s="110"/>
      <c r="S302" s="110"/>
      <c r="T302" s="110"/>
      <c r="U302" s="110"/>
      <c r="V302" s="110"/>
      <c r="W302" s="110"/>
      <c r="X302" s="110"/>
      <c r="Y302" s="110"/>
      <c r="Z302" s="110"/>
    </row>
    <row r="303">
      <c r="A303" s="110"/>
      <c r="B303" s="110"/>
      <c r="C303" s="110"/>
      <c r="D303" s="110"/>
      <c r="E303" s="110"/>
      <c r="F303" s="110"/>
      <c r="G303" s="110"/>
      <c r="H303" s="110"/>
      <c r="I303" s="110"/>
      <c r="J303" s="110"/>
      <c r="K303" s="110"/>
      <c r="L303" s="110"/>
      <c r="M303" s="110"/>
      <c r="N303" s="110"/>
      <c r="O303" s="110"/>
      <c r="P303" s="110"/>
      <c r="Q303" s="110"/>
      <c r="R303" s="110"/>
      <c r="S303" s="110"/>
      <c r="T303" s="110"/>
      <c r="U303" s="110"/>
      <c r="V303" s="110"/>
      <c r="W303" s="110"/>
      <c r="X303" s="110"/>
      <c r="Y303" s="110"/>
      <c r="Z303" s="110"/>
    </row>
    <row r="304">
      <c r="A304" s="110"/>
      <c r="B304" s="110"/>
      <c r="C304" s="110"/>
      <c r="D304" s="110"/>
      <c r="E304" s="110"/>
      <c r="F304" s="110"/>
      <c r="G304" s="110"/>
      <c r="H304" s="110"/>
      <c r="I304" s="110"/>
      <c r="J304" s="110"/>
      <c r="K304" s="110"/>
      <c r="L304" s="110"/>
      <c r="M304" s="110"/>
      <c r="N304" s="110"/>
      <c r="O304" s="110"/>
      <c r="P304" s="110"/>
      <c r="Q304" s="110"/>
      <c r="R304" s="110"/>
      <c r="S304" s="110"/>
      <c r="T304" s="110"/>
      <c r="U304" s="110"/>
      <c r="V304" s="110"/>
      <c r="W304" s="110"/>
      <c r="X304" s="110"/>
      <c r="Y304" s="110"/>
      <c r="Z304" s="110"/>
    </row>
    <row r="305">
      <c r="A305" s="110"/>
      <c r="B305" s="110"/>
      <c r="C305" s="110"/>
      <c r="D305" s="110"/>
      <c r="E305" s="110"/>
      <c r="F305" s="110"/>
      <c r="G305" s="110"/>
      <c r="H305" s="110"/>
      <c r="I305" s="110"/>
      <c r="J305" s="110"/>
      <c r="K305" s="110"/>
      <c r="L305" s="110"/>
      <c r="M305" s="110"/>
      <c r="N305" s="110"/>
      <c r="O305" s="110"/>
      <c r="P305" s="110"/>
      <c r="Q305" s="110"/>
      <c r="R305" s="110"/>
      <c r="S305" s="110"/>
      <c r="T305" s="110"/>
      <c r="U305" s="110"/>
      <c r="V305" s="110"/>
      <c r="W305" s="110"/>
      <c r="X305" s="110"/>
      <c r="Y305" s="110"/>
      <c r="Z305" s="110"/>
    </row>
    <row r="306">
      <c r="A306" s="110"/>
      <c r="B306" s="110"/>
      <c r="C306" s="110"/>
      <c r="D306" s="110"/>
      <c r="E306" s="110"/>
      <c r="F306" s="110"/>
      <c r="G306" s="110"/>
      <c r="H306" s="110"/>
      <c r="I306" s="110"/>
      <c r="J306" s="110"/>
      <c r="K306" s="110"/>
      <c r="L306" s="110"/>
      <c r="M306" s="110"/>
      <c r="N306" s="110"/>
      <c r="O306" s="110"/>
      <c r="P306" s="110"/>
      <c r="Q306" s="110"/>
      <c r="R306" s="110"/>
      <c r="S306" s="110"/>
      <c r="T306" s="110"/>
      <c r="U306" s="110"/>
      <c r="V306" s="110"/>
      <c r="W306" s="110"/>
      <c r="X306" s="110"/>
      <c r="Y306" s="110"/>
      <c r="Z306" s="110"/>
    </row>
    <row r="307">
      <c r="A307" s="110"/>
      <c r="B307" s="110"/>
      <c r="C307" s="110"/>
      <c r="D307" s="110"/>
      <c r="E307" s="110"/>
      <c r="F307" s="110"/>
      <c r="G307" s="110"/>
      <c r="H307" s="110"/>
      <c r="I307" s="110"/>
      <c r="J307" s="110"/>
      <c r="K307" s="110"/>
      <c r="L307" s="110"/>
      <c r="M307" s="110"/>
      <c r="N307" s="110"/>
      <c r="O307" s="110"/>
      <c r="P307" s="110"/>
      <c r="Q307" s="110"/>
      <c r="R307" s="110"/>
      <c r="S307" s="110"/>
      <c r="T307" s="110"/>
      <c r="U307" s="110"/>
      <c r="V307" s="110"/>
      <c r="W307" s="110"/>
      <c r="X307" s="110"/>
      <c r="Y307" s="110"/>
      <c r="Z307" s="110"/>
    </row>
    <row r="308">
      <c r="A308" s="110"/>
      <c r="B308" s="110"/>
      <c r="C308" s="110"/>
      <c r="D308" s="110"/>
      <c r="E308" s="110"/>
      <c r="F308" s="110"/>
      <c r="G308" s="110"/>
      <c r="H308" s="110"/>
      <c r="I308" s="110"/>
      <c r="J308" s="110"/>
      <c r="K308" s="110"/>
      <c r="L308" s="110"/>
      <c r="M308" s="110"/>
      <c r="N308" s="110"/>
      <c r="O308" s="110"/>
      <c r="P308" s="110"/>
      <c r="Q308" s="110"/>
      <c r="R308" s="110"/>
      <c r="S308" s="110"/>
      <c r="T308" s="110"/>
      <c r="U308" s="110"/>
      <c r="V308" s="110"/>
      <c r="W308" s="110"/>
      <c r="X308" s="110"/>
      <c r="Y308" s="110"/>
      <c r="Z308" s="110"/>
    </row>
    <row r="309">
      <c r="A309" s="110"/>
      <c r="B309" s="110"/>
      <c r="C309" s="110"/>
      <c r="D309" s="110"/>
      <c r="E309" s="110"/>
      <c r="F309" s="110"/>
      <c r="G309" s="110"/>
      <c r="H309" s="110"/>
      <c r="I309" s="110"/>
      <c r="J309" s="110"/>
      <c r="K309" s="110"/>
      <c r="L309" s="110"/>
      <c r="M309" s="110"/>
      <c r="N309" s="110"/>
      <c r="O309" s="110"/>
      <c r="P309" s="110"/>
      <c r="Q309" s="110"/>
      <c r="R309" s="110"/>
      <c r="S309" s="110"/>
      <c r="T309" s="110"/>
      <c r="U309" s="110"/>
      <c r="V309" s="110"/>
      <c r="W309" s="110"/>
      <c r="X309" s="110"/>
      <c r="Y309" s="110"/>
      <c r="Z309" s="110"/>
    </row>
    <row r="310">
      <c r="A310" s="110"/>
      <c r="B310" s="110"/>
      <c r="C310" s="110"/>
      <c r="D310" s="110"/>
      <c r="E310" s="110"/>
      <c r="F310" s="110"/>
      <c r="G310" s="110"/>
      <c r="H310" s="110"/>
      <c r="I310" s="110"/>
      <c r="J310" s="110"/>
      <c r="K310" s="110"/>
      <c r="L310" s="110"/>
      <c r="M310" s="110"/>
      <c r="N310" s="110"/>
      <c r="O310" s="110"/>
      <c r="P310" s="110"/>
      <c r="Q310" s="110"/>
      <c r="R310" s="110"/>
      <c r="S310" s="110"/>
      <c r="T310" s="110"/>
      <c r="U310" s="110"/>
      <c r="V310" s="110"/>
      <c r="W310" s="110"/>
      <c r="X310" s="110"/>
      <c r="Y310" s="110"/>
      <c r="Z310" s="110"/>
    </row>
    <row r="311">
      <c r="A311" s="110"/>
      <c r="B311" s="110"/>
      <c r="C311" s="110"/>
      <c r="D311" s="110"/>
      <c r="E311" s="110"/>
      <c r="F311" s="110"/>
      <c r="G311" s="110"/>
      <c r="H311" s="110"/>
      <c r="I311" s="110"/>
      <c r="J311" s="110"/>
      <c r="K311" s="110"/>
      <c r="L311" s="110"/>
      <c r="M311" s="110"/>
      <c r="N311" s="110"/>
      <c r="O311" s="110"/>
      <c r="P311" s="110"/>
      <c r="Q311" s="110"/>
      <c r="R311" s="110"/>
      <c r="S311" s="110"/>
      <c r="T311" s="110"/>
      <c r="U311" s="110"/>
      <c r="V311" s="110"/>
      <c r="W311" s="110"/>
      <c r="X311" s="110"/>
      <c r="Y311" s="110"/>
      <c r="Z311" s="110"/>
    </row>
    <row r="312">
      <c r="A312" s="110"/>
      <c r="B312" s="110"/>
      <c r="C312" s="110"/>
      <c r="D312" s="110"/>
      <c r="E312" s="110"/>
      <c r="F312" s="110"/>
      <c r="G312" s="110"/>
      <c r="H312" s="110"/>
      <c r="I312" s="110"/>
      <c r="J312" s="110"/>
      <c r="K312" s="110"/>
      <c r="L312" s="110"/>
      <c r="M312" s="110"/>
      <c r="N312" s="110"/>
      <c r="O312" s="110"/>
      <c r="P312" s="110"/>
      <c r="Q312" s="110"/>
      <c r="R312" s="110"/>
      <c r="S312" s="110"/>
      <c r="T312" s="110"/>
      <c r="U312" s="110"/>
      <c r="V312" s="110"/>
      <c r="W312" s="110"/>
      <c r="X312" s="110"/>
      <c r="Y312" s="110"/>
      <c r="Z312" s="110"/>
    </row>
    <row r="313">
      <c r="A313" s="110"/>
      <c r="B313" s="110"/>
      <c r="C313" s="110"/>
      <c r="D313" s="110"/>
      <c r="E313" s="110"/>
      <c r="F313" s="110"/>
      <c r="G313" s="110"/>
      <c r="H313" s="110"/>
      <c r="I313" s="110"/>
      <c r="J313" s="110"/>
      <c r="K313" s="110"/>
      <c r="L313" s="110"/>
      <c r="M313" s="110"/>
      <c r="N313" s="110"/>
      <c r="O313" s="110"/>
      <c r="P313" s="110"/>
      <c r="Q313" s="110"/>
      <c r="R313" s="110"/>
      <c r="S313" s="110"/>
      <c r="T313" s="110"/>
      <c r="U313" s="110"/>
      <c r="V313" s="110"/>
      <c r="W313" s="110"/>
      <c r="X313" s="110"/>
      <c r="Y313" s="110"/>
      <c r="Z313" s="110"/>
    </row>
    <row r="314">
      <c r="A314" s="110"/>
      <c r="B314" s="110"/>
      <c r="C314" s="110"/>
      <c r="D314" s="110"/>
      <c r="E314" s="110"/>
      <c r="F314" s="110"/>
      <c r="G314" s="110"/>
      <c r="H314" s="110"/>
      <c r="I314" s="110"/>
      <c r="J314" s="110"/>
      <c r="K314" s="110"/>
      <c r="L314" s="110"/>
      <c r="M314" s="110"/>
      <c r="N314" s="110"/>
      <c r="O314" s="110"/>
      <c r="P314" s="110"/>
      <c r="Q314" s="110"/>
      <c r="R314" s="110"/>
      <c r="S314" s="110"/>
      <c r="T314" s="110"/>
      <c r="U314" s="110"/>
      <c r="V314" s="110"/>
      <c r="W314" s="110"/>
      <c r="X314" s="110"/>
      <c r="Y314" s="110"/>
      <c r="Z314" s="110"/>
    </row>
    <row r="315">
      <c r="A315" s="110"/>
      <c r="B315" s="110"/>
      <c r="C315" s="110"/>
      <c r="D315" s="110"/>
      <c r="E315" s="110"/>
      <c r="F315" s="110"/>
      <c r="G315" s="110"/>
      <c r="H315" s="110"/>
      <c r="I315" s="110"/>
      <c r="J315" s="110"/>
      <c r="K315" s="110"/>
      <c r="L315" s="110"/>
      <c r="M315" s="110"/>
      <c r="N315" s="110"/>
      <c r="O315" s="110"/>
      <c r="P315" s="110"/>
      <c r="Q315" s="110"/>
      <c r="R315" s="110"/>
      <c r="S315" s="110"/>
      <c r="T315" s="110"/>
      <c r="U315" s="110"/>
      <c r="V315" s="110"/>
      <c r="W315" s="110"/>
      <c r="X315" s="110"/>
      <c r="Y315" s="110"/>
      <c r="Z315" s="110"/>
    </row>
    <row r="316">
      <c r="A316" s="110"/>
      <c r="B316" s="110"/>
      <c r="C316" s="110"/>
      <c r="D316" s="110"/>
      <c r="E316" s="110"/>
      <c r="F316" s="110"/>
      <c r="G316" s="110"/>
      <c r="H316" s="110"/>
      <c r="I316" s="110"/>
      <c r="J316" s="110"/>
      <c r="K316" s="110"/>
      <c r="L316" s="110"/>
      <c r="M316" s="110"/>
      <c r="N316" s="110"/>
      <c r="O316" s="110"/>
      <c r="P316" s="110"/>
      <c r="Q316" s="110"/>
      <c r="R316" s="110"/>
      <c r="S316" s="110"/>
      <c r="T316" s="110"/>
      <c r="U316" s="110"/>
      <c r="V316" s="110"/>
      <c r="W316" s="110"/>
      <c r="X316" s="110"/>
      <c r="Y316" s="110"/>
      <c r="Z316" s="110"/>
    </row>
    <row r="317">
      <c r="A317" s="110"/>
      <c r="B317" s="110"/>
      <c r="C317" s="110"/>
      <c r="D317" s="110"/>
      <c r="E317" s="110"/>
      <c r="F317" s="110"/>
      <c r="G317" s="110"/>
      <c r="H317" s="110"/>
      <c r="I317" s="110"/>
      <c r="J317" s="110"/>
      <c r="K317" s="110"/>
      <c r="L317" s="110"/>
      <c r="M317" s="110"/>
      <c r="N317" s="110"/>
      <c r="O317" s="110"/>
      <c r="P317" s="110"/>
      <c r="Q317" s="110"/>
      <c r="R317" s="110"/>
      <c r="S317" s="110"/>
      <c r="T317" s="110"/>
      <c r="U317" s="110"/>
      <c r="V317" s="110"/>
      <c r="W317" s="110"/>
      <c r="X317" s="110"/>
      <c r="Y317" s="110"/>
      <c r="Z317" s="110"/>
    </row>
    <row r="318">
      <c r="A318" s="110"/>
      <c r="B318" s="110"/>
      <c r="C318" s="110"/>
      <c r="D318" s="110"/>
      <c r="E318" s="110"/>
      <c r="F318" s="110"/>
      <c r="G318" s="110"/>
      <c r="H318" s="110"/>
      <c r="I318" s="110"/>
      <c r="J318" s="110"/>
      <c r="K318" s="110"/>
      <c r="L318" s="110"/>
      <c r="M318" s="110"/>
      <c r="N318" s="110"/>
      <c r="O318" s="110"/>
      <c r="P318" s="110"/>
      <c r="Q318" s="110"/>
      <c r="R318" s="110"/>
      <c r="S318" s="110"/>
      <c r="T318" s="110"/>
      <c r="U318" s="110"/>
      <c r="V318" s="110"/>
      <c r="W318" s="110"/>
      <c r="X318" s="110"/>
      <c r="Y318" s="110"/>
      <c r="Z318" s="110"/>
    </row>
    <row r="319">
      <c r="A319" s="110"/>
      <c r="B319" s="110"/>
      <c r="C319" s="110"/>
      <c r="D319" s="110"/>
      <c r="E319" s="110"/>
      <c r="F319" s="110"/>
      <c r="G319" s="110"/>
      <c r="H319" s="110"/>
      <c r="I319" s="110"/>
      <c r="J319" s="110"/>
      <c r="K319" s="110"/>
      <c r="L319" s="110"/>
      <c r="M319" s="110"/>
      <c r="N319" s="110"/>
      <c r="O319" s="110"/>
      <c r="P319" s="110"/>
      <c r="Q319" s="110"/>
      <c r="R319" s="110"/>
      <c r="S319" s="110"/>
      <c r="T319" s="110"/>
      <c r="U319" s="110"/>
      <c r="V319" s="110"/>
      <c r="W319" s="110"/>
      <c r="X319" s="110"/>
      <c r="Y319" s="110"/>
      <c r="Z319" s="110"/>
    </row>
    <row r="320">
      <c r="A320" s="110"/>
      <c r="B320" s="110"/>
      <c r="C320" s="110"/>
      <c r="D320" s="110"/>
      <c r="E320" s="110"/>
      <c r="F320" s="110"/>
      <c r="G320" s="110"/>
      <c r="H320" s="110"/>
      <c r="I320" s="110"/>
      <c r="J320" s="110"/>
      <c r="K320" s="110"/>
      <c r="L320" s="110"/>
      <c r="M320" s="110"/>
      <c r="N320" s="110"/>
      <c r="O320" s="110"/>
      <c r="P320" s="110"/>
      <c r="Q320" s="110"/>
      <c r="R320" s="110"/>
      <c r="S320" s="110"/>
      <c r="T320" s="110"/>
      <c r="U320" s="110"/>
      <c r="V320" s="110"/>
      <c r="W320" s="110"/>
      <c r="X320" s="110"/>
      <c r="Y320" s="110"/>
      <c r="Z320" s="110"/>
    </row>
    <row r="321">
      <c r="A321" s="110"/>
      <c r="B321" s="110"/>
      <c r="C321" s="110"/>
      <c r="D321" s="110"/>
      <c r="E321" s="110"/>
      <c r="F321" s="110"/>
      <c r="G321" s="110"/>
      <c r="H321" s="110"/>
      <c r="I321" s="110"/>
      <c r="J321" s="110"/>
      <c r="K321" s="110"/>
      <c r="L321" s="110"/>
      <c r="M321" s="110"/>
      <c r="N321" s="110"/>
      <c r="O321" s="110"/>
      <c r="P321" s="110"/>
      <c r="Q321" s="110"/>
      <c r="R321" s="110"/>
      <c r="S321" s="110"/>
      <c r="T321" s="110"/>
      <c r="U321" s="110"/>
      <c r="V321" s="110"/>
      <c r="W321" s="110"/>
      <c r="X321" s="110"/>
      <c r="Y321" s="110"/>
      <c r="Z321" s="110"/>
    </row>
    <row r="322">
      <c r="A322" s="110"/>
      <c r="B322" s="110"/>
      <c r="C322" s="110"/>
      <c r="D322" s="110"/>
      <c r="E322" s="110"/>
      <c r="F322" s="110"/>
      <c r="G322" s="110"/>
      <c r="H322" s="110"/>
      <c r="I322" s="110"/>
      <c r="J322" s="110"/>
      <c r="K322" s="110"/>
      <c r="L322" s="110"/>
      <c r="M322" s="110"/>
      <c r="N322" s="110"/>
      <c r="O322" s="110"/>
      <c r="P322" s="110"/>
      <c r="Q322" s="110"/>
      <c r="R322" s="110"/>
      <c r="S322" s="110"/>
      <c r="T322" s="110"/>
      <c r="U322" s="110"/>
      <c r="V322" s="110"/>
      <c r="W322" s="110"/>
      <c r="X322" s="110"/>
      <c r="Y322" s="110"/>
      <c r="Z322" s="110"/>
    </row>
    <row r="323">
      <c r="A323" s="110"/>
      <c r="B323" s="110"/>
      <c r="C323" s="110"/>
      <c r="D323" s="110"/>
      <c r="E323" s="110"/>
      <c r="F323" s="110"/>
      <c r="G323" s="110"/>
      <c r="H323" s="110"/>
      <c r="I323" s="110"/>
      <c r="J323" s="110"/>
      <c r="K323" s="110"/>
      <c r="L323" s="110"/>
      <c r="M323" s="110"/>
      <c r="N323" s="110"/>
      <c r="O323" s="110"/>
      <c r="P323" s="110"/>
      <c r="Q323" s="110"/>
      <c r="R323" s="110"/>
      <c r="S323" s="110"/>
      <c r="T323" s="110"/>
      <c r="U323" s="110"/>
      <c r="V323" s="110"/>
      <c r="W323" s="110"/>
      <c r="X323" s="110"/>
      <c r="Y323" s="110"/>
      <c r="Z323" s="110"/>
    </row>
    <row r="324">
      <c r="A324" s="110"/>
      <c r="B324" s="110"/>
      <c r="C324" s="110"/>
      <c r="D324" s="110"/>
      <c r="E324" s="110"/>
      <c r="F324" s="110"/>
      <c r="G324" s="110"/>
      <c r="H324" s="110"/>
      <c r="I324" s="110"/>
      <c r="J324" s="110"/>
      <c r="K324" s="110"/>
      <c r="L324" s="110"/>
      <c r="M324" s="110"/>
      <c r="N324" s="110"/>
      <c r="O324" s="110"/>
      <c r="P324" s="110"/>
      <c r="Q324" s="110"/>
      <c r="R324" s="110"/>
      <c r="S324" s="110"/>
      <c r="T324" s="110"/>
      <c r="U324" s="110"/>
      <c r="V324" s="110"/>
      <c r="W324" s="110"/>
      <c r="X324" s="110"/>
      <c r="Y324" s="110"/>
      <c r="Z324" s="110"/>
    </row>
    <row r="325">
      <c r="A325" s="110"/>
      <c r="B325" s="110"/>
      <c r="C325" s="110"/>
      <c r="D325" s="110"/>
      <c r="E325" s="110"/>
      <c r="F325" s="110"/>
      <c r="G325" s="110"/>
      <c r="H325" s="110"/>
      <c r="I325" s="110"/>
      <c r="J325" s="110"/>
      <c r="K325" s="110"/>
      <c r="L325" s="110"/>
      <c r="M325" s="110"/>
      <c r="N325" s="110"/>
      <c r="O325" s="110"/>
      <c r="P325" s="110"/>
      <c r="Q325" s="110"/>
      <c r="R325" s="110"/>
      <c r="S325" s="110"/>
      <c r="T325" s="110"/>
      <c r="U325" s="110"/>
      <c r="V325" s="110"/>
      <c r="W325" s="110"/>
      <c r="X325" s="110"/>
      <c r="Y325" s="110"/>
      <c r="Z325" s="110"/>
    </row>
    <row r="326">
      <c r="A326" s="110"/>
      <c r="B326" s="110"/>
      <c r="C326" s="110"/>
      <c r="D326" s="110"/>
      <c r="E326" s="110"/>
      <c r="F326" s="110"/>
      <c r="G326" s="110"/>
      <c r="H326" s="110"/>
      <c r="I326" s="110"/>
      <c r="J326" s="110"/>
      <c r="K326" s="110"/>
      <c r="L326" s="110"/>
      <c r="M326" s="110"/>
      <c r="N326" s="110"/>
      <c r="O326" s="110"/>
      <c r="P326" s="110"/>
      <c r="Q326" s="110"/>
      <c r="R326" s="110"/>
      <c r="S326" s="110"/>
      <c r="T326" s="110"/>
      <c r="U326" s="110"/>
      <c r="V326" s="110"/>
      <c r="W326" s="110"/>
      <c r="X326" s="110"/>
      <c r="Y326" s="110"/>
      <c r="Z326" s="110"/>
    </row>
    <row r="327">
      <c r="A327" s="110"/>
      <c r="B327" s="110"/>
      <c r="C327" s="110"/>
      <c r="D327" s="110"/>
      <c r="E327" s="110"/>
      <c r="F327" s="110"/>
      <c r="G327" s="110"/>
      <c r="H327" s="110"/>
      <c r="I327" s="110"/>
      <c r="J327" s="110"/>
      <c r="K327" s="110"/>
      <c r="L327" s="110"/>
      <c r="M327" s="110"/>
      <c r="N327" s="110"/>
      <c r="O327" s="110"/>
      <c r="P327" s="110"/>
      <c r="Q327" s="110"/>
      <c r="R327" s="110"/>
      <c r="S327" s="110"/>
      <c r="T327" s="110"/>
      <c r="U327" s="110"/>
      <c r="V327" s="110"/>
      <c r="W327" s="110"/>
      <c r="X327" s="110"/>
      <c r="Y327" s="110"/>
      <c r="Z327" s="110"/>
    </row>
    <row r="328">
      <c r="A328" s="110"/>
      <c r="B328" s="110"/>
      <c r="C328" s="110"/>
      <c r="D328" s="110"/>
      <c r="E328" s="110"/>
      <c r="F328" s="110"/>
      <c r="G328" s="110"/>
      <c r="H328" s="110"/>
      <c r="I328" s="110"/>
      <c r="J328" s="110"/>
      <c r="K328" s="110"/>
      <c r="L328" s="110"/>
      <c r="M328" s="110"/>
      <c r="N328" s="110"/>
      <c r="O328" s="110"/>
      <c r="P328" s="110"/>
      <c r="Q328" s="110"/>
      <c r="R328" s="110"/>
      <c r="S328" s="110"/>
      <c r="T328" s="110"/>
      <c r="U328" s="110"/>
      <c r="V328" s="110"/>
      <c r="W328" s="110"/>
      <c r="X328" s="110"/>
      <c r="Y328" s="110"/>
      <c r="Z328" s="110"/>
    </row>
    <row r="329">
      <c r="A329" s="110"/>
      <c r="B329" s="110"/>
      <c r="C329" s="110"/>
      <c r="D329" s="110"/>
      <c r="E329" s="110"/>
      <c r="F329" s="110"/>
      <c r="G329" s="110"/>
      <c r="H329" s="110"/>
      <c r="I329" s="110"/>
      <c r="J329" s="110"/>
      <c r="K329" s="110"/>
      <c r="L329" s="110"/>
      <c r="M329" s="110"/>
      <c r="N329" s="110"/>
      <c r="O329" s="110"/>
      <c r="P329" s="110"/>
      <c r="Q329" s="110"/>
      <c r="R329" s="110"/>
      <c r="S329" s="110"/>
      <c r="T329" s="110"/>
      <c r="U329" s="110"/>
      <c r="V329" s="110"/>
      <c r="W329" s="110"/>
      <c r="X329" s="110"/>
      <c r="Y329" s="110"/>
      <c r="Z329" s="110"/>
    </row>
    <row r="330">
      <c r="A330" s="110"/>
      <c r="B330" s="110"/>
      <c r="C330" s="110"/>
      <c r="D330" s="110"/>
      <c r="E330" s="110"/>
      <c r="F330" s="110"/>
      <c r="G330" s="110"/>
      <c r="H330" s="110"/>
      <c r="I330" s="110"/>
      <c r="J330" s="110"/>
      <c r="K330" s="110"/>
      <c r="L330" s="110"/>
      <c r="M330" s="110"/>
      <c r="N330" s="110"/>
      <c r="O330" s="110"/>
      <c r="P330" s="110"/>
      <c r="Q330" s="110"/>
      <c r="R330" s="110"/>
      <c r="S330" s="110"/>
      <c r="T330" s="110"/>
      <c r="U330" s="110"/>
      <c r="V330" s="110"/>
      <c r="W330" s="110"/>
      <c r="X330" s="110"/>
      <c r="Y330" s="110"/>
      <c r="Z330" s="110"/>
    </row>
    <row r="331">
      <c r="A331" s="110"/>
      <c r="B331" s="110"/>
      <c r="C331" s="110"/>
      <c r="D331" s="110"/>
      <c r="E331" s="110"/>
      <c r="F331" s="110"/>
      <c r="G331" s="110"/>
      <c r="H331" s="110"/>
      <c r="I331" s="110"/>
      <c r="J331" s="110"/>
      <c r="K331" s="110"/>
      <c r="L331" s="110"/>
      <c r="M331" s="110"/>
      <c r="N331" s="110"/>
      <c r="O331" s="110"/>
      <c r="P331" s="110"/>
      <c r="Q331" s="110"/>
      <c r="R331" s="110"/>
      <c r="S331" s="110"/>
      <c r="T331" s="110"/>
      <c r="U331" s="110"/>
      <c r="V331" s="110"/>
      <c r="W331" s="110"/>
      <c r="X331" s="110"/>
      <c r="Y331" s="110"/>
      <c r="Z331" s="110"/>
    </row>
    <row r="332">
      <c r="A332" s="110"/>
      <c r="B332" s="110"/>
      <c r="C332" s="110"/>
      <c r="D332" s="110"/>
      <c r="E332" s="110"/>
      <c r="F332" s="110"/>
      <c r="G332" s="110"/>
      <c r="H332" s="110"/>
      <c r="I332" s="110"/>
      <c r="J332" s="110"/>
      <c r="K332" s="110"/>
      <c r="L332" s="110"/>
      <c r="M332" s="110"/>
      <c r="N332" s="110"/>
      <c r="O332" s="110"/>
      <c r="P332" s="110"/>
      <c r="Q332" s="110"/>
      <c r="R332" s="110"/>
      <c r="S332" s="110"/>
      <c r="T332" s="110"/>
      <c r="U332" s="110"/>
      <c r="V332" s="110"/>
      <c r="W332" s="110"/>
      <c r="X332" s="110"/>
      <c r="Y332" s="110"/>
      <c r="Z332" s="110"/>
    </row>
    <row r="333">
      <c r="A333" s="110"/>
      <c r="B333" s="110"/>
      <c r="C333" s="110"/>
      <c r="D333" s="110"/>
      <c r="E333" s="110"/>
      <c r="F333" s="110"/>
      <c r="G333" s="110"/>
      <c r="H333" s="110"/>
      <c r="I333" s="110"/>
      <c r="J333" s="110"/>
      <c r="K333" s="110"/>
      <c r="L333" s="110"/>
      <c r="M333" s="110"/>
      <c r="N333" s="110"/>
      <c r="O333" s="110"/>
      <c r="P333" s="110"/>
      <c r="Q333" s="110"/>
      <c r="R333" s="110"/>
      <c r="S333" s="110"/>
      <c r="T333" s="110"/>
      <c r="U333" s="110"/>
      <c r="V333" s="110"/>
      <c r="W333" s="110"/>
      <c r="X333" s="110"/>
      <c r="Y333" s="110"/>
      <c r="Z333" s="110"/>
    </row>
    <row r="334">
      <c r="A334" s="110"/>
      <c r="B334" s="110"/>
      <c r="C334" s="110"/>
      <c r="D334" s="110"/>
      <c r="E334" s="110"/>
      <c r="F334" s="110"/>
      <c r="G334" s="110"/>
      <c r="H334" s="110"/>
      <c r="I334" s="110"/>
      <c r="J334" s="110"/>
      <c r="K334" s="110"/>
      <c r="L334" s="110"/>
      <c r="M334" s="110"/>
      <c r="N334" s="110"/>
      <c r="O334" s="110"/>
      <c r="P334" s="110"/>
      <c r="Q334" s="110"/>
      <c r="R334" s="110"/>
      <c r="S334" s="110"/>
      <c r="T334" s="110"/>
      <c r="U334" s="110"/>
      <c r="V334" s="110"/>
      <c r="W334" s="110"/>
      <c r="X334" s="110"/>
      <c r="Y334" s="110"/>
      <c r="Z334" s="110"/>
    </row>
    <row r="335">
      <c r="A335" s="110"/>
      <c r="B335" s="110"/>
      <c r="C335" s="110"/>
      <c r="D335" s="110"/>
      <c r="E335" s="110"/>
      <c r="F335" s="110"/>
      <c r="G335" s="110"/>
      <c r="H335" s="110"/>
      <c r="I335" s="110"/>
      <c r="J335" s="110"/>
      <c r="K335" s="110"/>
      <c r="L335" s="110"/>
      <c r="M335" s="110"/>
      <c r="N335" s="110"/>
      <c r="O335" s="110"/>
      <c r="P335" s="110"/>
      <c r="Q335" s="110"/>
      <c r="R335" s="110"/>
      <c r="S335" s="110"/>
      <c r="T335" s="110"/>
      <c r="U335" s="110"/>
      <c r="V335" s="110"/>
      <c r="W335" s="110"/>
      <c r="X335" s="110"/>
      <c r="Y335" s="110"/>
      <c r="Z335" s="110"/>
    </row>
    <row r="336">
      <c r="A336" s="110"/>
      <c r="B336" s="110"/>
      <c r="C336" s="110"/>
      <c r="D336" s="110"/>
      <c r="E336" s="110"/>
      <c r="F336" s="110"/>
      <c r="G336" s="110"/>
      <c r="H336" s="110"/>
      <c r="I336" s="110"/>
      <c r="J336" s="110"/>
      <c r="K336" s="110"/>
      <c r="L336" s="110"/>
      <c r="M336" s="110"/>
      <c r="N336" s="110"/>
      <c r="O336" s="110"/>
      <c r="P336" s="110"/>
      <c r="Q336" s="110"/>
      <c r="R336" s="110"/>
      <c r="S336" s="110"/>
      <c r="T336" s="110"/>
      <c r="U336" s="110"/>
      <c r="V336" s="110"/>
      <c r="W336" s="110"/>
      <c r="X336" s="110"/>
      <c r="Y336" s="110"/>
      <c r="Z336" s="110"/>
    </row>
    <row r="337">
      <c r="A337" s="110"/>
      <c r="B337" s="110"/>
      <c r="C337" s="110"/>
      <c r="D337" s="110"/>
      <c r="E337" s="110"/>
      <c r="F337" s="110"/>
      <c r="G337" s="110"/>
      <c r="H337" s="110"/>
      <c r="I337" s="110"/>
      <c r="J337" s="110"/>
      <c r="K337" s="110"/>
      <c r="L337" s="110"/>
      <c r="M337" s="110"/>
      <c r="N337" s="110"/>
      <c r="O337" s="110"/>
      <c r="P337" s="110"/>
      <c r="Q337" s="110"/>
      <c r="R337" s="110"/>
      <c r="S337" s="110"/>
      <c r="T337" s="110"/>
      <c r="U337" s="110"/>
      <c r="V337" s="110"/>
      <c r="W337" s="110"/>
      <c r="X337" s="110"/>
      <c r="Y337" s="110"/>
      <c r="Z337" s="110"/>
    </row>
    <row r="338">
      <c r="A338" s="110"/>
      <c r="B338" s="110"/>
      <c r="C338" s="110"/>
      <c r="D338" s="110"/>
      <c r="E338" s="110"/>
      <c r="F338" s="110"/>
      <c r="G338" s="110"/>
      <c r="H338" s="110"/>
      <c r="I338" s="110"/>
      <c r="J338" s="110"/>
      <c r="K338" s="110"/>
      <c r="L338" s="110"/>
      <c r="M338" s="110"/>
      <c r="N338" s="110"/>
      <c r="O338" s="110"/>
      <c r="P338" s="110"/>
      <c r="Q338" s="110"/>
      <c r="R338" s="110"/>
      <c r="S338" s="110"/>
      <c r="T338" s="110"/>
      <c r="U338" s="110"/>
      <c r="V338" s="110"/>
      <c r="W338" s="110"/>
      <c r="X338" s="110"/>
      <c r="Y338" s="110"/>
      <c r="Z338" s="110"/>
    </row>
    <row r="339">
      <c r="A339" s="110"/>
      <c r="B339" s="110"/>
      <c r="C339" s="110"/>
      <c r="D339" s="110"/>
      <c r="E339" s="110"/>
      <c r="F339" s="110"/>
      <c r="G339" s="110"/>
      <c r="H339" s="110"/>
      <c r="I339" s="110"/>
      <c r="J339" s="110"/>
      <c r="K339" s="110"/>
      <c r="L339" s="110"/>
      <c r="M339" s="110"/>
      <c r="N339" s="110"/>
      <c r="O339" s="110"/>
      <c r="P339" s="110"/>
      <c r="Q339" s="110"/>
      <c r="R339" s="110"/>
      <c r="S339" s="110"/>
      <c r="T339" s="110"/>
      <c r="U339" s="110"/>
      <c r="V339" s="110"/>
      <c r="W339" s="110"/>
      <c r="X339" s="110"/>
      <c r="Y339" s="110"/>
      <c r="Z339" s="110"/>
    </row>
    <row r="340">
      <c r="A340" s="110"/>
      <c r="B340" s="110"/>
      <c r="C340" s="110"/>
      <c r="D340" s="110"/>
      <c r="E340" s="110"/>
      <c r="F340" s="110"/>
      <c r="G340" s="110"/>
      <c r="H340" s="110"/>
      <c r="I340" s="110"/>
      <c r="J340" s="110"/>
      <c r="K340" s="110"/>
      <c r="L340" s="110"/>
      <c r="M340" s="110"/>
      <c r="N340" s="110"/>
      <c r="O340" s="110"/>
      <c r="P340" s="110"/>
      <c r="Q340" s="110"/>
      <c r="R340" s="110"/>
      <c r="S340" s="110"/>
      <c r="T340" s="110"/>
      <c r="U340" s="110"/>
      <c r="V340" s="110"/>
      <c r="W340" s="110"/>
      <c r="X340" s="110"/>
      <c r="Y340" s="110"/>
      <c r="Z340" s="110"/>
    </row>
    <row r="341">
      <c r="A341" s="110"/>
      <c r="B341" s="110"/>
      <c r="C341" s="110"/>
      <c r="D341" s="110"/>
      <c r="E341" s="110"/>
      <c r="F341" s="110"/>
      <c r="G341" s="110"/>
      <c r="H341" s="110"/>
      <c r="I341" s="110"/>
      <c r="J341" s="110"/>
      <c r="K341" s="110"/>
      <c r="L341" s="110"/>
      <c r="M341" s="110"/>
      <c r="N341" s="110"/>
      <c r="O341" s="110"/>
      <c r="P341" s="110"/>
      <c r="Q341" s="110"/>
      <c r="R341" s="110"/>
      <c r="S341" s="110"/>
      <c r="T341" s="110"/>
      <c r="U341" s="110"/>
      <c r="V341" s="110"/>
      <c r="W341" s="110"/>
      <c r="X341" s="110"/>
      <c r="Y341" s="110"/>
      <c r="Z341" s="110"/>
    </row>
    <row r="342">
      <c r="A342" s="110"/>
      <c r="B342" s="110"/>
      <c r="C342" s="110"/>
      <c r="D342" s="110"/>
      <c r="E342" s="110"/>
      <c r="F342" s="110"/>
      <c r="G342" s="110"/>
      <c r="H342" s="110"/>
      <c r="I342" s="110"/>
      <c r="J342" s="110"/>
      <c r="K342" s="110"/>
      <c r="L342" s="110"/>
      <c r="M342" s="110"/>
      <c r="N342" s="110"/>
      <c r="O342" s="110"/>
      <c r="P342" s="110"/>
      <c r="Q342" s="110"/>
      <c r="R342" s="110"/>
      <c r="S342" s="110"/>
      <c r="T342" s="110"/>
      <c r="U342" s="110"/>
      <c r="V342" s="110"/>
      <c r="W342" s="110"/>
      <c r="X342" s="110"/>
      <c r="Y342" s="110"/>
      <c r="Z342" s="110"/>
    </row>
    <row r="343">
      <c r="A343" s="110"/>
      <c r="B343" s="110"/>
      <c r="C343" s="110"/>
      <c r="D343" s="110"/>
      <c r="E343" s="110"/>
      <c r="F343" s="110"/>
      <c r="G343" s="110"/>
      <c r="H343" s="110"/>
      <c r="I343" s="110"/>
      <c r="J343" s="110"/>
      <c r="K343" s="110"/>
      <c r="L343" s="110"/>
      <c r="M343" s="110"/>
      <c r="N343" s="110"/>
      <c r="O343" s="110"/>
      <c r="P343" s="110"/>
      <c r="Q343" s="110"/>
      <c r="R343" s="110"/>
      <c r="S343" s="110"/>
      <c r="T343" s="110"/>
      <c r="U343" s="110"/>
      <c r="V343" s="110"/>
      <c r="W343" s="110"/>
      <c r="X343" s="110"/>
      <c r="Y343" s="110"/>
      <c r="Z343" s="110"/>
    </row>
    <row r="344">
      <c r="A344" s="110"/>
      <c r="B344" s="110"/>
      <c r="C344" s="110"/>
      <c r="D344" s="110"/>
      <c r="E344" s="110"/>
      <c r="F344" s="110"/>
      <c r="G344" s="110"/>
      <c r="H344" s="110"/>
      <c r="I344" s="110"/>
      <c r="J344" s="110"/>
      <c r="K344" s="110"/>
      <c r="L344" s="110"/>
      <c r="M344" s="110"/>
      <c r="N344" s="110"/>
      <c r="O344" s="110"/>
      <c r="P344" s="110"/>
      <c r="Q344" s="110"/>
      <c r="R344" s="110"/>
      <c r="S344" s="110"/>
      <c r="T344" s="110"/>
      <c r="U344" s="110"/>
      <c r="V344" s="110"/>
      <c r="W344" s="110"/>
      <c r="X344" s="110"/>
      <c r="Y344" s="110"/>
      <c r="Z344" s="110"/>
    </row>
    <row r="345">
      <c r="A345" s="110"/>
      <c r="B345" s="110"/>
      <c r="C345" s="110"/>
      <c r="D345" s="110"/>
      <c r="E345" s="110"/>
      <c r="F345" s="110"/>
      <c r="G345" s="110"/>
      <c r="H345" s="110"/>
      <c r="I345" s="110"/>
      <c r="J345" s="110"/>
      <c r="K345" s="110"/>
      <c r="L345" s="110"/>
      <c r="M345" s="110"/>
      <c r="N345" s="110"/>
      <c r="O345" s="110"/>
      <c r="P345" s="110"/>
      <c r="Q345" s="110"/>
      <c r="R345" s="110"/>
      <c r="S345" s="110"/>
      <c r="T345" s="110"/>
      <c r="U345" s="110"/>
      <c r="V345" s="110"/>
      <c r="W345" s="110"/>
      <c r="X345" s="110"/>
      <c r="Y345" s="110"/>
      <c r="Z345" s="110"/>
    </row>
    <row r="346">
      <c r="A346" s="110"/>
      <c r="B346" s="110"/>
      <c r="C346" s="110"/>
      <c r="D346" s="110"/>
      <c r="E346" s="110"/>
      <c r="F346" s="110"/>
      <c r="G346" s="110"/>
      <c r="H346" s="110"/>
      <c r="I346" s="110"/>
      <c r="J346" s="110"/>
      <c r="K346" s="110"/>
      <c r="L346" s="110"/>
      <c r="M346" s="110"/>
      <c r="N346" s="110"/>
      <c r="O346" s="110"/>
      <c r="P346" s="110"/>
      <c r="Q346" s="110"/>
      <c r="R346" s="110"/>
      <c r="S346" s="110"/>
      <c r="T346" s="110"/>
      <c r="U346" s="110"/>
      <c r="V346" s="110"/>
      <c r="W346" s="110"/>
      <c r="X346" s="110"/>
      <c r="Y346" s="110"/>
      <c r="Z346" s="110"/>
    </row>
    <row r="347">
      <c r="A347" s="110"/>
      <c r="B347" s="110"/>
      <c r="C347" s="110"/>
      <c r="D347" s="110"/>
      <c r="E347" s="110"/>
      <c r="F347" s="110"/>
      <c r="G347" s="110"/>
      <c r="H347" s="110"/>
      <c r="I347" s="110"/>
      <c r="J347" s="110"/>
      <c r="K347" s="110"/>
      <c r="L347" s="110"/>
      <c r="M347" s="110"/>
      <c r="N347" s="110"/>
      <c r="O347" s="110"/>
      <c r="P347" s="110"/>
      <c r="Q347" s="110"/>
      <c r="R347" s="110"/>
      <c r="S347" s="110"/>
      <c r="T347" s="110"/>
      <c r="U347" s="110"/>
      <c r="V347" s="110"/>
      <c r="W347" s="110"/>
      <c r="X347" s="110"/>
      <c r="Y347" s="110"/>
      <c r="Z347" s="110"/>
    </row>
    <row r="348">
      <c r="A348" s="110"/>
      <c r="B348" s="110"/>
      <c r="C348" s="110"/>
      <c r="D348" s="110"/>
      <c r="E348" s="110"/>
      <c r="F348" s="110"/>
      <c r="G348" s="110"/>
      <c r="H348" s="110"/>
      <c r="I348" s="110"/>
      <c r="J348" s="110"/>
      <c r="K348" s="110"/>
      <c r="L348" s="110"/>
      <c r="M348" s="110"/>
      <c r="N348" s="110"/>
      <c r="O348" s="110"/>
      <c r="P348" s="110"/>
      <c r="Q348" s="110"/>
      <c r="R348" s="110"/>
      <c r="S348" s="110"/>
      <c r="T348" s="110"/>
      <c r="U348" s="110"/>
      <c r="V348" s="110"/>
      <c r="W348" s="110"/>
      <c r="X348" s="110"/>
      <c r="Y348" s="110"/>
      <c r="Z348" s="110"/>
    </row>
    <row r="349">
      <c r="A349" s="110"/>
      <c r="B349" s="110"/>
      <c r="C349" s="110"/>
      <c r="D349" s="110"/>
      <c r="E349" s="110"/>
      <c r="F349" s="110"/>
      <c r="G349" s="110"/>
      <c r="H349" s="110"/>
      <c r="I349" s="110"/>
      <c r="J349" s="110"/>
      <c r="K349" s="110"/>
      <c r="L349" s="110"/>
      <c r="M349" s="110"/>
      <c r="N349" s="110"/>
      <c r="O349" s="110"/>
      <c r="P349" s="110"/>
      <c r="Q349" s="110"/>
      <c r="R349" s="110"/>
      <c r="S349" s="110"/>
      <c r="T349" s="110"/>
      <c r="U349" s="110"/>
      <c r="V349" s="110"/>
      <c r="W349" s="110"/>
      <c r="X349" s="110"/>
      <c r="Y349" s="110"/>
      <c r="Z349" s="110"/>
    </row>
    <row r="350">
      <c r="A350" s="110"/>
      <c r="B350" s="110"/>
      <c r="C350" s="110"/>
      <c r="D350" s="110"/>
      <c r="E350" s="110"/>
      <c r="F350" s="110"/>
      <c r="G350" s="110"/>
      <c r="H350" s="110"/>
      <c r="I350" s="110"/>
      <c r="J350" s="110"/>
      <c r="K350" s="110"/>
      <c r="L350" s="110"/>
      <c r="M350" s="110"/>
      <c r="N350" s="110"/>
      <c r="O350" s="110"/>
      <c r="P350" s="110"/>
      <c r="Q350" s="110"/>
      <c r="R350" s="110"/>
      <c r="S350" s="110"/>
      <c r="T350" s="110"/>
      <c r="U350" s="110"/>
      <c r="V350" s="110"/>
      <c r="W350" s="110"/>
      <c r="X350" s="110"/>
      <c r="Y350" s="110"/>
      <c r="Z350" s="110"/>
    </row>
    <row r="351">
      <c r="A351" s="110"/>
      <c r="B351" s="110"/>
      <c r="C351" s="110"/>
      <c r="D351" s="110"/>
      <c r="E351" s="110"/>
      <c r="F351" s="110"/>
      <c r="G351" s="110"/>
      <c r="H351" s="110"/>
      <c r="I351" s="110"/>
      <c r="J351" s="110"/>
      <c r="K351" s="110"/>
      <c r="L351" s="110"/>
      <c r="M351" s="110"/>
      <c r="N351" s="110"/>
      <c r="O351" s="110"/>
      <c r="P351" s="110"/>
      <c r="Q351" s="110"/>
      <c r="R351" s="110"/>
      <c r="S351" s="110"/>
      <c r="T351" s="110"/>
      <c r="U351" s="110"/>
      <c r="V351" s="110"/>
      <c r="W351" s="110"/>
      <c r="X351" s="110"/>
      <c r="Y351" s="110"/>
      <c r="Z351" s="110"/>
    </row>
    <row r="352">
      <c r="A352" s="110"/>
      <c r="B352" s="110"/>
      <c r="C352" s="110"/>
      <c r="D352" s="110"/>
      <c r="E352" s="110"/>
      <c r="F352" s="110"/>
      <c r="G352" s="110"/>
      <c r="H352" s="110"/>
      <c r="I352" s="110"/>
      <c r="J352" s="110"/>
      <c r="K352" s="110"/>
      <c r="L352" s="110"/>
      <c r="M352" s="110"/>
      <c r="N352" s="110"/>
      <c r="O352" s="110"/>
      <c r="P352" s="110"/>
      <c r="Q352" s="110"/>
      <c r="R352" s="110"/>
      <c r="S352" s="110"/>
      <c r="T352" s="110"/>
      <c r="U352" s="110"/>
      <c r="V352" s="110"/>
      <c r="W352" s="110"/>
      <c r="X352" s="110"/>
      <c r="Y352" s="110"/>
      <c r="Z352" s="110"/>
    </row>
    <row r="353">
      <c r="A353" s="110"/>
      <c r="B353" s="110"/>
      <c r="C353" s="110"/>
      <c r="D353" s="110"/>
      <c r="E353" s="110"/>
      <c r="F353" s="110"/>
      <c r="G353" s="110"/>
      <c r="H353" s="110"/>
      <c r="I353" s="110"/>
      <c r="J353" s="110"/>
      <c r="K353" s="110"/>
      <c r="L353" s="110"/>
      <c r="M353" s="110"/>
      <c r="N353" s="110"/>
      <c r="O353" s="110"/>
      <c r="P353" s="110"/>
      <c r="Q353" s="110"/>
      <c r="R353" s="110"/>
      <c r="S353" s="110"/>
      <c r="T353" s="110"/>
      <c r="U353" s="110"/>
      <c r="V353" s="110"/>
      <c r="W353" s="110"/>
      <c r="X353" s="110"/>
      <c r="Y353" s="110"/>
      <c r="Z353" s="110"/>
    </row>
    <row r="354">
      <c r="A354" s="110"/>
      <c r="B354" s="110"/>
      <c r="C354" s="110"/>
      <c r="D354" s="110"/>
      <c r="E354" s="110"/>
      <c r="F354" s="110"/>
      <c r="G354" s="110"/>
      <c r="H354" s="110"/>
      <c r="I354" s="110"/>
      <c r="J354" s="110"/>
      <c r="K354" s="110"/>
      <c r="L354" s="110"/>
      <c r="M354" s="110"/>
      <c r="N354" s="110"/>
      <c r="O354" s="110"/>
      <c r="P354" s="110"/>
      <c r="Q354" s="110"/>
      <c r="R354" s="110"/>
      <c r="S354" s="110"/>
      <c r="T354" s="110"/>
      <c r="U354" s="110"/>
      <c r="V354" s="110"/>
      <c r="W354" s="110"/>
      <c r="X354" s="110"/>
      <c r="Y354" s="110"/>
      <c r="Z354" s="110"/>
    </row>
    <row r="355">
      <c r="A355" s="110"/>
      <c r="B355" s="110"/>
      <c r="C355" s="110"/>
      <c r="D355" s="110"/>
      <c r="E355" s="110"/>
      <c r="F355" s="110"/>
      <c r="G355" s="110"/>
      <c r="H355" s="110"/>
      <c r="I355" s="110"/>
      <c r="J355" s="110"/>
      <c r="K355" s="110"/>
      <c r="L355" s="110"/>
      <c r="M355" s="110"/>
      <c r="N355" s="110"/>
      <c r="O355" s="110"/>
      <c r="P355" s="110"/>
      <c r="Q355" s="110"/>
      <c r="R355" s="110"/>
      <c r="S355" s="110"/>
      <c r="T355" s="110"/>
      <c r="U355" s="110"/>
      <c r="V355" s="110"/>
      <c r="W355" s="110"/>
      <c r="X355" s="110"/>
      <c r="Y355" s="110"/>
      <c r="Z355" s="110"/>
    </row>
    <row r="356">
      <c r="A356" s="110"/>
      <c r="B356" s="110"/>
      <c r="C356" s="110"/>
      <c r="D356" s="110"/>
      <c r="E356" s="110"/>
      <c r="F356" s="110"/>
      <c r="G356" s="110"/>
      <c r="H356" s="110"/>
      <c r="I356" s="110"/>
      <c r="J356" s="110"/>
      <c r="K356" s="110"/>
      <c r="L356" s="110"/>
      <c r="M356" s="110"/>
      <c r="N356" s="110"/>
      <c r="O356" s="110"/>
      <c r="P356" s="110"/>
      <c r="Q356" s="110"/>
      <c r="R356" s="110"/>
      <c r="S356" s="110"/>
      <c r="T356" s="110"/>
      <c r="U356" s="110"/>
      <c r="V356" s="110"/>
      <c r="W356" s="110"/>
      <c r="X356" s="110"/>
      <c r="Y356" s="110"/>
      <c r="Z356" s="110"/>
    </row>
    <row r="357">
      <c r="A357" s="110"/>
      <c r="B357" s="110"/>
      <c r="C357" s="110"/>
      <c r="D357" s="110"/>
      <c r="E357" s="110"/>
      <c r="F357" s="110"/>
      <c r="G357" s="110"/>
      <c r="H357" s="110"/>
      <c r="I357" s="110"/>
      <c r="J357" s="110"/>
      <c r="K357" s="110"/>
      <c r="L357" s="110"/>
      <c r="M357" s="110"/>
      <c r="N357" s="110"/>
      <c r="O357" s="110"/>
      <c r="P357" s="110"/>
      <c r="Q357" s="110"/>
      <c r="R357" s="110"/>
      <c r="S357" s="110"/>
      <c r="T357" s="110"/>
      <c r="U357" s="110"/>
      <c r="V357" s="110"/>
      <c r="W357" s="110"/>
      <c r="X357" s="110"/>
      <c r="Y357" s="110"/>
      <c r="Z357" s="110"/>
    </row>
    <row r="358">
      <c r="A358" s="110"/>
      <c r="B358" s="110"/>
      <c r="C358" s="110"/>
      <c r="D358" s="110"/>
      <c r="E358" s="110"/>
      <c r="F358" s="110"/>
      <c r="G358" s="110"/>
      <c r="H358" s="110"/>
      <c r="I358" s="110"/>
      <c r="J358" s="110"/>
      <c r="K358" s="110"/>
      <c r="L358" s="110"/>
      <c r="M358" s="110"/>
      <c r="N358" s="110"/>
      <c r="O358" s="110"/>
      <c r="P358" s="110"/>
      <c r="Q358" s="110"/>
      <c r="R358" s="110"/>
      <c r="S358" s="110"/>
      <c r="T358" s="110"/>
      <c r="U358" s="110"/>
      <c r="V358" s="110"/>
      <c r="W358" s="110"/>
      <c r="X358" s="110"/>
      <c r="Y358" s="110"/>
      <c r="Z358" s="110"/>
    </row>
    <row r="359">
      <c r="A359" s="110"/>
      <c r="B359" s="110"/>
      <c r="C359" s="110"/>
      <c r="D359" s="110"/>
      <c r="E359" s="110"/>
      <c r="F359" s="110"/>
      <c r="G359" s="110"/>
      <c r="H359" s="110"/>
      <c r="I359" s="110"/>
      <c r="J359" s="110"/>
      <c r="K359" s="110"/>
      <c r="L359" s="110"/>
      <c r="M359" s="110"/>
      <c r="N359" s="110"/>
      <c r="O359" s="110"/>
      <c r="P359" s="110"/>
      <c r="Q359" s="110"/>
      <c r="R359" s="110"/>
      <c r="S359" s="110"/>
      <c r="T359" s="110"/>
      <c r="U359" s="110"/>
      <c r="V359" s="110"/>
      <c r="W359" s="110"/>
      <c r="X359" s="110"/>
      <c r="Y359" s="110"/>
      <c r="Z359" s="110"/>
    </row>
    <row r="360">
      <c r="A360" s="110"/>
      <c r="B360" s="110"/>
      <c r="C360" s="110"/>
      <c r="D360" s="110"/>
      <c r="E360" s="110"/>
      <c r="F360" s="110"/>
      <c r="G360" s="110"/>
      <c r="H360" s="110"/>
      <c r="I360" s="110"/>
      <c r="J360" s="110"/>
      <c r="K360" s="110"/>
      <c r="L360" s="110"/>
      <c r="M360" s="110"/>
      <c r="N360" s="110"/>
      <c r="O360" s="110"/>
      <c r="P360" s="110"/>
      <c r="Q360" s="110"/>
      <c r="R360" s="110"/>
      <c r="S360" s="110"/>
      <c r="T360" s="110"/>
      <c r="U360" s="110"/>
      <c r="V360" s="110"/>
      <c r="W360" s="110"/>
      <c r="X360" s="110"/>
      <c r="Y360" s="110"/>
      <c r="Z360" s="110"/>
    </row>
    <row r="361">
      <c r="A361" s="110"/>
      <c r="B361" s="110"/>
      <c r="C361" s="110"/>
      <c r="D361" s="110"/>
      <c r="E361" s="110"/>
      <c r="F361" s="110"/>
      <c r="G361" s="110"/>
      <c r="H361" s="110"/>
      <c r="I361" s="110"/>
      <c r="J361" s="110"/>
      <c r="K361" s="110"/>
      <c r="L361" s="110"/>
      <c r="M361" s="110"/>
      <c r="N361" s="110"/>
      <c r="O361" s="110"/>
      <c r="P361" s="110"/>
      <c r="Q361" s="110"/>
      <c r="R361" s="110"/>
      <c r="S361" s="110"/>
      <c r="T361" s="110"/>
      <c r="U361" s="110"/>
      <c r="V361" s="110"/>
      <c r="W361" s="110"/>
      <c r="X361" s="110"/>
      <c r="Y361" s="110"/>
      <c r="Z361" s="110"/>
    </row>
    <row r="362">
      <c r="A362" s="110"/>
      <c r="B362" s="110"/>
      <c r="C362" s="110"/>
      <c r="D362" s="110"/>
      <c r="E362" s="110"/>
      <c r="F362" s="110"/>
      <c r="G362" s="110"/>
      <c r="H362" s="110"/>
      <c r="I362" s="110"/>
      <c r="J362" s="110"/>
      <c r="K362" s="110"/>
      <c r="L362" s="110"/>
      <c r="M362" s="110"/>
      <c r="N362" s="110"/>
      <c r="O362" s="110"/>
      <c r="P362" s="110"/>
      <c r="Q362" s="110"/>
      <c r="R362" s="110"/>
      <c r="S362" s="110"/>
      <c r="T362" s="110"/>
      <c r="U362" s="110"/>
      <c r="V362" s="110"/>
      <c r="W362" s="110"/>
      <c r="X362" s="110"/>
      <c r="Y362" s="110"/>
      <c r="Z362" s="110"/>
    </row>
    <row r="363">
      <c r="A363" s="110"/>
      <c r="B363" s="110"/>
      <c r="C363" s="110"/>
      <c r="D363" s="110"/>
      <c r="E363" s="110"/>
      <c r="F363" s="110"/>
      <c r="G363" s="110"/>
      <c r="H363" s="110"/>
      <c r="I363" s="110"/>
      <c r="J363" s="110"/>
      <c r="K363" s="110"/>
      <c r="L363" s="110"/>
      <c r="M363" s="110"/>
      <c r="N363" s="110"/>
      <c r="O363" s="110"/>
      <c r="P363" s="110"/>
      <c r="Q363" s="110"/>
      <c r="R363" s="110"/>
      <c r="S363" s="110"/>
      <c r="T363" s="110"/>
      <c r="U363" s="110"/>
      <c r="V363" s="110"/>
      <c r="W363" s="110"/>
      <c r="X363" s="110"/>
      <c r="Y363" s="110"/>
      <c r="Z363" s="110"/>
    </row>
    <row r="364">
      <c r="A364" s="110"/>
      <c r="B364" s="110"/>
      <c r="C364" s="110"/>
      <c r="D364" s="110"/>
      <c r="E364" s="110"/>
      <c r="F364" s="110"/>
      <c r="G364" s="110"/>
      <c r="H364" s="110"/>
      <c r="I364" s="110"/>
      <c r="J364" s="110"/>
      <c r="K364" s="110"/>
      <c r="L364" s="110"/>
      <c r="M364" s="110"/>
      <c r="N364" s="110"/>
      <c r="O364" s="110"/>
      <c r="P364" s="110"/>
      <c r="Q364" s="110"/>
      <c r="R364" s="110"/>
      <c r="S364" s="110"/>
      <c r="T364" s="110"/>
      <c r="U364" s="110"/>
      <c r="V364" s="110"/>
      <c r="W364" s="110"/>
      <c r="X364" s="110"/>
      <c r="Y364" s="110"/>
      <c r="Z364" s="110"/>
    </row>
    <row r="365">
      <c r="A365" s="110"/>
      <c r="B365" s="110"/>
      <c r="C365" s="110"/>
      <c r="D365" s="110"/>
      <c r="E365" s="110"/>
      <c r="F365" s="110"/>
      <c r="G365" s="110"/>
      <c r="H365" s="110"/>
      <c r="I365" s="110"/>
      <c r="J365" s="110"/>
      <c r="K365" s="110"/>
      <c r="L365" s="110"/>
      <c r="M365" s="110"/>
      <c r="N365" s="110"/>
      <c r="O365" s="110"/>
      <c r="P365" s="110"/>
      <c r="Q365" s="110"/>
      <c r="R365" s="110"/>
      <c r="S365" s="110"/>
      <c r="T365" s="110"/>
      <c r="U365" s="110"/>
      <c r="V365" s="110"/>
      <c r="W365" s="110"/>
      <c r="X365" s="110"/>
      <c r="Y365" s="110"/>
      <c r="Z365" s="110"/>
    </row>
    <row r="366">
      <c r="A366" s="110"/>
      <c r="B366" s="110"/>
      <c r="C366" s="110"/>
      <c r="D366" s="110"/>
      <c r="E366" s="110"/>
      <c r="F366" s="110"/>
      <c r="G366" s="110"/>
      <c r="H366" s="110"/>
      <c r="I366" s="110"/>
      <c r="J366" s="110"/>
      <c r="K366" s="110"/>
      <c r="L366" s="110"/>
      <c r="M366" s="110"/>
      <c r="N366" s="110"/>
      <c r="O366" s="110"/>
      <c r="P366" s="110"/>
      <c r="Q366" s="110"/>
      <c r="R366" s="110"/>
      <c r="S366" s="110"/>
      <c r="T366" s="110"/>
      <c r="U366" s="110"/>
      <c r="V366" s="110"/>
      <c r="W366" s="110"/>
      <c r="X366" s="110"/>
      <c r="Y366" s="110"/>
      <c r="Z366" s="110"/>
    </row>
    <row r="367">
      <c r="A367" s="110"/>
      <c r="B367" s="110"/>
      <c r="C367" s="110"/>
      <c r="D367" s="110"/>
      <c r="E367" s="110"/>
      <c r="F367" s="110"/>
      <c r="G367" s="110"/>
      <c r="H367" s="110"/>
      <c r="I367" s="110"/>
      <c r="J367" s="110"/>
      <c r="K367" s="110"/>
      <c r="L367" s="110"/>
      <c r="M367" s="110"/>
      <c r="N367" s="110"/>
      <c r="O367" s="110"/>
      <c r="P367" s="110"/>
      <c r="Q367" s="110"/>
      <c r="R367" s="110"/>
      <c r="S367" s="110"/>
      <c r="T367" s="110"/>
      <c r="U367" s="110"/>
      <c r="V367" s="110"/>
      <c r="W367" s="110"/>
      <c r="X367" s="110"/>
      <c r="Y367" s="110"/>
      <c r="Z367" s="110"/>
    </row>
    <row r="368">
      <c r="A368" s="110"/>
      <c r="B368" s="110"/>
      <c r="C368" s="110"/>
      <c r="D368" s="110"/>
      <c r="E368" s="110"/>
      <c r="F368" s="110"/>
      <c r="G368" s="110"/>
      <c r="H368" s="110"/>
      <c r="I368" s="110"/>
      <c r="J368" s="110"/>
      <c r="K368" s="110"/>
      <c r="L368" s="110"/>
      <c r="M368" s="110"/>
      <c r="N368" s="110"/>
      <c r="O368" s="110"/>
      <c r="P368" s="110"/>
      <c r="Q368" s="110"/>
      <c r="R368" s="110"/>
      <c r="S368" s="110"/>
      <c r="T368" s="110"/>
      <c r="U368" s="110"/>
      <c r="V368" s="110"/>
      <c r="W368" s="110"/>
      <c r="X368" s="110"/>
      <c r="Y368" s="110"/>
      <c r="Z368" s="110"/>
    </row>
    <row r="369">
      <c r="A369" s="110"/>
      <c r="B369" s="110"/>
      <c r="C369" s="110"/>
      <c r="D369" s="110"/>
      <c r="E369" s="110"/>
      <c r="F369" s="110"/>
      <c r="G369" s="110"/>
      <c r="H369" s="110"/>
      <c r="I369" s="110"/>
      <c r="J369" s="110"/>
      <c r="K369" s="110"/>
      <c r="L369" s="110"/>
      <c r="M369" s="110"/>
      <c r="N369" s="110"/>
      <c r="O369" s="110"/>
      <c r="P369" s="110"/>
      <c r="Q369" s="110"/>
      <c r="R369" s="110"/>
      <c r="S369" s="110"/>
      <c r="T369" s="110"/>
      <c r="U369" s="110"/>
      <c r="V369" s="110"/>
      <c r="W369" s="110"/>
      <c r="X369" s="110"/>
      <c r="Y369" s="110"/>
      <c r="Z369" s="110"/>
    </row>
    <row r="370">
      <c r="A370" s="110"/>
      <c r="B370" s="110"/>
      <c r="C370" s="110"/>
      <c r="D370" s="110"/>
      <c r="E370" s="110"/>
      <c r="F370" s="110"/>
      <c r="G370" s="110"/>
      <c r="H370" s="110"/>
      <c r="I370" s="110"/>
      <c r="J370" s="110"/>
      <c r="K370" s="110"/>
      <c r="L370" s="110"/>
      <c r="M370" s="110"/>
      <c r="N370" s="110"/>
      <c r="O370" s="110"/>
      <c r="P370" s="110"/>
      <c r="Q370" s="110"/>
      <c r="R370" s="110"/>
      <c r="S370" s="110"/>
      <c r="T370" s="110"/>
      <c r="U370" s="110"/>
      <c r="V370" s="110"/>
      <c r="W370" s="110"/>
      <c r="X370" s="110"/>
      <c r="Y370" s="110"/>
      <c r="Z370" s="110"/>
    </row>
    <row r="371">
      <c r="A371" s="110"/>
      <c r="B371" s="110"/>
      <c r="C371" s="110"/>
      <c r="D371" s="110"/>
      <c r="E371" s="110"/>
      <c r="F371" s="110"/>
      <c r="G371" s="110"/>
      <c r="H371" s="110"/>
      <c r="I371" s="110"/>
      <c r="J371" s="110"/>
      <c r="K371" s="110"/>
      <c r="L371" s="110"/>
      <c r="M371" s="110"/>
      <c r="N371" s="110"/>
      <c r="O371" s="110"/>
      <c r="P371" s="110"/>
      <c r="Q371" s="110"/>
      <c r="R371" s="110"/>
      <c r="S371" s="110"/>
      <c r="T371" s="110"/>
      <c r="U371" s="110"/>
      <c r="V371" s="110"/>
      <c r="W371" s="110"/>
      <c r="X371" s="110"/>
      <c r="Y371" s="110"/>
      <c r="Z371" s="110"/>
    </row>
    <row r="372">
      <c r="A372" s="110"/>
      <c r="B372" s="110"/>
      <c r="C372" s="110"/>
      <c r="D372" s="110"/>
      <c r="E372" s="110"/>
      <c r="F372" s="110"/>
      <c r="G372" s="110"/>
      <c r="H372" s="110"/>
      <c r="I372" s="110"/>
      <c r="J372" s="110"/>
      <c r="K372" s="110"/>
      <c r="L372" s="110"/>
      <c r="M372" s="110"/>
      <c r="N372" s="110"/>
      <c r="O372" s="110"/>
      <c r="P372" s="110"/>
      <c r="Q372" s="110"/>
      <c r="R372" s="110"/>
      <c r="S372" s="110"/>
      <c r="T372" s="110"/>
      <c r="U372" s="110"/>
      <c r="V372" s="110"/>
      <c r="W372" s="110"/>
      <c r="X372" s="110"/>
      <c r="Y372" s="110"/>
      <c r="Z372" s="110"/>
    </row>
    <row r="373">
      <c r="A373" s="110"/>
      <c r="B373" s="110"/>
      <c r="C373" s="110"/>
      <c r="D373" s="110"/>
      <c r="E373" s="110"/>
      <c r="F373" s="110"/>
      <c r="G373" s="110"/>
      <c r="H373" s="110"/>
      <c r="I373" s="110"/>
      <c r="J373" s="110"/>
      <c r="K373" s="110"/>
      <c r="L373" s="110"/>
      <c r="M373" s="110"/>
      <c r="N373" s="110"/>
      <c r="O373" s="110"/>
      <c r="P373" s="110"/>
      <c r="Q373" s="110"/>
      <c r="R373" s="110"/>
      <c r="S373" s="110"/>
      <c r="T373" s="110"/>
      <c r="U373" s="110"/>
      <c r="V373" s="110"/>
      <c r="W373" s="110"/>
      <c r="X373" s="110"/>
      <c r="Y373" s="110"/>
      <c r="Z373" s="110"/>
    </row>
    <row r="374">
      <c r="A374" s="110"/>
      <c r="B374" s="110"/>
      <c r="C374" s="110"/>
      <c r="D374" s="110"/>
      <c r="E374" s="110"/>
      <c r="F374" s="110"/>
      <c r="G374" s="110"/>
      <c r="H374" s="110"/>
      <c r="I374" s="110"/>
      <c r="J374" s="110"/>
      <c r="K374" s="110"/>
      <c r="L374" s="110"/>
      <c r="M374" s="110"/>
      <c r="N374" s="110"/>
      <c r="O374" s="110"/>
      <c r="P374" s="110"/>
      <c r="Q374" s="110"/>
      <c r="R374" s="110"/>
      <c r="S374" s="110"/>
      <c r="T374" s="110"/>
      <c r="U374" s="110"/>
      <c r="V374" s="110"/>
      <c r="W374" s="110"/>
      <c r="X374" s="110"/>
      <c r="Y374" s="110"/>
      <c r="Z374" s="110"/>
    </row>
    <row r="375">
      <c r="A375" s="110"/>
      <c r="B375" s="110"/>
      <c r="C375" s="110"/>
      <c r="D375" s="110"/>
      <c r="E375" s="110"/>
      <c r="F375" s="110"/>
      <c r="G375" s="110"/>
      <c r="H375" s="110"/>
      <c r="I375" s="110"/>
      <c r="J375" s="110"/>
      <c r="K375" s="110"/>
      <c r="L375" s="110"/>
      <c r="M375" s="110"/>
      <c r="N375" s="110"/>
      <c r="O375" s="110"/>
      <c r="P375" s="110"/>
      <c r="Q375" s="110"/>
      <c r="R375" s="110"/>
      <c r="S375" s="110"/>
      <c r="T375" s="110"/>
      <c r="U375" s="110"/>
      <c r="V375" s="110"/>
      <c r="W375" s="110"/>
      <c r="X375" s="110"/>
      <c r="Y375" s="110"/>
      <c r="Z375" s="110"/>
    </row>
    <row r="376">
      <c r="A376" s="110"/>
      <c r="B376" s="110"/>
      <c r="C376" s="110"/>
      <c r="D376" s="110"/>
      <c r="E376" s="110"/>
      <c r="F376" s="110"/>
      <c r="G376" s="110"/>
      <c r="H376" s="110"/>
      <c r="I376" s="110"/>
      <c r="J376" s="110"/>
      <c r="K376" s="110"/>
      <c r="L376" s="110"/>
      <c r="M376" s="110"/>
      <c r="N376" s="110"/>
      <c r="O376" s="110"/>
      <c r="P376" s="110"/>
      <c r="Q376" s="110"/>
      <c r="R376" s="110"/>
      <c r="S376" s="110"/>
      <c r="T376" s="110"/>
      <c r="U376" s="110"/>
      <c r="V376" s="110"/>
      <c r="W376" s="110"/>
      <c r="X376" s="110"/>
      <c r="Y376" s="110"/>
      <c r="Z376" s="110"/>
    </row>
    <row r="377">
      <c r="A377" s="110"/>
      <c r="B377" s="110"/>
      <c r="C377" s="110"/>
      <c r="D377" s="110"/>
      <c r="E377" s="110"/>
      <c r="F377" s="110"/>
      <c r="G377" s="110"/>
      <c r="H377" s="110"/>
      <c r="I377" s="110"/>
      <c r="J377" s="110"/>
      <c r="K377" s="110"/>
      <c r="L377" s="110"/>
      <c r="M377" s="110"/>
      <c r="N377" s="110"/>
      <c r="O377" s="110"/>
      <c r="P377" s="110"/>
      <c r="Q377" s="110"/>
      <c r="R377" s="110"/>
      <c r="S377" s="110"/>
      <c r="T377" s="110"/>
      <c r="U377" s="110"/>
      <c r="V377" s="110"/>
      <c r="W377" s="110"/>
      <c r="X377" s="110"/>
      <c r="Y377" s="110"/>
      <c r="Z377" s="110"/>
    </row>
    <row r="378">
      <c r="A378" s="110"/>
      <c r="B378" s="110"/>
      <c r="C378" s="110"/>
      <c r="D378" s="110"/>
      <c r="E378" s="110"/>
      <c r="F378" s="110"/>
      <c r="G378" s="110"/>
      <c r="H378" s="110"/>
      <c r="I378" s="110"/>
      <c r="J378" s="110"/>
      <c r="K378" s="110"/>
      <c r="L378" s="110"/>
      <c r="M378" s="110"/>
      <c r="N378" s="110"/>
      <c r="O378" s="110"/>
      <c r="P378" s="110"/>
      <c r="Q378" s="110"/>
      <c r="R378" s="110"/>
      <c r="S378" s="110"/>
      <c r="T378" s="110"/>
      <c r="U378" s="110"/>
      <c r="V378" s="110"/>
      <c r="W378" s="110"/>
      <c r="X378" s="110"/>
      <c r="Y378" s="110"/>
      <c r="Z378" s="110"/>
    </row>
    <row r="379">
      <c r="A379" s="110"/>
      <c r="B379" s="110"/>
      <c r="C379" s="110"/>
      <c r="D379" s="110"/>
      <c r="E379" s="110"/>
      <c r="F379" s="110"/>
      <c r="G379" s="110"/>
      <c r="H379" s="110"/>
      <c r="I379" s="110"/>
      <c r="J379" s="110"/>
      <c r="K379" s="110"/>
      <c r="L379" s="110"/>
      <c r="M379" s="110"/>
      <c r="N379" s="110"/>
      <c r="O379" s="110"/>
      <c r="P379" s="110"/>
      <c r="Q379" s="110"/>
      <c r="R379" s="110"/>
      <c r="S379" s="110"/>
      <c r="T379" s="110"/>
      <c r="U379" s="110"/>
      <c r="V379" s="110"/>
      <c r="W379" s="110"/>
      <c r="X379" s="110"/>
      <c r="Y379" s="110"/>
      <c r="Z379" s="110"/>
    </row>
    <row r="380">
      <c r="A380" s="110"/>
      <c r="B380" s="110"/>
      <c r="C380" s="110"/>
      <c r="D380" s="110"/>
      <c r="E380" s="110"/>
      <c r="F380" s="110"/>
      <c r="G380" s="110"/>
      <c r="H380" s="110"/>
      <c r="I380" s="110"/>
      <c r="J380" s="110"/>
      <c r="K380" s="110"/>
      <c r="L380" s="110"/>
      <c r="M380" s="110"/>
      <c r="N380" s="110"/>
      <c r="O380" s="110"/>
      <c r="P380" s="110"/>
      <c r="Q380" s="110"/>
      <c r="R380" s="110"/>
      <c r="S380" s="110"/>
      <c r="T380" s="110"/>
      <c r="U380" s="110"/>
      <c r="V380" s="110"/>
      <c r="W380" s="110"/>
      <c r="X380" s="110"/>
      <c r="Y380" s="110"/>
      <c r="Z380" s="110"/>
    </row>
    <row r="381">
      <c r="A381" s="110"/>
      <c r="B381" s="110"/>
      <c r="C381" s="110"/>
      <c r="D381" s="110"/>
      <c r="E381" s="110"/>
      <c r="F381" s="110"/>
      <c r="G381" s="110"/>
      <c r="H381" s="110"/>
      <c r="I381" s="110"/>
      <c r="J381" s="110"/>
      <c r="K381" s="110"/>
      <c r="L381" s="110"/>
      <c r="M381" s="110"/>
      <c r="N381" s="110"/>
      <c r="O381" s="110"/>
      <c r="P381" s="110"/>
      <c r="Q381" s="110"/>
      <c r="R381" s="110"/>
      <c r="S381" s="110"/>
      <c r="T381" s="110"/>
      <c r="U381" s="110"/>
      <c r="V381" s="110"/>
      <c r="W381" s="110"/>
      <c r="X381" s="110"/>
      <c r="Y381" s="110"/>
      <c r="Z381" s="110"/>
    </row>
    <row r="382">
      <c r="A382" s="110"/>
      <c r="B382" s="110"/>
      <c r="C382" s="110"/>
      <c r="D382" s="110"/>
      <c r="E382" s="110"/>
      <c r="F382" s="110"/>
      <c r="G382" s="110"/>
      <c r="H382" s="110"/>
      <c r="I382" s="110"/>
      <c r="J382" s="110"/>
      <c r="K382" s="110"/>
      <c r="L382" s="110"/>
      <c r="M382" s="110"/>
      <c r="N382" s="110"/>
      <c r="O382" s="110"/>
      <c r="P382" s="110"/>
      <c r="Q382" s="110"/>
      <c r="R382" s="110"/>
      <c r="S382" s="110"/>
      <c r="T382" s="110"/>
      <c r="U382" s="110"/>
      <c r="V382" s="110"/>
      <c r="W382" s="110"/>
      <c r="X382" s="110"/>
      <c r="Y382" s="110"/>
      <c r="Z382" s="110"/>
    </row>
    <row r="383">
      <c r="A383" s="110"/>
      <c r="B383" s="110"/>
      <c r="C383" s="110"/>
      <c r="D383" s="110"/>
      <c r="E383" s="110"/>
      <c r="F383" s="110"/>
      <c r="G383" s="110"/>
      <c r="H383" s="110"/>
      <c r="I383" s="110"/>
      <c r="J383" s="110"/>
      <c r="K383" s="110"/>
      <c r="L383" s="110"/>
      <c r="M383" s="110"/>
      <c r="N383" s="110"/>
      <c r="O383" s="110"/>
      <c r="P383" s="110"/>
      <c r="Q383" s="110"/>
      <c r="R383" s="110"/>
      <c r="S383" s="110"/>
      <c r="T383" s="110"/>
      <c r="U383" s="110"/>
      <c r="V383" s="110"/>
      <c r="W383" s="110"/>
      <c r="X383" s="110"/>
      <c r="Y383" s="110"/>
      <c r="Z383" s="110"/>
    </row>
    <row r="384">
      <c r="A384" s="110"/>
      <c r="B384" s="110"/>
      <c r="C384" s="110"/>
      <c r="D384" s="110"/>
      <c r="E384" s="110"/>
      <c r="F384" s="110"/>
      <c r="G384" s="110"/>
      <c r="H384" s="110"/>
      <c r="I384" s="110"/>
      <c r="J384" s="110"/>
      <c r="K384" s="110"/>
      <c r="L384" s="110"/>
      <c r="M384" s="110"/>
      <c r="N384" s="110"/>
      <c r="O384" s="110"/>
      <c r="P384" s="110"/>
      <c r="Q384" s="110"/>
      <c r="R384" s="110"/>
      <c r="S384" s="110"/>
      <c r="T384" s="110"/>
      <c r="U384" s="110"/>
      <c r="V384" s="110"/>
      <c r="W384" s="110"/>
      <c r="X384" s="110"/>
      <c r="Y384" s="110"/>
      <c r="Z384" s="110"/>
    </row>
    <row r="385">
      <c r="A385" s="110"/>
      <c r="B385" s="110"/>
      <c r="C385" s="110"/>
      <c r="D385" s="110"/>
      <c r="E385" s="110"/>
      <c r="F385" s="110"/>
      <c r="G385" s="110"/>
      <c r="H385" s="110"/>
      <c r="I385" s="110"/>
      <c r="J385" s="110"/>
      <c r="K385" s="110"/>
      <c r="L385" s="110"/>
      <c r="M385" s="110"/>
      <c r="N385" s="110"/>
      <c r="O385" s="110"/>
      <c r="P385" s="110"/>
      <c r="Q385" s="110"/>
      <c r="R385" s="110"/>
      <c r="S385" s="110"/>
      <c r="T385" s="110"/>
      <c r="U385" s="110"/>
      <c r="V385" s="110"/>
      <c r="W385" s="110"/>
      <c r="X385" s="110"/>
      <c r="Y385" s="110"/>
      <c r="Z385" s="110"/>
    </row>
    <row r="386">
      <c r="A386" s="110"/>
      <c r="B386" s="110"/>
      <c r="C386" s="110"/>
      <c r="D386" s="110"/>
      <c r="E386" s="110"/>
      <c r="F386" s="110"/>
      <c r="G386" s="110"/>
      <c r="H386" s="110"/>
      <c r="I386" s="110"/>
      <c r="J386" s="110"/>
      <c r="K386" s="110"/>
      <c r="L386" s="110"/>
      <c r="M386" s="110"/>
      <c r="N386" s="110"/>
      <c r="O386" s="110"/>
      <c r="P386" s="110"/>
      <c r="Q386" s="110"/>
      <c r="R386" s="110"/>
      <c r="S386" s="110"/>
      <c r="T386" s="110"/>
      <c r="U386" s="110"/>
      <c r="V386" s="110"/>
      <c r="W386" s="110"/>
      <c r="X386" s="110"/>
      <c r="Y386" s="110"/>
      <c r="Z386" s="110"/>
    </row>
    <row r="387">
      <c r="A387" s="110"/>
      <c r="B387" s="110"/>
      <c r="C387" s="110"/>
      <c r="D387" s="110"/>
      <c r="E387" s="110"/>
      <c r="F387" s="110"/>
      <c r="G387" s="110"/>
      <c r="H387" s="110"/>
      <c r="I387" s="110"/>
      <c r="J387" s="110"/>
      <c r="K387" s="110"/>
      <c r="L387" s="110"/>
      <c r="M387" s="110"/>
      <c r="N387" s="110"/>
      <c r="O387" s="110"/>
      <c r="P387" s="110"/>
      <c r="Q387" s="110"/>
      <c r="R387" s="110"/>
      <c r="S387" s="110"/>
      <c r="T387" s="110"/>
      <c r="U387" s="110"/>
      <c r="V387" s="110"/>
      <c r="W387" s="110"/>
      <c r="X387" s="110"/>
      <c r="Y387" s="110"/>
      <c r="Z387" s="110"/>
    </row>
    <row r="388">
      <c r="A388" s="110"/>
      <c r="B388" s="110"/>
      <c r="C388" s="110"/>
      <c r="D388" s="110"/>
      <c r="E388" s="110"/>
      <c r="F388" s="110"/>
      <c r="G388" s="110"/>
      <c r="H388" s="110"/>
      <c r="I388" s="110"/>
      <c r="J388" s="110"/>
      <c r="K388" s="110"/>
      <c r="L388" s="110"/>
      <c r="M388" s="110"/>
      <c r="N388" s="110"/>
      <c r="O388" s="110"/>
      <c r="P388" s="110"/>
      <c r="Q388" s="110"/>
      <c r="R388" s="110"/>
      <c r="S388" s="110"/>
      <c r="T388" s="110"/>
      <c r="U388" s="110"/>
      <c r="V388" s="110"/>
      <c r="W388" s="110"/>
      <c r="X388" s="110"/>
      <c r="Y388" s="110"/>
      <c r="Z388" s="110"/>
    </row>
    <row r="389">
      <c r="A389" s="110"/>
      <c r="B389" s="110"/>
      <c r="C389" s="110"/>
      <c r="D389" s="110"/>
      <c r="E389" s="110"/>
      <c r="F389" s="110"/>
      <c r="G389" s="110"/>
      <c r="H389" s="110"/>
      <c r="I389" s="110"/>
      <c r="J389" s="110"/>
      <c r="K389" s="110"/>
      <c r="L389" s="110"/>
      <c r="M389" s="110"/>
      <c r="N389" s="110"/>
      <c r="O389" s="110"/>
      <c r="P389" s="110"/>
      <c r="Q389" s="110"/>
      <c r="R389" s="110"/>
      <c r="S389" s="110"/>
      <c r="T389" s="110"/>
      <c r="U389" s="110"/>
      <c r="V389" s="110"/>
      <c r="W389" s="110"/>
      <c r="X389" s="110"/>
      <c r="Y389" s="110"/>
      <c r="Z389" s="110"/>
    </row>
    <row r="390">
      <c r="A390" s="110"/>
      <c r="B390" s="110"/>
      <c r="C390" s="110"/>
      <c r="D390" s="110"/>
      <c r="E390" s="110"/>
      <c r="F390" s="110"/>
      <c r="G390" s="110"/>
      <c r="H390" s="110"/>
      <c r="I390" s="110"/>
      <c r="J390" s="110"/>
      <c r="K390" s="110"/>
      <c r="L390" s="110"/>
      <c r="M390" s="110"/>
      <c r="N390" s="110"/>
      <c r="O390" s="110"/>
      <c r="P390" s="110"/>
      <c r="Q390" s="110"/>
      <c r="R390" s="110"/>
      <c r="S390" s="110"/>
      <c r="T390" s="110"/>
      <c r="U390" s="110"/>
      <c r="V390" s="110"/>
      <c r="W390" s="110"/>
      <c r="X390" s="110"/>
      <c r="Y390" s="110"/>
      <c r="Z390" s="110"/>
    </row>
    <row r="391">
      <c r="A391" s="110"/>
      <c r="B391" s="110"/>
      <c r="C391" s="110"/>
      <c r="D391" s="110"/>
      <c r="E391" s="110"/>
      <c r="F391" s="110"/>
      <c r="G391" s="110"/>
      <c r="H391" s="110"/>
      <c r="I391" s="110"/>
      <c r="J391" s="110"/>
      <c r="K391" s="110"/>
      <c r="L391" s="110"/>
      <c r="M391" s="110"/>
      <c r="N391" s="110"/>
      <c r="O391" s="110"/>
      <c r="P391" s="110"/>
      <c r="Q391" s="110"/>
      <c r="R391" s="110"/>
      <c r="S391" s="110"/>
      <c r="T391" s="110"/>
      <c r="U391" s="110"/>
      <c r="V391" s="110"/>
      <c r="W391" s="110"/>
      <c r="X391" s="110"/>
      <c r="Y391" s="110"/>
      <c r="Z391" s="110"/>
    </row>
    <row r="392">
      <c r="A392" s="110"/>
      <c r="B392" s="110"/>
      <c r="C392" s="110"/>
      <c r="D392" s="110"/>
      <c r="E392" s="110"/>
      <c r="F392" s="110"/>
      <c r="G392" s="110"/>
      <c r="H392" s="110"/>
      <c r="I392" s="110"/>
      <c r="J392" s="110"/>
      <c r="K392" s="110"/>
      <c r="L392" s="110"/>
      <c r="M392" s="110"/>
      <c r="N392" s="110"/>
      <c r="O392" s="110"/>
      <c r="P392" s="110"/>
      <c r="Q392" s="110"/>
      <c r="R392" s="110"/>
      <c r="S392" s="110"/>
      <c r="T392" s="110"/>
      <c r="U392" s="110"/>
      <c r="V392" s="110"/>
      <c r="W392" s="110"/>
      <c r="X392" s="110"/>
      <c r="Y392" s="110"/>
      <c r="Z392" s="110"/>
    </row>
    <row r="393">
      <c r="A393" s="110"/>
      <c r="B393" s="110"/>
      <c r="C393" s="110"/>
      <c r="D393" s="110"/>
      <c r="E393" s="110"/>
      <c r="F393" s="110"/>
      <c r="G393" s="110"/>
      <c r="H393" s="110"/>
      <c r="I393" s="110"/>
      <c r="J393" s="110"/>
      <c r="K393" s="110"/>
      <c r="L393" s="110"/>
      <c r="M393" s="110"/>
      <c r="N393" s="110"/>
      <c r="O393" s="110"/>
      <c r="P393" s="110"/>
      <c r="Q393" s="110"/>
      <c r="R393" s="110"/>
      <c r="S393" s="110"/>
      <c r="T393" s="110"/>
      <c r="U393" s="110"/>
      <c r="V393" s="110"/>
      <c r="W393" s="110"/>
      <c r="X393" s="110"/>
      <c r="Y393" s="110"/>
      <c r="Z393" s="110"/>
    </row>
    <row r="394">
      <c r="A394" s="110"/>
      <c r="B394" s="110"/>
      <c r="C394" s="110"/>
      <c r="D394" s="110"/>
      <c r="E394" s="110"/>
      <c r="F394" s="110"/>
      <c r="G394" s="110"/>
      <c r="H394" s="110"/>
      <c r="I394" s="110"/>
      <c r="J394" s="110"/>
      <c r="K394" s="110"/>
      <c r="L394" s="110"/>
      <c r="M394" s="110"/>
      <c r="N394" s="110"/>
      <c r="O394" s="110"/>
      <c r="P394" s="110"/>
      <c r="Q394" s="110"/>
      <c r="R394" s="110"/>
      <c r="S394" s="110"/>
      <c r="T394" s="110"/>
      <c r="U394" s="110"/>
      <c r="V394" s="110"/>
      <c r="W394" s="110"/>
      <c r="X394" s="110"/>
      <c r="Y394" s="110"/>
      <c r="Z394" s="110"/>
    </row>
    <row r="395">
      <c r="A395" s="110"/>
      <c r="B395" s="110"/>
      <c r="C395" s="110"/>
      <c r="D395" s="110"/>
      <c r="E395" s="110"/>
      <c r="F395" s="110"/>
      <c r="G395" s="110"/>
      <c r="H395" s="110"/>
      <c r="I395" s="110"/>
      <c r="J395" s="110"/>
      <c r="K395" s="110"/>
      <c r="L395" s="110"/>
      <c r="M395" s="110"/>
      <c r="N395" s="110"/>
      <c r="O395" s="110"/>
      <c r="P395" s="110"/>
      <c r="Q395" s="110"/>
      <c r="R395" s="110"/>
      <c r="S395" s="110"/>
      <c r="T395" s="110"/>
      <c r="U395" s="110"/>
      <c r="V395" s="110"/>
      <c r="W395" s="110"/>
      <c r="X395" s="110"/>
      <c r="Y395" s="110"/>
      <c r="Z395" s="110"/>
    </row>
    <row r="396">
      <c r="A396" s="110"/>
      <c r="B396" s="110"/>
      <c r="C396" s="110"/>
      <c r="D396" s="110"/>
      <c r="E396" s="110"/>
      <c r="F396" s="110"/>
      <c r="G396" s="110"/>
      <c r="H396" s="110"/>
      <c r="I396" s="110"/>
      <c r="J396" s="110"/>
      <c r="K396" s="110"/>
      <c r="L396" s="110"/>
      <c r="M396" s="110"/>
      <c r="N396" s="110"/>
      <c r="O396" s="110"/>
      <c r="P396" s="110"/>
      <c r="Q396" s="110"/>
      <c r="R396" s="110"/>
      <c r="S396" s="110"/>
      <c r="T396" s="110"/>
      <c r="U396" s="110"/>
      <c r="V396" s="110"/>
      <c r="W396" s="110"/>
      <c r="X396" s="110"/>
      <c r="Y396" s="110"/>
      <c r="Z396" s="110"/>
    </row>
    <row r="397">
      <c r="A397" s="110"/>
      <c r="B397" s="110"/>
      <c r="C397" s="110"/>
      <c r="D397" s="110"/>
      <c r="E397" s="110"/>
      <c r="F397" s="110"/>
      <c r="G397" s="110"/>
      <c r="H397" s="110"/>
      <c r="I397" s="110"/>
      <c r="J397" s="110"/>
      <c r="K397" s="110"/>
      <c r="L397" s="110"/>
      <c r="M397" s="110"/>
      <c r="N397" s="110"/>
      <c r="O397" s="110"/>
      <c r="P397" s="110"/>
      <c r="Q397" s="110"/>
      <c r="R397" s="110"/>
      <c r="S397" s="110"/>
      <c r="T397" s="110"/>
      <c r="U397" s="110"/>
      <c r="V397" s="110"/>
      <c r="W397" s="110"/>
      <c r="X397" s="110"/>
      <c r="Y397" s="110"/>
      <c r="Z397" s="110"/>
    </row>
    <row r="398">
      <c r="A398" s="110"/>
      <c r="B398" s="110"/>
      <c r="C398" s="110"/>
      <c r="D398" s="110"/>
      <c r="E398" s="110"/>
      <c r="F398" s="110"/>
      <c r="G398" s="110"/>
      <c r="H398" s="110"/>
      <c r="I398" s="110"/>
      <c r="J398" s="110"/>
      <c r="K398" s="110"/>
      <c r="L398" s="110"/>
      <c r="M398" s="110"/>
      <c r="N398" s="110"/>
      <c r="O398" s="110"/>
      <c r="P398" s="110"/>
      <c r="Q398" s="110"/>
      <c r="R398" s="110"/>
      <c r="S398" s="110"/>
      <c r="T398" s="110"/>
      <c r="U398" s="110"/>
      <c r="V398" s="110"/>
      <c r="W398" s="110"/>
      <c r="X398" s="110"/>
      <c r="Y398" s="110"/>
      <c r="Z398" s="110"/>
    </row>
    <row r="399">
      <c r="A399" s="110"/>
      <c r="B399" s="110"/>
      <c r="C399" s="110"/>
      <c r="D399" s="110"/>
      <c r="E399" s="110"/>
      <c r="F399" s="110"/>
      <c r="G399" s="110"/>
      <c r="H399" s="110"/>
      <c r="I399" s="110"/>
      <c r="J399" s="110"/>
      <c r="K399" s="110"/>
      <c r="L399" s="110"/>
      <c r="M399" s="110"/>
      <c r="N399" s="110"/>
      <c r="O399" s="110"/>
      <c r="P399" s="110"/>
      <c r="Q399" s="110"/>
      <c r="R399" s="110"/>
      <c r="S399" s="110"/>
      <c r="T399" s="110"/>
      <c r="U399" s="110"/>
      <c r="V399" s="110"/>
      <c r="W399" s="110"/>
      <c r="X399" s="110"/>
      <c r="Y399" s="110"/>
      <c r="Z399" s="110"/>
    </row>
    <row r="400">
      <c r="A400" s="110"/>
      <c r="B400" s="110"/>
      <c r="C400" s="110"/>
      <c r="D400" s="110"/>
      <c r="E400" s="110"/>
      <c r="F400" s="110"/>
      <c r="G400" s="110"/>
      <c r="H400" s="110"/>
      <c r="I400" s="110"/>
      <c r="J400" s="110"/>
      <c r="K400" s="110"/>
      <c r="L400" s="110"/>
      <c r="M400" s="110"/>
      <c r="N400" s="110"/>
      <c r="O400" s="110"/>
      <c r="P400" s="110"/>
      <c r="Q400" s="110"/>
      <c r="R400" s="110"/>
      <c r="S400" s="110"/>
      <c r="T400" s="110"/>
      <c r="U400" s="110"/>
      <c r="V400" s="110"/>
      <c r="W400" s="110"/>
      <c r="X400" s="110"/>
      <c r="Y400" s="110"/>
      <c r="Z400" s="110"/>
    </row>
    <row r="401">
      <c r="A401" s="110"/>
      <c r="B401" s="110"/>
      <c r="C401" s="110"/>
      <c r="D401" s="110"/>
      <c r="E401" s="110"/>
      <c r="F401" s="110"/>
      <c r="G401" s="110"/>
      <c r="H401" s="110"/>
      <c r="I401" s="110"/>
      <c r="J401" s="110"/>
      <c r="K401" s="110"/>
      <c r="L401" s="110"/>
      <c r="M401" s="110"/>
      <c r="N401" s="110"/>
      <c r="O401" s="110"/>
      <c r="P401" s="110"/>
      <c r="Q401" s="110"/>
      <c r="R401" s="110"/>
      <c r="S401" s="110"/>
      <c r="T401" s="110"/>
      <c r="U401" s="110"/>
      <c r="V401" s="110"/>
      <c r="W401" s="110"/>
      <c r="X401" s="110"/>
      <c r="Y401" s="110"/>
      <c r="Z401" s="110"/>
    </row>
    <row r="402">
      <c r="A402" s="110"/>
      <c r="B402" s="110"/>
      <c r="C402" s="110"/>
      <c r="D402" s="110"/>
      <c r="E402" s="110"/>
      <c r="F402" s="110"/>
      <c r="G402" s="110"/>
      <c r="H402" s="110"/>
      <c r="I402" s="110"/>
      <c r="J402" s="110"/>
      <c r="K402" s="110"/>
      <c r="L402" s="110"/>
      <c r="M402" s="110"/>
      <c r="N402" s="110"/>
      <c r="O402" s="110"/>
      <c r="P402" s="110"/>
      <c r="Q402" s="110"/>
      <c r="R402" s="110"/>
      <c r="S402" s="110"/>
      <c r="T402" s="110"/>
      <c r="U402" s="110"/>
      <c r="V402" s="110"/>
      <c r="W402" s="110"/>
      <c r="X402" s="110"/>
      <c r="Y402" s="110"/>
      <c r="Z402" s="110"/>
    </row>
    <row r="403">
      <c r="A403" s="110"/>
      <c r="B403" s="110"/>
      <c r="C403" s="110"/>
      <c r="D403" s="110"/>
      <c r="E403" s="110"/>
      <c r="F403" s="110"/>
      <c r="G403" s="110"/>
      <c r="H403" s="110"/>
      <c r="I403" s="110"/>
      <c r="J403" s="110"/>
      <c r="K403" s="110"/>
      <c r="L403" s="110"/>
      <c r="M403" s="110"/>
      <c r="N403" s="110"/>
      <c r="O403" s="110"/>
      <c r="P403" s="110"/>
      <c r="Q403" s="110"/>
      <c r="R403" s="110"/>
      <c r="S403" s="110"/>
      <c r="T403" s="110"/>
      <c r="U403" s="110"/>
      <c r="V403" s="110"/>
      <c r="W403" s="110"/>
      <c r="X403" s="110"/>
      <c r="Y403" s="110"/>
      <c r="Z403" s="110"/>
    </row>
    <row r="404">
      <c r="A404" s="110"/>
      <c r="B404" s="110"/>
      <c r="C404" s="110"/>
      <c r="D404" s="110"/>
      <c r="E404" s="110"/>
      <c r="F404" s="110"/>
      <c r="G404" s="110"/>
      <c r="H404" s="110"/>
      <c r="I404" s="110"/>
      <c r="J404" s="110"/>
      <c r="K404" s="110"/>
      <c r="L404" s="110"/>
      <c r="M404" s="110"/>
      <c r="N404" s="110"/>
      <c r="O404" s="110"/>
      <c r="P404" s="110"/>
      <c r="Q404" s="110"/>
      <c r="R404" s="110"/>
      <c r="S404" s="110"/>
      <c r="T404" s="110"/>
      <c r="U404" s="110"/>
      <c r="V404" s="110"/>
      <c r="W404" s="110"/>
      <c r="X404" s="110"/>
      <c r="Y404" s="110"/>
      <c r="Z404" s="110"/>
    </row>
    <row r="405">
      <c r="A405" s="110"/>
      <c r="B405" s="110"/>
      <c r="C405" s="110"/>
      <c r="D405" s="110"/>
      <c r="E405" s="110"/>
      <c r="F405" s="110"/>
      <c r="G405" s="110"/>
      <c r="H405" s="110"/>
      <c r="I405" s="110"/>
      <c r="J405" s="110"/>
      <c r="K405" s="110"/>
      <c r="L405" s="110"/>
      <c r="M405" s="110"/>
      <c r="N405" s="110"/>
      <c r="O405" s="110"/>
      <c r="P405" s="110"/>
      <c r="Q405" s="110"/>
      <c r="R405" s="110"/>
      <c r="S405" s="110"/>
      <c r="T405" s="110"/>
      <c r="U405" s="110"/>
      <c r="V405" s="110"/>
      <c r="W405" s="110"/>
      <c r="X405" s="110"/>
      <c r="Y405" s="110"/>
      <c r="Z405" s="110"/>
    </row>
    <row r="406">
      <c r="A406" s="110"/>
      <c r="B406" s="110"/>
      <c r="C406" s="110"/>
      <c r="D406" s="110"/>
      <c r="E406" s="110"/>
      <c r="F406" s="110"/>
      <c r="G406" s="110"/>
      <c r="H406" s="110"/>
      <c r="I406" s="110"/>
      <c r="J406" s="110"/>
      <c r="K406" s="110"/>
      <c r="L406" s="110"/>
      <c r="M406" s="110"/>
      <c r="N406" s="110"/>
      <c r="O406" s="110"/>
      <c r="P406" s="110"/>
      <c r="Q406" s="110"/>
      <c r="R406" s="110"/>
      <c r="S406" s="110"/>
      <c r="T406" s="110"/>
      <c r="U406" s="110"/>
      <c r="V406" s="110"/>
      <c r="W406" s="110"/>
      <c r="X406" s="110"/>
      <c r="Y406" s="110"/>
      <c r="Z406" s="110"/>
    </row>
    <row r="407">
      <c r="A407" s="110"/>
      <c r="B407" s="110"/>
      <c r="C407" s="110"/>
      <c r="D407" s="110"/>
      <c r="E407" s="110"/>
      <c r="F407" s="110"/>
      <c r="G407" s="110"/>
      <c r="H407" s="110"/>
      <c r="I407" s="110"/>
      <c r="J407" s="110"/>
      <c r="K407" s="110"/>
      <c r="L407" s="110"/>
      <c r="M407" s="110"/>
      <c r="N407" s="110"/>
      <c r="O407" s="110"/>
      <c r="P407" s="110"/>
      <c r="Q407" s="110"/>
      <c r="R407" s="110"/>
      <c r="S407" s="110"/>
      <c r="T407" s="110"/>
      <c r="U407" s="110"/>
      <c r="V407" s="110"/>
      <c r="W407" s="110"/>
      <c r="X407" s="110"/>
      <c r="Y407" s="110"/>
      <c r="Z407" s="110"/>
    </row>
    <row r="408">
      <c r="A408" s="110"/>
      <c r="B408" s="110"/>
      <c r="C408" s="110"/>
      <c r="D408" s="110"/>
      <c r="E408" s="110"/>
      <c r="F408" s="110"/>
      <c r="G408" s="110"/>
      <c r="H408" s="110"/>
      <c r="I408" s="110"/>
      <c r="J408" s="110"/>
      <c r="K408" s="110"/>
      <c r="L408" s="110"/>
      <c r="M408" s="110"/>
      <c r="N408" s="110"/>
      <c r="O408" s="110"/>
      <c r="P408" s="110"/>
      <c r="Q408" s="110"/>
      <c r="R408" s="110"/>
      <c r="S408" s="110"/>
      <c r="T408" s="110"/>
      <c r="U408" s="110"/>
      <c r="V408" s="110"/>
      <c r="W408" s="110"/>
      <c r="X408" s="110"/>
      <c r="Y408" s="110"/>
      <c r="Z408" s="110"/>
    </row>
    <row r="409">
      <c r="A409" s="110"/>
      <c r="B409" s="110"/>
      <c r="C409" s="110"/>
      <c r="D409" s="110"/>
      <c r="E409" s="110"/>
      <c r="F409" s="110"/>
      <c r="G409" s="110"/>
      <c r="H409" s="110"/>
      <c r="I409" s="110"/>
      <c r="J409" s="110"/>
      <c r="K409" s="110"/>
      <c r="L409" s="110"/>
      <c r="M409" s="110"/>
      <c r="N409" s="110"/>
      <c r="O409" s="110"/>
      <c r="P409" s="110"/>
      <c r="Q409" s="110"/>
      <c r="R409" s="110"/>
      <c r="S409" s="110"/>
      <c r="T409" s="110"/>
      <c r="U409" s="110"/>
      <c r="V409" s="110"/>
      <c r="W409" s="110"/>
      <c r="X409" s="110"/>
      <c r="Y409" s="110"/>
      <c r="Z409" s="110"/>
    </row>
    <row r="410">
      <c r="A410" s="110"/>
      <c r="B410" s="110"/>
      <c r="C410" s="110"/>
      <c r="D410" s="110"/>
      <c r="E410" s="110"/>
      <c r="F410" s="110"/>
      <c r="G410" s="110"/>
      <c r="H410" s="110"/>
      <c r="I410" s="110"/>
      <c r="J410" s="110"/>
      <c r="K410" s="110"/>
      <c r="L410" s="110"/>
      <c r="M410" s="110"/>
      <c r="N410" s="110"/>
      <c r="O410" s="110"/>
      <c r="P410" s="110"/>
      <c r="Q410" s="110"/>
      <c r="R410" s="110"/>
      <c r="S410" s="110"/>
      <c r="T410" s="110"/>
      <c r="U410" s="110"/>
      <c r="V410" s="110"/>
      <c r="W410" s="110"/>
      <c r="X410" s="110"/>
      <c r="Y410" s="110"/>
      <c r="Z410" s="110"/>
    </row>
    <row r="411">
      <c r="A411" s="110"/>
      <c r="B411" s="110"/>
      <c r="C411" s="110"/>
      <c r="D411" s="110"/>
      <c r="E411" s="110"/>
      <c r="F411" s="110"/>
      <c r="G411" s="110"/>
      <c r="H411" s="110"/>
      <c r="I411" s="110"/>
      <c r="J411" s="110"/>
      <c r="K411" s="110"/>
      <c r="L411" s="110"/>
      <c r="M411" s="110"/>
      <c r="N411" s="110"/>
      <c r="O411" s="110"/>
      <c r="P411" s="110"/>
      <c r="Q411" s="110"/>
      <c r="R411" s="110"/>
      <c r="S411" s="110"/>
      <c r="T411" s="110"/>
      <c r="U411" s="110"/>
      <c r="V411" s="110"/>
      <c r="W411" s="110"/>
      <c r="X411" s="110"/>
      <c r="Y411" s="110"/>
      <c r="Z411" s="110"/>
    </row>
    <row r="412">
      <c r="A412" s="110"/>
      <c r="B412" s="110"/>
      <c r="C412" s="110"/>
      <c r="D412" s="110"/>
      <c r="E412" s="110"/>
      <c r="F412" s="110"/>
      <c r="G412" s="110"/>
      <c r="H412" s="110"/>
      <c r="I412" s="110"/>
      <c r="J412" s="110"/>
      <c r="K412" s="110"/>
      <c r="L412" s="110"/>
      <c r="M412" s="110"/>
      <c r="N412" s="110"/>
      <c r="O412" s="110"/>
      <c r="P412" s="110"/>
      <c r="Q412" s="110"/>
      <c r="R412" s="110"/>
      <c r="S412" s="110"/>
      <c r="T412" s="110"/>
      <c r="U412" s="110"/>
      <c r="V412" s="110"/>
      <c r="W412" s="110"/>
      <c r="X412" s="110"/>
      <c r="Y412" s="110"/>
      <c r="Z412" s="110"/>
    </row>
    <row r="413">
      <c r="A413" s="110"/>
      <c r="B413" s="110"/>
      <c r="C413" s="110"/>
      <c r="D413" s="110"/>
      <c r="E413" s="110"/>
      <c r="F413" s="110"/>
      <c r="G413" s="110"/>
      <c r="H413" s="110"/>
      <c r="I413" s="110"/>
      <c r="J413" s="110"/>
      <c r="K413" s="110"/>
      <c r="L413" s="110"/>
      <c r="M413" s="110"/>
      <c r="N413" s="110"/>
      <c r="O413" s="110"/>
      <c r="P413" s="110"/>
      <c r="Q413" s="110"/>
      <c r="R413" s="110"/>
      <c r="S413" s="110"/>
      <c r="T413" s="110"/>
      <c r="U413" s="110"/>
      <c r="V413" s="110"/>
      <c r="W413" s="110"/>
      <c r="X413" s="110"/>
      <c r="Y413" s="110"/>
      <c r="Z413" s="110"/>
    </row>
    <row r="414">
      <c r="A414" s="110"/>
      <c r="B414" s="110"/>
      <c r="C414" s="110"/>
      <c r="D414" s="110"/>
      <c r="E414" s="110"/>
      <c r="F414" s="110"/>
      <c r="G414" s="110"/>
      <c r="H414" s="110"/>
      <c r="I414" s="110"/>
      <c r="J414" s="110"/>
      <c r="K414" s="110"/>
      <c r="L414" s="110"/>
      <c r="M414" s="110"/>
      <c r="N414" s="110"/>
      <c r="O414" s="110"/>
      <c r="P414" s="110"/>
      <c r="Q414" s="110"/>
      <c r="R414" s="110"/>
      <c r="S414" s="110"/>
      <c r="T414" s="110"/>
      <c r="U414" s="110"/>
      <c r="V414" s="110"/>
      <c r="W414" s="110"/>
      <c r="X414" s="110"/>
      <c r="Y414" s="110"/>
      <c r="Z414" s="110"/>
    </row>
    <row r="415">
      <c r="A415" s="110"/>
      <c r="B415" s="110"/>
      <c r="C415" s="110"/>
      <c r="D415" s="110"/>
      <c r="E415" s="110"/>
      <c r="F415" s="110"/>
      <c r="G415" s="110"/>
      <c r="H415" s="110"/>
      <c r="I415" s="110"/>
      <c r="J415" s="110"/>
      <c r="K415" s="110"/>
      <c r="L415" s="110"/>
      <c r="M415" s="110"/>
      <c r="N415" s="110"/>
      <c r="O415" s="110"/>
      <c r="P415" s="110"/>
      <c r="Q415" s="110"/>
      <c r="R415" s="110"/>
      <c r="S415" s="110"/>
      <c r="T415" s="110"/>
      <c r="U415" s="110"/>
      <c r="V415" s="110"/>
      <c r="W415" s="110"/>
      <c r="X415" s="110"/>
      <c r="Y415" s="110"/>
      <c r="Z415" s="110"/>
    </row>
    <row r="416">
      <c r="A416" s="110"/>
      <c r="B416" s="110"/>
      <c r="C416" s="110"/>
      <c r="D416" s="110"/>
      <c r="E416" s="110"/>
      <c r="F416" s="110"/>
      <c r="G416" s="110"/>
      <c r="H416" s="110"/>
      <c r="I416" s="110"/>
      <c r="J416" s="110"/>
      <c r="K416" s="110"/>
      <c r="L416" s="110"/>
      <c r="M416" s="110"/>
      <c r="N416" s="110"/>
      <c r="O416" s="110"/>
      <c r="P416" s="110"/>
      <c r="Q416" s="110"/>
      <c r="R416" s="110"/>
      <c r="S416" s="110"/>
      <c r="T416" s="110"/>
      <c r="U416" s="110"/>
      <c r="V416" s="110"/>
      <c r="W416" s="110"/>
      <c r="X416" s="110"/>
      <c r="Y416" s="110"/>
      <c r="Z416" s="110"/>
    </row>
    <row r="417">
      <c r="A417" s="110"/>
      <c r="B417" s="110"/>
      <c r="C417" s="110"/>
      <c r="D417" s="110"/>
      <c r="E417" s="110"/>
      <c r="F417" s="110"/>
      <c r="G417" s="110"/>
      <c r="H417" s="110"/>
      <c r="I417" s="110"/>
      <c r="J417" s="110"/>
      <c r="K417" s="110"/>
      <c r="L417" s="110"/>
      <c r="M417" s="110"/>
      <c r="N417" s="110"/>
      <c r="O417" s="110"/>
      <c r="P417" s="110"/>
      <c r="Q417" s="110"/>
      <c r="R417" s="110"/>
      <c r="S417" s="110"/>
      <c r="T417" s="110"/>
      <c r="U417" s="110"/>
      <c r="V417" s="110"/>
      <c r="W417" s="110"/>
      <c r="X417" s="110"/>
      <c r="Y417" s="110"/>
      <c r="Z417" s="110"/>
    </row>
    <row r="418">
      <c r="A418" s="110"/>
      <c r="B418" s="110"/>
      <c r="C418" s="110"/>
      <c r="D418" s="110"/>
      <c r="E418" s="110"/>
      <c r="F418" s="110"/>
      <c r="G418" s="110"/>
      <c r="H418" s="110"/>
      <c r="I418" s="110"/>
      <c r="J418" s="110"/>
      <c r="K418" s="110"/>
      <c r="L418" s="110"/>
      <c r="M418" s="110"/>
      <c r="N418" s="110"/>
      <c r="O418" s="110"/>
      <c r="P418" s="110"/>
      <c r="Q418" s="110"/>
      <c r="R418" s="110"/>
      <c r="S418" s="110"/>
      <c r="T418" s="110"/>
      <c r="U418" s="110"/>
      <c r="V418" s="110"/>
      <c r="W418" s="110"/>
      <c r="X418" s="110"/>
      <c r="Y418" s="110"/>
      <c r="Z418" s="110"/>
    </row>
    <row r="419">
      <c r="A419" s="110"/>
      <c r="B419" s="110"/>
      <c r="C419" s="110"/>
      <c r="D419" s="110"/>
      <c r="E419" s="110"/>
      <c r="F419" s="110"/>
      <c r="G419" s="110"/>
      <c r="H419" s="110"/>
      <c r="I419" s="110"/>
      <c r="J419" s="110"/>
      <c r="K419" s="110"/>
      <c r="L419" s="110"/>
      <c r="M419" s="110"/>
      <c r="N419" s="110"/>
      <c r="O419" s="110"/>
      <c r="P419" s="110"/>
      <c r="Q419" s="110"/>
      <c r="R419" s="110"/>
      <c r="S419" s="110"/>
      <c r="T419" s="110"/>
      <c r="U419" s="110"/>
      <c r="V419" s="110"/>
      <c r="W419" s="110"/>
      <c r="X419" s="110"/>
      <c r="Y419" s="110"/>
      <c r="Z419" s="110"/>
    </row>
    <row r="420">
      <c r="A420" s="110"/>
      <c r="B420" s="110"/>
      <c r="C420" s="110"/>
      <c r="D420" s="110"/>
      <c r="E420" s="110"/>
      <c r="F420" s="110"/>
      <c r="G420" s="110"/>
      <c r="H420" s="110"/>
      <c r="I420" s="110"/>
      <c r="J420" s="110"/>
      <c r="K420" s="110"/>
      <c r="L420" s="110"/>
      <c r="M420" s="110"/>
      <c r="N420" s="110"/>
      <c r="O420" s="110"/>
      <c r="P420" s="110"/>
      <c r="Q420" s="110"/>
      <c r="R420" s="110"/>
      <c r="S420" s="110"/>
      <c r="T420" s="110"/>
      <c r="U420" s="110"/>
      <c r="V420" s="110"/>
      <c r="W420" s="110"/>
      <c r="X420" s="110"/>
      <c r="Y420" s="110"/>
      <c r="Z420" s="110"/>
    </row>
    <row r="421">
      <c r="A421" s="110"/>
      <c r="B421" s="110"/>
      <c r="C421" s="110"/>
      <c r="D421" s="110"/>
      <c r="E421" s="110"/>
      <c r="F421" s="110"/>
      <c r="G421" s="110"/>
      <c r="H421" s="110"/>
      <c r="I421" s="110"/>
      <c r="J421" s="110"/>
      <c r="K421" s="110"/>
      <c r="L421" s="110"/>
      <c r="M421" s="110"/>
      <c r="N421" s="110"/>
      <c r="O421" s="110"/>
      <c r="P421" s="110"/>
      <c r="Q421" s="110"/>
      <c r="R421" s="110"/>
      <c r="S421" s="110"/>
      <c r="T421" s="110"/>
      <c r="U421" s="110"/>
      <c r="V421" s="110"/>
      <c r="W421" s="110"/>
      <c r="X421" s="110"/>
      <c r="Y421" s="110"/>
      <c r="Z421" s="110"/>
    </row>
    <row r="422">
      <c r="A422" s="110"/>
      <c r="B422" s="110"/>
      <c r="C422" s="110"/>
      <c r="D422" s="110"/>
      <c r="E422" s="110"/>
      <c r="F422" s="110"/>
      <c r="G422" s="110"/>
      <c r="H422" s="110"/>
      <c r="I422" s="110"/>
      <c r="J422" s="110"/>
      <c r="K422" s="110"/>
      <c r="L422" s="110"/>
      <c r="M422" s="110"/>
      <c r="N422" s="110"/>
      <c r="O422" s="110"/>
      <c r="P422" s="110"/>
      <c r="Q422" s="110"/>
      <c r="R422" s="110"/>
      <c r="S422" s="110"/>
      <c r="T422" s="110"/>
      <c r="U422" s="110"/>
      <c r="V422" s="110"/>
      <c r="W422" s="110"/>
      <c r="X422" s="110"/>
      <c r="Y422" s="110"/>
      <c r="Z422" s="110"/>
    </row>
    <row r="423">
      <c r="A423" s="110"/>
      <c r="B423" s="110"/>
      <c r="C423" s="110"/>
      <c r="D423" s="110"/>
      <c r="E423" s="110"/>
      <c r="F423" s="110"/>
      <c r="G423" s="110"/>
      <c r="H423" s="110"/>
      <c r="I423" s="110"/>
      <c r="J423" s="110"/>
      <c r="K423" s="110"/>
      <c r="L423" s="110"/>
      <c r="M423" s="110"/>
      <c r="N423" s="110"/>
      <c r="O423" s="110"/>
      <c r="P423" s="110"/>
      <c r="Q423" s="110"/>
      <c r="R423" s="110"/>
      <c r="S423" s="110"/>
      <c r="T423" s="110"/>
      <c r="U423" s="110"/>
      <c r="V423" s="110"/>
      <c r="W423" s="110"/>
      <c r="X423" s="110"/>
      <c r="Y423" s="110"/>
      <c r="Z423" s="110"/>
    </row>
    <row r="424">
      <c r="A424" s="110"/>
      <c r="B424" s="110"/>
      <c r="C424" s="110"/>
      <c r="D424" s="110"/>
      <c r="E424" s="110"/>
      <c r="F424" s="110"/>
      <c r="G424" s="110"/>
      <c r="H424" s="110"/>
      <c r="I424" s="110"/>
      <c r="J424" s="110"/>
      <c r="K424" s="110"/>
      <c r="L424" s="110"/>
      <c r="M424" s="110"/>
      <c r="N424" s="110"/>
      <c r="O424" s="110"/>
      <c r="P424" s="110"/>
      <c r="Q424" s="110"/>
      <c r="R424" s="110"/>
      <c r="S424" s="110"/>
      <c r="T424" s="110"/>
      <c r="U424" s="110"/>
      <c r="V424" s="110"/>
      <c r="W424" s="110"/>
      <c r="X424" s="110"/>
      <c r="Y424" s="110"/>
      <c r="Z424" s="110"/>
    </row>
    <row r="425">
      <c r="A425" s="110"/>
      <c r="B425" s="110"/>
      <c r="C425" s="110"/>
      <c r="D425" s="110"/>
      <c r="E425" s="110"/>
      <c r="F425" s="110"/>
      <c r="G425" s="110"/>
      <c r="H425" s="110"/>
      <c r="I425" s="110"/>
      <c r="J425" s="110"/>
      <c r="K425" s="110"/>
      <c r="L425" s="110"/>
      <c r="M425" s="110"/>
      <c r="N425" s="110"/>
      <c r="O425" s="110"/>
      <c r="P425" s="110"/>
      <c r="Q425" s="110"/>
      <c r="R425" s="110"/>
      <c r="S425" s="110"/>
      <c r="T425" s="110"/>
      <c r="U425" s="110"/>
      <c r="V425" s="110"/>
      <c r="W425" s="110"/>
      <c r="X425" s="110"/>
      <c r="Y425" s="110"/>
      <c r="Z425" s="110"/>
    </row>
    <row r="426">
      <c r="A426" s="110"/>
      <c r="B426" s="110"/>
      <c r="C426" s="110"/>
      <c r="D426" s="110"/>
      <c r="E426" s="110"/>
      <c r="F426" s="110"/>
      <c r="G426" s="110"/>
      <c r="H426" s="110"/>
      <c r="I426" s="110"/>
      <c r="J426" s="110"/>
      <c r="K426" s="110"/>
      <c r="L426" s="110"/>
      <c r="M426" s="110"/>
      <c r="N426" s="110"/>
      <c r="O426" s="110"/>
      <c r="P426" s="110"/>
      <c r="Q426" s="110"/>
      <c r="R426" s="110"/>
      <c r="S426" s="110"/>
      <c r="T426" s="110"/>
      <c r="U426" s="110"/>
      <c r="V426" s="110"/>
      <c r="W426" s="110"/>
      <c r="X426" s="110"/>
      <c r="Y426" s="110"/>
      <c r="Z426" s="110"/>
    </row>
    <row r="427">
      <c r="A427" s="110"/>
      <c r="B427" s="110"/>
      <c r="C427" s="110"/>
      <c r="D427" s="110"/>
      <c r="E427" s="110"/>
      <c r="F427" s="110"/>
      <c r="G427" s="110"/>
      <c r="H427" s="110"/>
      <c r="I427" s="110"/>
      <c r="J427" s="110"/>
      <c r="K427" s="110"/>
      <c r="L427" s="110"/>
      <c r="M427" s="110"/>
      <c r="N427" s="110"/>
      <c r="O427" s="110"/>
      <c r="P427" s="110"/>
      <c r="Q427" s="110"/>
      <c r="R427" s="110"/>
      <c r="S427" s="110"/>
      <c r="T427" s="110"/>
      <c r="U427" s="110"/>
      <c r="V427" s="110"/>
      <c r="W427" s="110"/>
      <c r="X427" s="110"/>
      <c r="Y427" s="110"/>
      <c r="Z427" s="110"/>
    </row>
    <row r="428">
      <c r="A428" s="110"/>
      <c r="B428" s="110"/>
      <c r="C428" s="110"/>
      <c r="D428" s="110"/>
      <c r="E428" s="110"/>
      <c r="F428" s="110"/>
      <c r="G428" s="110"/>
      <c r="H428" s="110"/>
      <c r="I428" s="110"/>
      <c r="J428" s="110"/>
      <c r="K428" s="110"/>
      <c r="L428" s="110"/>
      <c r="M428" s="110"/>
      <c r="N428" s="110"/>
      <c r="O428" s="110"/>
      <c r="P428" s="110"/>
      <c r="Q428" s="110"/>
      <c r="R428" s="110"/>
      <c r="S428" s="110"/>
      <c r="T428" s="110"/>
      <c r="U428" s="110"/>
      <c r="V428" s="110"/>
      <c r="W428" s="110"/>
      <c r="X428" s="110"/>
      <c r="Y428" s="110"/>
      <c r="Z428" s="110"/>
    </row>
    <row r="429">
      <c r="A429" s="110"/>
      <c r="B429" s="110"/>
      <c r="C429" s="110"/>
      <c r="D429" s="110"/>
      <c r="E429" s="110"/>
      <c r="F429" s="110"/>
      <c r="G429" s="110"/>
      <c r="H429" s="110"/>
      <c r="I429" s="110"/>
      <c r="J429" s="110"/>
      <c r="K429" s="110"/>
      <c r="L429" s="110"/>
      <c r="M429" s="110"/>
      <c r="N429" s="110"/>
      <c r="O429" s="110"/>
      <c r="P429" s="110"/>
      <c r="Q429" s="110"/>
      <c r="R429" s="110"/>
      <c r="S429" s="110"/>
      <c r="T429" s="110"/>
      <c r="U429" s="110"/>
      <c r="V429" s="110"/>
      <c r="W429" s="110"/>
      <c r="X429" s="110"/>
      <c r="Y429" s="110"/>
      <c r="Z429" s="110"/>
    </row>
    <row r="430">
      <c r="A430" s="110"/>
      <c r="B430" s="110"/>
      <c r="C430" s="110"/>
      <c r="D430" s="110"/>
      <c r="E430" s="110"/>
      <c r="F430" s="110"/>
      <c r="G430" s="110"/>
      <c r="H430" s="110"/>
      <c r="I430" s="110"/>
      <c r="J430" s="110"/>
      <c r="K430" s="110"/>
      <c r="L430" s="110"/>
      <c r="M430" s="110"/>
      <c r="N430" s="110"/>
      <c r="O430" s="110"/>
      <c r="P430" s="110"/>
      <c r="Q430" s="110"/>
      <c r="R430" s="110"/>
      <c r="S430" s="110"/>
      <c r="T430" s="110"/>
      <c r="U430" s="110"/>
      <c r="V430" s="110"/>
      <c r="W430" s="110"/>
      <c r="X430" s="110"/>
      <c r="Y430" s="110"/>
      <c r="Z430" s="110"/>
    </row>
    <row r="431">
      <c r="A431" s="110"/>
      <c r="B431" s="110"/>
      <c r="C431" s="110"/>
      <c r="D431" s="110"/>
      <c r="E431" s="110"/>
      <c r="F431" s="110"/>
      <c r="G431" s="110"/>
      <c r="H431" s="110"/>
      <c r="I431" s="110"/>
      <c r="J431" s="110"/>
      <c r="K431" s="110"/>
      <c r="L431" s="110"/>
      <c r="M431" s="110"/>
      <c r="N431" s="110"/>
      <c r="O431" s="110"/>
      <c r="P431" s="110"/>
      <c r="Q431" s="110"/>
      <c r="R431" s="110"/>
      <c r="S431" s="110"/>
      <c r="T431" s="110"/>
      <c r="U431" s="110"/>
      <c r="V431" s="110"/>
      <c r="W431" s="110"/>
      <c r="X431" s="110"/>
      <c r="Y431" s="110"/>
      <c r="Z431" s="110"/>
    </row>
    <row r="432">
      <c r="A432" s="110"/>
      <c r="B432" s="110"/>
      <c r="C432" s="110"/>
      <c r="D432" s="110"/>
      <c r="E432" s="110"/>
      <c r="F432" s="110"/>
      <c r="G432" s="110"/>
      <c r="H432" s="110"/>
      <c r="I432" s="110"/>
      <c r="J432" s="110"/>
      <c r="K432" s="110"/>
      <c r="L432" s="110"/>
      <c r="M432" s="110"/>
      <c r="N432" s="110"/>
      <c r="O432" s="110"/>
      <c r="P432" s="110"/>
      <c r="Q432" s="110"/>
      <c r="R432" s="110"/>
      <c r="S432" s="110"/>
      <c r="T432" s="110"/>
      <c r="U432" s="110"/>
      <c r="V432" s="110"/>
      <c r="W432" s="110"/>
      <c r="X432" s="110"/>
      <c r="Y432" s="110"/>
      <c r="Z432" s="110"/>
    </row>
    <row r="433">
      <c r="A433" s="110"/>
      <c r="B433" s="110"/>
      <c r="C433" s="110"/>
      <c r="D433" s="110"/>
      <c r="E433" s="110"/>
      <c r="F433" s="110"/>
      <c r="G433" s="110"/>
      <c r="H433" s="110"/>
      <c r="I433" s="110"/>
      <c r="J433" s="110"/>
      <c r="K433" s="110"/>
      <c r="L433" s="110"/>
      <c r="M433" s="110"/>
      <c r="N433" s="110"/>
      <c r="O433" s="110"/>
      <c r="P433" s="110"/>
      <c r="Q433" s="110"/>
      <c r="R433" s="110"/>
      <c r="S433" s="110"/>
      <c r="T433" s="110"/>
      <c r="U433" s="110"/>
      <c r="V433" s="110"/>
      <c r="W433" s="110"/>
      <c r="X433" s="110"/>
      <c r="Y433" s="110"/>
      <c r="Z433" s="110"/>
    </row>
    <row r="434">
      <c r="A434" s="110"/>
      <c r="B434" s="110"/>
      <c r="C434" s="110"/>
      <c r="D434" s="110"/>
      <c r="E434" s="110"/>
      <c r="F434" s="110"/>
      <c r="G434" s="110"/>
      <c r="H434" s="110"/>
      <c r="I434" s="110"/>
      <c r="J434" s="110"/>
      <c r="K434" s="110"/>
      <c r="L434" s="110"/>
      <c r="M434" s="110"/>
      <c r="N434" s="110"/>
      <c r="O434" s="110"/>
      <c r="P434" s="110"/>
      <c r="Q434" s="110"/>
      <c r="R434" s="110"/>
      <c r="S434" s="110"/>
      <c r="T434" s="110"/>
      <c r="U434" s="110"/>
      <c r="V434" s="110"/>
      <c r="W434" s="110"/>
      <c r="X434" s="110"/>
      <c r="Y434" s="110"/>
      <c r="Z434" s="110"/>
    </row>
    <row r="435">
      <c r="A435" s="110"/>
      <c r="B435" s="110"/>
      <c r="C435" s="110"/>
      <c r="D435" s="110"/>
      <c r="E435" s="110"/>
      <c r="F435" s="110"/>
      <c r="G435" s="110"/>
      <c r="H435" s="110"/>
      <c r="I435" s="110"/>
      <c r="J435" s="110"/>
      <c r="K435" s="110"/>
      <c r="L435" s="110"/>
      <c r="M435" s="110"/>
      <c r="N435" s="110"/>
      <c r="O435" s="110"/>
      <c r="P435" s="110"/>
      <c r="Q435" s="110"/>
      <c r="R435" s="110"/>
      <c r="S435" s="110"/>
      <c r="T435" s="110"/>
      <c r="U435" s="110"/>
      <c r="V435" s="110"/>
      <c r="W435" s="110"/>
      <c r="X435" s="110"/>
      <c r="Y435" s="110"/>
      <c r="Z435" s="110"/>
    </row>
    <row r="436">
      <c r="A436" s="110"/>
      <c r="B436" s="110"/>
      <c r="C436" s="110"/>
      <c r="D436" s="110"/>
      <c r="E436" s="110"/>
      <c r="F436" s="110"/>
      <c r="G436" s="110"/>
      <c r="H436" s="110"/>
      <c r="I436" s="110"/>
      <c r="J436" s="110"/>
      <c r="K436" s="110"/>
      <c r="L436" s="110"/>
      <c r="M436" s="110"/>
      <c r="N436" s="110"/>
      <c r="O436" s="110"/>
      <c r="P436" s="110"/>
      <c r="Q436" s="110"/>
      <c r="R436" s="110"/>
      <c r="S436" s="110"/>
      <c r="T436" s="110"/>
      <c r="U436" s="110"/>
      <c r="V436" s="110"/>
      <c r="W436" s="110"/>
      <c r="X436" s="110"/>
      <c r="Y436" s="110"/>
      <c r="Z436" s="110"/>
    </row>
    <row r="437">
      <c r="A437" s="110"/>
      <c r="B437" s="110"/>
      <c r="C437" s="110"/>
      <c r="D437" s="110"/>
      <c r="E437" s="110"/>
      <c r="F437" s="110"/>
      <c r="G437" s="110"/>
      <c r="H437" s="110"/>
      <c r="I437" s="110"/>
      <c r="J437" s="110"/>
      <c r="K437" s="110"/>
      <c r="L437" s="110"/>
      <c r="M437" s="110"/>
      <c r="N437" s="110"/>
      <c r="O437" s="110"/>
      <c r="P437" s="110"/>
      <c r="Q437" s="110"/>
      <c r="R437" s="110"/>
      <c r="S437" s="110"/>
      <c r="T437" s="110"/>
      <c r="U437" s="110"/>
      <c r="V437" s="110"/>
      <c r="W437" s="110"/>
      <c r="X437" s="110"/>
      <c r="Y437" s="110"/>
      <c r="Z437" s="110"/>
    </row>
    <row r="438">
      <c r="A438" s="110"/>
      <c r="B438" s="110"/>
      <c r="C438" s="110"/>
      <c r="D438" s="110"/>
      <c r="E438" s="110"/>
      <c r="F438" s="110"/>
      <c r="G438" s="110"/>
      <c r="H438" s="110"/>
      <c r="I438" s="110"/>
      <c r="J438" s="110"/>
      <c r="K438" s="110"/>
      <c r="L438" s="110"/>
      <c r="M438" s="110"/>
      <c r="N438" s="110"/>
      <c r="O438" s="110"/>
      <c r="P438" s="110"/>
      <c r="Q438" s="110"/>
      <c r="R438" s="110"/>
      <c r="S438" s="110"/>
      <c r="T438" s="110"/>
      <c r="U438" s="110"/>
      <c r="V438" s="110"/>
      <c r="W438" s="110"/>
      <c r="X438" s="110"/>
      <c r="Y438" s="110"/>
      <c r="Z438" s="110"/>
    </row>
    <row r="439">
      <c r="A439" s="110"/>
      <c r="B439" s="110"/>
      <c r="C439" s="110"/>
      <c r="D439" s="110"/>
      <c r="E439" s="110"/>
      <c r="F439" s="110"/>
      <c r="G439" s="110"/>
      <c r="H439" s="110"/>
      <c r="I439" s="110"/>
      <c r="J439" s="110"/>
      <c r="K439" s="110"/>
      <c r="L439" s="110"/>
      <c r="M439" s="110"/>
      <c r="N439" s="110"/>
      <c r="O439" s="110"/>
      <c r="P439" s="110"/>
      <c r="Q439" s="110"/>
      <c r="R439" s="110"/>
      <c r="S439" s="110"/>
      <c r="T439" s="110"/>
      <c r="U439" s="110"/>
      <c r="V439" s="110"/>
      <c r="W439" s="110"/>
      <c r="X439" s="110"/>
      <c r="Y439" s="110"/>
      <c r="Z439" s="110"/>
    </row>
    <row r="440">
      <c r="A440" s="110"/>
      <c r="B440" s="110"/>
      <c r="C440" s="110"/>
      <c r="D440" s="110"/>
      <c r="E440" s="110"/>
      <c r="F440" s="110"/>
      <c r="G440" s="110"/>
      <c r="H440" s="110"/>
      <c r="I440" s="110"/>
      <c r="J440" s="110"/>
      <c r="K440" s="110"/>
      <c r="L440" s="110"/>
      <c r="M440" s="110"/>
      <c r="N440" s="110"/>
      <c r="O440" s="110"/>
      <c r="P440" s="110"/>
      <c r="Q440" s="110"/>
      <c r="R440" s="110"/>
      <c r="S440" s="110"/>
      <c r="T440" s="110"/>
      <c r="U440" s="110"/>
      <c r="V440" s="110"/>
      <c r="W440" s="110"/>
      <c r="X440" s="110"/>
      <c r="Y440" s="110"/>
      <c r="Z440" s="110"/>
    </row>
    <row r="441">
      <c r="A441" s="110"/>
      <c r="B441" s="110"/>
      <c r="C441" s="110"/>
      <c r="D441" s="110"/>
      <c r="E441" s="110"/>
      <c r="F441" s="110"/>
      <c r="G441" s="110"/>
      <c r="H441" s="110"/>
      <c r="I441" s="110"/>
      <c r="J441" s="110"/>
      <c r="K441" s="110"/>
      <c r="L441" s="110"/>
      <c r="M441" s="110"/>
      <c r="N441" s="110"/>
      <c r="O441" s="110"/>
      <c r="P441" s="110"/>
      <c r="Q441" s="110"/>
      <c r="R441" s="110"/>
      <c r="S441" s="110"/>
      <c r="T441" s="110"/>
      <c r="U441" s="110"/>
      <c r="V441" s="110"/>
      <c r="W441" s="110"/>
      <c r="X441" s="110"/>
      <c r="Y441" s="110"/>
      <c r="Z441" s="110"/>
    </row>
    <row r="442">
      <c r="A442" s="110"/>
      <c r="B442" s="110"/>
      <c r="C442" s="110"/>
      <c r="D442" s="110"/>
      <c r="E442" s="110"/>
      <c r="F442" s="110"/>
      <c r="G442" s="110"/>
      <c r="H442" s="110"/>
      <c r="I442" s="110"/>
      <c r="J442" s="110"/>
      <c r="K442" s="110"/>
      <c r="L442" s="110"/>
      <c r="M442" s="110"/>
      <c r="N442" s="110"/>
      <c r="O442" s="110"/>
      <c r="P442" s="110"/>
      <c r="Q442" s="110"/>
      <c r="R442" s="110"/>
      <c r="S442" s="110"/>
      <c r="T442" s="110"/>
      <c r="U442" s="110"/>
      <c r="V442" s="110"/>
      <c r="W442" s="110"/>
      <c r="X442" s="110"/>
      <c r="Y442" s="110"/>
      <c r="Z442" s="110"/>
    </row>
    <row r="443">
      <c r="A443" s="110"/>
      <c r="B443" s="110"/>
      <c r="C443" s="110"/>
      <c r="D443" s="110"/>
      <c r="E443" s="110"/>
      <c r="F443" s="110"/>
      <c r="G443" s="110"/>
      <c r="H443" s="110"/>
      <c r="I443" s="110"/>
      <c r="J443" s="110"/>
      <c r="K443" s="110"/>
      <c r="L443" s="110"/>
      <c r="M443" s="110"/>
      <c r="N443" s="110"/>
      <c r="O443" s="110"/>
      <c r="P443" s="110"/>
      <c r="Q443" s="110"/>
      <c r="R443" s="110"/>
      <c r="S443" s="110"/>
      <c r="T443" s="110"/>
      <c r="U443" s="110"/>
      <c r="V443" s="110"/>
      <c r="W443" s="110"/>
      <c r="X443" s="110"/>
      <c r="Y443" s="110"/>
      <c r="Z443" s="110"/>
    </row>
    <row r="444">
      <c r="A444" s="110"/>
      <c r="B444" s="110"/>
      <c r="C444" s="110"/>
      <c r="D444" s="110"/>
      <c r="E444" s="110"/>
      <c r="F444" s="110"/>
      <c r="G444" s="110"/>
      <c r="H444" s="110"/>
      <c r="I444" s="110"/>
      <c r="J444" s="110"/>
      <c r="K444" s="110"/>
      <c r="L444" s="110"/>
      <c r="M444" s="110"/>
      <c r="N444" s="110"/>
      <c r="O444" s="110"/>
      <c r="P444" s="110"/>
      <c r="Q444" s="110"/>
      <c r="R444" s="110"/>
      <c r="S444" s="110"/>
      <c r="T444" s="110"/>
      <c r="U444" s="110"/>
      <c r="V444" s="110"/>
      <c r="W444" s="110"/>
      <c r="X444" s="110"/>
      <c r="Y444" s="110"/>
      <c r="Z444" s="110"/>
    </row>
    <row r="445">
      <c r="A445" s="110"/>
      <c r="B445" s="110"/>
      <c r="C445" s="110"/>
      <c r="D445" s="110"/>
      <c r="E445" s="110"/>
      <c r="F445" s="110"/>
      <c r="G445" s="110"/>
      <c r="H445" s="110"/>
      <c r="I445" s="110"/>
      <c r="J445" s="110"/>
      <c r="K445" s="110"/>
      <c r="L445" s="110"/>
      <c r="M445" s="110"/>
      <c r="N445" s="110"/>
      <c r="O445" s="110"/>
      <c r="P445" s="110"/>
      <c r="Q445" s="110"/>
      <c r="R445" s="110"/>
      <c r="S445" s="110"/>
      <c r="T445" s="110"/>
      <c r="U445" s="110"/>
      <c r="V445" s="110"/>
      <c r="W445" s="110"/>
      <c r="X445" s="110"/>
      <c r="Y445" s="110"/>
      <c r="Z445" s="110"/>
    </row>
    <row r="446">
      <c r="A446" s="110"/>
      <c r="B446" s="110"/>
      <c r="C446" s="110"/>
      <c r="D446" s="110"/>
      <c r="E446" s="110"/>
      <c r="F446" s="110"/>
      <c r="G446" s="110"/>
      <c r="H446" s="110"/>
      <c r="I446" s="110"/>
      <c r="J446" s="110"/>
      <c r="K446" s="110"/>
      <c r="L446" s="110"/>
      <c r="M446" s="110"/>
      <c r="N446" s="110"/>
      <c r="O446" s="110"/>
      <c r="P446" s="110"/>
      <c r="Q446" s="110"/>
      <c r="R446" s="110"/>
      <c r="S446" s="110"/>
      <c r="T446" s="110"/>
      <c r="U446" s="110"/>
      <c r="V446" s="110"/>
      <c r="W446" s="110"/>
      <c r="X446" s="110"/>
      <c r="Y446" s="110"/>
      <c r="Z446" s="110"/>
    </row>
    <row r="447">
      <c r="A447" s="110"/>
      <c r="B447" s="110"/>
      <c r="C447" s="110"/>
      <c r="D447" s="110"/>
      <c r="E447" s="110"/>
      <c r="F447" s="110"/>
      <c r="G447" s="110"/>
      <c r="H447" s="110"/>
      <c r="I447" s="110"/>
      <c r="J447" s="110"/>
      <c r="K447" s="110"/>
      <c r="L447" s="110"/>
      <c r="M447" s="110"/>
      <c r="N447" s="110"/>
      <c r="O447" s="110"/>
      <c r="P447" s="110"/>
      <c r="Q447" s="110"/>
      <c r="R447" s="110"/>
      <c r="S447" s="110"/>
      <c r="T447" s="110"/>
      <c r="U447" s="110"/>
      <c r="V447" s="110"/>
      <c r="W447" s="110"/>
      <c r="X447" s="110"/>
      <c r="Y447" s="110"/>
      <c r="Z447" s="110"/>
    </row>
    <row r="448">
      <c r="A448" s="110"/>
      <c r="B448" s="110"/>
      <c r="C448" s="110"/>
      <c r="D448" s="110"/>
      <c r="E448" s="110"/>
      <c r="F448" s="110"/>
      <c r="G448" s="110"/>
      <c r="H448" s="110"/>
      <c r="I448" s="110"/>
      <c r="J448" s="110"/>
      <c r="K448" s="110"/>
      <c r="L448" s="110"/>
      <c r="M448" s="110"/>
      <c r="N448" s="110"/>
      <c r="O448" s="110"/>
      <c r="P448" s="110"/>
      <c r="Q448" s="110"/>
      <c r="R448" s="110"/>
      <c r="S448" s="110"/>
      <c r="T448" s="110"/>
      <c r="U448" s="110"/>
      <c r="V448" s="110"/>
      <c r="W448" s="110"/>
      <c r="X448" s="110"/>
      <c r="Y448" s="110"/>
      <c r="Z448" s="110"/>
    </row>
    <row r="449">
      <c r="A449" s="110"/>
      <c r="B449" s="110"/>
      <c r="C449" s="110"/>
      <c r="D449" s="110"/>
      <c r="E449" s="110"/>
      <c r="F449" s="110"/>
      <c r="G449" s="110"/>
      <c r="H449" s="110"/>
      <c r="I449" s="110"/>
      <c r="J449" s="110"/>
      <c r="K449" s="110"/>
      <c r="L449" s="110"/>
      <c r="M449" s="110"/>
      <c r="N449" s="110"/>
      <c r="O449" s="110"/>
      <c r="P449" s="110"/>
      <c r="Q449" s="110"/>
      <c r="R449" s="110"/>
      <c r="S449" s="110"/>
      <c r="T449" s="110"/>
      <c r="U449" s="110"/>
      <c r="V449" s="110"/>
      <c r="W449" s="110"/>
      <c r="X449" s="110"/>
      <c r="Y449" s="110"/>
      <c r="Z449" s="110"/>
    </row>
    <row r="450">
      <c r="A450" s="110"/>
      <c r="B450" s="110"/>
      <c r="C450" s="110"/>
      <c r="D450" s="110"/>
      <c r="E450" s="110"/>
      <c r="F450" s="110"/>
      <c r="G450" s="110"/>
      <c r="H450" s="110"/>
      <c r="I450" s="110"/>
      <c r="J450" s="110"/>
      <c r="K450" s="110"/>
      <c r="L450" s="110"/>
      <c r="M450" s="110"/>
      <c r="N450" s="110"/>
      <c r="O450" s="110"/>
      <c r="P450" s="110"/>
      <c r="Q450" s="110"/>
      <c r="R450" s="110"/>
      <c r="S450" s="110"/>
      <c r="T450" s="110"/>
      <c r="U450" s="110"/>
      <c r="V450" s="110"/>
      <c r="W450" s="110"/>
      <c r="X450" s="110"/>
      <c r="Y450" s="110"/>
      <c r="Z450" s="110"/>
    </row>
    <row r="451">
      <c r="A451" s="110"/>
      <c r="B451" s="110"/>
      <c r="C451" s="110"/>
      <c r="D451" s="110"/>
      <c r="E451" s="110"/>
      <c r="F451" s="110"/>
      <c r="G451" s="110"/>
      <c r="H451" s="110"/>
      <c r="I451" s="110"/>
      <c r="J451" s="110"/>
      <c r="K451" s="110"/>
      <c r="L451" s="110"/>
      <c r="M451" s="110"/>
      <c r="N451" s="110"/>
      <c r="O451" s="110"/>
      <c r="P451" s="110"/>
      <c r="Q451" s="110"/>
      <c r="R451" s="110"/>
      <c r="S451" s="110"/>
      <c r="T451" s="110"/>
      <c r="U451" s="110"/>
      <c r="V451" s="110"/>
      <c r="W451" s="110"/>
      <c r="X451" s="110"/>
      <c r="Y451" s="110"/>
      <c r="Z451" s="110"/>
    </row>
    <row r="452">
      <c r="A452" s="110"/>
      <c r="B452" s="110"/>
      <c r="C452" s="110"/>
      <c r="D452" s="110"/>
      <c r="E452" s="110"/>
      <c r="F452" s="110"/>
      <c r="G452" s="110"/>
      <c r="H452" s="110"/>
      <c r="I452" s="110"/>
      <c r="J452" s="110"/>
      <c r="K452" s="110"/>
      <c r="L452" s="110"/>
      <c r="M452" s="110"/>
      <c r="N452" s="110"/>
      <c r="O452" s="110"/>
      <c r="P452" s="110"/>
      <c r="Q452" s="110"/>
      <c r="R452" s="110"/>
      <c r="S452" s="110"/>
      <c r="T452" s="110"/>
      <c r="U452" s="110"/>
      <c r="V452" s="110"/>
      <c r="W452" s="110"/>
      <c r="X452" s="110"/>
      <c r="Y452" s="110"/>
      <c r="Z452" s="110"/>
    </row>
    <row r="453">
      <c r="A453" s="110"/>
      <c r="B453" s="110"/>
      <c r="C453" s="110"/>
      <c r="D453" s="110"/>
      <c r="E453" s="110"/>
      <c r="F453" s="110"/>
      <c r="G453" s="110"/>
      <c r="H453" s="110"/>
      <c r="I453" s="110"/>
      <c r="J453" s="110"/>
      <c r="K453" s="110"/>
      <c r="L453" s="110"/>
      <c r="M453" s="110"/>
      <c r="N453" s="110"/>
      <c r="O453" s="110"/>
      <c r="P453" s="110"/>
      <c r="Q453" s="110"/>
      <c r="R453" s="110"/>
      <c r="S453" s="110"/>
      <c r="T453" s="110"/>
      <c r="U453" s="110"/>
      <c r="V453" s="110"/>
      <c r="W453" s="110"/>
      <c r="X453" s="110"/>
      <c r="Y453" s="110"/>
      <c r="Z453" s="110"/>
    </row>
    <row r="454">
      <c r="A454" s="110"/>
      <c r="B454" s="110"/>
      <c r="C454" s="110"/>
      <c r="D454" s="110"/>
      <c r="E454" s="110"/>
      <c r="F454" s="110"/>
      <c r="G454" s="110"/>
      <c r="H454" s="110"/>
      <c r="I454" s="110"/>
      <c r="J454" s="110"/>
      <c r="K454" s="110"/>
      <c r="L454" s="110"/>
      <c r="M454" s="110"/>
      <c r="N454" s="110"/>
      <c r="O454" s="110"/>
      <c r="P454" s="110"/>
      <c r="Q454" s="110"/>
      <c r="R454" s="110"/>
      <c r="S454" s="110"/>
      <c r="T454" s="110"/>
      <c r="U454" s="110"/>
      <c r="V454" s="110"/>
      <c r="W454" s="110"/>
      <c r="X454" s="110"/>
      <c r="Y454" s="110"/>
      <c r="Z454" s="110"/>
    </row>
    <row r="455">
      <c r="A455" s="110"/>
      <c r="B455" s="110"/>
      <c r="C455" s="110"/>
      <c r="D455" s="110"/>
      <c r="E455" s="110"/>
      <c r="F455" s="110"/>
      <c r="G455" s="110"/>
      <c r="H455" s="110"/>
      <c r="I455" s="110"/>
      <c r="J455" s="110"/>
      <c r="K455" s="110"/>
      <c r="L455" s="110"/>
      <c r="M455" s="110"/>
      <c r="N455" s="110"/>
      <c r="O455" s="110"/>
      <c r="P455" s="110"/>
      <c r="Q455" s="110"/>
      <c r="R455" s="110"/>
      <c r="S455" s="110"/>
      <c r="T455" s="110"/>
      <c r="U455" s="110"/>
      <c r="V455" s="110"/>
      <c r="W455" s="110"/>
      <c r="X455" s="110"/>
      <c r="Y455" s="110"/>
      <c r="Z455" s="110"/>
    </row>
    <row r="456">
      <c r="A456" s="110"/>
      <c r="B456" s="110"/>
      <c r="C456" s="110"/>
      <c r="D456" s="110"/>
      <c r="E456" s="110"/>
      <c r="F456" s="110"/>
      <c r="G456" s="110"/>
      <c r="H456" s="110"/>
      <c r="I456" s="110"/>
      <c r="J456" s="110"/>
      <c r="K456" s="110"/>
      <c r="L456" s="110"/>
      <c r="M456" s="110"/>
      <c r="N456" s="110"/>
      <c r="O456" s="110"/>
      <c r="P456" s="110"/>
      <c r="Q456" s="110"/>
      <c r="R456" s="110"/>
      <c r="S456" s="110"/>
      <c r="T456" s="110"/>
      <c r="U456" s="110"/>
      <c r="V456" s="110"/>
      <c r="W456" s="110"/>
      <c r="X456" s="110"/>
      <c r="Y456" s="110"/>
      <c r="Z456" s="110"/>
    </row>
    <row r="457">
      <c r="A457" s="110"/>
      <c r="B457" s="110"/>
      <c r="C457" s="110"/>
      <c r="D457" s="110"/>
      <c r="E457" s="110"/>
      <c r="F457" s="110"/>
      <c r="G457" s="110"/>
      <c r="H457" s="110"/>
      <c r="I457" s="110"/>
      <c r="J457" s="110"/>
      <c r="K457" s="110"/>
      <c r="L457" s="110"/>
      <c r="M457" s="110"/>
      <c r="N457" s="110"/>
      <c r="O457" s="110"/>
      <c r="P457" s="110"/>
      <c r="Q457" s="110"/>
      <c r="R457" s="110"/>
      <c r="S457" s="110"/>
      <c r="T457" s="110"/>
      <c r="U457" s="110"/>
      <c r="V457" s="110"/>
      <c r="W457" s="110"/>
      <c r="X457" s="110"/>
      <c r="Y457" s="110"/>
      <c r="Z457" s="110"/>
    </row>
    <row r="458">
      <c r="A458" s="110"/>
      <c r="B458" s="110"/>
      <c r="C458" s="110"/>
      <c r="D458" s="110"/>
      <c r="E458" s="110"/>
      <c r="F458" s="110"/>
      <c r="G458" s="110"/>
      <c r="H458" s="110"/>
      <c r="I458" s="110"/>
      <c r="J458" s="110"/>
      <c r="K458" s="110"/>
      <c r="L458" s="110"/>
      <c r="M458" s="110"/>
      <c r="N458" s="110"/>
      <c r="O458" s="110"/>
      <c r="P458" s="110"/>
      <c r="Q458" s="110"/>
      <c r="R458" s="110"/>
      <c r="S458" s="110"/>
      <c r="T458" s="110"/>
      <c r="U458" s="110"/>
      <c r="V458" s="110"/>
      <c r="W458" s="110"/>
      <c r="X458" s="110"/>
      <c r="Y458" s="110"/>
      <c r="Z458" s="110"/>
    </row>
    <row r="459">
      <c r="A459" s="110"/>
      <c r="B459" s="110"/>
      <c r="C459" s="110"/>
      <c r="D459" s="110"/>
      <c r="E459" s="110"/>
      <c r="F459" s="110"/>
      <c r="G459" s="110"/>
      <c r="H459" s="110"/>
      <c r="I459" s="110"/>
      <c r="J459" s="110"/>
      <c r="K459" s="110"/>
      <c r="L459" s="110"/>
      <c r="M459" s="110"/>
      <c r="N459" s="110"/>
      <c r="O459" s="110"/>
      <c r="P459" s="110"/>
      <c r="Q459" s="110"/>
      <c r="R459" s="110"/>
      <c r="S459" s="110"/>
      <c r="T459" s="110"/>
      <c r="U459" s="110"/>
      <c r="V459" s="110"/>
      <c r="W459" s="110"/>
      <c r="X459" s="110"/>
      <c r="Y459" s="110"/>
      <c r="Z459" s="110"/>
    </row>
    <row r="460">
      <c r="A460" s="110"/>
      <c r="B460" s="110"/>
      <c r="C460" s="110"/>
      <c r="D460" s="110"/>
      <c r="E460" s="110"/>
      <c r="F460" s="110"/>
      <c r="G460" s="110"/>
      <c r="H460" s="110"/>
      <c r="I460" s="110"/>
      <c r="J460" s="110"/>
      <c r="K460" s="110"/>
      <c r="L460" s="110"/>
      <c r="M460" s="110"/>
      <c r="N460" s="110"/>
      <c r="O460" s="110"/>
      <c r="P460" s="110"/>
      <c r="Q460" s="110"/>
      <c r="R460" s="110"/>
      <c r="S460" s="110"/>
      <c r="T460" s="110"/>
      <c r="U460" s="110"/>
      <c r="V460" s="110"/>
      <c r="W460" s="110"/>
      <c r="X460" s="110"/>
      <c r="Y460" s="110"/>
      <c r="Z460" s="110"/>
    </row>
    <row r="461">
      <c r="A461" s="110"/>
      <c r="B461" s="110"/>
      <c r="C461" s="110"/>
      <c r="D461" s="110"/>
      <c r="E461" s="110"/>
      <c r="F461" s="110"/>
      <c r="G461" s="110"/>
      <c r="H461" s="110"/>
      <c r="I461" s="110"/>
      <c r="J461" s="110"/>
      <c r="K461" s="110"/>
      <c r="L461" s="110"/>
      <c r="M461" s="110"/>
      <c r="N461" s="110"/>
      <c r="O461" s="110"/>
      <c r="P461" s="110"/>
      <c r="Q461" s="110"/>
      <c r="R461" s="110"/>
      <c r="S461" s="110"/>
      <c r="T461" s="110"/>
      <c r="U461" s="110"/>
      <c r="V461" s="110"/>
      <c r="W461" s="110"/>
      <c r="X461" s="110"/>
      <c r="Y461" s="110"/>
      <c r="Z461" s="110"/>
    </row>
    <row r="462">
      <c r="A462" s="110"/>
      <c r="B462" s="110"/>
      <c r="C462" s="110"/>
      <c r="D462" s="110"/>
      <c r="E462" s="110"/>
      <c r="F462" s="110"/>
      <c r="G462" s="110"/>
      <c r="H462" s="110"/>
      <c r="I462" s="110"/>
      <c r="J462" s="110"/>
      <c r="K462" s="110"/>
      <c r="L462" s="110"/>
      <c r="M462" s="110"/>
      <c r="N462" s="110"/>
      <c r="O462" s="110"/>
      <c r="P462" s="110"/>
      <c r="Q462" s="110"/>
      <c r="R462" s="110"/>
      <c r="S462" s="110"/>
      <c r="T462" s="110"/>
      <c r="U462" s="110"/>
      <c r="V462" s="110"/>
      <c r="W462" s="110"/>
      <c r="X462" s="110"/>
      <c r="Y462" s="110"/>
      <c r="Z462" s="110"/>
    </row>
    <row r="463">
      <c r="A463" s="110"/>
      <c r="B463" s="110"/>
      <c r="C463" s="110"/>
      <c r="D463" s="110"/>
      <c r="E463" s="110"/>
      <c r="F463" s="110"/>
      <c r="G463" s="110"/>
      <c r="H463" s="110"/>
      <c r="I463" s="110"/>
      <c r="J463" s="110"/>
      <c r="K463" s="110"/>
      <c r="L463" s="110"/>
      <c r="M463" s="110"/>
      <c r="N463" s="110"/>
      <c r="O463" s="110"/>
      <c r="P463" s="110"/>
      <c r="Q463" s="110"/>
      <c r="R463" s="110"/>
      <c r="S463" s="110"/>
      <c r="T463" s="110"/>
      <c r="U463" s="110"/>
      <c r="V463" s="110"/>
      <c r="W463" s="110"/>
      <c r="X463" s="110"/>
      <c r="Y463" s="110"/>
      <c r="Z463" s="110"/>
    </row>
    <row r="464">
      <c r="A464" s="110"/>
      <c r="B464" s="110"/>
      <c r="C464" s="110"/>
      <c r="D464" s="110"/>
      <c r="E464" s="110"/>
      <c r="F464" s="110"/>
      <c r="G464" s="110"/>
      <c r="H464" s="110"/>
      <c r="I464" s="110"/>
      <c r="J464" s="110"/>
      <c r="K464" s="110"/>
      <c r="L464" s="110"/>
      <c r="M464" s="110"/>
      <c r="N464" s="110"/>
      <c r="O464" s="110"/>
      <c r="P464" s="110"/>
      <c r="Q464" s="110"/>
      <c r="R464" s="110"/>
      <c r="S464" s="110"/>
      <c r="T464" s="110"/>
      <c r="U464" s="110"/>
      <c r="V464" s="110"/>
      <c r="W464" s="110"/>
      <c r="X464" s="110"/>
      <c r="Y464" s="110"/>
      <c r="Z464" s="110"/>
    </row>
    <row r="465">
      <c r="A465" s="110"/>
      <c r="B465" s="110"/>
      <c r="C465" s="110"/>
      <c r="D465" s="110"/>
      <c r="E465" s="110"/>
      <c r="F465" s="110"/>
      <c r="G465" s="110"/>
      <c r="H465" s="110"/>
      <c r="I465" s="110"/>
      <c r="J465" s="110"/>
      <c r="K465" s="110"/>
      <c r="L465" s="110"/>
      <c r="M465" s="110"/>
      <c r="N465" s="110"/>
      <c r="O465" s="110"/>
      <c r="P465" s="110"/>
      <c r="Q465" s="110"/>
      <c r="R465" s="110"/>
      <c r="S465" s="110"/>
      <c r="T465" s="110"/>
      <c r="U465" s="110"/>
      <c r="V465" s="110"/>
      <c r="W465" s="110"/>
      <c r="X465" s="110"/>
      <c r="Y465" s="110"/>
      <c r="Z465" s="110"/>
    </row>
    <row r="466">
      <c r="A466" s="110"/>
      <c r="B466" s="110"/>
      <c r="C466" s="110"/>
      <c r="D466" s="110"/>
      <c r="E466" s="110"/>
      <c r="F466" s="110"/>
      <c r="G466" s="110"/>
      <c r="H466" s="110"/>
      <c r="I466" s="110"/>
      <c r="J466" s="110"/>
      <c r="K466" s="110"/>
      <c r="L466" s="110"/>
      <c r="M466" s="110"/>
      <c r="N466" s="110"/>
      <c r="O466" s="110"/>
      <c r="P466" s="110"/>
      <c r="Q466" s="110"/>
      <c r="R466" s="110"/>
      <c r="S466" s="110"/>
      <c r="T466" s="110"/>
      <c r="U466" s="110"/>
      <c r="V466" s="110"/>
      <c r="W466" s="110"/>
      <c r="X466" s="110"/>
      <c r="Y466" s="110"/>
      <c r="Z466" s="110"/>
    </row>
    <row r="467">
      <c r="A467" s="110"/>
      <c r="B467" s="110"/>
      <c r="C467" s="110"/>
      <c r="D467" s="110"/>
      <c r="E467" s="110"/>
      <c r="F467" s="110"/>
      <c r="G467" s="110"/>
      <c r="H467" s="110"/>
      <c r="I467" s="110"/>
      <c r="J467" s="110"/>
      <c r="K467" s="110"/>
      <c r="L467" s="110"/>
      <c r="M467" s="110"/>
      <c r="N467" s="110"/>
      <c r="O467" s="110"/>
      <c r="P467" s="110"/>
      <c r="Q467" s="110"/>
      <c r="R467" s="110"/>
      <c r="S467" s="110"/>
      <c r="T467" s="110"/>
      <c r="U467" s="110"/>
      <c r="V467" s="110"/>
      <c r="W467" s="110"/>
      <c r="X467" s="110"/>
      <c r="Y467" s="110"/>
      <c r="Z467" s="110"/>
    </row>
    <row r="468">
      <c r="A468" s="110"/>
      <c r="B468" s="110"/>
      <c r="C468" s="110"/>
      <c r="D468" s="110"/>
      <c r="E468" s="110"/>
      <c r="F468" s="110"/>
      <c r="G468" s="110"/>
      <c r="H468" s="110"/>
      <c r="I468" s="110"/>
      <c r="J468" s="110"/>
      <c r="K468" s="110"/>
      <c r="L468" s="110"/>
      <c r="M468" s="110"/>
      <c r="N468" s="110"/>
      <c r="O468" s="110"/>
      <c r="P468" s="110"/>
      <c r="Q468" s="110"/>
      <c r="R468" s="110"/>
      <c r="S468" s="110"/>
      <c r="T468" s="110"/>
      <c r="U468" s="110"/>
      <c r="V468" s="110"/>
      <c r="W468" s="110"/>
      <c r="X468" s="110"/>
      <c r="Y468" s="110"/>
      <c r="Z468" s="110"/>
    </row>
    <row r="469">
      <c r="A469" s="110"/>
      <c r="B469" s="110"/>
      <c r="C469" s="110"/>
      <c r="D469" s="110"/>
      <c r="E469" s="110"/>
      <c r="F469" s="110"/>
      <c r="G469" s="110"/>
      <c r="H469" s="110"/>
      <c r="I469" s="110"/>
      <c r="J469" s="110"/>
      <c r="K469" s="110"/>
      <c r="L469" s="110"/>
      <c r="M469" s="110"/>
      <c r="N469" s="110"/>
      <c r="O469" s="110"/>
      <c r="P469" s="110"/>
      <c r="Q469" s="110"/>
      <c r="R469" s="110"/>
      <c r="S469" s="110"/>
      <c r="T469" s="110"/>
      <c r="U469" s="110"/>
      <c r="V469" s="110"/>
      <c r="W469" s="110"/>
      <c r="X469" s="110"/>
      <c r="Y469" s="110"/>
      <c r="Z469" s="110"/>
    </row>
    <row r="470">
      <c r="A470" s="110"/>
      <c r="B470" s="110"/>
      <c r="C470" s="110"/>
      <c r="D470" s="110"/>
      <c r="E470" s="110"/>
      <c r="F470" s="110"/>
      <c r="G470" s="110"/>
      <c r="H470" s="110"/>
      <c r="I470" s="110"/>
      <c r="J470" s="110"/>
      <c r="K470" s="110"/>
      <c r="L470" s="110"/>
      <c r="M470" s="110"/>
      <c r="N470" s="110"/>
      <c r="O470" s="110"/>
      <c r="P470" s="110"/>
      <c r="Q470" s="110"/>
      <c r="R470" s="110"/>
      <c r="S470" s="110"/>
      <c r="T470" s="110"/>
      <c r="U470" s="110"/>
      <c r="V470" s="110"/>
      <c r="W470" s="110"/>
      <c r="X470" s="110"/>
      <c r="Y470" s="110"/>
      <c r="Z470" s="110"/>
    </row>
    <row r="471">
      <c r="A471" s="110"/>
      <c r="B471" s="110"/>
      <c r="C471" s="110"/>
      <c r="D471" s="110"/>
      <c r="E471" s="110"/>
      <c r="F471" s="110"/>
      <c r="G471" s="110"/>
      <c r="H471" s="110"/>
      <c r="I471" s="110"/>
      <c r="J471" s="110"/>
      <c r="K471" s="110"/>
      <c r="L471" s="110"/>
      <c r="M471" s="110"/>
      <c r="N471" s="110"/>
      <c r="O471" s="110"/>
      <c r="P471" s="110"/>
      <c r="Q471" s="110"/>
      <c r="R471" s="110"/>
      <c r="S471" s="110"/>
      <c r="T471" s="110"/>
      <c r="U471" s="110"/>
      <c r="V471" s="110"/>
      <c r="W471" s="110"/>
      <c r="X471" s="110"/>
      <c r="Y471" s="110"/>
      <c r="Z471" s="110"/>
    </row>
    <row r="472">
      <c r="A472" s="110"/>
      <c r="B472" s="110"/>
      <c r="C472" s="110"/>
      <c r="D472" s="110"/>
      <c r="E472" s="110"/>
      <c r="F472" s="110"/>
      <c r="G472" s="110"/>
      <c r="H472" s="110"/>
      <c r="I472" s="110"/>
      <c r="J472" s="110"/>
      <c r="K472" s="110"/>
      <c r="L472" s="110"/>
      <c r="M472" s="110"/>
      <c r="N472" s="110"/>
      <c r="O472" s="110"/>
      <c r="P472" s="110"/>
      <c r="Q472" s="110"/>
      <c r="R472" s="110"/>
      <c r="S472" s="110"/>
      <c r="T472" s="110"/>
      <c r="U472" s="110"/>
      <c r="V472" s="110"/>
      <c r="W472" s="110"/>
      <c r="X472" s="110"/>
      <c r="Y472" s="110"/>
      <c r="Z472" s="110"/>
    </row>
    <row r="473">
      <c r="A473" s="110"/>
      <c r="B473" s="110"/>
      <c r="C473" s="110"/>
      <c r="D473" s="110"/>
      <c r="E473" s="110"/>
      <c r="F473" s="110"/>
      <c r="G473" s="110"/>
      <c r="H473" s="110"/>
      <c r="I473" s="110"/>
      <c r="J473" s="110"/>
      <c r="K473" s="110"/>
      <c r="L473" s="110"/>
      <c r="M473" s="110"/>
      <c r="N473" s="110"/>
      <c r="O473" s="110"/>
      <c r="P473" s="110"/>
      <c r="Q473" s="110"/>
      <c r="R473" s="110"/>
      <c r="S473" s="110"/>
      <c r="T473" s="110"/>
      <c r="U473" s="110"/>
      <c r="V473" s="110"/>
      <c r="W473" s="110"/>
      <c r="X473" s="110"/>
      <c r="Y473" s="110"/>
      <c r="Z473" s="110"/>
    </row>
    <row r="474">
      <c r="A474" s="110"/>
      <c r="B474" s="110"/>
      <c r="C474" s="110"/>
      <c r="D474" s="110"/>
      <c r="E474" s="110"/>
      <c r="F474" s="110"/>
      <c r="G474" s="110"/>
      <c r="H474" s="110"/>
      <c r="I474" s="110"/>
      <c r="J474" s="110"/>
      <c r="K474" s="110"/>
      <c r="L474" s="110"/>
      <c r="M474" s="110"/>
      <c r="N474" s="110"/>
      <c r="O474" s="110"/>
      <c r="P474" s="110"/>
      <c r="Q474" s="110"/>
      <c r="R474" s="110"/>
      <c r="S474" s="110"/>
      <c r="T474" s="110"/>
      <c r="U474" s="110"/>
      <c r="V474" s="110"/>
      <c r="W474" s="110"/>
      <c r="X474" s="110"/>
      <c r="Y474" s="110"/>
      <c r="Z474" s="110"/>
    </row>
    <row r="475">
      <c r="A475" s="110"/>
      <c r="B475" s="110"/>
      <c r="C475" s="110"/>
      <c r="D475" s="110"/>
      <c r="E475" s="110"/>
      <c r="F475" s="110"/>
      <c r="G475" s="110"/>
      <c r="H475" s="110"/>
      <c r="I475" s="110"/>
      <c r="J475" s="110"/>
      <c r="K475" s="110"/>
      <c r="L475" s="110"/>
      <c r="M475" s="110"/>
      <c r="N475" s="110"/>
      <c r="O475" s="110"/>
      <c r="P475" s="110"/>
      <c r="Q475" s="110"/>
      <c r="R475" s="110"/>
      <c r="S475" s="110"/>
      <c r="T475" s="110"/>
      <c r="U475" s="110"/>
      <c r="V475" s="110"/>
      <c r="W475" s="110"/>
      <c r="X475" s="110"/>
      <c r="Y475" s="110"/>
      <c r="Z475" s="110"/>
    </row>
    <row r="476">
      <c r="A476" s="110"/>
      <c r="B476" s="110"/>
      <c r="C476" s="110"/>
      <c r="D476" s="110"/>
      <c r="E476" s="110"/>
      <c r="F476" s="110"/>
      <c r="G476" s="110"/>
      <c r="H476" s="110"/>
      <c r="I476" s="110"/>
      <c r="J476" s="110"/>
      <c r="K476" s="110"/>
      <c r="L476" s="110"/>
      <c r="M476" s="110"/>
      <c r="N476" s="110"/>
      <c r="O476" s="110"/>
      <c r="P476" s="110"/>
      <c r="Q476" s="110"/>
      <c r="R476" s="110"/>
      <c r="S476" s="110"/>
      <c r="T476" s="110"/>
      <c r="U476" s="110"/>
      <c r="V476" s="110"/>
      <c r="W476" s="110"/>
      <c r="X476" s="110"/>
      <c r="Y476" s="110"/>
      <c r="Z476" s="110"/>
    </row>
    <row r="477">
      <c r="A477" s="110"/>
      <c r="B477" s="110"/>
      <c r="C477" s="110"/>
      <c r="D477" s="110"/>
      <c r="E477" s="110"/>
      <c r="F477" s="110"/>
      <c r="G477" s="110"/>
      <c r="H477" s="110"/>
      <c r="I477" s="110"/>
      <c r="J477" s="110"/>
      <c r="K477" s="110"/>
      <c r="L477" s="110"/>
      <c r="M477" s="110"/>
      <c r="N477" s="110"/>
      <c r="O477" s="110"/>
      <c r="P477" s="110"/>
      <c r="Q477" s="110"/>
      <c r="R477" s="110"/>
      <c r="S477" s="110"/>
      <c r="T477" s="110"/>
      <c r="U477" s="110"/>
      <c r="V477" s="110"/>
      <c r="W477" s="110"/>
      <c r="X477" s="110"/>
      <c r="Y477" s="110"/>
      <c r="Z477" s="110"/>
    </row>
    <row r="478">
      <c r="A478" s="110"/>
      <c r="B478" s="110"/>
      <c r="C478" s="110"/>
      <c r="D478" s="110"/>
      <c r="E478" s="110"/>
      <c r="F478" s="110"/>
      <c r="G478" s="110"/>
      <c r="H478" s="110"/>
      <c r="I478" s="110"/>
      <c r="J478" s="110"/>
      <c r="K478" s="110"/>
      <c r="L478" s="110"/>
      <c r="M478" s="110"/>
      <c r="N478" s="110"/>
      <c r="O478" s="110"/>
      <c r="P478" s="110"/>
      <c r="Q478" s="110"/>
      <c r="R478" s="110"/>
      <c r="S478" s="110"/>
      <c r="T478" s="110"/>
      <c r="U478" s="110"/>
      <c r="V478" s="110"/>
      <c r="W478" s="110"/>
      <c r="X478" s="110"/>
      <c r="Y478" s="110"/>
      <c r="Z478" s="110"/>
    </row>
    <row r="479">
      <c r="A479" s="110"/>
      <c r="B479" s="110"/>
      <c r="C479" s="110"/>
      <c r="D479" s="110"/>
      <c r="E479" s="110"/>
      <c r="F479" s="110"/>
      <c r="G479" s="110"/>
      <c r="H479" s="110"/>
      <c r="I479" s="110"/>
      <c r="J479" s="110"/>
      <c r="K479" s="110"/>
      <c r="L479" s="110"/>
      <c r="M479" s="110"/>
      <c r="N479" s="110"/>
      <c r="O479" s="110"/>
      <c r="P479" s="110"/>
      <c r="Q479" s="110"/>
      <c r="R479" s="110"/>
      <c r="S479" s="110"/>
      <c r="T479" s="110"/>
      <c r="U479" s="110"/>
      <c r="V479" s="110"/>
      <c r="W479" s="110"/>
      <c r="X479" s="110"/>
      <c r="Y479" s="110"/>
      <c r="Z479" s="110"/>
    </row>
    <row r="480">
      <c r="A480" s="110"/>
      <c r="B480" s="110"/>
      <c r="C480" s="110"/>
      <c r="D480" s="110"/>
      <c r="E480" s="110"/>
      <c r="F480" s="110"/>
      <c r="G480" s="110"/>
      <c r="H480" s="110"/>
      <c r="I480" s="110"/>
      <c r="J480" s="110"/>
      <c r="K480" s="110"/>
      <c r="L480" s="110"/>
      <c r="M480" s="110"/>
      <c r="N480" s="110"/>
      <c r="O480" s="110"/>
      <c r="P480" s="110"/>
      <c r="Q480" s="110"/>
      <c r="R480" s="110"/>
      <c r="S480" s="110"/>
      <c r="T480" s="110"/>
      <c r="U480" s="110"/>
      <c r="V480" s="110"/>
      <c r="W480" s="110"/>
      <c r="X480" s="110"/>
      <c r="Y480" s="110"/>
      <c r="Z480" s="110"/>
    </row>
    <row r="481">
      <c r="A481" s="110"/>
      <c r="B481" s="110"/>
      <c r="C481" s="110"/>
      <c r="D481" s="110"/>
      <c r="E481" s="110"/>
      <c r="F481" s="110"/>
      <c r="G481" s="110"/>
      <c r="H481" s="110"/>
      <c r="I481" s="110"/>
      <c r="J481" s="110"/>
      <c r="K481" s="110"/>
      <c r="L481" s="110"/>
      <c r="M481" s="110"/>
      <c r="N481" s="110"/>
      <c r="O481" s="110"/>
      <c r="P481" s="110"/>
      <c r="Q481" s="110"/>
      <c r="R481" s="110"/>
      <c r="S481" s="110"/>
      <c r="T481" s="110"/>
      <c r="U481" s="110"/>
      <c r="V481" s="110"/>
      <c r="W481" s="110"/>
      <c r="X481" s="110"/>
      <c r="Y481" s="110"/>
      <c r="Z481" s="110"/>
    </row>
    <row r="482">
      <c r="A482" s="110"/>
      <c r="B482" s="110"/>
      <c r="C482" s="110"/>
      <c r="D482" s="110"/>
      <c r="E482" s="110"/>
      <c r="F482" s="110"/>
      <c r="G482" s="110"/>
      <c r="H482" s="110"/>
      <c r="I482" s="110"/>
      <c r="J482" s="110"/>
      <c r="K482" s="110"/>
      <c r="L482" s="110"/>
      <c r="M482" s="110"/>
      <c r="N482" s="110"/>
      <c r="O482" s="110"/>
      <c r="P482" s="110"/>
      <c r="Q482" s="110"/>
      <c r="R482" s="110"/>
      <c r="S482" s="110"/>
      <c r="T482" s="110"/>
      <c r="U482" s="110"/>
      <c r="V482" s="110"/>
      <c r="W482" s="110"/>
      <c r="X482" s="110"/>
      <c r="Y482" s="110"/>
      <c r="Z482" s="110"/>
    </row>
    <row r="483">
      <c r="A483" s="110"/>
      <c r="B483" s="110"/>
      <c r="C483" s="110"/>
      <c r="D483" s="110"/>
      <c r="E483" s="110"/>
      <c r="F483" s="110"/>
      <c r="G483" s="110"/>
      <c r="H483" s="110"/>
      <c r="I483" s="110"/>
      <c r="J483" s="110"/>
      <c r="K483" s="110"/>
      <c r="L483" s="110"/>
      <c r="M483" s="110"/>
      <c r="N483" s="110"/>
      <c r="O483" s="110"/>
      <c r="P483" s="110"/>
      <c r="Q483" s="110"/>
      <c r="R483" s="110"/>
      <c r="S483" s="110"/>
      <c r="T483" s="110"/>
      <c r="U483" s="110"/>
      <c r="V483" s="110"/>
      <c r="W483" s="110"/>
      <c r="X483" s="110"/>
      <c r="Y483" s="110"/>
      <c r="Z483" s="110"/>
    </row>
    <row r="484">
      <c r="A484" s="110"/>
      <c r="B484" s="110"/>
      <c r="C484" s="110"/>
      <c r="D484" s="110"/>
      <c r="E484" s="110"/>
      <c r="F484" s="110"/>
      <c r="G484" s="110"/>
      <c r="H484" s="110"/>
      <c r="I484" s="110"/>
      <c r="J484" s="110"/>
      <c r="K484" s="110"/>
      <c r="L484" s="110"/>
      <c r="M484" s="110"/>
      <c r="N484" s="110"/>
      <c r="O484" s="110"/>
      <c r="P484" s="110"/>
      <c r="Q484" s="110"/>
      <c r="R484" s="110"/>
      <c r="S484" s="110"/>
      <c r="T484" s="110"/>
      <c r="U484" s="110"/>
      <c r="V484" s="110"/>
      <c r="W484" s="110"/>
      <c r="X484" s="110"/>
      <c r="Y484" s="110"/>
      <c r="Z484" s="110"/>
    </row>
    <row r="485">
      <c r="A485" s="110"/>
      <c r="B485" s="110"/>
      <c r="C485" s="110"/>
      <c r="D485" s="110"/>
      <c r="E485" s="110"/>
      <c r="F485" s="110"/>
      <c r="G485" s="110"/>
      <c r="H485" s="110"/>
      <c r="I485" s="110"/>
      <c r="J485" s="110"/>
      <c r="K485" s="110"/>
      <c r="L485" s="110"/>
      <c r="M485" s="110"/>
      <c r="N485" s="110"/>
      <c r="O485" s="110"/>
      <c r="P485" s="110"/>
      <c r="Q485" s="110"/>
      <c r="R485" s="110"/>
      <c r="S485" s="110"/>
      <c r="T485" s="110"/>
      <c r="U485" s="110"/>
      <c r="V485" s="110"/>
      <c r="W485" s="110"/>
      <c r="X485" s="110"/>
      <c r="Y485" s="110"/>
      <c r="Z485" s="110"/>
    </row>
    <row r="486">
      <c r="A486" s="110"/>
      <c r="B486" s="110"/>
      <c r="C486" s="110"/>
      <c r="D486" s="110"/>
      <c r="E486" s="110"/>
      <c r="F486" s="110"/>
      <c r="G486" s="110"/>
      <c r="H486" s="110"/>
      <c r="I486" s="110"/>
      <c r="J486" s="110"/>
      <c r="K486" s="110"/>
      <c r="L486" s="110"/>
      <c r="M486" s="110"/>
      <c r="N486" s="110"/>
      <c r="O486" s="110"/>
      <c r="P486" s="110"/>
      <c r="Q486" s="110"/>
      <c r="R486" s="110"/>
      <c r="S486" s="110"/>
      <c r="T486" s="110"/>
      <c r="U486" s="110"/>
      <c r="V486" s="110"/>
      <c r="W486" s="110"/>
      <c r="X486" s="110"/>
      <c r="Y486" s="110"/>
      <c r="Z486" s="110"/>
    </row>
    <row r="487">
      <c r="A487" s="110"/>
      <c r="B487" s="110"/>
      <c r="C487" s="110"/>
      <c r="D487" s="110"/>
      <c r="E487" s="110"/>
      <c r="F487" s="110"/>
      <c r="G487" s="110"/>
      <c r="H487" s="110"/>
      <c r="I487" s="110"/>
      <c r="J487" s="110"/>
      <c r="K487" s="110"/>
      <c r="L487" s="110"/>
      <c r="M487" s="110"/>
      <c r="N487" s="110"/>
      <c r="O487" s="110"/>
      <c r="P487" s="110"/>
      <c r="Q487" s="110"/>
      <c r="R487" s="110"/>
      <c r="S487" s="110"/>
      <c r="T487" s="110"/>
      <c r="U487" s="110"/>
      <c r="V487" s="110"/>
      <c r="W487" s="110"/>
      <c r="X487" s="110"/>
      <c r="Y487" s="110"/>
      <c r="Z487" s="110"/>
    </row>
    <row r="488">
      <c r="A488" s="110"/>
      <c r="B488" s="110"/>
      <c r="C488" s="110"/>
      <c r="D488" s="110"/>
      <c r="E488" s="110"/>
      <c r="F488" s="110"/>
      <c r="G488" s="110"/>
      <c r="H488" s="110"/>
      <c r="I488" s="110"/>
      <c r="J488" s="110"/>
      <c r="K488" s="110"/>
      <c r="L488" s="110"/>
      <c r="M488" s="110"/>
      <c r="N488" s="110"/>
      <c r="O488" s="110"/>
      <c r="P488" s="110"/>
      <c r="Q488" s="110"/>
      <c r="R488" s="110"/>
      <c r="S488" s="110"/>
      <c r="T488" s="110"/>
      <c r="U488" s="110"/>
      <c r="V488" s="110"/>
      <c r="W488" s="110"/>
      <c r="X488" s="110"/>
      <c r="Y488" s="110"/>
      <c r="Z488" s="110"/>
    </row>
    <row r="489">
      <c r="A489" s="110"/>
      <c r="B489" s="110"/>
      <c r="C489" s="110"/>
      <c r="D489" s="110"/>
      <c r="E489" s="110"/>
      <c r="F489" s="110"/>
      <c r="G489" s="110"/>
      <c r="H489" s="110"/>
      <c r="I489" s="110"/>
      <c r="J489" s="110"/>
      <c r="K489" s="110"/>
      <c r="L489" s="110"/>
      <c r="M489" s="110"/>
      <c r="N489" s="110"/>
      <c r="O489" s="110"/>
      <c r="P489" s="110"/>
      <c r="Q489" s="110"/>
      <c r="R489" s="110"/>
      <c r="S489" s="110"/>
      <c r="T489" s="110"/>
      <c r="U489" s="110"/>
      <c r="V489" s="110"/>
      <c r="W489" s="110"/>
      <c r="X489" s="110"/>
      <c r="Y489" s="110"/>
      <c r="Z489" s="110"/>
    </row>
    <row r="490">
      <c r="A490" s="110"/>
      <c r="B490" s="110"/>
      <c r="C490" s="110"/>
      <c r="D490" s="110"/>
      <c r="E490" s="110"/>
      <c r="F490" s="110"/>
      <c r="G490" s="110"/>
      <c r="H490" s="110"/>
      <c r="I490" s="110"/>
      <c r="J490" s="110"/>
      <c r="K490" s="110"/>
      <c r="L490" s="110"/>
      <c r="M490" s="110"/>
      <c r="N490" s="110"/>
      <c r="O490" s="110"/>
      <c r="P490" s="110"/>
      <c r="Q490" s="110"/>
      <c r="R490" s="110"/>
      <c r="S490" s="110"/>
      <c r="T490" s="110"/>
      <c r="U490" s="110"/>
      <c r="V490" s="110"/>
      <c r="W490" s="110"/>
      <c r="X490" s="110"/>
      <c r="Y490" s="110"/>
      <c r="Z490" s="110"/>
    </row>
    <row r="491">
      <c r="A491" s="110"/>
      <c r="B491" s="110"/>
      <c r="C491" s="110"/>
      <c r="D491" s="110"/>
      <c r="E491" s="110"/>
      <c r="F491" s="110"/>
      <c r="G491" s="110"/>
      <c r="H491" s="110"/>
      <c r="I491" s="110"/>
      <c r="J491" s="110"/>
      <c r="K491" s="110"/>
      <c r="L491" s="110"/>
      <c r="M491" s="110"/>
      <c r="N491" s="110"/>
      <c r="O491" s="110"/>
      <c r="P491" s="110"/>
      <c r="Q491" s="110"/>
      <c r="R491" s="110"/>
      <c r="S491" s="110"/>
      <c r="T491" s="110"/>
      <c r="U491" s="110"/>
      <c r="V491" s="110"/>
      <c r="W491" s="110"/>
      <c r="X491" s="110"/>
      <c r="Y491" s="110"/>
      <c r="Z491" s="110"/>
    </row>
    <row r="492">
      <c r="A492" s="110"/>
      <c r="B492" s="110"/>
      <c r="C492" s="110"/>
      <c r="D492" s="110"/>
      <c r="E492" s="110"/>
      <c r="F492" s="110"/>
      <c r="G492" s="110"/>
      <c r="H492" s="110"/>
      <c r="I492" s="110"/>
      <c r="J492" s="110"/>
      <c r="K492" s="110"/>
      <c r="L492" s="110"/>
      <c r="M492" s="110"/>
      <c r="N492" s="110"/>
      <c r="O492" s="110"/>
      <c r="P492" s="110"/>
      <c r="Q492" s="110"/>
      <c r="R492" s="110"/>
      <c r="S492" s="110"/>
      <c r="T492" s="110"/>
      <c r="U492" s="110"/>
      <c r="V492" s="110"/>
      <c r="W492" s="110"/>
      <c r="X492" s="110"/>
      <c r="Y492" s="110"/>
      <c r="Z492" s="110"/>
    </row>
    <row r="493">
      <c r="A493" s="110"/>
      <c r="B493" s="110"/>
      <c r="C493" s="110"/>
      <c r="D493" s="110"/>
      <c r="E493" s="110"/>
      <c r="F493" s="110"/>
      <c r="G493" s="110"/>
      <c r="H493" s="110"/>
      <c r="I493" s="110"/>
      <c r="J493" s="110"/>
      <c r="K493" s="110"/>
      <c r="L493" s="110"/>
      <c r="M493" s="110"/>
      <c r="N493" s="110"/>
      <c r="O493" s="110"/>
      <c r="P493" s="110"/>
      <c r="Q493" s="110"/>
      <c r="R493" s="110"/>
      <c r="S493" s="110"/>
      <c r="T493" s="110"/>
      <c r="U493" s="110"/>
      <c r="V493" s="110"/>
      <c r="W493" s="110"/>
      <c r="X493" s="110"/>
      <c r="Y493" s="110"/>
      <c r="Z493" s="110"/>
    </row>
    <row r="494">
      <c r="A494" s="110"/>
      <c r="B494" s="110"/>
      <c r="C494" s="110"/>
      <c r="D494" s="110"/>
      <c r="E494" s="110"/>
      <c r="F494" s="110"/>
      <c r="G494" s="110"/>
      <c r="H494" s="110"/>
      <c r="I494" s="110"/>
      <c r="J494" s="110"/>
      <c r="K494" s="110"/>
      <c r="L494" s="110"/>
      <c r="M494" s="110"/>
      <c r="N494" s="110"/>
      <c r="O494" s="110"/>
      <c r="P494" s="110"/>
      <c r="Q494" s="110"/>
      <c r="R494" s="110"/>
      <c r="S494" s="110"/>
      <c r="T494" s="110"/>
      <c r="U494" s="110"/>
      <c r="V494" s="110"/>
      <c r="W494" s="110"/>
      <c r="X494" s="110"/>
      <c r="Y494" s="110"/>
      <c r="Z494" s="110"/>
    </row>
    <row r="495">
      <c r="A495" s="110"/>
      <c r="B495" s="110"/>
      <c r="C495" s="110"/>
      <c r="D495" s="110"/>
      <c r="E495" s="110"/>
      <c r="F495" s="110"/>
      <c r="G495" s="110"/>
      <c r="H495" s="110"/>
      <c r="I495" s="110"/>
      <c r="J495" s="110"/>
      <c r="K495" s="110"/>
      <c r="L495" s="110"/>
      <c r="M495" s="110"/>
      <c r="N495" s="110"/>
      <c r="O495" s="110"/>
      <c r="P495" s="110"/>
      <c r="Q495" s="110"/>
      <c r="R495" s="110"/>
      <c r="S495" s="110"/>
      <c r="T495" s="110"/>
      <c r="U495" s="110"/>
      <c r="V495" s="110"/>
      <c r="W495" s="110"/>
      <c r="X495" s="110"/>
      <c r="Y495" s="110"/>
      <c r="Z495" s="110"/>
    </row>
    <row r="496">
      <c r="A496" s="110"/>
      <c r="B496" s="110"/>
      <c r="C496" s="110"/>
      <c r="D496" s="110"/>
      <c r="E496" s="110"/>
      <c r="F496" s="110"/>
      <c r="G496" s="110"/>
      <c r="H496" s="110"/>
      <c r="I496" s="110"/>
      <c r="J496" s="110"/>
      <c r="K496" s="110"/>
      <c r="L496" s="110"/>
      <c r="M496" s="110"/>
      <c r="N496" s="110"/>
      <c r="O496" s="110"/>
      <c r="P496" s="110"/>
      <c r="Q496" s="110"/>
      <c r="R496" s="110"/>
      <c r="S496" s="110"/>
      <c r="T496" s="110"/>
      <c r="U496" s="110"/>
      <c r="V496" s="110"/>
      <c r="W496" s="110"/>
      <c r="X496" s="110"/>
      <c r="Y496" s="110"/>
      <c r="Z496" s="110"/>
    </row>
    <row r="497">
      <c r="A497" s="110"/>
      <c r="B497" s="110"/>
      <c r="C497" s="110"/>
      <c r="D497" s="110"/>
      <c r="E497" s="110"/>
      <c r="F497" s="110"/>
      <c r="G497" s="110"/>
      <c r="H497" s="110"/>
      <c r="I497" s="110"/>
      <c r="J497" s="110"/>
      <c r="K497" s="110"/>
      <c r="L497" s="110"/>
      <c r="M497" s="110"/>
      <c r="N497" s="110"/>
      <c r="O497" s="110"/>
      <c r="P497" s="110"/>
      <c r="Q497" s="110"/>
      <c r="R497" s="110"/>
      <c r="S497" s="110"/>
      <c r="T497" s="110"/>
      <c r="U497" s="110"/>
      <c r="V497" s="110"/>
      <c r="W497" s="110"/>
      <c r="X497" s="110"/>
      <c r="Y497" s="110"/>
      <c r="Z497" s="110"/>
    </row>
    <row r="498">
      <c r="A498" s="110"/>
      <c r="B498" s="110"/>
      <c r="C498" s="110"/>
      <c r="D498" s="110"/>
      <c r="E498" s="110"/>
      <c r="F498" s="110"/>
      <c r="G498" s="110"/>
      <c r="H498" s="110"/>
      <c r="I498" s="110"/>
      <c r="J498" s="110"/>
      <c r="K498" s="110"/>
      <c r="L498" s="110"/>
      <c r="M498" s="110"/>
      <c r="N498" s="110"/>
      <c r="O498" s="110"/>
      <c r="P498" s="110"/>
      <c r="Q498" s="110"/>
      <c r="R498" s="110"/>
      <c r="S498" s="110"/>
      <c r="T498" s="110"/>
      <c r="U498" s="110"/>
      <c r="V498" s="110"/>
      <c r="W498" s="110"/>
      <c r="X498" s="110"/>
      <c r="Y498" s="110"/>
      <c r="Z498" s="110"/>
    </row>
    <row r="499">
      <c r="A499" s="110"/>
      <c r="B499" s="110"/>
      <c r="C499" s="110"/>
      <c r="D499" s="110"/>
      <c r="E499" s="110"/>
      <c r="F499" s="110"/>
      <c r="G499" s="110"/>
      <c r="H499" s="110"/>
      <c r="I499" s="110"/>
      <c r="J499" s="110"/>
      <c r="K499" s="110"/>
      <c r="L499" s="110"/>
      <c r="M499" s="110"/>
      <c r="N499" s="110"/>
      <c r="O499" s="110"/>
      <c r="P499" s="110"/>
      <c r="Q499" s="110"/>
      <c r="R499" s="110"/>
      <c r="S499" s="110"/>
      <c r="T499" s="110"/>
      <c r="U499" s="110"/>
      <c r="V499" s="110"/>
      <c r="W499" s="110"/>
      <c r="X499" s="110"/>
      <c r="Y499" s="110"/>
      <c r="Z499" s="110"/>
    </row>
    <row r="500">
      <c r="A500" s="110"/>
      <c r="B500" s="110"/>
      <c r="C500" s="110"/>
      <c r="D500" s="110"/>
      <c r="E500" s="110"/>
      <c r="F500" s="110"/>
      <c r="G500" s="110"/>
      <c r="H500" s="110"/>
      <c r="I500" s="110"/>
      <c r="J500" s="110"/>
      <c r="K500" s="110"/>
      <c r="L500" s="110"/>
      <c r="M500" s="110"/>
      <c r="N500" s="110"/>
      <c r="O500" s="110"/>
      <c r="P500" s="110"/>
      <c r="Q500" s="110"/>
      <c r="R500" s="110"/>
      <c r="S500" s="110"/>
      <c r="T500" s="110"/>
      <c r="U500" s="110"/>
      <c r="V500" s="110"/>
      <c r="W500" s="110"/>
      <c r="X500" s="110"/>
      <c r="Y500" s="110"/>
      <c r="Z500" s="110"/>
    </row>
    <row r="501">
      <c r="A501" s="110"/>
      <c r="B501" s="110"/>
      <c r="C501" s="110"/>
      <c r="D501" s="110"/>
      <c r="E501" s="110"/>
      <c r="F501" s="110"/>
      <c r="G501" s="110"/>
      <c r="H501" s="110"/>
      <c r="I501" s="110"/>
      <c r="J501" s="110"/>
      <c r="K501" s="110"/>
      <c r="L501" s="110"/>
      <c r="M501" s="110"/>
      <c r="N501" s="110"/>
      <c r="O501" s="110"/>
      <c r="P501" s="110"/>
      <c r="Q501" s="110"/>
      <c r="R501" s="110"/>
      <c r="S501" s="110"/>
      <c r="T501" s="110"/>
      <c r="U501" s="110"/>
      <c r="V501" s="110"/>
      <c r="W501" s="110"/>
      <c r="X501" s="110"/>
      <c r="Y501" s="110"/>
      <c r="Z501" s="110"/>
    </row>
    <row r="502">
      <c r="A502" s="110"/>
      <c r="B502" s="110"/>
      <c r="C502" s="110"/>
      <c r="D502" s="110"/>
      <c r="E502" s="110"/>
      <c r="F502" s="110"/>
      <c r="G502" s="110"/>
      <c r="H502" s="110"/>
      <c r="I502" s="110"/>
      <c r="J502" s="110"/>
      <c r="K502" s="110"/>
      <c r="L502" s="110"/>
      <c r="M502" s="110"/>
      <c r="N502" s="110"/>
      <c r="O502" s="110"/>
      <c r="P502" s="110"/>
      <c r="Q502" s="110"/>
      <c r="R502" s="110"/>
      <c r="S502" s="110"/>
      <c r="T502" s="110"/>
      <c r="U502" s="110"/>
      <c r="V502" s="110"/>
      <c r="W502" s="110"/>
      <c r="X502" s="110"/>
      <c r="Y502" s="110"/>
      <c r="Z502" s="110"/>
    </row>
    <row r="503">
      <c r="A503" s="110"/>
      <c r="B503" s="110"/>
      <c r="C503" s="110"/>
      <c r="D503" s="110"/>
      <c r="E503" s="110"/>
      <c r="F503" s="110"/>
      <c r="G503" s="110"/>
      <c r="H503" s="110"/>
      <c r="I503" s="110"/>
      <c r="J503" s="110"/>
      <c r="K503" s="110"/>
      <c r="L503" s="110"/>
      <c r="M503" s="110"/>
      <c r="N503" s="110"/>
      <c r="O503" s="110"/>
      <c r="P503" s="110"/>
      <c r="Q503" s="110"/>
      <c r="R503" s="110"/>
      <c r="S503" s="110"/>
      <c r="T503" s="110"/>
      <c r="U503" s="110"/>
      <c r="V503" s="110"/>
      <c r="W503" s="110"/>
      <c r="X503" s="110"/>
      <c r="Y503" s="110"/>
      <c r="Z503" s="110"/>
    </row>
    <row r="504">
      <c r="A504" s="110"/>
      <c r="B504" s="110"/>
      <c r="C504" s="110"/>
      <c r="D504" s="110"/>
      <c r="E504" s="110"/>
      <c r="F504" s="110"/>
      <c r="G504" s="110"/>
      <c r="H504" s="110"/>
      <c r="I504" s="110"/>
      <c r="J504" s="110"/>
      <c r="K504" s="110"/>
      <c r="L504" s="110"/>
      <c r="M504" s="110"/>
      <c r="N504" s="110"/>
      <c r="O504" s="110"/>
      <c r="P504" s="110"/>
      <c r="Q504" s="110"/>
      <c r="R504" s="110"/>
      <c r="S504" s="110"/>
      <c r="T504" s="110"/>
      <c r="U504" s="110"/>
      <c r="V504" s="110"/>
      <c r="W504" s="110"/>
      <c r="X504" s="110"/>
      <c r="Y504" s="110"/>
      <c r="Z504" s="110"/>
    </row>
    <row r="505">
      <c r="A505" s="110"/>
      <c r="B505" s="110"/>
      <c r="C505" s="110"/>
      <c r="D505" s="110"/>
      <c r="E505" s="110"/>
      <c r="F505" s="110"/>
      <c r="G505" s="110"/>
      <c r="H505" s="110"/>
      <c r="I505" s="110"/>
      <c r="J505" s="110"/>
      <c r="K505" s="110"/>
      <c r="L505" s="110"/>
      <c r="M505" s="110"/>
      <c r="N505" s="110"/>
      <c r="O505" s="110"/>
      <c r="P505" s="110"/>
      <c r="Q505" s="110"/>
      <c r="R505" s="110"/>
      <c r="S505" s="110"/>
      <c r="T505" s="110"/>
      <c r="U505" s="110"/>
      <c r="V505" s="110"/>
      <c r="W505" s="110"/>
      <c r="X505" s="110"/>
      <c r="Y505" s="110"/>
      <c r="Z505" s="110"/>
    </row>
    <row r="506">
      <c r="A506" s="110"/>
      <c r="B506" s="110"/>
      <c r="C506" s="110"/>
      <c r="D506" s="110"/>
      <c r="E506" s="110"/>
      <c r="F506" s="110"/>
      <c r="G506" s="110"/>
      <c r="H506" s="110"/>
      <c r="I506" s="110"/>
      <c r="J506" s="110"/>
      <c r="K506" s="110"/>
      <c r="L506" s="110"/>
      <c r="M506" s="110"/>
      <c r="N506" s="110"/>
      <c r="O506" s="110"/>
      <c r="P506" s="110"/>
      <c r="Q506" s="110"/>
      <c r="R506" s="110"/>
      <c r="S506" s="110"/>
      <c r="T506" s="110"/>
      <c r="U506" s="110"/>
      <c r="V506" s="110"/>
      <c r="W506" s="110"/>
      <c r="X506" s="110"/>
      <c r="Y506" s="110"/>
      <c r="Z506" s="110"/>
    </row>
    <row r="507">
      <c r="A507" s="110"/>
      <c r="B507" s="110"/>
      <c r="C507" s="110"/>
      <c r="D507" s="110"/>
      <c r="E507" s="110"/>
      <c r="F507" s="110"/>
      <c r="G507" s="110"/>
      <c r="H507" s="110"/>
      <c r="I507" s="110"/>
      <c r="J507" s="110"/>
      <c r="K507" s="110"/>
      <c r="L507" s="110"/>
      <c r="M507" s="110"/>
      <c r="N507" s="110"/>
      <c r="O507" s="110"/>
      <c r="P507" s="110"/>
      <c r="Q507" s="110"/>
      <c r="R507" s="110"/>
      <c r="S507" s="110"/>
      <c r="T507" s="110"/>
      <c r="U507" s="110"/>
      <c r="V507" s="110"/>
      <c r="W507" s="110"/>
      <c r="X507" s="110"/>
      <c r="Y507" s="110"/>
      <c r="Z507" s="110"/>
    </row>
    <row r="508">
      <c r="A508" s="110"/>
      <c r="B508" s="110"/>
      <c r="C508" s="110"/>
      <c r="D508" s="110"/>
      <c r="E508" s="110"/>
      <c r="F508" s="110"/>
      <c r="G508" s="110"/>
      <c r="H508" s="110"/>
      <c r="I508" s="110"/>
      <c r="J508" s="110"/>
      <c r="K508" s="110"/>
      <c r="L508" s="110"/>
      <c r="M508" s="110"/>
      <c r="N508" s="110"/>
      <c r="O508" s="110"/>
      <c r="P508" s="110"/>
      <c r="Q508" s="110"/>
      <c r="R508" s="110"/>
      <c r="S508" s="110"/>
      <c r="T508" s="110"/>
      <c r="U508" s="110"/>
      <c r="V508" s="110"/>
      <c r="W508" s="110"/>
      <c r="X508" s="110"/>
      <c r="Y508" s="110"/>
      <c r="Z508" s="110"/>
    </row>
    <row r="509">
      <c r="A509" s="110"/>
      <c r="B509" s="110"/>
      <c r="C509" s="110"/>
      <c r="D509" s="110"/>
      <c r="E509" s="110"/>
      <c r="F509" s="110"/>
      <c r="G509" s="110"/>
      <c r="H509" s="110"/>
      <c r="I509" s="110"/>
      <c r="J509" s="110"/>
      <c r="K509" s="110"/>
      <c r="L509" s="110"/>
      <c r="M509" s="110"/>
      <c r="N509" s="110"/>
      <c r="O509" s="110"/>
      <c r="P509" s="110"/>
      <c r="Q509" s="110"/>
      <c r="R509" s="110"/>
      <c r="S509" s="110"/>
      <c r="T509" s="110"/>
      <c r="U509" s="110"/>
      <c r="V509" s="110"/>
      <c r="W509" s="110"/>
      <c r="X509" s="110"/>
      <c r="Y509" s="110"/>
      <c r="Z509" s="110"/>
    </row>
    <row r="510">
      <c r="A510" s="110"/>
      <c r="B510" s="110"/>
      <c r="C510" s="110"/>
      <c r="D510" s="110"/>
      <c r="E510" s="110"/>
      <c r="F510" s="110"/>
      <c r="G510" s="110"/>
      <c r="H510" s="110"/>
      <c r="I510" s="110"/>
      <c r="J510" s="110"/>
      <c r="K510" s="110"/>
      <c r="L510" s="110"/>
      <c r="M510" s="110"/>
      <c r="N510" s="110"/>
      <c r="O510" s="110"/>
      <c r="P510" s="110"/>
      <c r="Q510" s="110"/>
      <c r="R510" s="110"/>
      <c r="S510" s="110"/>
      <c r="T510" s="110"/>
      <c r="U510" s="110"/>
      <c r="V510" s="110"/>
      <c r="W510" s="110"/>
      <c r="X510" s="110"/>
      <c r="Y510" s="110"/>
      <c r="Z510" s="110"/>
    </row>
    <row r="511">
      <c r="A511" s="110"/>
      <c r="B511" s="110"/>
      <c r="C511" s="110"/>
      <c r="D511" s="110"/>
      <c r="E511" s="110"/>
      <c r="F511" s="110"/>
      <c r="G511" s="110"/>
      <c r="H511" s="110"/>
      <c r="I511" s="110"/>
      <c r="J511" s="110"/>
      <c r="K511" s="110"/>
      <c r="L511" s="110"/>
      <c r="M511" s="110"/>
      <c r="N511" s="110"/>
      <c r="O511" s="110"/>
      <c r="P511" s="110"/>
      <c r="Q511" s="110"/>
      <c r="R511" s="110"/>
      <c r="S511" s="110"/>
      <c r="T511" s="110"/>
      <c r="U511" s="110"/>
      <c r="V511" s="110"/>
      <c r="W511" s="110"/>
      <c r="X511" s="110"/>
      <c r="Y511" s="110"/>
      <c r="Z511" s="110"/>
    </row>
    <row r="512">
      <c r="A512" s="110"/>
      <c r="B512" s="110"/>
      <c r="C512" s="110"/>
      <c r="D512" s="110"/>
      <c r="E512" s="110"/>
      <c r="F512" s="110"/>
      <c r="G512" s="110"/>
      <c r="H512" s="110"/>
      <c r="I512" s="110"/>
      <c r="J512" s="110"/>
      <c r="K512" s="110"/>
      <c r="L512" s="110"/>
      <c r="M512" s="110"/>
      <c r="N512" s="110"/>
      <c r="O512" s="110"/>
      <c r="P512" s="110"/>
      <c r="Q512" s="110"/>
      <c r="R512" s="110"/>
      <c r="S512" s="110"/>
      <c r="T512" s="110"/>
      <c r="U512" s="110"/>
      <c r="V512" s="110"/>
      <c r="W512" s="110"/>
      <c r="X512" s="110"/>
      <c r="Y512" s="110"/>
      <c r="Z512" s="110"/>
    </row>
    <row r="513">
      <c r="A513" s="110"/>
      <c r="B513" s="110"/>
      <c r="C513" s="110"/>
      <c r="D513" s="110"/>
      <c r="E513" s="110"/>
      <c r="F513" s="110"/>
      <c r="G513" s="110"/>
      <c r="H513" s="110"/>
      <c r="I513" s="110"/>
      <c r="J513" s="110"/>
      <c r="K513" s="110"/>
      <c r="L513" s="110"/>
      <c r="M513" s="110"/>
      <c r="N513" s="110"/>
      <c r="O513" s="110"/>
      <c r="P513" s="110"/>
      <c r="Q513" s="110"/>
      <c r="R513" s="110"/>
      <c r="S513" s="110"/>
      <c r="T513" s="110"/>
      <c r="U513" s="110"/>
      <c r="V513" s="110"/>
      <c r="W513" s="110"/>
      <c r="X513" s="110"/>
      <c r="Y513" s="110"/>
      <c r="Z513" s="110"/>
    </row>
    <row r="514">
      <c r="A514" s="110"/>
      <c r="B514" s="110"/>
      <c r="C514" s="110"/>
      <c r="D514" s="110"/>
      <c r="E514" s="110"/>
      <c r="F514" s="110"/>
      <c r="G514" s="110"/>
      <c r="H514" s="110"/>
      <c r="I514" s="110"/>
      <c r="J514" s="110"/>
      <c r="K514" s="110"/>
      <c r="L514" s="110"/>
      <c r="M514" s="110"/>
      <c r="N514" s="110"/>
      <c r="O514" s="110"/>
      <c r="P514" s="110"/>
      <c r="Q514" s="110"/>
      <c r="R514" s="110"/>
      <c r="S514" s="110"/>
      <c r="T514" s="110"/>
      <c r="U514" s="110"/>
      <c r="V514" s="110"/>
      <c r="W514" s="110"/>
      <c r="X514" s="110"/>
      <c r="Y514" s="110"/>
      <c r="Z514" s="110"/>
    </row>
    <row r="515">
      <c r="A515" s="110"/>
      <c r="B515" s="110"/>
      <c r="C515" s="110"/>
      <c r="D515" s="110"/>
      <c r="E515" s="110"/>
      <c r="F515" s="110"/>
      <c r="G515" s="110"/>
      <c r="H515" s="110"/>
      <c r="I515" s="110"/>
      <c r="J515" s="110"/>
      <c r="K515" s="110"/>
      <c r="L515" s="110"/>
      <c r="M515" s="110"/>
      <c r="N515" s="110"/>
      <c r="O515" s="110"/>
      <c r="P515" s="110"/>
      <c r="Q515" s="110"/>
      <c r="R515" s="110"/>
      <c r="S515" s="110"/>
      <c r="T515" s="110"/>
      <c r="U515" s="110"/>
      <c r="V515" s="110"/>
      <c r="W515" s="110"/>
      <c r="X515" s="110"/>
      <c r="Y515" s="110"/>
      <c r="Z515" s="110"/>
    </row>
    <row r="516">
      <c r="A516" s="110"/>
      <c r="B516" s="110"/>
      <c r="C516" s="110"/>
      <c r="D516" s="110"/>
      <c r="E516" s="110"/>
      <c r="F516" s="110"/>
      <c r="G516" s="110"/>
      <c r="H516" s="110"/>
      <c r="I516" s="110"/>
      <c r="J516" s="110"/>
      <c r="K516" s="110"/>
      <c r="L516" s="110"/>
      <c r="M516" s="110"/>
      <c r="N516" s="110"/>
      <c r="O516" s="110"/>
      <c r="P516" s="110"/>
      <c r="Q516" s="110"/>
      <c r="R516" s="110"/>
      <c r="S516" s="110"/>
      <c r="T516" s="110"/>
      <c r="U516" s="110"/>
      <c r="V516" s="110"/>
      <c r="W516" s="110"/>
      <c r="X516" s="110"/>
      <c r="Y516" s="110"/>
      <c r="Z516" s="110"/>
    </row>
    <row r="517">
      <c r="A517" s="110"/>
      <c r="B517" s="110"/>
      <c r="C517" s="110"/>
      <c r="D517" s="110"/>
      <c r="E517" s="110"/>
      <c r="F517" s="110"/>
      <c r="G517" s="110"/>
      <c r="H517" s="110"/>
      <c r="I517" s="110"/>
      <c r="J517" s="110"/>
      <c r="K517" s="110"/>
      <c r="L517" s="110"/>
      <c r="M517" s="110"/>
      <c r="N517" s="110"/>
      <c r="O517" s="110"/>
      <c r="P517" s="110"/>
      <c r="Q517" s="110"/>
      <c r="R517" s="110"/>
      <c r="S517" s="110"/>
      <c r="T517" s="110"/>
      <c r="U517" s="110"/>
      <c r="V517" s="110"/>
      <c r="W517" s="110"/>
      <c r="X517" s="110"/>
      <c r="Y517" s="110"/>
      <c r="Z517" s="110"/>
    </row>
    <row r="518">
      <c r="A518" s="110"/>
      <c r="B518" s="110"/>
      <c r="C518" s="110"/>
      <c r="D518" s="110"/>
      <c r="E518" s="110"/>
      <c r="F518" s="110"/>
      <c r="G518" s="110"/>
      <c r="H518" s="110"/>
      <c r="I518" s="110"/>
      <c r="J518" s="110"/>
      <c r="K518" s="110"/>
      <c r="L518" s="110"/>
      <c r="M518" s="110"/>
      <c r="N518" s="110"/>
      <c r="O518" s="110"/>
      <c r="P518" s="110"/>
      <c r="Q518" s="110"/>
      <c r="R518" s="110"/>
      <c r="S518" s="110"/>
      <c r="T518" s="110"/>
      <c r="U518" s="110"/>
      <c r="V518" s="110"/>
      <c r="W518" s="110"/>
      <c r="X518" s="110"/>
      <c r="Y518" s="110"/>
      <c r="Z518" s="110"/>
    </row>
    <row r="519">
      <c r="A519" s="110"/>
      <c r="B519" s="110"/>
      <c r="C519" s="110"/>
      <c r="D519" s="110"/>
      <c r="E519" s="110"/>
      <c r="F519" s="110"/>
      <c r="G519" s="110"/>
      <c r="H519" s="110"/>
      <c r="I519" s="110"/>
      <c r="J519" s="110"/>
      <c r="K519" s="110"/>
      <c r="L519" s="110"/>
      <c r="M519" s="110"/>
      <c r="N519" s="110"/>
      <c r="O519" s="110"/>
      <c r="P519" s="110"/>
      <c r="Q519" s="110"/>
      <c r="R519" s="110"/>
      <c r="S519" s="110"/>
      <c r="T519" s="110"/>
      <c r="U519" s="110"/>
      <c r="V519" s="110"/>
      <c r="W519" s="110"/>
      <c r="X519" s="110"/>
      <c r="Y519" s="110"/>
      <c r="Z519" s="110"/>
    </row>
    <row r="520">
      <c r="A520" s="110"/>
      <c r="B520" s="110"/>
      <c r="C520" s="110"/>
      <c r="D520" s="110"/>
      <c r="E520" s="110"/>
      <c r="F520" s="110"/>
      <c r="G520" s="110"/>
      <c r="H520" s="110"/>
      <c r="I520" s="110"/>
      <c r="J520" s="110"/>
      <c r="K520" s="110"/>
      <c r="L520" s="110"/>
      <c r="M520" s="110"/>
      <c r="N520" s="110"/>
      <c r="O520" s="110"/>
      <c r="P520" s="110"/>
      <c r="Q520" s="110"/>
      <c r="R520" s="110"/>
      <c r="S520" s="110"/>
      <c r="T520" s="110"/>
      <c r="U520" s="110"/>
      <c r="V520" s="110"/>
      <c r="W520" s="110"/>
      <c r="X520" s="110"/>
      <c r="Y520" s="110"/>
      <c r="Z520" s="110"/>
    </row>
    <row r="521">
      <c r="A521" s="110"/>
      <c r="B521" s="110"/>
      <c r="C521" s="110"/>
      <c r="D521" s="110"/>
      <c r="E521" s="110"/>
      <c r="F521" s="110"/>
      <c r="G521" s="110"/>
      <c r="H521" s="110"/>
      <c r="I521" s="110"/>
      <c r="J521" s="110"/>
      <c r="K521" s="110"/>
      <c r="L521" s="110"/>
      <c r="M521" s="110"/>
      <c r="N521" s="110"/>
      <c r="O521" s="110"/>
      <c r="P521" s="110"/>
      <c r="Q521" s="110"/>
      <c r="R521" s="110"/>
      <c r="S521" s="110"/>
      <c r="T521" s="110"/>
      <c r="U521" s="110"/>
      <c r="V521" s="110"/>
      <c r="W521" s="110"/>
      <c r="X521" s="110"/>
      <c r="Y521" s="110"/>
      <c r="Z521" s="110"/>
    </row>
    <row r="522">
      <c r="A522" s="110"/>
      <c r="B522" s="110"/>
      <c r="C522" s="110"/>
      <c r="D522" s="110"/>
      <c r="E522" s="110"/>
      <c r="F522" s="110"/>
      <c r="G522" s="110"/>
      <c r="H522" s="110"/>
      <c r="I522" s="110"/>
      <c r="J522" s="110"/>
      <c r="K522" s="110"/>
      <c r="L522" s="110"/>
      <c r="M522" s="110"/>
      <c r="N522" s="110"/>
      <c r="O522" s="110"/>
      <c r="P522" s="110"/>
      <c r="Q522" s="110"/>
      <c r="R522" s="110"/>
      <c r="S522" s="110"/>
      <c r="T522" s="110"/>
      <c r="U522" s="110"/>
      <c r="V522" s="110"/>
      <c r="W522" s="110"/>
      <c r="X522" s="110"/>
      <c r="Y522" s="110"/>
      <c r="Z522" s="110"/>
    </row>
    <row r="523">
      <c r="A523" s="110"/>
      <c r="B523" s="110"/>
      <c r="C523" s="110"/>
      <c r="D523" s="110"/>
      <c r="E523" s="110"/>
      <c r="F523" s="110"/>
      <c r="G523" s="110"/>
      <c r="H523" s="110"/>
      <c r="I523" s="110"/>
      <c r="J523" s="110"/>
      <c r="K523" s="110"/>
      <c r="L523" s="110"/>
      <c r="M523" s="110"/>
      <c r="N523" s="110"/>
      <c r="O523" s="110"/>
      <c r="P523" s="110"/>
      <c r="Q523" s="110"/>
      <c r="R523" s="110"/>
      <c r="S523" s="110"/>
      <c r="T523" s="110"/>
      <c r="U523" s="110"/>
      <c r="V523" s="110"/>
      <c r="W523" s="110"/>
      <c r="X523" s="110"/>
      <c r="Y523" s="110"/>
      <c r="Z523" s="110"/>
    </row>
    <row r="524">
      <c r="A524" s="110"/>
      <c r="B524" s="110"/>
      <c r="C524" s="110"/>
      <c r="D524" s="110"/>
      <c r="E524" s="110"/>
      <c r="F524" s="110"/>
      <c r="G524" s="110"/>
      <c r="H524" s="110"/>
      <c r="I524" s="110"/>
      <c r="J524" s="110"/>
      <c r="K524" s="110"/>
      <c r="L524" s="110"/>
      <c r="M524" s="110"/>
      <c r="N524" s="110"/>
      <c r="O524" s="110"/>
      <c r="P524" s="110"/>
      <c r="Q524" s="110"/>
      <c r="R524" s="110"/>
      <c r="S524" s="110"/>
      <c r="T524" s="110"/>
      <c r="U524" s="110"/>
      <c r="V524" s="110"/>
      <c r="W524" s="110"/>
      <c r="X524" s="110"/>
      <c r="Y524" s="110"/>
      <c r="Z524" s="110"/>
    </row>
    <row r="525">
      <c r="A525" s="110"/>
      <c r="B525" s="110"/>
      <c r="C525" s="110"/>
      <c r="D525" s="110"/>
      <c r="E525" s="110"/>
      <c r="F525" s="110"/>
      <c r="G525" s="110"/>
      <c r="H525" s="110"/>
      <c r="I525" s="110"/>
      <c r="J525" s="110"/>
      <c r="K525" s="110"/>
      <c r="L525" s="110"/>
      <c r="M525" s="110"/>
      <c r="N525" s="110"/>
      <c r="O525" s="110"/>
      <c r="P525" s="110"/>
      <c r="Q525" s="110"/>
      <c r="R525" s="110"/>
      <c r="S525" s="110"/>
      <c r="T525" s="110"/>
      <c r="U525" s="110"/>
      <c r="V525" s="110"/>
      <c r="W525" s="110"/>
      <c r="X525" s="110"/>
      <c r="Y525" s="110"/>
      <c r="Z525" s="110"/>
    </row>
    <row r="526">
      <c r="A526" s="110"/>
      <c r="B526" s="110"/>
      <c r="C526" s="110"/>
      <c r="D526" s="110"/>
      <c r="E526" s="110"/>
      <c r="F526" s="110"/>
      <c r="G526" s="110"/>
      <c r="H526" s="110"/>
      <c r="I526" s="110"/>
      <c r="J526" s="110"/>
      <c r="K526" s="110"/>
      <c r="L526" s="110"/>
      <c r="M526" s="110"/>
      <c r="N526" s="110"/>
      <c r="O526" s="110"/>
      <c r="P526" s="110"/>
      <c r="Q526" s="110"/>
      <c r="R526" s="110"/>
      <c r="S526" s="110"/>
      <c r="T526" s="110"/>
      <c r="U526" s="110"/>
      <c r="V526" s="110"/>
      <c r="W526" s="110"/>
      <c r="X526" s="110"/>
      <c r="Y526" s="110"/>
      <c r="Z526" s="110"/>
    </row>
    <row r="527">
      <c r="A527" s="110"/>
      <c r="B527" s="110"/>
      <c r="C527" s="110"/>
      <c r="D527" s="110"/>
      <c r="E527" s="110"/>
      <c r="F527" s="110"/>
      <c r="G527" s="110"/>
      <c r="H527" s="110"/>
      <c r="I527" s="110"/>
      <c r="J527" s="110"/>
      <c r="K527" s="110"/>
      <c r="L527" s="110"/>
      <c r="M527" s="110"/>
      <c r="N527" s="110"/>
      <c r="O527" s="110"/>
      <c r="P527" s="110"/>
      <c r="Q527" s="110"/>
      <c r="R527" s="110"/>
      <c r="S527" s="110"/>
      <c r="T527" s="110"/>
      <c r="U527" s="110"/>
      <c r="V527" s="110"/>
      <c r="W527" s="110"/>
      <c r="X527" s="110"/>
      <c r="Y527" s="110"/>
      <c r="Z527" s="110"/>
    </row>
    <row r="528">
      <c r="A528" s="110"/>
      <c r="B528" s="110"/>
      <c r="C528" s="110"/>
      <c r="D528" s="110"/>
      <c r="E528" s="110"/>
      <c r="F528" s="110"/>
      <c r="G528" s="110"/>
      <c r="H528" s="110"/>
      <c r="I528" s="110"/>
      <c r="J528" s="110"/>
      <c r="K528" s="110"/>
      <c r="L528" s="110"/>
      <c r="M528" s="110"/>
      <c r="N528" s="110"/>
      <c r="O528" s="110"/>
      <c r="P528" s="110"/>
      <c r="Q528" s="110"/>
      <c r="R528" s="110"/>
      <c r="S528" s="110"/>
      <c r="T528" s="110"/>
      <c r="U528" s="110"/>
      <c r="V528" s="110"/>
      <c r="W528" s="110"/>
      <c r="X528" s="110"/>
      <c r="Y528" s="110"/>
      <c r="Z528" s="110"/>
    </row>
    <row r="529">
      <c r="A529" s="110"/>
      <c r="B529" s="110"/>
      <c r="C529" s="110"/>
      <c r="D529" s="110"/>
      <c r="E529" s="110"/>
      <c r="F529" s="110"/>
      <c r="G529" s="110"/>
      <c r="H529" s="110"/>
      <c r="I529" s="110"/>
      <c r="J529" s="110"/>
      <c r="K529" s="110"/>
      <c r="L529" s="110"/>
      <c r="M529" s="110"/>
      <c r="N529" s="110"/>
      <c r="O529" s="110"/>
      <c r="P529" s="110"/>
      <c r="Q529" s="110"/>
      <c r="R529" s="110"/>
      <c r="S529" s="110"/>
      <c r="T529" s="110"/>
      <c r="U529" s="110"/>
      <c r="V529" s="110"/>
      <c r="W529" s="110"/>
      <c r="X529" s="110"/>
      <c r="Y529" s="110"/>
      <c r="Z529" s="110"/>
    </row>
    <row r="530">
      <c r="A530" s="110"/>
      <c r="B530" s="110"/>
      <c r="C530" s="110"/>
      <c r="D530" s="110"/>
      <c r="E530" s="110"/>
      <c r="F530" s="110"/>
      <c r="G530" s="110"/>
      <c r="H530" s="110"/>
      <c r="I530" s="110"/>
      <c r="J530" s="110"/>
      <c r="K530" s="110"/>
      <c r="L530" s="110"/>
      <c r="M530" s="110"/>
      <c r="N530" s="110"/>
      <c r="O530" s="110"/>
      <c r="P530" s="110"/>
      <c r="Q530" s="110"/>
      <c r="R530" s="110"/>
      <c r="S530" s="110"/>
      <c r="T530" s="110"/>
      <c r="U530" s="110"/>
      <c r="V530" s="110"/>
      <c r="W530" s="110"/>
      <c r="X530" s="110"/>
      <c r="Y530" s="110"/>
      <c r="Z530" s="110"/>
    </row>
    <row r="531">
      <c r="A531" s="110"/>
      <c r="B531" s="110"/>
      <c r="C531" s="110"/>
      <c r="D531" s="110"/>
      <c r="E531" s="110"/>
      <c r="F531" s="110"/>
      <c r="G531" s="110"/>
      <c r="H531" s="110"/>
      <c r="I531" s="110"/>
      <c r="J531" s="110"/>
      <c r="K531" s="110"/>
      <c r="L531" s="110"/>
      <c r="M531" s="110"/>
      <c r="N531" s="110"/>
      <c r="O531" s="110"/>
      <c r="P531" s="110"/>
      <c r="Q531" s="110"/>
      <c r="R531" s="110"/>
      <c r="S531" s="110"/>
      <c r="T531" s="110"/>
      <c r="U531" s="110"/>
      <c r="V531" s="110"/>
      <c r="W531" s="110"/>
      <c r="X531" s="110"/>
      <c r="Y531" s="110"/>
      <c r="Z531" s="110"/>
    </row>
    <row r="532">
      <c r="A532" s="110"/>
      <c r="B532" s="110"/>
      <c r="C532" s="110"/>
      <c r="D532" s="110"/>
      <c r="E532" s="110"/>
      <c r="F532" s="110"/>
      <c r="G532" s="110"/>
      <c r="H532" s="110"/>
      <c r="I532" s="110"/>
      <c r="J532" s="110"/>
      <c r="K532" s="110"/>
      <c r="L532" s="110"/>
      <c r="M532" s="110"/>
      <c r="N532" s="110"/>
      <c r="O532" s="110"/>
      <c r="P532" s="110"/>
      <c r="Q532" s="110"/>
      <c r="R532" s="110"/>
      <c r="S532" s="110"/>
      <c r="T532" s="110"/>
      <c r="U532" s="110"/>
      <c r="V532" s="110"/>
      <c r="W532" s="110"/>
      <c r="X532" s="110"/>
      <c r="Y532" s="110"/>
      <c r="Z532" s="110"/>
    </row>
    <row r="533">
      <c r="A533" s="110"/>
      <c r="B533" s="110"/>
      <c r="C533" s="110"/>
      <c r="D533" s="110"/>
      <c r="E533" s="110"/>
      <c r="F533" s="110"/>
      <c r="G533" s="110"/>
      <c r="H533" s="110"/>
      <c r="I533" s="110"/>
      <c r="J533" s="110"/>
      <c r="K533" s="110"/>
      <c r="L533" s="110"/>
      <c r="M533" s="110"/>
      <c r="N533" s="110"/>
      <c r="O533" s="110"/>
      <c r="P533" s="110"/>
      <c r="Q533" s="110"/>
      <c r="R533" s="110"/>
      <c r="S533" s="110"/>
      <c r="T533" s="110"/>
      <c r="U533" s="110"/>
      <c r="V533" s="110"/>
      <c r="W533" s="110"/>
      <c r="X533" s="110"/>
      <c r="Y533" s="110"/>
      <c r="Z533" s="110"/>
    </row>
    <row r="534">
      <c r="A534" s="110"/>
      <c r="B534" s="110"/>
      <c r="C534" s="110"/>
      <c r="D534" s="110"/>
      <c r="E534" s="110"/>
      <c r="F534" s="110"/>
      <c r="G534" s="110"/>
      <c r="H534" s="110"/>
      <c r="I534" s="110"/>
      <c r="J534" s="110"/>
      <c r="K534" s="110"/>
      <c r="L534" s="110"/>
      <c r="M534" s="110"/>
      <c r="N534" s="110"/>
      <c r="O534" s="110"/>
      <c r="P534" s="110"/>
      <c r="Q534" s="110"/>
      <c r="R534" s="110"/>
      <c r="S534" s="110"/>
      <c r="T534" s="110"/>
      <c r="U534" s="110"/>
      <c r="V534" s="110"/>
      <c r="W534" s="110"/>
      <c r="X534" s="110"/>
      <c r="Y534" s="110"/>
      <c r="Z534" s="110"/>
    </row>
    <row r="535">
      <c r="A535" s="110"/>
      <c r="B535" s="110"/>
      <c r="C535" s="110"/>
      <c r="D535" s="110"/>
      <c r="E535" s="110"/>
      <c r="F535" s="110"/>
      <c r="G535" s="110"/>
      <c r="H535" s="110"/>
      <c r="I535" s="110"/>
      <c r="J535" s="110"/>
      <c r="K535" s="110"/>
      <c r="L535" s="110"/>
      <c r="M535" s="110"/>
      <c r="N535" s="110"/>
      <c r="O535" s="110"/>
      <c r="P535" s="110"/>
      <c r="Q535" s="110"/>
      <c r="R535" s="110"/>
      <c r="S535" s="110"/>
      <c r="T535" s="110"/>
      <c r="U535" s="110"/>
      <c r="V535" s="110"/>
      <c r="W535" s="110"/>
      <c r="X535" s="110"/>
      <c r="Y535" s="110"/>
      <c r="Z535" s="110"/>
    </row>
    <row r="536">
      <c r="A536" s="110"/>
      <c r="B536" s="110"/>
      <c r="C536" s="110"/>
      <c r="D536" s="110"/>
      <c r="E536" s="110"/>
      <c r="F536" s="110"/>
      <c r="G536" s="110"/>
      <c r="H536" s="110"/>
      <c r="I536" s="110"/>
      <c r="J536" s="110"/>
      <c r="K536" s="110"/>
      <c r="L536" s="110"/>
      <c r="M536" s="110"/>
      <c r="N536" s="110"/>
      <c r="O536" s="110"/>
      <c r="P536" s="110"/>
      <c r="Q536" s="110"/>
      <c r="R536" s="110"/>
      <c r="S536" s="110"/>
      <c r="T536" s="110"/>
      <c r="U536" s="110"/>
      <c r="V536" s="110"/>
      <c r="W536" s="110"/>
      <c r="X536" s="110"/>
      <c r="Y536" s="110"/>
      <c r="Z536" s="110"/>
    </row>
    <row r="537">
      <c r="A537" s="110"/>
      <c r="B537" s="110"/>
      <c r="C537" s="110"/>
      <c r="D537" s="110"/>
      <c r="E537" s="110"/>
      <c r="F537" s="110"/>
      <c r="G537" s="110"/>
      <c r="H537" s="110"/>
      <c r="I537" s="110"/>
      <c r="J537" s="110"/>
      <c r="K537" s="110"/>
      <c r="L537" s="110"/>
      <c r="M537" s="110"/>
      <c r="N537" s="110"/>
      <c r="O537" s="110"/>
      <c r="P537" s="110"/>
      <c r="Q537" s="110"/>
      <c r="R537" s="110"/>
      <c r="S537" s="110"/>
      <c r="T537" s="110"/>
      <c r="U537" s="110"/>
      <c r="V537" s="110"/>
      <c r="W537" s="110"/>
      <c r="X537" s="110"/>
      <c r="Y537" s="110"/>
      <c r="Z537" s="110"/>
    </row>
    <row r="538">
      <c r="A538" s="110"/>
      <c r="B538" s="110"/>
      <c r="C538" s="110"/>
      <c r="D538" s="110"/>
      <c r="E538" s="110"/>
      <c r="F538" s="110"/>
      <c r="G538" s="110"/>
      <c r="H538" s="110"/>
      <c r="I538" s="110"/>
      <c r="J538" s="110"/>
      <c r="K538" s="110"/>
      <c r="L538" s="110"/>
      <c r="M538" s="110"/>
      <c r="N538" s="110"/>
      <c r="O538" s="110"/>
      <c r="P538" s="110"/>
      <c r="Q538" s="110"/>
      <c r="R538" s="110"/>
      <c r="S538" s="110"/>
      <c r="T538" s="110"/>
      <c r="U538" s="110"/>
      <c r="V538" s="110"/>
      <c r="W538" s="110"/>
      <c r="X538" s="110"/>
      <c r="Y538" s="110"/>
      <c r="Z538" s="110"/>
    </row>
    <row r="539">
      <c r="A539" s="110"/>
      <c r="B539" s="110"/>
      <c r="C539" s="110"/>
      <c r="D539" s="110"/>
      <c r="E539" s="110"/>
      <c r="F539" s="110"/>
      <c r="G539" s="110"/>
      <c r="H539" s="110"/>
      <c r="I539" s="110"/>
      <c r="J539" s="110"/>
      <c r="K539" s="110"/>
      <c r="L539" s="110"/>
      <c r="M539" s="110"/>
      <c r="N539" s="110"/>
      <c r="O539" s="110"/>
      <c r="P539" s="110"/>
      <c r="Q539" s="110"/>
      <c r="R539" s="110"/>
      <c r="S539" s="110"/>
      <c r="T539" s="110"/>
      <c r="U539" s="110"/>
      <c r="V539" s="110"/>
      <c r="W539" s="110"/>
      <c r="X539" s="110"/>
      <c r="Y539" s="110"/>
      <c r="Z539" s="110"/>
    </row>
    <row r="540">
      <c r="A540" s="110"/>
      <c r="B540" s="110"/>
      <c r="C540" s="110"/>
      <c r="D540" s="110"/>
      <c r="E540" s="110"/>
      <c r="F540" s="110"/>
      <c r="G540" s="110"/>
      <c r="H540" s="110"/>
      <c r="I540" s="110"/>
      <c r="J540" s="110"/>
      <c r="K540" s="110"/>
      <c r="L540" s="110"/>
      <c r="M540" s="110"/>
      <c r="N540" s="110"/>
      <c r="O540" s="110"/>
      <c r="P540" s="110"/>
      <c r="Q540" s="110"/>
      <c r="R540" s="110"/>
      <c r="S540" s="110"/>
      <c r="T540" s="110"/>
      <c r="U540" s="110"/>
      <c r="V540" s="110"/>
      <c r="W540" s="110"/>
      <c r="X540" s="110"/>
      <c r="Y540" s="110"/>
      <c r="Z540" s="110"/>
    </row>
    <row r="541">
      <c r="A541" s="110"/>
      <c r="B541" s="110"/>
      <c r="C541" s="110"/>
      <c r="D541" s="110"/>
      <c r="E541" s="110"/>
      <c r="F541" s="110"/>
      <c r="G541" s="110"/>
      <c r="H541" s="110"/>
      <c r="I541" s="110"/>
      <c r="J541" s="110"/>
      <c r="K541" s="110"/>
      <c r="L541" s="110"/>
      <c r="M541" s="110"/>
      <c r="N541" s="110"/>
      <c r="O541" s="110"/>
      <c r="P541" s="110"/>
      <c r="Q541" s="110"/>
      <c r="R541" s="110"/>
      <c r="S541" s="110"/>
      <c r="T541" s="110"/>
      <c r="U541" s="110"/>
      <c r="V541" s="110"/>
      <c r="W541" s="110"/>
      <c r="X541" s="110"/>
      <c r="Y541" s="110"/>
      <c r="Z541" s="110"/>
    </row>
    <row r="542">
      <c r="A542" s="110"/>
      <c r="B542" s="110"/>
      <c r="C542" s="110"/>
      <c r="D542" s="110"/>
      <c r="E542" s="110"/>
      <c r="F542" s="110"/>
      <c r="G542" s="110"/>
      <c r="H542" s="110"/>
      <c r="I542" s="110"/>
      <c r="J542" s="110"/>
      <c r="K542" s="110"/>
      <c r="L542" s="110"/>
      <c r="M542" s="110"/>
      <c r="N542" s="110"/>
      <c r="O542" s="110"/>
      <c r="P542" s="110"/>
      <c r="Q542" s="110"/>
      <c r="R542" s="110"/>
      <c r="S542" s="110"/>
      <c r="T542" s="110"/>
      <c r="U542" s="110"/>
      <c r="V542" s="110"/>
      <c r="W542" s="110"/>
      <c r="X542" s="110"/>
      <c r="Y542" s="110"/>
      <c r="Z542" s="110"/>
    </row>
    <row r="543">
      <c r="A543" s="110"/>
      <c r="B543" s="110"/>
      <c r="C543" s="110"/>
      <c r="D543" s="110"/>
      <c r="E543" s="110"/>
      <c r="F543" s="110"/>
      <c r="G543" s="110"/>
      <c r="H543" s="110"/>
      <c r="I543" s="110"/>
      <c r="J543" s="110"/>
      <c r="K543" s="110"/>
      <c r="L543" s="110"/>
      <c r="M543" s="110"/>
      <c r="N543" s="110"/>
      <c r="O543" s="110"/>
      <c r="P543" s="110"/>
      <c r="Q543" s="110"/>
      <c r="R543" s="110"/>
      <c r="S543" s="110"/>
      <c r="T543" s="110"/>
      <c r="U543" s="110"/>
      <c r="V543" s="110"/>
      <c r="W543" s="110"/>
      <c r="X543" s="110"/>
      <c r="Y543" s="110"/>
      <c r="Z543" s="110"/>
    </row>
    <row r="544">
      <c r="A544" s="110"/>
      <c r="B544" s="110"/>
      <c r="C544" s="110"/>
      <c r="D544" s="110"/>
      <c r="E544" s="110"/>
      <c r="F544" s="110"/>
      <c r="G544" s="110"/>
      <c r="H544" s="110"/>
      <c r="I544" s="110"/>
      <c r="J544" s="110"/>
      <c r="K544" s="110"/>
      <c r="L544" s="110"/>
      <c r="M544" s="110"/>
      <c r="N544" s="110"/>
      <c r="O544" s="110"/>
      <c r="P544" s="110"/>
      <c r="Q544" s="110"/>
      <c r="R544" s="110"/>
      <c r="S544" s="110"/>
      <c r="T544" s="110"/>
      <c r="U544" s="110"/>
      <c r="V544" s="110"/>
      <c r="W544" s="110"/>
      <c r="X544" s="110"/>
      <c r="Y544" s="110"/>
      <c r="Z544" s="110"/>
    </row>
    <row r="545">
      <c r="A545" s="110"/>
      <c r="B545" s="110"/>
      <c r="C545" s="110"/>
      <c r="D545" s="110"/>
      <c r="E545" s="110"/>
      <c r="F545" s="110"/>
      <c r="G545" s="110"/>
      <c r="H545" s="110"/>
      <c r="I545" s="110"/>
      <c r="J545" s="110"/>
      <c r="K545" s="110"/>
      <c r="L545" s="110"/>
      <c r="M545" s="110"/>
      <c r="N545" s="110"/>
      <c r="O545" s="110"/>
      <c r="P545" s="110"/>
      <c r="Q545" s="110"/>
      <c r="R545" s="110"/>
      <c r="S545" s="110"/>
      <c r="T545" s="110"/>
      <c r="U545" s="110"/>
      <c r="V545" s="110"/>
      <c r="W545" s="110"/>
      <c r="X545" s="110"/>
      <c r="Y545" s="110"/>
      <c r="Z545" s="110"/>
    </row>
    <row r="546">
      <c r="A546" s="110"/>
      <c r="B546" s="110"/>
      <c r="C546" s="110"/>
      <c r="D546" s="110"/>
      <c r="E546" s="110"/>
      <c r="F546" s="110"/>
      <c r="G546" s="110"/>
      <c r="H546" s="110"/>
      <c r="I546" s="110"/>
      <c r="J546" s="110"/>
      <c r="K546" s="110"/>
      <c r="L546" s="110"/>
      <c r="M546" s="110"/>
      <c r="N546" s="110"/>
      <c r="O546" s="110"/>
      <c r="P546" s="110"/>
      <c r="Q546" s="110"/>
      <c r="R546" s="110"/>
      <c r="S546" s="110"/>
      <c r="T546" s="110"/>
      <c r="U546" s="110"/>
      <c r="V546" s="110"/>
      <c r="W546" s="110"/>
      <c r="X546" s="110"/>
      <c r="Y546" s="110"/>
      <c r="Z546" s="110"/>
    </row>
    <row r="547">
      <c r="A547" s="110"/>
      <c r="B547" s="110"/>
      <c r="C547" s="110"/>
      <c r="D547" s="110"/>
      <c r="E547" s="110"/>
      <c r="F547" s="110"/>
      <c r="G547" s="110"/>
      <c r="H547" s="110"/>
      <c r="I547" s="110"/>
      <c r="J547" s="110"/>
      <c r="K547" s="110"/>
      <c r="L547" s="110"/>
      <c r="M547" s="110"/>
      <c r="N547" s="110"/>
      <c r="O547" s="110"/>
      <c r="P547" s="110"/>
      <c r="Q547" s="110"/>
      <c r="R547" s="110"/>
      <c r="S547" s="110"/>
      <c r="T547" s="110"/>
      <c r="U547" s="110"/>
      <c r="V547" s="110"/>
      <c r="W547" s="110"/>
      <c r="X547" s="110"/>
      <c r="Y547" s="110"/>
      <c r="Z547" s="110"/>
    </row>
    <row r="548">
      <c r="A548" s="110"/>
      <c r="B548" s="110"/>
      <c r="C548" s="110"/>
      <c r="D548" s="110"/>
      <c r="E548" s="110"/>
      <c r="F548" s="110"/>
      <c r="G548" s="110"/>
      <c r="H548" s="110"/>
      <c r="I548" s="110"/>
      <c r="J548" s="110"/>
      <c r="K548" s="110"/>
      <c r="L548" s="110"/>
      <c r="M548" s="110"/>
      <c r="N548" s="110"/>
      <c r="O548" s="110"/>
      <c r="P548" s="110"/>
      <c r="Q548" s="110"/>
      <c r="R548" s="110"/>
      <c r="S548" s="110"/>
      <c r="T548" s="110"/>
      <c r="U548" s="110"/>
      <c r="V548" s="110"/>
      <c r="W548" s="110"/>
      <c r="X548" s="110"/>
      <c r="Y548" s="110"/>
      <c r="Z548" s="110"/>
    </row>
    <row r="549">
      <c r="A549" s="110"/>
      <c r="B549" s="110"/>
      <c r="C549" s="110"/>
      <c r="D549" s="110"/>
      <c r="E549" s="110"/>
      <c r="F549" s="110"/>
      <c r="G549" s="110"/>
      <c r="H549" s="110"/>
      <c r="I549" s="110"/>
      <c r="J549" s="110"/>
      <c r="K549" s="110"/>
      <c r="L549" s="110"/>
      <c r="M549" s="110"/>
      <c r="N549" s="110"/>
      <c r="O549" s="110"/>
      <c r="P549" s="110"/>
      <c r="Q549" s="110"/>
      <c r="R549" s="110"/>
      <c r="S549" s="110"/>
      <c r="T549" s="110"/>
      <c r="U549" s="110"/>
      <c r="V549" s="110"/>
      <c r="W549" s="110"/>
      <c r="X549" s="110"/>
      <c r="Y549" s="110"/>
      <c r="Z549" s="110"/>
    </row>
    <row r="550">
      <c r="A550" s="110"/>
      <c r="B550" s="110"/>
      <c r="C550" s="110"/>
      <c r="D550" s="110"/>
      <c r="E550" s="110"/>
      <c r="F550" s="110"/>
      <c r="G550" s="110"/>
      <c r="H550" s="110"/>
      <c r="I550" s="110"/>
      <c r="J550" s="110"/>
      <c r="K550" s="110"/>
      <c r="L550" s="110"/>
      <c r="M550" s="110"/>
      <c r="N550" s="110"/>
      <c r="O550" s="110"/>
      <c r="P550" s="110"/>
      <c r="Q550" s="110"/>
      <c r="R550" s="110"/>
      <c r="S550" s="110"/>
      <c r="T550" s="110"/>
      <c r="U550" s="110"/>
      <c r="V550" s="110"/>
      <c r="W550" s="110"/>
      <c r="X550" s="110"/>
      <c r="Y550" s="110"/>
      <c r="Z550" s="110"/>
    </row>
    <row r="551">
      <c r="A551" s="110"/>
      <c r="B551" s="110"/>
      <c r="C551" s="110"/>
      <c r="D551" s="110"/>
      <c r="E551" s="110"/>
      <c r="F551" s="110"/>
      <c r="G551" s="110"/>
      <c r="H551" s="110"/>
      <c r="I551" s="110"/>
      <c r="J551" s="110"/>
      <c r="K551" s="110"/>
      <c r="L551" s="110"/>
      <c r="M551" s="110"/>
      <c r="N551" s="110"/>
      <c r="O551" s="110"/>
      <c r="P551" s="110"/>
      <c r="Q551" s="110"/>
      <c r="R551" s="110"/>
      <c r="S551" s="110"/>
      <c r="T551" s="110"/>
      <c r="U551" s="110"/>
      <c r="V551" s="110"/>
      <c r="W551" s="110"/>
      <c r="X551" s="110"/>
      <c r="Y551" s="110"/>
      <c r="Z551" s="110"/>
    </row>
    <row r="552">
      <c r="A552" s="110"/>
      <c r="B552" s="110"/>
      <c r="C552" s="110"/>
      <c r="D552" s="110"/>
      <c r="E552" s="110"/>
      <c r="F552" s="110"/>
      <c r="G552" s="110"/>
      <c r="H552" s="110"/>
      <c r="I552" s="110"/>
      <c r="J552" s="110"/>
      <c r="K552" s="110"/>
      <c r="L552" s="110"/>
      <c r="M552" s="110"/>
      <c r="N552" s="110"/>
      <c r="O552" s="110"/>
      <c r="P552" s="110"/>
      <c r="Q552" s="110"/>
      <c r="R552" s="110"/>
      <c r="S552" s="110"/>
      <c r="T552" s="110"/>
      <c r="U552" s="110"/>
      <c r="V552" s="110"/>
      <c r="W552" s="110"/>
      <c r="X552" s="110"/>
      <c r="Y552" s="110"/>
      <c r="Z552" s="110"/>
    </row>
    <row r="553">
      <c r="A553" s="110"/>
      <c r="B553" s="110"/>
      <c r="C553" s="110"/>
      <c r="D553" s="110"/>
      <c r="E553" s="110"/>
      <c r="F553" s="110"/>
      <c r="G553" s="110"/>
      <c r="H553" s="110"/>
      <c r="I553" s="110"/>
      <c r="J553" s="110"/>
      <c r="K553" s="110"/>
      <c r="L553" s="110"/>
      <c r="M553" s="110"/>
      <c r="N553" s="110"/>
      <c r="O553" s="110"/>
      <c r="P553" s="110"/>
      <c r="Q553" s="110"/>
      <c r="R553" s="110"/>
      <c r="S553" s="110"/>
      <c r="T553" s="110"/>
      <c r="U553" s="110"/>
      <c r="V553" s="110"/>
      <c r="W553" s="110"/>
      <c r="X553" s="110"/>
      <c r="Y553" s="110"/>
      <c r="Z553" s="110"/>
    </row>
    <row r="554">
      <c r="A554" s="110"/>
      <c r="B554" s="110"/>
      <c r="C554" s="110"/>
      <c r="D554" s="110"/>
      <c r="E554" s="110"/>
      <c r="F554" s="110"/>
      <c r="G554" s="110"/>
      <c r="H554" s="110"/>
      <c r="I554" s="110"/>
      <c r="J554" s="110"/>
      <c r="K554" s="110"/>
      <c r="L554" s="110"/>
      <c r="M554" s="110"/>
      <c r="N554" s="110"/>
      <c r="O554" s="110"/>
      <c r="P554" s="110"/>
      <c r="Q554" s="110"/>
      <c r="R554" s="110"/>
      <c r="S554" s="110"/>
      <c r="T554" s="110"/>
      <c r="U554" s="110"/>
      <c r="V554" s="110"/>
      <c r="W554" s="110"/>
      <c r="X554" s="110"/>
      <c r="Y554" s="110"/>
      <c r="Z554" s="110"/>
    </row>
    <row r="555">
      <c r="A555" s="110"/>
      <c r="B555" s="110"/>
      <c r="C555" s="110"/>
      <c r="D555" s="110"/>
      <c r="E555" s="110"/>
      <c r="F555" s="110"/>
      <c r="G555" s="110"/>
      <c r="H555" s="110"/>
      <c r="I555" s="110"/>
      <c r="J555" s="110"/>
      <c r="K555" s="110"/>
      <c r="L555" s="110"/>
      <c r="M555" s="110"/>
      <c r="N555" s="110"/>
      <c r="O555" s="110"/>
      <c r="P555" s="110"/>
      <c r="Q555" s="110"/>
      <c r="R555" s="110"/>
      <c r="S555" s="110"/>
      <c r="T555" s="110"/>
      <c r="U555" s="110"/>
      <c r="V555" s="110"/>
      <c r="W555" s="110"/>
      <c r="X555" s="110"/>
      <c r="Y555" s="110"/>
      <c r="Z555" s="110"/>
    </row>
    <row r="556">
      <c r="A556" s="110"/>
      <c r="B556" s="110"/>
      <c r="C556" s="110"/>
      <c r="D556" s="110"/>
      <c r="E556" s="110"/>
      <c r="F556" s="110"/>
      <c r="G556" s="110"/>
      <c r="H556" s="110"/>
      <c r="I556" s="110"/>
      <c r="J556" s="110"/>
      <c r="K556" s="110"/>
      <c r="L556" s="110"/>
      <c r="M556" s="110"/>
      <c r="N556" s="110"/>
      <c r="O556" s="110"/>
      <c r="P556" s="110"/>
      <c r="Q556" s="110"/>
      <c r="R556" s="110"/>
      <c r="S556" s="110"/>
      <c r="T556" s="110"/>
      <c r="U556" s="110"/>
      <c r="V556" s="110"/>
      <c r="W556" s="110"/>
      <c r="X556" s="110"/>
      <c r="Y556" s="110"/>
      <c r="Z556" s="110"/>
    </row>
    <row r="557">
      <c r="A557" s="110"/>
      <c r="B557" s="110"/>
      <c r="C557" s="110"/>
      <c r="D557" s="110"/>
      <c r="E557" s="110"/>
      <c r="F557" s="110"/>
      <c r="G557" s="110"/>
      <c r="H557" s="110"/>
      <c r="I557" s="110"/>
      <c r="J557" s="110"/>
      <c r="K557" s="110"/>
      <c r="L557" s="110"/>
      <c r="M557" s="110"/>
      <c r="N557" s="110"/>
      <c r="O557" s="110"/>
      <c r="P557" s="110"/>
      <c r="Q557" s="110"/>
      <c r="R557" s="110"/>
      <c r="S557" s="110"/>
      <c r="T557" s="110"/>
      <c r="U557" s="110"/>
      <c r="V557" s="110"/>
      <c r="W557" s="110"/>
      <c r="X557" s="110"/>
      <c r="Y557" s="110"/>
      <c r="Z557" s="110"/>
    </row>
    <row r="558">
      <c r="A558" s="110"/>
      <c r="B558" s="110"/>
      <c r="C558" s="110"/>
      <c r="D558" s="110"/>
      <c r="E558" s="110"/>
      <c r="F558" s="110"/>
      <c r="G558" s="110"/>
      <c r="H558" s="110"/>
      <c r="I558" s="110"/>
      <c r="J558" s="110"/>
      <c r="K558" s="110"/>
      <c r="L558" s="110"/>
      <c r="M558" s="110"/>
      <c r="N558" s="110"/>
      <c r="O558" s="110"/>
      <c r="P558" s="110"/>
      <c r="Q558" s="110"/>
      <c r="R558" s="110"/>
      <c r="S558" s="110"/>
      <c r="T558" s="110"/>
      <c r="U558" s="110"/>
      <c r="V558" s="110"/>
      <c r="W558" s="110"/>
      <c r="X558" s="110"/>
      <c r="Y558" s="110"/>
      <c r="Z558" s="110"/>
    </row>
    <row r="559">
      <c r="A559" s="110"/>
      <c r="B559" s="110"/>
      <c r="C559" s="110"/>
      <c r="D559" s="110"/>
      <c r="E559" s="110"/>
      <c r="F559" s="110"/>
      <c r="G559" s="110"/>
      <c r="H559" s="110"/>
      <c r="I559" s="110"/>
      <c r="J559" s="110"/>
      <c r="K559" s="110"/>
      <c r="L559" s="110"/>
      <c r="M559" s="110"/>
      <c r="N559" s="110"/>
      <c r="O559" s="110"/>
      <c r="P559" s="110"/>
      <c r="Q559" s="110"/>
      <c r="R559" s="110"/>
      <c r="S559" s="110"/>
      <c r="T559" s="110"/>
      <c r="U559" s="110"/>
      <c r="V559" s="110"/>
      <c r="W559" s="110"/>
      <c r="X559" s="110"/>
      <c r="Y559" s="110"/>
      <c r="Z559" s="110"/>
    </row>
    <row r="560">
      <c r="A560" s="110"/>
      <c r="B560" s="110"/>
      <c r="C560" s="110"/>
      <c r="D560" s="110"/>
      <c r="E560" s="110"/>
      <c r="F560" s="110"/>
      <c r="G560" s="110"/>
      <c r="H560" s="110"/>
      <c r="I560" s="110"/>
      <c r="J560" s="110"/>
      <c r="K560" s="110"/>
      <c r="L560" s="110"/>
      <c r="M560" s="110"/>
      <c r="N560" s="110"/>
      <c r="O560" s="110"/>
      <c r="P560" s="110"/>
      <c r="Q560" s="110"/>
      <c r="R560" s="110"/>
      <c r="S560" s="110"/>
      <c r="T560" s="110"/>
      <c r="U560" s="110"/>
      <c r="V560" s="110"/>
      <c r="W560" s="110"/>
      <c r="X560" s="110"/>
      <c r="Y560" s="110"/>
      <c r="Z560" s="110"/>
    </row>
    <row r="561">
      <c r="A561" s="110"/>
      <c r="B561" s="110"/>
      <c r="C561" s="110"/>
      <c r="D561" s="110"/>
      <c r="E561" s="110"/>
      <c r="F561" s="110"/>
      <c r="G561" s="110"/>
      <c r="H561" s="110"/>
      <c r="I561" s="110"/>
      <c r="J561" s="110"/>
      <c r="K561" s="110"/>
      <c r="L561" s="110"/>
      <c r="M561" s="110"/>
      <c r="N561" s="110"/>
      <c r="O561" s="110"/>
      <c r="P561" s="110"/>
      <c r="Q561" s="110"/>
      <c r="R561" s="110"/>
      <c r="S561" s="110"/>
      <c r="T561" s="110"/>
      <c r="U561" s="110"/>
      <c r="V561" s="110"/>
      <c r="W561" s="110"/>
      <c r="X561" s="110"/>
      <c r="Y561" s="110"/>
      <c r="Z561" s="110"/>
    </row>
    <row r="562">
      <c r="A562" s="110"/>
      <c r="B562" s="110"/>
      <c r="C562" s="110"/>
      <c r="D562" s="110"/>
      <c r="E562" s="110"/>
      <c r="F562" s="110"/>
      <c r="G562" s="110"/>
      <c r="H562" s="110"/>
      <c r="I562" s="110"/>
      <c r="J562" s="110"/>
      <c r="K562" s="110"/>
      <c r="L562" s="110"/>
      <c r="M562" s="110"/>
      <c r="N562" s="110"/>
      <c r="O562" s="110"/>
      <c r="P562" s="110"/>
      <c r="Q562" s="110"/>
      <c r="R562" s="110"/>
      <c r="S562" s="110"/>
      <c r="T562" s="110"/>
      <c r="U562" s="110"/>
      <c r="V562" s="110"/>
      <c r="W562" s="110"/>
      <c r="X562" s="110"/>
      <c r="Y562" s="110"/>
      <c r="Z562" s="110"/>
    </row>
    <row r="563">
      <c r="A563" s="110"/>
      <c r="B563" s="110"/>
      <c r="C563" s="110"/>
      <c r="D563" s="110"/>
      <c r="E563" s="110"/>
      <c r="F563" s="110"/>
      <c r="G563" s="110"/>
      <c r="H563" s="110"/>
      <c r="I563" s="110"/>
      <c r="J563" s="110"/>
      <c r="K563" s="110"/>
      <c r="L563" s="110"/>
      <c r="M563" s="110"/>
      <c r="N563" s="110"/>
      <c r="O563" s="110"/>
      <c r="P563" s="110"/>
      <c r="Q563" s="110"/>
      <c r="R563" s="110"/>
      <c r="S563" s="110"/>
      <c r="T563" s="110"/>
      <c r="U563" s="110"/>
      <c r="V563" s="110"/>
      <c r="W563" s="110"/>
      <c r="X563" s="110"/>
      <c r="Y563" s="110"/>
      <c r="Z563" s="110"/>
    </row>
    <row r="564">
      <c r="A564" s="110"/>
      <c r="B564" s="110"/>
      <c r="C564" s="110"/>
      <c r="D564" s="110"/>
      <c r="E564" s="110"/>
      <c r="F564" s="110"/>
      <c r="G564" s="110"/>
      <c r="H564" s="110"/>
      <c r="I564" s="110"/>
      <c r="J564" s="110"/>
      <c r="K564" s="110"/>
      <c r="L564" s="110"/>
      <c r="M564" s="110"/>
      <c r="N564" s="110"/>
      <c r="O564" s="110"/>
      <c r="P564" s="110"/>
      <c r="Q564" s="110"/>
      <c r="R564" s="110"/>
      <c r="S564" s="110"/>
      <c r="T564" s="110"/>
      <c r="U564" s="110"/>
      <c r="V564" s="110"/>
      <c r="W564" s="110"/>
      <c r="X564" s="110"/>
      <c r="Y564" s="110"/>
      <c r="Z564" s="110"/>
    </row>
    <row r="565">
      <c r="A565" s="110"/>
      <c r="B565" s="110"/>
      <c r="C565" s="110"/>
      <c r="D565" s="110"/>
      <c r="E565" s="110"/>
      <c r="F565" s="110"/>
      <c r="G565" s="110"/>
      <c r="H565" s="110"/>
      <c r="I565" s="110"/>
      <c r="J565" s="110"/>
      <c r="K565" s="110"/>
      <c r="L565" s="110"/>
      <c r="M565" s="110"/>
      <c r="N565" s="110"/>
      <c r="O565" s="110"/>
      <c r="P565" s="110"/>
      <c r="Q565" s="110"/>
      <c r="R565" s="110"/>
      <c r="S565" s="110"/>
      <c r="T565" s="110"/>
      <c r="U565" s="110"/>
      <c r="V565" s="110"/>
      <c r="W565" s="110"/>
      <c r="X565" s="110"/>
      <c r="Y565" s="110"/>
      <c r="Z565" s="110"/>
    </row>
    <row r="566">
      <c r="A566" s="110"/>
      <c r="B566" s="110"/>
      <c r="C566" s="110"/>
      <c r="D566" s="110"/>
      <c r="E566" s="110"/>
      <c r="F566" s="110"/>
      <c r="G566" s="110"/>
      <c r="H566" s="110"/>
      <c r="I566" s="110"/>
      <c r="J566" s="110"/>
      <c r="K566" s="110"/>
      <c r="L566" s="110"/>
      <c r="M566" s="110"/>
      <c r="N566" s="110"/>
      <c r="O566" s="110"/>
      <c r="P566" s="110"/>
      <c r="Q566" s="110"/>
      <c r="R566" s="110"/>
      <c r="S566" s="110"/>
      <c r="T566" s="110"/>
      <c r="U566" s="110"/>
      <c r="V566" s="110"/>
      <c r="W566" s="110"/>
      <c r="X566" s="110"/>
      <c r="Y566" s="110"/>
      <c r="Z566" s="110"/>
    </row>
    <row r="567">
      <c r="A567" s="110"/>
      <c r="B567" s="110"/>
      <c r="C567" s="110"/>
      <c r="D567" s="110"/>
      <c r="E567" s="110"/>
      <c r="F567" s="110"/>
      <c r="G567" s="110"/>
      <c r="H567" s="110"/>
      <c r="I567" s="110"/>
      <c r="J567" s="110"/>
      <c r="K567" s="110"/>
      <c r="L567" s="110"/>
      <c r="M567" s="110"/>
      <c r="N567" s="110"/>
      <c r="O567" s="110"/>
      <c r="P567" s="110"/>
      <c r="Q567" s="110"/>
      <c r="R567" s="110"/>
      <c r="S567" s="110"/>
      <c r="T567" s="110"/>
      <c r="U567" s="110"/>
      <c r="V567" s="110"/>
      <c r="W567" s="110"/>
      <c r="X567" s="110"/>
      <c r="Y567" s="110"/>
      <c r="Z567" s="110"/>
    </row>
    <row r="568">
      <c r="A568" s="110"/>
      <c r="B568" s="110"/>
      <c r="C568" s="110"/>
      <c r="D568" s="110"/>
      <c r="E568" s="110"/>
      <c r="F568" s="110"/>
      <c r="G568" s="110"/>
      <c r="H568" s="110"/>
      <c r="I568" s="110"/>
      <c r="J568" s="110"/>
      <c r="K568" s="110"/>
      <c r="L568" s="110"/>
      <c r="M568" s="110"/>
      <c r="N568" s="110"/>
      <c r="O568" s="110"/>
      <c r="P568" s="110"/>
      <c r="Q568" s="110"/>
      <c r="R568" s="110"/>
      <c r="S568" s="110"/>
      <c r="T568" s="110"/>
      <c r="U568" s="110"/>
      <c r="V568" s="110"/>
      <c r="W568" s="110"/>
      <c r="X568" s="110"/>
      <c r="Y568" s="110"/>
      <c r="Z568" s="110"/>
    </row>
    <row r="569">
      <c r="A569" s="110"/>
      <c r="B569" s="110"/>
      <c r="C569" s="110"/>
      <c r="D569" s="110"/>
      <c r="E569" s="110"/>
      <c r="F569" s="110"/>
      <c r="G569" s="110"/>
      <c r="H569" s="110"/>
      <c r="I569" s="110"/>
      <c r="J569" s="110"/>
      <c r="K569" s="110"/>
      <c r="L569" s="110"/>
      <c r="M569" s="110"/>
      <c r="N569" s="110"/>
      <c r="O569" s="110"/>
      <c r="P569" s="110"/>
      <c r="Q569" s="110"/>
      <c r="R569" s="110"/>
      <c r="S569" s="110"/>
      <c r="T569" s="110"/>
      <c r="U569" s="110"/>
      <c r="V569" s="110"/>
      <c r="W569" s="110"/>
      <c r="X569" s="110"/>
      <c r="Y569" s="110"/>
      <c r="Z569" s="110"/>
    </row>
    <row r="570">
      <c r="A570" s="110"/>
      <c r="B570" s="110"/>
      <c r="C570" s="110"/>
      <c r="D570" s="110"/>
      <c r="E570" s="110"/>
      <c r="F570" s="110"/>
      <c r="G570" s="110"/>
      <c r="H570" s="110"/>
      <c r="I570" s="110"/>
      <c r="J570" s="110"/>
      <c r="K570" s="110"/>
      <c r="L570" s="110"/>
      <c r="M570" s="110"/>
      <c r="N570" s="110"/>
      <c r="O570" s="110"/>
      <c r="P570" s="110"/>
      <c r="Q570" s="110"/>
      <c r="R570" s="110"/>
      <c r="S570" s="110"/>
      <c r="T570" s="110"/>
      <c r="U570" s="110"/>
      <c r="V570" s="110"/>
      <c r="W570" s="110"/>
      <c r="X570" s="110"/>
      <c r="Y570" s="110"/>
      <c r="Z570" s="110"/>
    </row>
    <row r="571">
      <c r="A571" s="110"/>
      <c r="B571" s="110"/>
      <c r="C571" s="110"/>
      <c r="D571" s="110"/>
      <c r="E571" s="110"/>
      <c r="F571" s="110"/>
      <c r="G571" s="110"/>
      <c r="H571" s="110"/>
      <c r="I571" s="110"/>
      <c r="J571" s="110"/>
      <c r="K571" s="110"/>
      <c r="L571" s="110"/>
      <c r="M571" s="110"/>
      <c r="N571" s="110"/>
      <c r="O571" s="110"/>
      <c r="P571" s="110"/>
      <c r="Q571" s="110"/>
      <c r="R571" s="110"/>
      <c r="S571" s="110"/>
      <c r="T571" s="110"/>
      <c r="U571" s="110"/>
      <c r="V571" s="110"/>
      <c r="W571" s="110"/>
      <c r="X571" s="110"/>
      <c r="Y571" s="110"/>
      <c r="Z571" s="110"/>
    </row>
    <row r="572">
      <c r="A572" s="110"/>
      <c r="B572" s="110"/>
      <c r="C572" s="110"/>
      <c r="D572" s="110"/>
      <c r="E572" s="110"/>
      <c r="F572" s="110"/>
      <c r="G572" s="110"/>
      <c r="H572" s="110"/>
      <c r="I572" s="110"/>
      <c r="J572" s="110"/>
      <c r="K572" s="110"/>
      <c r="L572" s="110"/>
      <c r="M572" s="110"/>
      <c r="N572" s="110"/>
      <c r="O572" s="110"/>
      <c r="P572" s="110"/>
      <c r="Q572" s="110"/>
      <c r="R572" s="110"/>
      <c r="S572" s="110"/>
      <c r="T572" s="110"/>
      <c r="U572" s="110"/>
      <c r="V572" s="110"/>
      <c r="W572" s="110"/>
      <c r="X572" s="110"/>
      <c r="Y572" s="110"/>
      <c r="Z572" s="110"/>
    </row>
    <row r="573">
      <c r="A573" s="110"/>
      <c r="B573" s="110"/>
      <c r="C573" s="110"/>
      <c r="D573" s="110"/>
      <c r="E573" s="110"/>
      <c r="F573" s="110"/>
      <c r="G573" s="110"/>
      <c r="H573" s="110"/>
      <c r="I573" s="110"/>
      <c r="J573" s="110"/>
      <c r="K573" s="110"/>
      <c r="L573" s="110"/>
      <c r="M573" s="110"/>
      <c r="N573" s="110"/>
      <c r="O573" s="110"/>
      <c r="P573" s="110"/>
      <c r="Q573" s="110"/>
      <c r="R573" s="110"/>
      <c r="S573" s="110"/>
      <c r="T573" s="110"/>
      <c r="U573" s="110"/>
      <c r="V573" s="110"/>
      <c r="W573" s="110"/>
      <c r="X573" s="110"/>
      <c r="Y573" s="110"/>
      <c r="Z573" s="110"/>
    </row>
    <row r="574">
      <c r="A574" s="110"/>
      <c r="B574" s="110"/>
      <c r="C574" s="110"/>
      <c r="D574" s="110"/>
      <c r="E574" s="110"/>
      <c r="F574" s="110"/>
      <c r="G574" s="110"/>
      <c r="H574" s="110"/>
      <c r="I574" s="110"/>
      <c r="J574" s="110"/>
      <c r="K574" s="110"/>
      <c r="L574" s="110"/>
      <c r="M574" s="110"/>
      <c r="N574" s="110"/>
      <c r="O574" s="110"/>
      <c r="P574" s="110"/>
      <c r="Q574" s="110"/>
      <c r="R574" s="110"/>
      <c r="S574" s="110"/>
      <c r="T574" s="110"/>
      <c r="U574" s="110"/>
      <c r="V574" s="110"/>
      <c r="W574" s="110"/>
      <c r="X574" s="110"/>
      <c r="Y574" s="110"/>
      <c r="Z574" s="110"/>
    </row>
    <row r="575">
      <c r="A575" s="110"/>
      <c r="B575" s="110"/>
      <c r="C575" s="110"/>
      <c r="D575" s="110"/>
      <c r="E575" s="110"/>
      <c r="F575" s="110"/>
      <c r="G575" s="110"/>
      <c r="H575" s="110"/>
      <c r="I575" s="110"/>
      <c r="J575" s="110"/>
      <c r="K575" s="110"/>
      <c r="L575" s="110"/>
      <c r="M575" s="110"/>
      <c r="N575" s="110"/>
      <c r="O575" s="110"/>
      <c r="P575" s="110"/>
      <c r="Q575" s="110"/>
      <c r="R575" s="110"/>
      <c r="S575" s="110"/>
      <c r="T575" s="110"/>
      <c r="U575" s="110"/>
      <c r="V575" s="110"/>
      <c r="W575" s="110"/>
      <c r="X575" s="110"/>
      <c r="Y575" s="110"/>
      <c r="Z575" s="110"/>
    </row>
    <row r="576">
      <c r="A576" s="110"/>
      <c r="B576" s="110"/>
      <c r="C576" s="110"/>
      <c r="D576" s="110"/>
      <c r="E576" s="110"/>
      <c r="F576" s="110"/>
      <c r="G576" s="110"/>
      <c r="H576" s="110"/>
      <c r="I576" s="110"/>
      <c r="J576" s="110"/>
      <c r="K576" s="110"/>
      <c r="L576" s="110"/>
      <c r="M576" s="110"/>
      <c r="N576" s="110"/>
      <c r="O576" s="110"/>
      <c r="P576" s="110"/>
      <c r="Q576" s="110"/>
      <c r="R576" s="110"/>
      <c r="S576" s="110"/>
      <c r="T576" s="110"/>
      <c r="U576" s="110"/>
      <c r="V576" s="110"/>
      <c r="W576" s="110"/>
      <c r="X576" s="110"/>
      <c r="Y576" s="110"/>
      <c r="Z576" s="110"/>
    </row>
    <row r="577">
      <c r="A577" s="110"/>
      <c r="B577" s="110"/>
      <c r="C577" s="110"/>
      <c r="D577" s="110"/>
      <c r="E577" s="110"/>
      <c r="F577" s="110"/>
      <c r="G577" s="110"/>
      <c r="H577" s="110"/>
      <c r="I577" s="110"/>
      <c r="J577" s="110"/>
      <c r="K577" s="110"/>
      <c r="L577" s="110"/>
      <c r="M577" s="110"/>
      <c r="N577" s="110"/>
      <c r="O577" s="110"/>
      <c r="P577" s="110"/>
      <c r="Q577" s="110"/>
      <c r="R577" s="110"/>
      <c r="S577" s="110"/>
      <c r="T577" s="110"/>
      <c r="U577" s="110"/>
      <c r="V577" s="110"/>
      <c r="W577" s="110"/>
      <c r="X577" s="110"/>
      <c r="Y577" s="110"/>
      <c r="Z577" s="110"/>
    </row>
    <row r="578">
      <c r="A578" s="110"/>
      <c r="B578" s="110"/>
      <c r="C578" s="110"/>
      <c r="D578" s="110"/>
      <c r="E578" s="110"/>
      <c r="F578" s="110"/>
      <c r="G578" s="110"/>
      <c r="H578" s="110"/>
      <c r="I578" s="110"/>
      <c r="J578" s="110"/>
      <c r="K578" s="110"/>
      <c r="L578" s="110"/>
      <c r="M578" s="110"/>
      <c r="N578" s="110"/>
      <c r="O578" s="110"/>
      <c r="P578" s="110"/>
      <c r="Q578" s="110"/>
      <c r="R578" s="110"/>
      <c r="S578" s="110"/>
      <c r="T578" s="110"/>
      <c r="U578" s="110"/>
      <c r="V578" s="110"/>
      <c r="W578" s="110"/>
      <c r="X578" s="110"/>
      <c r="Y578" s="110"/>
      <c r="Z578" s="110"/>
    </row>
    <row r="579">
      <c r="A579" s="110"/>
      <c r="B579" s="110"/>
      <c r="C579" s="110"/>
      <c r="D579" s="110"/>
      <c r="E579" s="110"/>
      <c r="F579" s="110"/>
      <c r="G579" s="110"/>
      <c r="H579" s="110"/>
      <c r="I579" s="110"/>
      <c r="J579" s="110"/>
      <c r="K579" s="110"/>
      <c r="L579" s="110"/>
      <c r="M579" s="110"/>
      <c r="N579" s="110"/>
      <c r="O579" s="110"/>
      <c r="P579" s="110"/>
      <c r="Q579" s="110"/>
      <c r="R579" s="110"/>
      <c r="S579" s="110"/>
      <c r="T579" s="110"/>
      <c r="U579" s="110"/>
      <c r="V579" s="110"/>
      <c r="W579" s="110"/>
      <c r="X579" s="110"/>
      <c r="Y579" s="110"/>
      <c r="Z579" s="110"/>
    </row>
    <row r="580">
      <c r="A580" s="110"/>
      <c r="B580" s="110"/>
      <c r="C580" s="110"/>
      <c r="D580" s="110"/>
      <c r="E580" s="110"/>
      <c r="F580" s="110"/>
      <c r="G580" s="110"/>
      <c r="H580" s="110"/>
      <c r="I580" s="110"/>
      <c r="J580" s="110"/>
      <c r="K580" s="110"/>
      <c r="L580" s="110"/>
      <c r="M580" s="110"/>
      <c r="N580" s="110"/>
      <c r="O580" s="110"/>
      <c r="P580" s="110"/>
      <c r="Q580" s="110"/>
      <c r="R580" s="110"/>
      <c r="S580" s="110"/>
      <c r="T580" s="110"/>
      <c r="U580" s="110"/>
      <c r="V580" s="110"/>
      <c r="W580" s="110"/>
      <c r="X580" s="110"/>
      <c r="Y580" s="110"/>
      <c r="Z580" s="110"/>
    </row>
    <row r="581">
      <c r="A581" s="110"/>
      <c r="B581" s="110"/>
      <c r="C581" s="110"/>
      <c r="D581" s="110"/>
      <c r="E581" s="110"/>
      <c r="F581" s="110"/>
      <c r="G581" s="110"/>
      <c r="H581" s="110"/>
      <c r="I581" s="110"/>
      <c r="J581" s="110"/>
      <c r="K581" s="110"/>
      <c r="L581" s="110"/>
      <c r="M581" s="110"/>
      <c r="N581" s="110"/>
      <c r="O581" s="110"/>
      <c r="P581" s="110"/>
      <c r="Q581" s="110"/>
      <c r="R581" s="110"/>
      <c r="S581" s="110"/>
      <c r="T581" s="110"/>
      <c r="U581" s="110"/>
      <c r="V581" s="110"/>
      <c r="W581" s="110"/>
      <c r="X581" s="110"/>
      <c r="Y581" s="110"/>
      <c r="Z581" s="110"/>
    </row>
    <row r="582">
      <c r="A582" s="110"/>
      <c r="B582" s="110"/>
      <c r="C582" s="110"/>
      <c r="D582" s="110"/>
      <c r="E582" s="110"/>
      <c r="F582" s="110"/>
      <c r="G582" s="110"/>
      <c r="H582" s="110"/>
      <c r="I582" s="110"/>
      <c r="J582" s="110"/>
      <c r="K582" s="110"/>
      <c r="L582" s="110"/>
      <c r="M582" s="110"/>
      <c r="N582" s="110"/>
      <c r="O582" s="110"/>
      <c r="P582" s="110"/>
      <c r="Q582" s="110"/>
      <c r="R582" s="110"/>
      <c r="S582" s="110"/>
      <c r="T582" s="110"/>
      <c r="U582" s="110"/>
      <c r="V582" s="110"/>
      <c r="W582" s="110"/>
      <c r="X582" s="110"/>
      <c r="Y582" s="110"/>
      <c r="Z582" s="110"/>
    </row>
    <row r="583">
      <c r="A583" s="110"/>
      <c r="B583" s="110"/>
      <c r="C583" s="110"/>
      <c r="D583" s="110"/>
      <c r="E583" s="110"/>
      <c r="F583" s="110"/>
      <c r="G583" s="110"/>
      <c r="H583" s="110"/>
      <c r="I583" s="110"/>
      <c r="J583" s="110"/>
      <c r="K583" s="110"/>
      <c r="L583" s="110"/>
      <c r="M583" s="110"/>
      <c r="N583" s="110"/>
      <c r="O583" s="110"/>
      <c r="P583" s="110"/>
      <c r="Q583" s="110"/>
      <c r="R583" s="110"/>
      <c r="S583" s="110"/>
      <c r="T583" s="110"/>
      <c r="U583" s="110"/>
      <c r="V583" s="110"/>
      <c r="W583" s="110"/>
      <c r="X583" s="110"/>
      <c r="Y583" s="110"/>
      <c r="Z583" s="110"/>
    </row>
    <row r="584">
      <c r="A584" s="110"/>
      <c r="B584" s="110"/>
      <c r="C584" s="110"/>
      <c r="D584" s="110"/>
      <c r="E584" s="110"/>
      <c r="F584" s="110"/>
      <c r="G584" s="110"/>
      <c r="H584" s="110"/>
      <c r="I584" s="110"/>
      <c r="J584" s="110"/>
      <c r="K584" s="110"/>
      <c r="L584" s="110"/>
      <c r="M584" s="110"/>
      <c r="N584" s="110"/>
      <c r="O584" s="110"/>
      <c r="P584" s="110"/>
      <c r="Q584" s="110"/>
      <c r="R584" s="110"/>
      <c r="S584" s="110"/>
      <c r="T584" s="110"/>
      <c r="U584" s="110"/>
      <c r="V584" s="110"/>
      <c r="W584" s="110"/>
      <c r="X584" s="110"/>
      <c r="Y584" s="110"/>
      <c r="Z584" s="110"/>
    </row>
    <row r="585">
      <c r="A585" s="110"/>
      <c r="B585" s="110"/>
      <c r="C585" s="110"/>
      <c r="D585" s="110"/>
      <c r="E585" s="110"/>
      <c r="F585" s="110"/>
      <c r="G585" s="110"/>
      <c r="H585" s="110"/>
      <c r="I585" s="110"/>
      <c r="J585" s="110"/>
      <c r="K585" s="110"/>
      <c r="L585" s="110"/>
      <c r="M585" s="110"/>
      <c r="N585" s="110"/>
      <c r="O585" s="110"/>
      <c r="P585" s="110"/>
      <c r="Q585" s="110"/>
      <c r="R585" s="110"/>
      <c r="S585" s="110"/>
      <c r="T585" s="110"/>
      <c r="U585" s="110"/>
      <c r="V585" s="110"/>
      <c r="W585" s="110"/>
      <c r="X585" s="110"/>
      <c r="Y585" s="110"/>
      <c r="Z585" s="110"/>
    </row>
    <row r="586">
      <c r="A586" s="110"/>
      <c r="B586" s="110"/>
      <c r="C586" s="110"/>
      <c r="D586" s="110"/>
      <c r="E586" s="110"/>
      <c r="F586" s="110"/>
      <c r="G586" s="110"/>
      <c r="H586" s="110"/>
      <c r="I586" s="110"/>
      <c r="J586" s="110"/>
      <c r="K586" s="110"/>
      <c r="L586" s="110"/>
      <c r="M586" s="110"/>
      <c r="N586" s="110"/>
      <c r="O586" s="110"/>
      <c r="P586" s="110"/>
      <c r="Q586" s="110"/>
      <c r="R586" s="110"/>
      <c r="S586" s="110"/>
      <c r="T586" s="110"/>
      <c r="U586" s="110"/>
      <c r="V586" s="110"/>
      <c r="W586" s="110"/>
      <c r="X586" s="110"/>
      <c r="Y586" s="110"/>
      <c r="Z586" s="110"/>
    </row>
    <row r="587">
      <c r="A587" s="110"/>
      <c r="B587" s="110"/>
      <c r="C587" s="110"/>
      <c r="D587" s="110"/>
      <c r="E587" s="110"/>
      <c r="F587" s="110"/>
      <c r="G587" s="110"/>
      <c r="H587" s="110"/>
      <c r="I587" s="110"/>
      <c r="J587" s="110"/>
      <c r="K587" s="110"/>
      <c r="L587" s="110"/>
      <c r="M587" s="110"/>
      <c r="N587" s="110"/>
      <c r="O587" s="110"/>
      <c r="P587" s="110"/>
      <c r="Q587" s="110"/>
      <c r="R587" s="110"/>
      <c r="S587" s="110"/>
      <c r="T587" s="110"/>
      <c r="U587" s="110"/>
      <c r="V587" s="110"/>
      <c r="W587" s="110"/>
      <c r="X587" s="110"/>
      <c r="Y587" s="110"/>
      <c r="Z587" s="110"/>
    </row>
    <row r="588">
      <c r="A588" s="110"/>
      <c r="B588" s="110"/>
      <c r="C588" s="110"/>
      <c r="D588" s="110"/>
      <c r="E588" s="110"/>
      <c r="F588" s="110"/>
      <c r="G588" s="110"/>
      <c r="H588" s="110"/>
      <c r="I588" s="110"/>
      <c r="J588" s="110"/>
      <c r="K588" s="110"/>
      <c r="L588" s="110"/>
      <c r="M588" s="110"/>
      <c r="N588" s="110"/>
      <c r="O588" s="110"/>
      <c r="P588" s="110"/>
      <c r="Q588" s="110"/>
      <c r="R588" s="110"/>
      <c r="S588" s="110"/>
      <c r="T588" s="110"/>
      <c r="U588" s="110"/>
      <c r="V588" s="110"/>
      <c r="W588" s="110"/>
      <c r="X588" s="110"/>
      <c r="Y588" s="110"/>
      <c r="Z588" s="110"/>
    </row>
    <row r="589">
      <c r="A589" s="110"/>
      <c r="B589" s="110"/>
      <c r="C589" s="110"/>
      <c r="D589" s="110"/>
      <c r="E589" s="110"/>
      <c r="F589" s="110"/>
      <c r="G589" s="110"/>
      <c r="H589" s="110"/>
      <c r="I589" s="110"/>
      <c r="J589" s="110"/>
      <c r="K589" s="110"/>
      <c r="L589" s="110"/>
      <c r="M589" s="110"/>
      <c r="N589" s="110"/>
      <c r="O589" s="110"/>
      <c r="P589" s="110"/>
      <c r="Q589" s="110"/>
      <c r="R589" s="110"/>
      <c r="S589" s="110"/>
      <c r="T589" s="110"/>
      <c r="U589" s="110"/>
      <c r="V589" s="110"/>
      <c r="W589" s="110"/>
      <c r="X589" s="110"/>
      <c r="Y589" s="110"/>
      <c r="Z589" s="110"/>
    </row>
    <row r="590">
      <c r="A590" s="110"/>
      <c r="B590" s="110"/>
      <c r="C590" s="110"/>
      <c r="D590" s="110"/>
      <c r="E590" s="110"/>
      <c r="F590" s="110"/>
      <c r="G590" s="110"/>
      <c r="H590" s="110"/>
      <c r="I590" s="110"/>
      <c r="J590" s="110"/>
      <c r="K590" s="110"/>
      <c r="L590" s="110"/>
      <c r="M590" s="110"/>
      <c r="N590" s="110"/>
      <c r="O590" s="110"/>
      <c r="P590" s="110"/>
      <c r="Q590" s="110"/>
      <c r="R590" s="110"/>
      <c r="S590" s="110"/>
      <c r="T590" s="110"/>
      <c r="U590" s="110"/>
      <c r="V590" s="110"/>
      <c r="W590" s="110"/>
      <c r="X590" s="110"/>
      <c r="Y590" s="110"/>
      <c r="Z590" s="110"/>
    </row>
    <row r="591">
      <c r="A591" s="110"/>
      <c r="B591" s="110"/>
      <c r="C591" s="110"/>
      <c r="D591" s="110"/>
      <c r="E591" s="110"/>
      <c r="F591" s="110"/>
      <c r="G591" s="110"/>
      <c r="H591" s="110"/>
      <c r="I591" s="110"/>
      <c r="J591" s="110"/>
      <c r="K591" s="110"/>
      <c r="L591" s="110"/>
      <c r="M591" s="110"/>
      <c r="N591" s="110"/>
      <c r="O591" s="110"/>
      <c r="P591" s="110"/>
      <c r="Q591" s="110"/>
      <c r="R591" s="110"/>
      <c r="S591" s="110"/>
      <c r="T591" s="110"/>
      <c r="U591" s="110"/>
      <c r="V591" s="110"/>
      <c r="W591" s="110"/>
      <c r="X591" s="110"/>
      <c r="Y591" s="110"/>
      <c r="Z591" s="110"/>
    </row>
    <row r="592">
      <c r="A592" s="110"/>
      <c r="B592" s="110"/>
      <c r="C592" s="110"/>
      <c r="D592" s="110"/>
      <c r="E592" s="110"/>
      <c r="F592" s="110"/>
      <c r="G592" s="110"/>
      <c r="H592" s="110"/>
      <c r="I592" s="110"/>
      <c r="J592" s="110"/>
      <c r="K592" s="110"/>
      <c r="L592" s="110"/>
      <c r="M592" s="110"/>
      <c r="N592" s="110"/>
      <c r="O592" s="110"/>
      <c r="P592" s="110"/>
      <c r="Q592" s="110"/>
      <c r="R592" s="110"/>
      <c r="S592" s="110"/>
      <c r="T592" s="110"/>
      <c r="U592" s="110"/>
      <c r="V592" s="110"/>
      <c r="W592" s="110"/>
      <c r="X592" s="110"/>
      <c r="Y592" s="110"/>
      <c r="Z592" s="110"/>
    </row>
    <row r="593">
      <c r="A593" s="110"/>
      <c r="B593" s="110"/>
      <c r="C593" s="110"/>
      <c r="D593" s="110"/>
      <c r="E593" s="110"/>
      <c r="F593" s="110"/>
      <c r="G593" s="110"/>
      <c r="H593" s="110"/>
      <c r="I593" s="110"/>
      <c r="J593" s="110"/>
      <c r="K593" s="110"/>
      <c r="L593" s="110"/>
      <c r="M593" s="110"/>
      <c r="N593" s="110"/>
      <c r="O593" s="110"/>
      <c r="P593" s="110"/>
      <c r="Q593" s="110"/>
      <c r="R593" s="110"/>
      <c r="S593" s="110"/>
      <c r="T593" s="110"/>
      <c r="U593" s="110"/>
      <c r="V593" s="110"/>
      <c r="W593" s="110"/>
      <c r="X593" s="110"/>
      <c r="Y593" s="110"/>
      <c r="Z593" s="110"/>
    </row>
    <row r="594">
      <c r="A594" s="110"/>
      <c r="B594" s="110"/>
      <c r="C594" s="110"/>
      <c r="D594" s="110"/>
      <c r="E594" s="110"/>
      <c r="F594" s="110"/>
      <c r="G594" s="110"/>
      <c r="H594" s="110"/>
      <c r="I594" s="110"/>
      <c r="J594" s="110"/>
      <c r="K594" s="110"/>
      <c r="L594" s="110"/>
      <c r="M594" s="110"/>
      <c r="N594" s="110"/>
      <c r="O594" s="110"/>
      <c r="P594" s="110"/>
      <c r="Q594" s="110"/>
      <c r="R594" s="110"/>
      <c r="S594" s="110"/>
      <c r="T594" s="110"/>
      <c r="U594" s="110"/>
      <c r="V594" s="110"/>
      <c r="W594" s="110"/>
      <c r="X594" s="110"/>
      <c r="Y594" s="110"/>
      <c r="Z594" s="110"/>
    </row>
    <row r="595">
      <c r="A595" s="110"/>
      <c r="B595" s="110"/>
      <c r="C595" s="110"/>
      <c r="D595" s="110"/>
      <c r="E595" s="110"/>
      <c r="F595" s="110"/>
      <c r="G595" s="110"/>
      <c r="H595" s="110"/>
      <c r="I595" s="110"/>
      <c r="J595" s="110"/>
      <c r="K595" s="110"/>
      <c r="L595" s="110"/>
      <c r="M595" s="110"/>
      <c r="N595" s="110"/>
      <c r="O595" s="110"/>
      <c r="P595" s="110"/>
      <c r="Q595" s="110"/>
      <c r="R595" s="110"/>
      <c r="S595" s="110"/>
      <c r="T595" s="110"/>
      <c r="U595" s="110"/>
      <c r="V595" s="110"/>
      <c r="W595" s="110"/>
      <c r="X595" s="110"/>
      <c r="Y595" s="110"/>
      <c r="Z595" s="110"/>
    </row>
    <row r="596">
      <c r="A596" s="110"/>
      <c r="B596" s="110"/>
      <c r="C596" s="110"/>
      <c r="D596" s="110"/>
      <c r="E596" s="110"/>
      <c r="F596" s="110"/>
      <c r="G596" s="110"/>
      <c r="H596" s="110"/>
      <c r="I596" s="110"/>
      <c r="J596" s="110"/>
      <c r="K596" s="110"/>
      <c r="L596" s="110"/>
      <c r="M596" s="110"/>
      <c r="N596" s="110"/>
      <c r="O596" s="110"/>
      <c r="P596" s="110"/>
      <c r="Q596" s="110"/>
      <c r="R596" s="110"/>
      <c r="S596" s="110"/>
      <c r="T596" s="110"/>
      <c r="U596" s="110"/>
      <c r="V596" s="110"/>
      <c r="W596" s="110"/>
      <c r="X596" s="110"/>
      <c r="Y596" s="110"/>
      <c r="Z596" s="110"/>
    </row>
    <row r="597">
      <c r="A597" s="110"/>
      <c r="B597" s="110"/>
      <c r="C597" s="110"/>
      <c r="D597" s="110"/>
      <c r="E597" s="110"/>
      <c r="F597" s="110"/>
      <c r="G597" s="110"/>
      <c r="H597" s="110"/>
      <c r="I597" s="110"/>
      <c r="J597" s="110"/>
      <c r="K597" s="110"/>
      <c r="L597" s="110"/>
      <c r="M597" s="110"/>
      <c r="N597" s="110"/>
      <c r="O597" s="110"/>
      <c r="P597" s="110"/>
      <c r="Q597" s="110"/>
      <c r="R597" s="110"/>
      <c r="S597" s="110"/>
      <c r="T597" s="110"/>
      <c r="U597" s="110"/>
      <c r="V597" s="110"/>
      <c r="W597" s="110"/>
      <c r="X597" s="110"/>
      <c r="Y597" s="110"/>
      <c r="Z597" s="110"/>
    </row>
    <row r="598">
      <c r="A598" s="110"/>
      <c r="B598" s="110"/>
      <c r="C598" s="110"/>
      <c r="D598" s="110"/>
      <c r="E598" s="110"/>
      <c r="F598" s="110"/>
      <c r="G598" s="110"/>
      <c r="H598" s="110"/>
      <c r="I598" s="110"/>
      <c r="J598" s="110"/>
      <c r="K598" s="110"/>
      <c r="L598" s="110"/>
      <c r="M598" s="110"/>
      <c r="N598" s="110"/>
      <c r="O598" s="110"/>
      <c r="P598" s="110"/>
      <c r="Q598" s="110"/>
      <c r="R598" s="110"/>
      <c r="S598" s="110"/>
      <c r="T598" s="110"/>
      <c r="U598" s="110"/>
      <c r="V598" s="110"/>
      <c r="W598" s="110"/>
      <c r="X598" s="110"/>
      <c r="Y598" s="110"/>
      <c r="Z598" s="110"/>
    </row>
    <row r="599">
      <c r="A599" s="110"/>
      <c r="B599" s="110"/>
      <c r="C599" s="110"/>
      <c r="D599" s="110"/>
      <c r="E599" s="110"/>
      <c r="F599" s="110"/>
      <c r="G599" s="110"/>
      <c r="H599" s="110"/>
      <c r="I599" s="110"/>
      <c r="J599" s="110"/>
      <c r="K599" s="110"/>
      <c r="L599" s="110"/>
      <c r="M599" s="110"/>
      <c r="N599" s="110"/>
      <c r="O599" s="110"/>
      <c r="P599" s="110"/>
      <c r="Q599" s="110"/>
      <c r="R599" s="110"/>
      <c r="S599" s="110"/>
      <c r="T599" s="110"/>
      <c r="U599" s="110"/>
      <c r="V599" s="110"/>
      <c r="W599" s="110"/>
      <c r="X599" s="110"/>
      <c r="Y599" s="110"/>
      <c r="Z599" s="110"/>
    </row>
    <row r="600">
      <c r="A600" s="110"/>
      <c r="B600" s="110"/>
      <c r="C600" s="110"/>
      <c r="D600" s="110"/>
      <c r="E600" s="110"/>
      <c r="F600" s="110"/>
      <c r="G600" s="110"/>
      <c r="H600" s="110"/>
      <c r="I600" s="110"/>
      <c r="J600" s="110"/>
      <c r="K600" s="110"/>
      <c r="L600" s="110"/>
      <c r="M600" s="110"/>
      <c r="N600" s="110"/>
      <c r="O600" s="110"/>
      <c r="P600" s="110"/>
      <c r="Q600" s="110"/>
      <c r="R600" s="110"/>
      <c r="S600" s="110"/>
      <c r="T600" s="110"/>
      <c r="U600" s="110"/>
      <c r="V600" s="110"/>
      <c r="W600" s="110"/>
      <c r="X600" s="110"/>
      <c r="Y600" s="110"/>
      <c r="Z600" s="110"/>
    </row>
    <row r="601">
      <c r="A601" s="110"/>
      <c r="B601" s="110"/>
      <c r="C601" s="110"/>
      <c r="D601" s="110"/>
      <c r="E601" s="110"/>
      <c r="F601" s="110"/>
      <c r="G601" s="110"/>
      <c r="H601" s="110"/>
      <c r="I601" s="110"/>
      <c r="J601" s="110"/>
      <c r="K601" s="110"/>
      <c r="L601" s="110"/>
      <c r="M601" s="110"/>
      <c r="N601" s="110"/>
      <c r="O601" s="110"/>
      <c r="P601" s="110"/>
      <c r="Q601" s="110"/>
      <c r="R601" s="110"/>
      <c r="S601" s="110"/>
      <c r="T601" s="110"/>
      <c r="U601" s="110"/>
      <c r="V601" s="110"/>
      <c r="W601" s="110"/>
      <c r="X601" s="110"/>
      <c r="Y601" s="110"/>
      <c r="Z601" s="110"/>
    </row>
    <row r="602">
      <c r="A602" s="110"/>
      <c r="B602" s="110"/>
      <c r="C602" s="110"/>
      <c r="D602" s="110"/>
      <c r="E602" s="110"/>
      <c r="F602" s="110"/>
      <c r="G602" s="110"/>
      <c r="H602" s="110"/>
      <c r="I602" s="110"/>
      <c r="J602" s="110"/>
      <c r="K602" s="110"/>
      <c r="L602" s="110"/>
      <c r="M602" s="110"/>
      <c r="N602" s="110"/>
      <c r="O602" s="110"/>
      <c r="P602" s="110"/>
      <c r="Q602" s="110"/>
      <c r="R602" s="110"/>
      <c r="S602" s="110"/>
      <c r="T602" s="110"/>
      <c r="U602" s="110"/>
      <c r="V602" s="110"/>
      <c r="W602" s="110"/>
      <c r="X602" s="110"/>
      <c r="Y602" s="110"/>
      <c r="Z602" s="110"/>
    </row>
    <row r="603">
      <c r="A603" s="110"/>
      <c r="B603" s="110"/>
      <c r="C603" s="110"/>
      <c r="D603" s="110"/>
      <c r="E603" s="110"/>
      <c r="F603" s="110"/>
      <c r="G603" s="110"/>
      <c r="H603" s="110"/>
      <c r="I603" s="110"/>
      <c r="J603" s="110"/>
      <c r="K603" s="110"/>
      <c r="L603" s="110"/>
      <c r="M603" s="110"/>
      <c r="N603" s="110"/>
      <c r="O603" s="110"/>
      <c r="P603" s="110"/>
      <c r="Q603" s="110"/>
      <c r="R603" s="110"/>
      <c r="S603" s="110"/>
      <c r="T603" s="110"/>
      <c r="U603" s="110"/>
      <c r="V603" s="110"/>
      <c r="W603" s="110"/>
      <c r="X603" s="110"/>
      <c r="Y603" s="110"/>
      <c r="Z603" s="110"/>
    </row>
    <row r="604">
      <c r="A604" s="110"/>
      <c r="B604" s="110"/>
      <c r="C604" s="110"/>
      <c r="D604" s="110"/>
      <c r="E604" s="110"/>
      <c r="F604" s="110"/>
      <c r="G604" s="110"/>
      <c r="H604" s="110"/>
      <c r="I604" s="110"/>
      <c r="J604" s="110"/>
      <c r="K604" s="110"/>
      <c r="L604" s="110"/>
      <c r="M604" s="110"/>
      <c r="N604" s="110"/>
      <c r="O604" s="110"/>
      <c r="P604" s="110"/>
      <c r="Q604" s="110"/>
      <c r="R604" s="110"/>
      <c r="S604" s="110"/>
      <c r="T604" s="110"/>
      <c r="U604" s="110"/>
      <c r="V604" s="110"/>
      <c r="W604" s="110"/>
      <c r="X604" s="110"/>
      <c r="Y604" s="110"/>
      <c r="Z604" s="110"/>
    </row>
    <row r="605">
      <c r="A605" s="110"/>
      <c r="B605" s="110"/>
      <c r="C605" s="110"/>
      <c r="D605" s="110"/>
      <c r="E605" s="110"/>
      <c r="F605" s="110"/>
      <c r="G605" s="110"/>
      <c r="H605" s="110"/>
      <c r="I605" s="110"/>
      <c r="J605" s="110"/>
      <c r="K605" s="110"/>
      <c r="L605" s="110"/>
      <c r="M605" s="110"/>
      <c r="N605" s="110"/>
      <c r="O605" s="110"/>
      <c r="P605" s="110"/>
      <c r="Q605" s="110"/>
      <c r="R605" s="110"/>
      <c r="S605" s="110"/>
      <c r="T605" s="110"/>
      <c r="U605" s="110"/>
      <c r="V605" s="110"/>
      <c r="W605" s="110"/>
      <c r="X605" s="110"/>
      <c r="Y605" s="110"/>
      <c r="Z605" s="110"/>
    </row>
    <row r="606">
      <c r="A606" s="110"/>
      <c r="B606" s="110"/>
      <c r="C606" s="110"/>
      <c r="D606" s="110"/>
      <c r="E606" s="110"/>
      <c r="F606" s="110"/>
      <c r="G606" s="110"/>
      <c r="H606" s="110"/>
      <c r="I606" s="110"/>
      <c r="J606" s="110"/>
      <c r="K606" s="110"/>
      <c r="L606" s="110"/>
      <c r="M606" s="110"/>
      <c r="N606" s="110"/>
      <c r="O606" s="110"/>
      <c r="P606" s="110"/>
      <c r="Q606" s="110"/>
      <c r="R606" s="110"/>
      <c r="S606" s="110"/>
      <c r="T606" s="110"/>
      <c r="U606" s="110"/>
      <c r="V606" s="110"/>
      <c r="W606" s="110"/>
      <c r="X606" s="110"/>
      <c r="Y606" s="110"/>
      <c r="Z606" s="110"/>
    </row>
    <row r="607">
      <c r="A607" s="110"/>
      <c r="B607" s="110"/>
      <c r="C607" s="110"/>
      <c r="D607" s="110"/>
      <c r="E607" s="110"/>
      <c r="F607" s="110"/>
      <c r="G607" s="110"/>
      <c r="H607" s="110"/>
      <c r="I607" s="110"/>
      <c r="J607" s="110"/>
      <c r="K607" s="110"/>
      <c r="L607" s="110"/>
      <c r="M607" s="110"/>
      <c r="N607" s="110"/>
      <c r="O607" s="110"/>
      <c r="P607" s="110"/>
      <c r="Q607" s="110"/>
      <c r="R607" s="110"/>
      <c r="S607" s="110"/>
      <c r="T607" s="110"/>
      <c r="U607" s="110"/>
      <c r="V607" s="110"/>
      <c r="W607" s="110"/>
      <c r="X607" s="110"/>
      <c r="Y607" s="110"/>
      <c r="Z607" s="110"/>
    </row>
    <row r="608">
      <c r="A608" s="110"/>
      <c r="B608" s="110"/>
      <c r="C608" s="110"/>
      <c r="D608" s="110"/>
      <c r="E608" s="110"/>
      <c r="F608" s="110"/>
      <c r="G608" s="110"/>
      <c r="H608" s="110"/>
      <c r="I608" s="110"/>
      <c r="J608" s="110"/>
      <c r="K608" s="110"/>
      <c r="L608" s="110"/>
      <c r="M608" s="110"/>
      <c r="N608" s="110"/>
      <c r="O608" s="110"/>
      <c r="P608" s="110"/>
      <c r="Q608" s="110"/>
      <c r="R608" s="110"/>
      <c r="S608" s="110"/>
      <c r="T608" s="110"/>
      <c r="U608" s="110"/>
      <c r="V608" s="110"/>
      <c r="W608" s="110"/>
      <c r="X608" s="110"/>
      <c r="Y608" s="110"/>
      <c r="Z608" s="110"/>
    </row>
    <row r="609">
      <c r="A609" s="110"/>
      <c r="B609" s="110"/>
      <c r="C609" s="110"/>
      <c r="D609" s="110"/>
      <c r="E609" s="110"/>
      <c r="F609" s="110"/>
      <c r="G609" s="110"/>
      <c r="H609" s="110"/>
      <c r="I609" s="110"/>
      <c r="J609" s="110"/>
      <c r="K609" s="110"/>
      <c r="L609" s="110"/>
      <c r="M609" s="110"/>
      <c r="N609" s="110"/>
      <c r="O609" s="110"/>
      <c r="P609" s="110"/>
      <c r="Q609" s="110"/>
      <c r="R609" s="110"/>
      <c r="S609" s="110"/>
      <c r="T609" s="110"/>
      <c r="U609" s="110"/>
      <c r="V609" s="110"/>
      <c r="W609" s="110"/>
      <c r="X609" s="110"/>
      <c r="Y609" s="110"/>
      <c r="Z609" s="110"/>
    </row>
    <row r="610">
      <c r="A610" s="110"/>
      <c r="B610" s="110"/>
      <c r="C610" s="110"/>
      <c r="D610" s="110"/>
      <c r="E610" s="110"/>
      <c r="F610" s="110"/>
      <c r="G610" s="110"/>
      <c r="H610" s="110"/>
      <c r="I610" s="110"/>
      <c r="J610" s="110"/>
      <c r="K610" s="110"/>
      <c r="L610" s="110"/>
      <c r="M610" s="110"/>
      <c r="N610" s="110"/>
      <c r="O610" s="110"/>
      <c r="P610" s="110"/>
      <c r="Q610" s="110"/>
      <c r="R610" s="110"/>
      <c r="S610" s="110"/>
      <c r="T610" s="110"/>
      <c r="U610" s="110"/>
      <c r="V610" s="110"/>
      <c r="W610" s="110"/>
      <c r="X610" s="110"/>
      <c r="Y610" s="110"/>
      <c r="Z610" s="110"/>
    </row>
    <row r="611">
      <c r="A611" s="110"/>
      <c r="B611" s="110"/>
      <c r="C611" s="110"/>
      <c r="D611" s="110"/>
      <c r="E611" s="110"/>
      <c r="F611" s="110"/>
      <c r="G611" s="110"/>
      <c r="H611" s="110"/>
      <c r="I611" s="110"/>
      <c r="J611" s="110"/>
      <c r="K611" s="110"/>
      <c r="L611" s="110"/>
      <c r="M611" s="110"/>
      <c r="N611" s="110"/>
      <c r="O611" s="110"/>
      <c r="P611" s="110"/>
      <c r="Q611" s="110"/>
      <c r="R611" s="110"/>
      <c r="S611" s="110"/>
      <c r="T611" s="110"/>
      <c r="U611" s="110"/>
      <c r="V611" s="110"/>
      <c r="W611" s="110"/>
      <c r="X611" s="110"/>
      <c r="Y611" s="110"/>
      <c r="Z611" s="110"/>
    </row>
    <row r="612">
      <c r="A612" s="110"/>
      <c r="B612" s="110"/>
      <c r="C612" s="110"/>
      <c r="D612" s="110"/>
      <c r="E612" s="110"/>
      <c r="F612" s="110"/>
      <c r="G612" s="110"/>
      <c r="H612" s="110"/>
      <c r="I612" s="110"/>
      <c r="J612" s="110"/>
      <c r="K612" s="110"/>
      <c r="L612" s="110"/>
      <c r="M612" s="110"/>
      <c r="N612" s="110"/>
      <c r="O612" s="110"/>
      <c r="P612" s="110"/>
      <c r="Q612" s="110"/>
      <c r="R612" s="110"/>
      <c r="S612" s="110"/>
      <c r="T612" s="110"/>
      <c r="U612" s="110"/>
      <c r="V612" s="110"/>
      <c r="W612" s="110"/>
      <c r="X612" s="110"/>
      <c r="Y612" s="110"/>
      <c r="Z612" s="110"/>
    </row>
    <row r="613">
      <c r="A613" s="110"/>
      <c r="B613" s="110"/>
      <c r="C613" s="110"/>
      <c r="D613" s="110"/>
      <c r="E613" s="110"/>
      <c r="F613" s="110"/>
      <c r="G613" s="110"/>
      <c r="H613" s="110"/>
      <c r="I613" s="110"/>
      <c r="J613" s="110"/>
      <c r="K613" s="110"/>
      <c r="L613" s="110"/>
      <c r="M613" s="110"/>
      <c r="N613" s="110"/>
      <c r="O613" s="110"/>
      <c r="P613" s="110"/>
      <c r="Q613" s="110"/>
      <c r="R613" s="110"/>
      <c r="S613" s="110"/>
      <c r="T613" s="110"/>
      <c r="U613" s="110"/>
      <c r="V613" s="110"/>
      <c r="W613" s="110"/>
      <c r="X613" s="110"/>
      <c r="Y613" s="110"/>
      <c r="Z613" s="110"/>
    </row>
    <row r="614">
      <c r="A614" s="110"/>
      <c r="B614" s="110"/>
      <c r="C614" s="110"/>
      <c r="D614" s="110"/>
      <c r="E614" s="110"/>
      <c r="F614" s="110"/>
      <c r="G614" s="110"/>
      <c r="H614" s="110"/>
      <c r="I614" s="110"/>
      <c r="J614" s="110"/>
      <c r="K614" s="110"/>
      <c r="L614" s="110"/>
      <c r="M614" s="110"/>
      <c r="N614" s="110"/>
      <c r="O614" s="110"/>
      <c r="P614" s="110"/>
      <c r="Q614" s="110"/>
      <c r="R614" s="110"/>
      <c r="S614" s="110"/>
      <c r="T614" s="110"/>
      <c r="U614" s="110"/>
      <c r="V614" s="110"/>
      <c r="W614" s="110"/>
      <c r="X614" s="110"/>
      <c r="Y614" s="110"/>
      <c r="Z614" s="110"/>
    </row>
    <row r="615">
      <c r="A615" s="110"/>
      <c r="B615" s="110"/>
      <c r="C615" s="110"/>
      <c r="D615" s="110"/>
      <c r="E615" s="110"/>
      <c r="F615" s="110"/>
      <c r="G615" s="110"/>
      <c r="H615" s="110"/>
      <c r="I615" s="110"/>
      <c r="J615" s="110"/>
      <c r="K615" s="110"/>
      <c r="L615" s="110"/>
      <c r="M615" s="110"/>
      <c r="N615" s="110"/>
      <c r="O615" s="110"/>
      <c r="P615" s="110"/>
      <c r="Q615" s="110"/>
      <c r="R615" s="110"/>
      <c r="S615" s="110"/>
      <c r="T615" s="110"/>
      <c r="U615" s="110"/>
      <c r="V615" s="110"/>
      <c r="W615" s="110"/>
      <c r="X615" s="110"/>
      <c r="Y615" s="110"/>
      <c r="Z615" s="110"/>
    </row>
    <row r="616">
      <c r="A616" s="110"/>
      <c r="B616" s="110"/>
      <c r="C616" s="110"/>
      <c r="D616" s="110"/>
      <c r="E616" s="110"/>
      <c r="F616" s="110"/>
      <c r="G616" s="110"/>
      <c r="H616" s="110"/>
      <c r="I616" s="110"/>
      <c r="J616" s="110"/>
      <c r="K616" s="110"/>
      <c r="L616" s="110"/>
      <c r="M616" s="110"/>
      <c r="N616" s="110"/>
      <c r="O616" s="110"/>
      <c r="P616" s="110"/>
      <c r="Q616" s="110"/>
      <c r="R616" s="110"/>
      <c r="S616" s="110"/>
      <c r="T616" s="110"/>
      <c r="U616" s="110"/>
      <c r="V616" s="110"/>
      <c r="W616" s="110"/>
      <c r="X616" s="110"/>
      <c r="Y616" s="110"/>
      <c r="Z616" s="110"/>
    </row>
    <row r="617">
      <c r="A617" s="110"/>
      <c r="B617" s="110"/>
      <c r="C617" s="110"/>
      <c r="D617" s="110"/>
      <c r="E617" s="110"/>
      <c r="F617" s="110"/>
      <c r="G617" s="110"/>
      <c r="H617" s="110"/>
      <c r="I617" s="110"/>
      <c r="J617" s="110"/>
      <c r="K617" s="110"/>
      <c r="L617" s="110"/>
      <c r="M617" s="110"/>
      <c r="N617" s="110"/>
      <c r="O617" s="110"/>
      <c r="P617" s="110"/>
      <c r="Q617" s="110"/>
      <c r="R617" s="110"/>
      <c r="S617" s="110"/>
      <c r="T617" s="110"/>
      <c r="U617" s="110"/>
      <c r="V617" s="110"/>
      <c r="W617" s="110"/>
      <c r="X617" s="110"/>
      <c r="Y617" s="110"/>
      <c r="Z617" s="110"/>
    </row>
    <row r="618">
      <c r="A618" s="110"/>
      <c r="B618" s="110"/>
      <c r="C618" s="110"/>
      <c r="D618" s="110"/>
      <c r="E618" s="110"/>
      <c r="F618" s="110"/>
      <c r="G618" s="110"/>
      <c r="H618" s="110"/>
      <c r="I618" s="110"/>
      <c r="J618" s="110"/>
      <c r="K618" s="110"/>
      <c r="L618" s="110"/>
      <c r="M618" s="110"/>
      <c r="N618" s="110"/>
      <c r="O618" s="110"/>
      <c r="P618" s="110"/>
      <c r="Q618" s="110"/>
      <c r="R618" s="110"/>
      <c r="S618" s="110"/>
      <c r="T618" s="110"/>
      <c r="U618" s="110"/>
      <c r="V618" s="110"/>
      <c r="W618" s="110"/>
      <c r="X618" s="110"/>
      <c r="Y618" s="110"/>
      <c r="Z618" s="110"/>
    </row>
    <row r="619">
      <c r="A619" s="110"/>
      <c r="B619" s="110"/>
      <c r="C619" s="110"/>
      <c r="D619" s="110"/>
      <c r="E619" s="110"/>
      <c r="F619" s="110"/>
      <c r="G619" s="110"/>
      <c r="H619" s="110"/>
      <c r="I619" s="110"/>
      <c r="J619" s="110"/>
      <c r="K619" s="110"/>
      <c r="L619" s="110"/>
      <c r="M619" s="110"/>
      <c r="N619" s="110"/>
      <c r="O619" s="110"/>
      <c r="P619" s="110"/>
      <c r="Q619" s="110"/>
      <c r="R619" s="110"/>
      <c r="S619" s="110"/>
      <c r="T619" s="110"/>
      <c r="U619" s="110"/>
      <c r="V619" s="110"/>
      <c r="W619" s="110"/>
      <c r="X619" s="110"/>
      <c r="Y619" s="110"/>
      <c r="Z619" s="110"/>
    </row>
    <row r="620">
      <c r="A620" s="110"/>
      <c r="B620" s="110"/>
      <c r="C620" s="110"/>
      <c r="D620" s="110"/>
      <c r="E620" s="110"/>
      <c r="F620" s="110"/>
      <c r="G620" s="110"/>
      <c r="H620" s="110"/>
      <c r="I620" s="110"/>
      <c r="J620" s="110"/>
      <c r="K620" s="110"/>
      <c r="L620" s="110"/>
      <c r="M620" s="110"/>
      <c r="N620" s="110"/>
      <c r="O620" s="110"/>
      <c r="P620" s="110"/>
      <c r="Q620" s="110"/>
      <c r="R620" s="110"/>
      <c r="S620" s="110"/>
      <c r="T620" s="110"/>
      <c r="U620" s="110"/>
      <c r="V620" s="110"/>
      <c r="W620" s="110"/>
      <c r="X620" s="110"/>
      <c r="Y620" s="110"/>
      <c r="Z620" s="110"/>
    </row>
    <row r="621">
      <c r="A621" s="110"/>
      <c r="B621" s="110"/>
      <c r="C621" s="110"/>
      <c r="D621" s="110"/>
      <c r="E621" s="110"/>
      <c r="F621" s="110"/>
      <c r="G621" s="110"/>
      <c r="H621" s="110"/>
      <c r="I621" s="110"/>
      <c r="J621" s="110"/>
      <c r="K621" s="110"/>
      <c r="L621" s="110"/>
      <c r="M621" s="110"/>
      <c r="N621" s="110"/>
      <c r="O621" s="110"/>
      <c r="P621" s="110"/>
      <c r="Q621" s="110"/>
      <c r="R621" s="110"/>
      <c r="S621" s="110"/>
      <c r="T621" s="110"/>
      <c r="U621" s="110"/>
      <c r="V621" s="110"/>
      <c r="W621" s="110"/>
      <c r="X621" s="110"/>
      <c r="Y621" s="110"/>
      <c r="Z621" s="110"/>
    </row>
    <row r="622">
      <c r="A622" s="110"/>
      <c r="B622" s="110"/>
      <c r="C622" s="110"/>
      <c r="D622" s="110"/>
      <c r="E622" s="110"/>
      <c r="F622" s="110"/>
      <c r="G622" s="110"/>
      <c r="H622" s="110"/>
      <c r="I622" s="110"/>
      <c r="J622" s="110"/>
      <c r="K622" s="110"/>
      <c r="L622" s="110"/>
      <c r="M622" s="110"/>
      <c r="N622" s="110"/>
      <c r="O622" s="110"/>
      <c r="P622" s="110"/>
      <c r="Q622" s="110"/>
      <c r="R622" s="110"/>
      <c r="S622" s="110"/>
      <c r="T622" s="110"/>
      <c r="U622" s="110"/>
      <c r="V622" s="110"/>
      <c r="W622" s="110"/>
      <c r="X622" s="110"/>
      <c r="Y622" s="110"/>
      <c r="Z622" s="110"/>
    </row>
    <row r="623">
      <c r="A623" s="110"/>
      <c r="B623" s="110"/>
      <c r="C623" s="110"/>
      <c r="D623" s="110"/>
      <c r="E623" s="110"/>
      <c r="F623" s="110"/>
      <c r="G623" s="110"/>
      <c r="H623" s="110"/>
      <c r="I623" s="110"/>
      <c r="J623" s="110"/>
      <c r="K623" s="110"/>
      <c r="L623" s="110"/>
      <c r="M623" s="110"/>
      <c r="N623" s="110"/>
      <c r="O623" s="110"/>
      <c r="P623" s="110"/>
      <c r="Q623" s="110"/>
      <c r="R623" s="110"/>
      <c r="S623" s="110"/>
      <c r="T623" s="110"/>
      <c r="U623" s="110"/>
      <c r="V623" s="110"/>
      <c r="W623" s="110"/>
      <c r="X623" s="110"/>
      <c r="Y623" s="110"/>
      <c r="Z623" s="110"/>
    </row>
    <row r="624">
      <c r="A624" s="110"/>
      <c r="B624" s="110"/>
      <c r="C624" s="110"/>
      <c r="D624" s="110"/>
      <c r="E624" s="110"/>
      <c r="F624" s="110"/>
      <c r="G624" s="110"/>
      <c r="H624" s="110"/>
      <c r="I624" s="110"/>
      <c r="J624" s="110"/>
      <c r="K624" s="110"/>
      <c r="L624" s="110"/>
      <c r="M624" s="110"/>
      <c r="N624" s="110"/>
      <c r="O624" s="110"/>
      <c r="P624" s="110"/>
      <c r="Q624" s="110"/>
      <c r="R624" s="110"/>
      <c r="S624" s="110"/>
      <c r="T624" s="110"/>
      <c r="U624" s="110"/>
      <c r="V624" s="110"/>
      <c r="W624" s="110"/>
      <c r="X624" s="110"/>
      <c r="Y624" s="110"/>
      <c r="Z624" s="110"/>
    </row>
    <row r="625">
      <c r="A625" s="110"/>
      <c r="B625" s="110"/>
      <c r="C625" s="110"/>
      <c r="D625" s="110"/>
      <c r="E625" s="110"/>
      <c r="F625" s="110"/>
      <c r="G625" s="110"/>
      <c r="H625" s="110"/>
      <c r="I625" s="110"/>
      <c r="J625" s="110"/>
      <c r="K625" s="110"/>
      <c r="L625" s="110"/>
      <c r="M625" s="110"/>
      <c r="N625" s="110"/>
      <c r="O625" s="110"/>
      <c r="P625" s="110"/>
      <c r="Q625" s="110"/>
      <c r="R625" s="110"/>
      <c r="S625" s="110"/>
      <c r="T625" s="110"/>
      <c r="U625" s="110"/>
      <c r="V625" s="110"/>
      <c r="W625" s="110"/>
      <c r="X625" s="110"/>
      <c r="Y625" s="110"/>
      <c r="Z625" s="110"/>
    </row>
    <row r="626">
      <c r="A626" s="110"/>
      <c r="B626" s="110"/>
      <c r="C626" s="110"/>
      <c r="D626" s="110"/>
      <c r="E626" s="110"/>
      <c r="F626" s="110"/>
      <c r="G626" s="110"/>
      <c r="H626" s="110"/>
      <c r="I626" s="110"/>
      <c r="J626" s="110"/>
      <c r="K626" s="110"/>
      <c r="L626" s="110"/>
      <c r="M626" s="110"/>
      <c r="N626" s="110"/>
      <c r="O626" s="110"/>
      <c r="P626" s="110"/>
      <c r="Q626" s="110"/>
      <c r="R626" s="110"/>
      <c r="S626" s="110"/>
      <c r="T626" s="110"/>
      <c r="U626" s="110"/>
      <c r="V626" s="110"/>
      <c r="W626" s="110"/>
      <c r="X626" s="110"/>
      <c r="Y626" s="110"/>
      <c r="Z626" s="110"/>
    </row>
    <row r="627">
      <c r="A627" s="110"/>
      <c r="B627" s="110"/>
      <c r="C627" s="110"/>
      <c r="D627" s="110"/>
      <c r="E627" s="110"/>
      <c r="F627" s="110"/>
      <c r="G627" s="110"/>
      <c r="H627" s="110"/>
      <c r="I627" s="110"/>
      <c r="J627" s="110"/>
      <c r="K627" s="110"/>
      <c r="L627" s="110"/>
      <c r="M627" s="110"/>
      <c r="N627" s="110"/>
      <c r="O627" s="110"/>
      <c r="P627" s="110"/>
      <c r="Q627" s="110"/>
      <c r="R627" s="110"/>
      <c r="S627" s="110"/>
      <c r="T627" s="110"/>
      <c r="U627" s="110"/>
      <c r="V627" s="110"/>
      <c r="W627" s="110"/>
      <c r="X627" s="110"/>
      <c r="Y627" s="110"/>
      <c r="Z627" s="110"/>
    </row>
    <row r="628">
      <c r="A628" s="110"/>
      <c r="B628" s="110"/>
      <c r="C628" s="110"/>
      <c r="D628" s="110"/>
      <c r="E628" s="110"/>
      <c r="F628" s="110"/>
      <c r="G628" s="110"/>
      <c r="H628" s="110"/>
      <c r="I628" s="110"/>
      <c r="J628" s="110"/>
      <c r="K628" s="110"/>
      <c r="L628" s="110"/>
      <c r="M628" s="110"/>
      <c r="N628" s="110"/>
      <c r="O628" s="110"/>
      <c r="P628" s="110"/>
      <c r="Q628" s="110"/>
      <c r="R628" s="110"/>
      <c r="S628" s="110"/>
      <c r="T628" s="110"/>
      <c r="U628" s="110"/>
      <c r="V628" s="110"/>
      <c r="W628" s="110"/>
      <c r="X628" s="110"/>
      <c r="Y628" s="110"/>
      <c r="Z628" s="110"/>
    </row>
    <row r="629">
      <c r="A629" s="110"/>
      <c r="B629" s="110"/>
      <c r="C629" s="110"/>
      <c r="D629" s="110"/>
      <c r="E629" s="110"/>
      <c r="F629" s="110"/>
      <c r="G629" s="110"/>
      <c r="H629" s="110"/>
      <c r="I629" s="110"/>
      <c r="J629" s="110"/>
      <c r="K629" s="110"/>
      <c r="L629" s="110"/>
      <c r="M629" s="110"/>
      <c r="N629" s="110"/>
      <c r="O629" s="110"/>
      <c r="P629" s="110"/>
      <c r="Q629" s="110"/>
      <c r="R629" s="110"/>
      <c r="S629" s="110"/>
      <c r="T629" s="110"/>
      <c r="U629" s="110"/>
      <c r="V629" s="110"/>
      <c r="W629" s="110"/>
      <c r="X629" s="110"/>
      <c r="Y629" s="110"/>
      <c r="Z629" s="110"/>
    </row>
    <row r="630">
      <c r="A630" s="110"/>
      <c r="B630" s="110"/>
      <c r="C630" s="110"/>
      <c r="D630" s="110"/>
      <c r="E630" s="110"/>
      <c r="F630" s="110"/>
      <c r="G630" s="110"/>
      <c r="H630" s="110"/>
      <c r="I630" s="110"/>
      <c r="J630" s="110"/>
      <c r="K630" s="110"/>
      <c r="L630" s="110"/>
      <c r="M630" s="110"/>
      <c r="N630" s="110"/>
      <c r="O630" s="110"/>
      <c r="P630" s="110"/>
      <c r="Q630" s="110"/>
      <c r="R630" s="110"/>
      <c r="S630" s="110"/>
      <c r="T630" s="110"/>
      <c r="U630" s="110"/>
      <c r="V630" s="110"/>
      <c r="W630" s="110"/>
      <c r="X630" s="110"/>
      <c r="Y630" s="110"/>
      <c r="Z630" s="110"/>
    </row>
    <row r="631">
      <c r="A631" s="110"/>
      <c r="B631" s="110"/>
      <c r="C631" s="110"/>
      <c r="D631" s="110"/>
      <c r="E631" s="110"/>
      <c r="F631" s="110"/>
      <c r="G631" s="110"/>
      <c r="H631" s="110"/>
      <c r="I631" s="110"/>
      <c r="J631" s="110"/>
      <c r="K631" s="110"/>
      <c r="L631" s="110"/>
      <c r="M631" s="110"/>
      <c r="N631" s="110"/>
      <c r="O631" s="110"/>
      <c r="P631" s="110"/>
      <c r="Q631" s="110"/>
      <c r="R631" s="110"/>
      <c r="S631" s="110"/>
      <c r="T631" s="110"/>
      <c r="U631" s="110"/>
      <c r="V631" s="110"/>
      <c r="W631" s="110"/>
      <c r="X631" s="110"/>
      <c r="Y631" s="110"/>
      <c r="Z631" s="110"/>
    </row>
    <row r="632">
      <c r="A632" s="110"/>
      <c r="B632" s="110"/>
      <c r="C632" s="110"/>
      <c r="D632" s="110"/>
      <c r="E632" s="110"/>
      <c r="F632" s="110"/>
      <c r="G632" s="110"/>
      <c r="H632" s="110"/>
      <c r="I632" s="110"/>
      <c r="J632" s="110"/>
      <c r="K632" s="110"/>
      <c r="L632" s="110"/>
      <c r="M632" s="110"/>
      <c r="N632" s="110"/>
      <c r="O632" s="110"/>
      <c r="P632" s="110"/>
      <c r="Q632" s="110"/>
      <c r="R632" s="110"/>
      <c r="S632" s="110"/>
      <c r="T632" s="110"/>
      <c r="U632" s="110"/>
      <c r="V632" s="110"/>
      <c r="W632" s="110"/>
      <c r="X632" s="110"/>
      <c r="Y632" s="110"/>
      <c r="Z632" s="110"/>
    </row>
    <row r="633">
      <c r="A633" s="110"/>
      <c r="B633" s="110"/>
      <c r="C633" s="110"/>
      <c r="D633" s="110"/>
      <c r="E633" s="110"/>
      <c r="F633" s="110"/>
      <c r="G633" s="110"/>
      <c r="H633" s="110"/>
      <c r="I633" s="110"/>
      <c r="J633" s="110"/>
      <c r="K633" s="110"/>
      <c r="L633" s="110"/>
      <c r="M633" s="110"/>
      <c r="N633" s="110"/>
      <c r="O633" s="110"/>
      <c r="P633" s="110"/>
      <c r="Q633" s="110"/>
      <c r="R633" s="110"/>
      <c r="S633" s="110"/>
      <c r="T633" s="110"/>
      <c r="U633" s="110"/>
      <c r="V633" s="110"/>
      <c r="W633" s="110"/>
      <c r="X633" s="110"/>
      <c r="Y633" s="110"/>
      <c r="Z633" s="110"/>
    </row>
    <row r="634">
      <c r="A634" s="110"/>
      <c r="B634" s="110"/>
      <c r="C634" s="110"/>
      <c r="D634" s="110"/>
      <c r="E634" s="110"/>
      <c r="F634" s="110"/>
      <c r="G634" s="110"/>
      <c r="H634" s="110"/>
      <c r="I634" s="110"/>
      <c r="J634" s="110"/>
      <c r="K634" s="110"/>
      <c r="L634" s="110"/>
      <c r="M634" s="110"/>
      <c r="N634" s="110"/>
      <c r="O634" s="110"/>
      <c r="P634" s="110"/>
      <c r="Q634" s="110"/>
      <c r="R634" s="110"/>
      <c r="S634" s="110"/>
      <c r="T634" s="110"/>
      <c r="U634" s="110"/>
      <c r="V634" s="110"/>
      <c r="W634" s="110"/>
      <c r="X634" s="110"/>
      <c r="Y634" s="110"/>
      <c r="Z634" s="110"/>
    </row>
    <row r="635">
      <c r="A635" s="110"/>
      <c r="B635" s="110"/>
      <c r="C635" s="110"/>
      <c r="D635" s="110"/>
      <c r="E635" s="110"/>
      <c r="F635" s="110"/>
      <c r="G635" s="110"/>
      <c r="H635" s="110"/>
      <c r="I635" s="110"/>
      <c r="J635" s="110"/>
      <c r="K635" s="110"/>
      <c r="L635" s="110"/>
      <c r="M635" s="110"/>
      <c r="N635" s="110"/>
      <c r="O635" s="110"/>
      <c r="P635" s="110"/>
      <c r="Q635" s="110"/>
      <c r="R635" s="110"/>
      <c r="S635" s="110"/>
      <c r="T635" s="110"/>
      <c r="U635" s="110"/>
      <c r="V635" s="110"/>
      <c r="W635" s="110"/>
      <c r="X635" s="110"/>
      <c r="Y635" s="110"/>
      <c r="Z635" s="110"/>
    </row>
    <row r="636">
      <c r="A636" s="110"/>
      <c r="B636" s="110"/>
      <c r="C636" s="110"/>
      <c r="D636" s="110"/>
      <c r="E636" s="110"/>
      <c r="F636" s="110"/>
      <c r="G636" s="110"/>
      <c r="H636" s="110"/>
      <c r="I636" s="110"/>
      <c r="J636" s="110"/>
      <c r="K636" s="110"/>
      <c r="L636" s="110"/>
      <c r="M636" s="110"/>
      <c r="N636" s="110"/>
      <c r="O636" s="110"/>
      <c r="P636" s="110"/>
      <c r="Q636" s="110"/>
      <c r="R636" s="110"/>
      <c r="S636" s="110"/>
      <c r="T636" s="110"/>
      <c r="U636" s="110"/>
      <c r="V636" s="110"/>
      <c r="W636" s="110"/>
      <c r="X636" s="110"/>
      <c r="Y636" s="110"/>
      <c r="Z636" s="110"/>
    </row>
    <row r="637">
      <c r="A637" s="110"/>
      <c r="B637" s="110"/>
      <c r="C637" s="110"/>
      <c r="D637" s="110"/>
      <c r="E637" s="110"/>
      <c r="F637" s="110"/>
      <c r="G637" s="110"/>
      <c r="H637" s="110"/>
      <c r="I637" s="110"/>
      <c r="J637" s="110"/>
      <c r="K637" s="110"/>
      <c r="L637" s="110"/>
      <c r="M637" s="110"/>
      <c r="N637" s="110"/>
      <c r="O637" s="110"/>
      <c r="P637" s="110"/>
      <c r="Q637" s="110"/>
      <c r="R637" s="110"/>
      <c r="S637" s="110"/>
      <c r="T637" s="110"/>
      <c r="U637" s="110"/>
      <c r="V637" s="110"/>
      <c r="W637" s="110"/>
      <c r="X637" s="110"/>
      <c r="Y637" s="110"/>
      <c r="Z637" s="110"/>
    </row>
    <row r="638">
      <c r="A638" s="110"/>
      <c r="B638" s="110"/>
      <c r="C638" s="110"/>
      <c r="D638" s="110"/>
      <c r="E638" s="110"/>
      <c r="F638" s="110"/>
      <c r="G638" s="110"/>
      <c r="H638" s="110"/>
      <c r="I638" s="110"/>
      <c r="J638" s="110"/>
      <c r="K638" s="110"/>
      <c r="L638" s="110"/>
      <c r="M638" s="110"/>
      <c r="N638" s="110"/>
      <c r="O638" s="110"/>
      <c r="P638" s="110"/>
      <c r="Q638" s="110"/>
      <c r="R638" s="110"/>
      <c r="S638" s="110"/>
      <c r="T638" s="110"/>
      <c r="U638" s="110"/>
      <c r="V638" s="110"/>
      <c r="W638" s="110"/>
      <c r="X638" s="110"/>
      <c r="Y638" s="110"/>
      <c r="Z638" s="110"/>
    </row>
    <row r="639">
      <c r="A639" s="110"/>
      <c r="B639" s="110"/>
      <c r="C639" s="110"/>
      <c r="D639" s="110"/>
      <c r="E639" s="110"/>
      <c r="F639" s="110"/>
      <c r="G639" s="110"/>
      <c r="H639" s="110"/>
      <c r="I639" s="110"/>
      <c r="J639" s="110"/>
      <c r="K639" s="110"/>
      <c r="L639" s="110"/>
      <c r="M639" s="110"/>
      <c r="N639" s="110"/>
      <c r="O639" s="110"/>
      <c r="P639" s="110"/>
      <c r="Q639" s="110"/>
      <c r="R639" s="110"/>
      <c r="S639" s="110"/>
      <c r="T639" s="110"/>
      <c r="U639" s="110"/>
      <c r="V639" s="110"/>
      <c r="W639" s="110"/>
      <c r="X639" s="110"/>
      <c r="Y639" s="110"/>
      <c r="Z639" s="110"/>
    </row>
    <row r="640">
      <c r="A640" s="110"/>
      <c r="B640" s="110"/>
      <c r="C640" s="110"/>
      <c r="D640" s="110"/>
      <c r="E640" s="110"/>
      <c r="F640" s="110"/>
      <c r="G640" s="110"/>
      <c r="H640" s="110"/>
      <c r="I640" s="110"/>
      <c r="J640" s="110"/>
      <c r="K640" s="110"/>
      <c r="L640" s="110"/>
      <c r="M640" s="110"/>
      <c r="N640" s="110"/>
      <c r="O640" s="110"/>
      <c r="P640" s="110"/>
      <c r="Q640" s="110"/>
      <c r="R640" s="110"/>
      <c r="S640" s="110"/>
      <c r="T640" s="110"/>
      <c r="U640" s="110"/>
      <c r="V640" s="110"/>
      <c r="W640" s="110"/>
      <c r="X640" s="110"/>
      <c r="Y640" s="110"/>
      <c r="Z640" s="110"/>
    </row>
    <row r="641">
      <c r="A641" s="110"/>
      <c r="B641" s="110"/>
      <c r="C641" s="110"/>
      <c r="D641" s="110"/>
      <c r="E641" s="110"/>
      <c r="F641" s="110"/>
      <c r="G641" s="110"/>
      <c r="H641" s="110"/>
      <c r="I641" s="110"/>
      <c r="J641" s="110"/>
      <c r="K641" s="110"/>
      <c r="L641" s="110"/>
      <c r="M641" s="110"/>
      <c r="N641" s="110"/>
      <c r="O641" s="110"/>
      <c r="P641" s="110"/>
      <c r="Q641" s="110"/>
      <c r="R641" s="110"/>
      <c r="S641" s="110"/>
      <c r="T641" s="110"/>
      <c r="U641" s="110"/>
      <c r="V641" s="110"/>
      <c r="W641" s="110"/>
      <c r="X641" s="110"/>
      <c r="Y641" s="110"/>
      <c r="Z641" s="110"/>
    </row>
    <row r="642">
      <c r="A642" s="110"/>
      <c r="B642" s="110"/>
      <c r="C642" s="110"/>
      <c r="D642" s="110"/>
      <c r="E642" s="110"/>
      <c r="F642" s="110"/>
      <c r="G642" s="110"/>
      <c r="H642" s="110"/>
      <c r="I642" s="110"/>
      <c r="J642" s="110"/>
      <c r="K642" s="110"/>
      <c r="L642" s="110"/>
      <c r="M642" s="110"/>
      <c r="N642" s="110"/>
      <c r="O642" s="110"/>
      <c r="P642" s="110"/>
      <c r="Q642" s="110"/>
      <c r="R642" s="110"/>
      <c r="S642" s="110"/>
      <c r="T642" s="110"/>
      <c r="U642" s="110"/>
      <c r="V642" s="110"/>
      <c r="W642" s="110"/>
      <c r="X642" s="110"/>
      <c r="Y642" s="110"/>
      <c r="Z642" s="110"/>
    </row>
    <row r="643">
      <c r="A643" s="110"/>
      <c r="B643" s="110"/>
      <c r="C643" s="110"/>
      <c r="D643" s="110"/>
      <c r="E643" s="110"/>
      <c r="F643" s="110"/>
      <c r="G643" s="110"/>
      <c r="H643" s="110"/>
      <c r="I643" s="110"/>
      <c r="J643" s="110"/>
      <c r="K643" s="110"/>
      <c r="L643" s="110"/>
      <c r="M643" s="110"/>
      <c r="N643" s="110"/>
      <c r="O643" s="110"/>
      <c r="P643" s="110"/>
      <c r="Q643" s="110"/>
      <c r="R643" s="110"/>
      <c r="S643" s="110"/>
      <c r="T643" s="110"/>
      <c r="U643" s="110"/>
      <c r="V643" s="110"/>
      <c r="W643" s="110"/>
      <c r="X643" s="110"/>
      <c r="Y643" s="110"/>
      <c r="Z643" s="110"/>
    </row>
    <row r="644">
      <c r="A644" s="110"/>
      <c r="B644" s="110"/>
      <c r="C644" s="110"/>
      <c r="D644" s="110"/>
      <c r="E644" s="110"/>
      <c r="F644" s="110"/>
      <c r="G644" s="110"/>
      <c r="H644" s="110"/>
      <c r="I644" s="110"/>
      <c r="J644" s="110"/>
      <c r="K644" s="110"/>
      <c r="L644" s="110"/>
      <c r="M644" s="110"/>
      <c r="N644" s="110"/>
      <c r="O644" s="110"/>
      <c r="P644" s="110"/>
      <c r="Q644" s="110"/>
      <c r="R644" s="110"/>
      <c r="S644" s="110"/>
      <c r="T644" s="110"/>
      <c r="U644" s="110"/>
      <c r="V644" s="110"/>
      <c r="W644" s="110"/>
      <c r="X644" s="110"/>
      <c r="Y644" s="110"/>
      <c r="Z644" s="110"/>
    </row>
    <row r="645">
      <c r="A645" s="110"/>
      <c r="B645" s="110"/>
      <c r="C645" s="110"/>
      <c r="D645" s="110"/>
      <c r="E645" s="110"/>
      <c r="F645" s="110"/>
      <c r="G645" s="110"/>
      <c r="H645" s="110"/>
      <c r="I645" s="110"/>
      <c r="J645" s="110"/>
      <c r="K645" s="110"/>
      <c r="L645" s="110"/>
      <c r="M645" s="110"/>
      <c r="N645" s="110"/>
      <c r="O645" s="110"/>
      <c r="P645" s="110"/>
      <c r="Q645" s="110"/>
      <c r="R645" s="110"/>
      <c r="S645" s="110"/>
      <c r="T645" s="110"/>
      <c r="U645" s="110"/>
      <c r="V645" s="110"/>
      <c r="W645" s="110"/>
      <c r="X645" s="110"/>
      <c r="Y645" s="110"/>
      <c r="Z645" s="110"/>
    </row>
    <row r="646">
      <c r="A646" s="110"/>
      <c r="B646" s="110"/>
      <c r="C646" s="110"/>
      <c r="D646" s="110"/>
      <c r="E646" s="110"/>
      <c r="F646" s="110"/>
      <c r="G646" s="110"/>
      <c r="H646" s="110"/>
      <c r="I646" s="110"/>
      <c r="J646" s="110"/>
      <c r="K646" s="110"/>
      <c r="L646" s="110"/>
      <c r="M646" s="110"/>
      <c r="N646" s="110"/>
      <c r="O646" s="110"/>
      <c r="P646" s="110"/>
      <c r="Q646" s="110"/>
      <c r="R646" s="110"/>
      <c r="S646" s="110"/>
      <c r="T646" s="110"/>
      <c r="U646" s="110"/>
      <c r="V646" s="110"/>
      <c r="W646" s="110"/>
      <c r="X646" s="110"/>
      <c r="Y646" s="110"/>
      <c r="Z646" s="110"/>
    </row>
    <row r="647">
      <c r="A647" s="110"/>
      <c r="B647" s="110"/>
      <c r="C647" s="110"/>
      <c r="D647" s="110"/>
      <c r="E647" s="110"/>
      <c r="F647" s="110"/>
      <c r="G647" s="110"/>
      <c r="H647" s="110"/>
      <c r="I647" s="110"/>
      <c r="J647" s="110"/>
      <c r="K647" s="110"/>
      <c r="L647" s="110"/>
      <c r="M647" s="110"/>
      <c r="N647" s="110"/>
      <c r="O647" s="110"/>
      <c r="P647" s="110"/>
      <c r="Q647" s="110"/>
      <c r="R647" s="110"/>
      <c r="S647" s="110"/>
      <c r="T647" s="110"/>
      <c r="U647" s="110"/>
      <c r="V647" s="110"/>
      <c r="W647" s="110"/>
      <c r="X647" s="110"/>
      <c r="Y647" s="110"/>
      <c r="Z647" s="110"/>
    </row>
    <row r="648">
      <c r="A648" s="110"/>
      <c r="B648" s="110"/>
      <c r="C648" s="110"/>
      <c r="D648" s="110"/>
      <c r="E648" s="110"/>
      <c r="F648" s="110"/>
      <c r="G648" s="110"/>
      <c r="H648" s="110"/>
      <c r="I648" s="110"/>
      <c r="J648" s="110"/>
      <c r="K648" s="110"/>
      <c r="L648" s="110"/>
      <c r="M648" s="110"/>
      <c r="N648" s="110"/>
      <c r="O648" s="110"/>
      <c r="P648" s="110"/>
      <c r="Q648" s="110"/>
      <c r="R648" s="110"/>
      <c r="S648" s="110"/>
      <c r="T648" s="110"/>
      <c r="U648" s="110"/>
      <c r="V648" s="110"/>
      <c r="W648" s="110"/>
      <c r="X648" s="110"/>
      <c r="Y648" s="110"/>
      <c r="Z648" s="110"/>
    </row>
    <row r="649">
      <c r="A649" s="110"/>
      <c r="B649" s="110"/>
      <c r="C649" s="110"/>
      <c r="D649" s="110"/>
      <c r="E649" s="110"/>
      <c r="F649" s="110"/>
      <c r="G649" s="110"/>
      <c r="H649" s="110"/>
      <c r="I649" s="110"/>
      <c r="J649" s="110"/>
      <c r="K649" s="110"/>
      <c r="L649" s="110"/>
      <c r="M649" s="110"/>
      <c r="N649" s="110"/>
      <c r="O649" s="110"/>
      <c r="P649" s="110"/>
      <c r="Q649" s="110"/>
      <c r="R649" s="110"/>
      <c r="S649" s="110"/>
      <c r="T649" s="110"/>
      <c r="U649" s="110"/>
      <c r="V649" s="110"/>
      <c r="W649" s="110"/>
      <c r="X649" s="110"/>
      <c r="Y649" s="110"/>
      <c r="Z649" s="110"/>
    </row>
    <row r="650">
      <c r="A650" s="110"/>
      <c r="B650" s="110"/>
      <c r="C650" s="110"/>
      <c r="D650" s="110"/>
      <c r="E650" s="110"/>
      <c r="F650" s="110"/>
      <c r="G650" s="110"/>
      <c r="H650" s="110"/>
      <c r="I650" s="110"/>
      <c r="J650" s="110"/>
      <c r="K650" s="110"/>
      <c r="L650" s="110"/>
      <c r="M650" s="110"/>
      <c r="N650" s="110"/>
      <c r="O650" s="110"/>
      <c r="P650" s="110"/>
      <c r="Q650" s="110"/>
      <c r="R650" s="110"/>
      <c r="S650" s="110"/>
      <c r="T650" s="110"/>
      <c r="U650" s="110"/>
      <c r="V650" s="110"/>
      <c r="W650" s="110"/>
      <c r="X650" s="110"/>
      <c r="Y650" s="110"/>
      <c r="Z650" s="110"/>
    </row>
    <row r="651">
      <c r="A651" s="110"/>
      <c r="B651" s="110"/>
      <c r="C651" s="110"/>
      <c r="D651" s="110"/>
      <c r="E651" s="110"/>
      <c r="F651" s="110"/>
      <c r="G651" s="110"/>
      <c r="H651" s="110"/>
      <c r="I651" s="110"/>
      <c r="J651" s="110"/>
      <c r="K651" s="110"/>
      <c r="L651" s="110"/>
      <c r="M651" s="110"/>
      <c r="N651" s="110"/>
      <c r="O651" s="110"/>
      <c r="P651" s="110"/>
      <c r="Q651" s="110"/>
      <c r="R651" s="110"/>
      <c r="S651" s="110"/>
      <c r="T651" s="110"/>
      <c r="U651" s="110"/>
      <c r="V651" s="110"/>
      <c r="W651" s="110"/>
      <c r="X651" s="110"/>
      <c r="Y651" s="110"/>
      <c r="Z651" s="110"/>
    </row>
    <row r="652">
      <c r="A652" s="110"/>
      <c r="B652" s="110"/>
      <c r="C652" s="110"/>
      <c r="D652" s="110"/>
      <c r="E652" s="110"/>
      <c r="F652" s="110"/>
      <c r="G652" s="110"/>
      <c r="H652" s="110"/>
      <c r="I652" s="110"/>
      <c r="J652" s="110"/>
      <c r="K652" s="110"/>
      <c r="L652" s="110"/>
      <c r="M652" s="110"/>
      <c r="N652" s="110"/>
      <c r="O652" s="110"/>
      <c r="P652" s="110"/>
      <c r="Q652" s="110"/>
      <c r="R652" s="110"/>
      <c r="S652" s="110"/>
      <c r="T652" s="110"/>
      <c r="U652" s="110"/>
      <c r="V652" s="110"/>
      <c r="W652" s="110"/>
      <c r="X652" s="110"/>
      <c r="Y652" s="110"/>
      <c r="Z652" s="110"/>
    </row>
    <row r="653">
      <c r="A653" s="110"/>
      <c r="B653" s="110"/>
      <c r="C653" s="110"/>
      <c r="D653" s="110"/>
      <c r="E653" s="110"/>
      <c r="F653" s="110"/>
      <c r="G653" s="110"/>
      <c r="H653" s="110"/>
      <c r="I653" s="110"/>
      <c r="J653" s="110"/>
      <c r="K653" s="110"/>
      <c r="L653" s="110"/>
      <c r="M653" s="110"/>
      <c r="N653" s="110"/>
      <c r="O653" s="110"/>
      <c r="P653" s="110"/>
      <c r="Q653" s="110"/>
      <c r="R653" s="110"/>
      <c r="S653" s="110"/>
      <c r="T653" s="110"/>
      <c r="U653" s="110"/>
      <c r="V653" s="110"/>
      <c r="W653" s="110"/>
      <c r="X653" s="110"/>
      <c r="Y653" s="110"/>
      <c r="Z653" s="110"/>
    </row>
    <row r="654">
      <c r="A654" s="110"/>
      <c r="B654" s="110"/>
      <c r="C654" s="110"/>
      <c r="D654" s="110"/>
      <c r="E654" s="110"/>
      <c r="F654" s="110"/>
      <c r="G654" s="110"/>
      <c r="H654" s="110"/>
      <c r="I654" s="110"/>
      <c r="J654" s="110"/>
      <c r="K654" s="110"/>
      <c r="L654" s="110"/>
      <c r="M654" s="110"/>
      <c r="N654" s="110"/>
      <c r="O654" s="110"/>
      <c r="P654" s="110"/>
      <c r="Q654" s="110"/>
      <c r="R654" s="110"/>
      <c r="S654" s="110"/>
      <c r="T654" s="110"/>
      <c r="U654" s="110"/>
      <c r="V654" s="110"/>
      <c r="W654" s="110"/>
      <c r="X654" s="110"/>
      <c r="Y654" s="110"/>
      <c r="Z654" s="110"/>
    </row>
    <row r="655">
      <c r="A655" s="110"/>
      <c r="B655" s="110"/>
      <c r="C655" s="110"/>
      <c r="D655" s="110"/>
      <c r="E655" s="110"/>
      <c r="F655" s="110"/>
      <c r="G655" s="110"/>
      <c r="H655" s="110"/>
      <c r="I655" s="110"/>
      <c r="J655" s="110"/>
      <c r="K655" s="110"/>
      <c r="L655" s="110"/>
      <c r="M655" s="110"/>
      <c r="N655" s="110"/>
      <c r="O655" s="110"/>
      <c r="P655" s="110"/>
      <c r="Q655" s="110"/>
      <c r="R655" s="110"/>
      <c r="S655" s="110"/>
      <c r="T655" s="110"/>
      <c r="U655" s="110"/>
      <c r="V655" s="110"/>
      <c r="W655" s="110"/>
      <c r="X655" s="110"/>
      <c r="Y655" s="110"/>
      <c r="Z655" s="110"/>
    </row>
    <row r="656">
      <c r="A656" s="110"/>
      <c r="B656" s="110"/>
      <c r="C656" s="110"/>
      <c r="D656" s="110"/>
      <c r="E656" s="110"/>
      <c r="F656" s="110"/>
      <c r="G656" s="110"/>
      <c r="H656" s="110"/>
      <c r="I656" s="110"/>
      <c r="J656" s="110"/>
      <c r="K656" s="110"/>
      <c r="L656" s="110"/>
      <c r="M656" s="110"/>
      <c r="N656" s="110"/>
      <c r="O656" s="110"/>
      <c r="P656" s="110"/>
      <c r="Q656" s="110"/>
      <c r="R656" s="110"/>
      <c r="S656" s="110"/>
      <c r="T656" s="110"/>
      <c r="U656" s="110"/>
      <c r="V656" s="110"/>
      <c r="W656" s="110"/>
      <c r="X656" s="110"/>
      <c r="Y656" s="110"/>
      <c r="Z656" s="110"/>
    </row>
    <row r="657">
      <c r="A657" s="110"/>
      <c r="B657" s="110"/>
      <c r="C657" s="110"/>
      <c r="D657" s="110"/>
      <c r="E657" s="110"/>
      <c r="F657" s="110"/>
      <c r="G657" s="110"/>
      <c r="H657" s="110"/>
      <c r="I657" s="110"/>
      <c r="J657" s="110"/>
      <c r="K657" s="110"/>
      <c r="L657" s="110"/>
      <c r="M657" s="110"/>
      <c r="N657" s="110"/>
      <c r="O657" s="110"/>
      <c r="P657" s="110"/>
      <c r="Q657" s="110"/>
      <c r="R657" s="110"/>
      <c r="S657" s="110"/>
      <c r="T657" s="110"/>
      <c r="U657" s="110"/>
      <c r="V657" s="110"/>
      <c r="W657" s="110"/>
      <c r="X657" s="110"/>
      <c r="Y657" s="110"/>
      <c r="Z657" s="110"/>
    </row>
    <row r="658">
      <c r="A658" s="110"/>
      <c r="B658" s="110"/>
      <c r="C658" s="110"/>
      <c r="D658" s="110"/>
      <c r="E658" s="110"/>
      <c r="F658" s="110"/>
      <c r="G658" s="110"/>
      <c r="H658" s="110"/>
      <c r="I658" s="110"/>
      <c r="J658" s="110"/>
      <c r="K658" s="110"/>
      <c r="L658" s="110"/>
      <c r="M658" s="110"/>
      <c r="N658" s="110"/>
      <c r="O658" s="110"/>
      <c r="P658" s="110"/>
      <c r="Q658" s="110"/>
      <c r="R658" s="110"/>
      <c r="S658" s="110"/>
      <c r="T658" s="110"/>
      <c r="U658" s="110"/>
      <c r="V658" s="110"/>
      <c r="W658" s="110"/>
      <c r="X658" s="110"/>
      <c r="Y658" s="110"/>
      <c r="Z658" s="110"/>
    </row>
    <row r="659">
      <c r="A659" s="110"/>
      <c r="B659" s="110"/>
      <c r="C659" s="110"/>
      <c r="D659" s="110"/>
      <c r="E659" s="110"/>
      <c r="F659" s="110"/>
      <c r="G659" s="110"/>
      <c r="H659" s="110"/>
      <c r="I659" s="110"/>
      <c r="J659" s="110"/>
      <c r="K659" s="110"/>
      <c r="L659" s="110"/>
      <c r="M659" s="110"/>
      <c r="N659" s="110"/>
      <c r="O659" s="110"/>
      <c r="P659" s="110"/>
      <c r="Q659" s="110"/>
      <c r="R659" s="110"/>
      <c r="S659" s="110"/>
      <c r="T659" s="110"/>
      <c r="U659" s="110"/>
      <c r="V659" s="110"/>
      <c r="W659" s="110"/>
      <c r="X659" s="110"/>
      <c r="Y659" s="110"/>
      <c r="Z659" s="110"/>
    </row>
    <row r="660">
      <c r="A660" s="110"/>
      <c r="B660" s="110"/>
      <c r="C660" s="110"/>
      <c r="D660" s="110"/>
      <c r="E660" s="110"/>
      <c r="F660" s="110"/>
      <c r="G660" s="110"/>
      <c r="H660" s="110"/>
      <c r="I660" s="110"/>
      <c r="J660" s="110"/>
      <c r="K660" s="110"/>
      <c r="L660" s="110"/>
      <c r="M660" s="110"/>
      <c r="N660" s="110"/>
      <c r="O660" s="110"/>
      <c r="P660" s="110"/>
      <c r="Q660" s="110"/>
      <c r="R660" s="110"/>
      <c r="S660" s="110"/>
      <c r="T660" s="110"/>
      <c r="U660" s="110"/>
      <c r="V660" s="110"/>
      <c r="W660" s="110"/>
      <c r="X660" s="110"/>
      <c r="Y660" s="110"/>
      <c r="Z660" s="110"/>
    </row>
    <row r="661">
      <c r="A661" s="110"/>
      <c r="B661" s="110"/>
      <c r="C661" s="110"/>
      <c r="D661" s="110"/>
      <c r="E661" s="110"/>
      <c r="F661" s="110"/>
      <c r="G661" s="110"/>
      <c r="H661" s="110"/>
      <c r="I661" s="110"/>
      <c r="J661" s="110"/>
      <c r="K661" s="110"/>
      <c r="L661" s="110"/>
      <c r="M661" s="110"/>
      <c r="N661" s="110"/>
      <c r="O661" s="110"/>
      <c r="P661" s="110"/>
      <c r="Q661" s="110"/>
      <c r="R661" s="110"/>
      <c r="S661" s="110"/>
      <c r="T661" s="110"/>
      <c r="U661" s="110"/>
      <c r="V661" s="110"/>
      <c r="W661" s="110"/>
      <c r="X661" s="110"/>
      <c r="Y661" s="110"/>
      <c r="Z661" s="110"/>
    </row>
    <row r="662">
      <c r="A662" s="110"/>
      <c r="B662" s="110"/>
      <c r="C662" s="110"/>
      <c r="D662" s="110"/>
      <c r="E662" s="110"/>
      <c r="F662" s="110"/>
      <c r="G662" s="110"/>
      <c r="H662" s="110"/>
      <c r="I662" s="110"/>
      <c r="J662" s="110"/>
      <c r="K662" s="110"/>
      <c r="L662" s="110"/>
      <c r="M662" s="110"/>
      <c r="N662" s="110"/>
      <c r="O662" s="110"/>
      <c r="P662" s="110"/>
      <c r="Q662" s="110"/>
      <c r="R662" s="110"/>
      <c r="S662" s="110"/>
      <c r="T662" s="110"/>
      <c r="U662" s="110"/>
      <c r="V662" s="110"/>
      <c r="W662" s="110"/>
      <c r="X662" s="110"/>
      <c r="Y662" s="110"/>
      <c r="Z662" s="110"/>
    </row>
    <row r="663">
      <c r="A663" s="110"/>
      <c r="B663" s="110"/>
      <c r="C663" s="110"/>
      <c r="D663" s="110"/>
      <c r="E663" s="110"/>
      <c r="F663" s="110"/>
      <c r="G663" s="110"/>
      <c r="H663" s="110"/>
      <c r="I663" s="110"/>
      <c r="J663" s="110"/>
      <c r="K663" s="110"/>
      <c r="L663" s="110"/>
      <c r="M663" s="110"/>
      <c r="N663" s="110"/>
      <c r="O663" s="110"/>
      <c r="P663" s="110"/>
      <c r="Q663" s="110"/>
      <c r="R663" s="110"/>
      <c r="S663" s="110"/>
      <c r="T663" s="110"/>
      <c r="U663" s="110"/>
      <c r="V663" s="110"/>
      <c r="W663" s="110"/>
      <c r="X663" s="110"/>
      <c r="Y663" s="110"/>
      <c r="Z663" s="110"/>
    </row>
    <row r="664">
      <c r="A664" s="110"/>
      <c r="B664" s="110"/>
      <c r="C664" s="110"/>
      <c r="D664" s="110"/>
      <c r="E664" s="110"/>
      <c r="F664" s="110"/>
      <c r="G664" s="110"/>
      <c r="H664" s="110"/>
      <c r="I664" s="110"/>
      <c r="J664" s="110"/>
      <c r="K664" s="110"/>
      <c r="L664" s="110"/>
      <c r="M664" s="110"/>
      <c r="N664" s="110"/>
      <c r="O664" s="110"/>
      <c r="P664" s="110"/>
      <c r="Q664" s="110"/>
      <c r="R664" s="110"/>
      <c r="S664" s="110"/>
      <c r="T664" s="110"/>
      <c r="U664" s="110"/>
      <c r="V664" s="110"/>
      <c r="W664" s="110"/>
      <c r="X664" s="110"/>
      <c r="Y664" s="110"/>
      <c r="Z664" s="110"/>
    </row>
    <row r="665">
      <c r="A665" s="110"/>
      <c r="B665" s="110"/>
      <c r="C665" s="110"/>
      <c r="D665" s="110"/>
      <c r="E665" s="110"/>
      <c r="F665" s="110"/>
      <c r="G665" s="110"/>
      <c r="H665" s="110"/>
      <c r="I665" s="110"/>
      <c r="J665" s="110"/>
      <c r="K665" s="110"/>
      <c r="L665" s="110"/>
      <c r="M665" s="110"/>
      <c r="N665" s="110"/>
      <c r="O665" s="110"/>
      <c r="P665" s="110"/>
      <c r="Q665" s="110"/>
      <c r="R665" s="110"/>
      <c r="S665" s="110"/>
      <c r="T665" s="110"/>
      <c r="U665" s="110"/>
      <c r="V665" s="110"/>
      <c r="W665" s="110"/>
      <c r="X665" s="110"/>
      <c r="Y665" s="110"/>
      <c r="Z665" s="110"/>
    </row>
    <row r="666">
      <c r="A666" s="110"/>
      <c r="B666" s="110"/>
      <c r="C666" s="110"/>
      <c r="D666" s="110"/>
      <c r="E666" s="110"/>
      <c r="F666" s="110"/>
      <c r="G666" s="110"/>
      <c r="H666" s="110"/>
      <c r="I666" s="110"/>
      <c r="J666" s="110"/>
      <c r="K666" s="110"/>
      <c r="L666" s="110"/>
      <c r="M666" s="110"/>
      <c r="N666" s="110"/>
      <c r="O666" s="110"/>
      <c r="P666" s="110"/>
      <c r="Q666" s="110"/>
      <c r="R666" s="110"/>
      <c r="S666" s="110"/>
      <c r="T666" s="110"/>
      <c r="U666" s="110"/>
      <c r="V666" s="110"/>
      <c r="W666" s="110"/>
      <c r="X666" s="110"/>
      <c r="Y666" s="110"/>
      <c r="Z666" s="110"/>
    </row>
    <row r="667">
      <c r="A667" s="110"/>
      <c r="B667" s="110"/>
      <c r="C667" s="110"/>
      <c r="D667" s="110"/>
      <c r="E667" s="110"/>
      <c r="F667" s="110"/>
      <c r="G667" s="110"/>
      <c r="H667" s="110"/>
      <c r="I667" s="110"/>
      <c r="J667" s="110"/>
      <c r="K667" s="110"/>
      <c r="L667" s="110"/>
      <c r="M667" s="110"/>
      <c r="N667" s="110"/>
      <c r="O667" s="110"/>
      <c r="P667" s="110"/>
      <c r="Q667" s="110"/>
      <c r="R667" s="110"/>
      <c r="S667" s="110"/>
      <c r="T667" s="110"/>
      <c r="U667" s="110"/>
      <c r="V667" s="110"/>
      <c r="W667" s="110"/>
      <c r="X667" s="110"/>
      <c r="Y667" s="110"/>
      <c r="Z667" s="110"/>
    </row>
    <row r="668">
      <c r="A668" s="110"/>
      <c r="B668" s="110"/>
      <c r="C668" s="110"/>
      <c r="D668" s="110"/>
      <c r="E668" s="110"/>
      <c r="F668" s="110"/>
      <c r="G668" s="110"/>
      <c r="H668" s="110"/>
      <c r="I668" s="110"/>
      <c r="J668" s="110"/>
      <c r="K668" s="110"/>
      <c r="L668" s="110"/>
      <c r="M668" s="110"/>
      <c r="N668" s="110"/>
      <c r="O668" s="110"/>
      <c r="P668" s="110"/>
      <c r="Q668" s="110"/>
      <c r="R668" s="110"/>
      <c r="S668" s="110"/>
      <c r="T668" s="110"/>
      <c r="U668" s="110"/>
      <c r="V668" s="110"/>
      <c r="W668" s="110"/>
      <c r="X668" s="110"/>
      <c r="Y668" s="110"/>
      <c r="Z668" s="110"/>
    </row>
    <row r="669">
      <c r="A669" s="110"/>
      <c r="B669" s="110"/>
      <c r="C669" s="110"/>
      <c r="D669" s="110"/>
      <c r="E669" s="110"/>
      <c r="F669" s="110"/>
      <c r="G669" s="110"/>
      <c r="H669" s="110"/>
      <c r="I669" s="110"/>
      <c r="J669" s="110"/>
      <c r="K669" s="110"/>
      <c r="L669" s="110"/>
      <c r="M669" s="110"/>
      <c r="N669" s="110"/>
      <c r="O669" s="110"/>
      <c r="P669" s="110"/>
      <c r="Q669" s="110"/>
      <c r="R669" s="110"/>
      <c r="S669" s="110"/>
      <c r="T669" s="110"/>
      <c r="U669" s="110"/>
      <c r="V669" s="110"/>
      <c r="W669" s="110"/>
      <c r="X669" s="110"/>
      <c r="Y669" s="110"/>
      <c r="Z669" s="110"/>
    </row>
    <row r="670">
      <c r="A670" s="110"/>
      <c r="B670" s="110"/>
      <c r="C670" s="110"/>
      <c r="D670" s="110"/>
      <c r="E670" s="110"/>
      <c r="F670" s="110"/>
      <c r="G670" s="110"/>
      <c r="H670" s="110"/>
      <c r="I670" s="110"/>
      <c r="J670" s="110"/>
      <c r="K670" s="110"/>
      <c r="L670" s="110"/>
      <c r="M670" s="110"/>
      <c r="N670" s="110"/>
      <c r="O670" s="110"/>
      <c r="P670" s="110"/>
      <c r="Q670" s="110"/>
      <c r="R670" s="110"/>
      <c r="S670" s="110"/>
      <c r="T670" s="110"/>
      <c r="U670" s="110"/>
      <c r="V670" s="110"/>
      <c r="W670" s="110"/>
      <c r="X670" s="110"/>
      <c r="Y670" s="110"/>
      <c r="Z670" s="110"/>
    </row>
    <row r="671">
      <c r="A671" s="110"/>
      <c r="B671" s="110"/>
      <c r="C671" s="110"/>
      <c r="D671" s="110"/>
      <c r="E671" s="110"/>
      <c r="F671" s="110"/>
      <c r="G671" s="110"/>
      <c r="H671" s="110"/>
      <c r="I671" s="110"/>
      <c r="J671" s="110"/>
      <c r="K671" s="110"/>
      <c r="L671" s="110"/>
      <c r="M671" s="110"/>
      <c r="N671" s="110"/>
      <c r="O671" s="110"/>
      <c r="P671" s="110"/>
      <c r="Q671" s="110"/>
      <c r="R671" s="110"/>
      <c r="S671" s="110"/>
      <c r="T671" s="110"/>
      <c r="U671" s="110"/>
      <c r="V671" s="110"/>
      <c r="W671" s="110"/>
      <c r="X671" s="110"/>
      <c r="Y671" s="110"/>
      <c r="Z671" s="110"/>
    </row>
    <row r="672">
      <c r="A672" s="110"/>
      <c r="B672" s="110"/>
      <c r="C672" s="110"/>
      <c r="D672" s="110"/>
      <c r="E672" s="110"/>
      <c r="F672" s="110"/>
      <c r="G672" s="110"/>
      <c r="H672" s="110"/>
      <c r="I672" s="110"/>
      <c r="J672" s="110"/>
      <c r="K672" s="110"/>
      <c r="L672" s="110"/>
      <c r="M672" s="110"/>
      <c r="N672" s="110"/>
      <c r="O672" s="110"/>
      <c r="P672" s="110"/>
      <c r="Q672" s="110"/>
      <c r="R672" s="110"/>
      <c r="S672" s="110"/>
      <c r="T672" s="110"/>
      <c r="U672" s="110"/>
      <c r="V672" s="110"/>
      <c r="W672" s="110"/>
      <c r="X672" s="110"/>
      <c r="Y672" s="110"/>
      <c r="Z672" s="110"/>
    </row>
    <row r="673">
      <c r="A673" s="110"/>
      <c r="B673" s="110"/>
      <c r="C673" s="110"/>
      <c r="D673" s="110"/>
      <c r="E673" s="110"/>
      <c r="F673" s="110"/>
      <c r="G673" s="110"/>
      <c r="H673" s="110"/>
      <c r="I673" s="110"/>
      <c r="J673" s="110"/>
      <c r="K673" s="110"/>
      <c r="L673" s="110"/>
      <c r="M673" s="110"/>
      <c r="N673" s="110"/>
      <c r="O673" s="110"/>
      <c r="P673" s="110"/>
      <c r="Q673" s="110"/>
      <c r="R673" s="110"/>
      <c r="S673" s="110"/>
      <c r="T673" s="110"/>
      <c r="U673" s="110"/>
      <c r="V673" s="110"/>
      <c r="W673" s="110"/>
      <c r="X673" s="110"/>
      <c r="Y673" s="110"/>
      <c r="Z673" s="110"/>
    </row>
    <row r="674">
      <c r="A674" s="110"/>
      <c r="B674" s="110"/>
      <c r="C674" s="110"/>
      <c r="D674" s="110"/>
      <c r="E674" s="110"/>
      <c r="F674" s="110"/>
      <c r="G674" s="110"/>
      <c r="H674" s="110"/>
      <c r="I674" s="110"/>
      <c r="J674" s="110"/>
      <c r="K674" s="110"/>
      <c r="L674" s="110"/>
      <c r="M674" s="110"/>
      <c r="N674" s="110"/>
      <c r="O674" s="110"/>
      <c r="P674" s="110"/>
      <c r="Q674" s="110"/>
      <c r="R674" s="110"/>
      <c r="S674" s="110"/>
      <c r="T674" s="110"/>
      <c r="U674" s="110"/>
      <c r="V674" s="110"/>
      <c r="W674" s="110"/>
      <c r="X674" s="110"/>
      <c r="Y674" s="110"/>
      <c r="Z674" s="110"/>
    </row>
    <row r="675">
      <c r="A675" s="110"/>
      <c r="B675" s="110"/>
      <c r="C675" s="110"/>
      <c r="D675" s="110"/>
      <c r="E675" s="110"/>
      <c r="F675" s="110"/>
      <c r="G675" s="110"/>
      <c r="H675" s="110"/>
      <c r="I675" s="110"/>
      <c r="J675" s="110"/>
      <c r="K675" s="110"/>
      <c r="L675" s="110"/>
      <c r="M675" s="110"/>
      <c r="N675" s="110"/>
      <c r="O675" s="110"/>
      <c r="P675" s="110"/>
      <c r="Q675" s="110"/>
      <c r="R675" s="110"/>
      <c r="S675" s="110"/>
      <c r="T675" s="110"/>
      <c r="U675" s="110"/>
      <c r="V675" s="110"/>
      <c r="W675" s="110"/>
      <c r="X675" s="110"/>
      <c r="Y675" s="110"/>
      <c r="Z675" s="110"/>
    </row>
    <row r="676">
      <c r="A676" s="110"/>
      <c r="B676" s="110"/>
      <c r="C676" s="110"/>
      <c r="D676" s="110"/>
      <c r="E676" s="110"/>
      <c r="F676" s="110"/>
      <c r="G676" s="110"/>
      <c r="H676" s="110"/>
      <c r="I676" s="110"/>
      <c r="J676" s="110"/>
      <c r="K676" s="110"/>
      <c r="L676" s="110"/>
      <c r="M676" s="110"/>
      <c r="N676" s="110"/>
      <c r="O676" s="110"/>
      <c r="P676" s="110"/>
      <c r="Q676" s="110"/>
      <c r="R676" s="110"/>
      <c r="S676" s="110"/>
      <c r="T676" s="110"/>
      <c r="U676" s="110"/>
      <c r="V676" s="110"/>
      <c r="W676" s="110"/>
      <c r="X676" s="110"/>
      <c r="Y676" s="110"/>
      <c r="Z676" s="110"/>
    </row>
    <row r="677">
      <c r="A677" s="110"/>
      <c r="B677" s="110"/>
      <c r="C677" s="110"/>
      <c r="D677" s="110"/>
      <c r="E677" s="110"/>
      <c r="F677" s="110"/>
      <c r="G677" s="110"/>
      <c r="H677" s="110"/>
      <c r="I677" s="110"/>
      <c r="J677" s="110"/>
      <c r="K677" s="110"/>
      <c r="L677" s="110"/>
      <c r="M677" s="110"/>
      <c r="N677" s="110"/>
      <c r="O677" s="110"/>
      <c r="P677" s="110"/>
      <c r="Q677" s="110"/>
      <c r="R677" s="110"/>
      <c r="S677" s="110"/>
      <c r="T677" s="110"/>
      <c r="U677" s="110"/>
      <c r="V677" s="110"/>
      <c r="W677" s="110"/>
      <c r="X677" s="110"/>
      <c r="Y677" s="110"/>
      <c r="Z677" s="110"/>
    </row>
    <row r="678">
      <c r="A678" s="110"/>
      <c r="B678" s="110"/>
      <c r="C678" s="110"/>
      <c r="D678" s="110"/>
      <c r="E678" s="110"/>
      <c r="F678" s="110"/>
      <c r="G678" s="110"/>
      <c r="H678" s="110"/>
      <c r="I678" s="110"/>
      <c r="J678" s="110"/>
      <c r="K678" s="110"/>
      <c r="L678" s="110"/>
      <c r="M678" s="110"/>
      <c r="N678" s="110"/>
      <c r="O678" s="110"/>
      <c r="P678" s="110"/>
      <c r="Q678" s="110"/>
      <c r="R678" s="110"/>
      <c r="S678" s="110"/>
      <c r="T678" s="110"/>
      <c r="U678" s="110"/>
      <c r="V678" s="110"/>
      <c r="W678" s="110"/>
      <c r="X678" s="110"/>
      <c r="Y678" s="110"/>
      <c r="Z678" s="110"/>
    </row>
    <row r="679">
      <c r="A679" s="110"/>
      <c r="B679" s="110"/>
      <c r="C679" s="110"/>
      <c r="D679" s="110"/>
      <c r="E679" s="110"/>
      <c r="F679" s="110"/>
      <c r="G679" s="110"/>
      <c r="H679" s="110"/>
      <c r="I679" s="110"/>
      <c r="J679" s="110"/>
      <c r="K679" s="110"/>
      <c r="L679" s="110"/>
      <c r="M679" s="110"/>
      <c r="N679" s="110"/>
      <c r="O679" s="110"/>
      <c r="P679" s="110"/>
      <c r="Q679" s="110"/>
      <c r="R679" s="110"/>
      <c r="S679" s="110"/>
      <c r="T679" s="110"/>
      <c r="U679" s="110"/>
      <c r="V679" s="110"/>
      <c r="W679" s="110"/>
      <c r="X679" s="110"/>
      <c r="Y679" s="110"/>
      <c r="Z679" s="110"/>
    </row>
    <row r="680">
      <c r="A680" s="110"/>
      <c r="B680" s="110"/>
      <c r="C680" s="110"/>
      <c r="D680" s="110"/>
      <c r="E680" s="110"/>
      <c r="F680" s="110"/>
      <c r="G680" s="110"/>
      <c r="H680" s="110"/>
      <c r="I680" s="110"/>
      <c r="J680" s="110"/>
      <c r="K680" s="110"/>
      <c r="L680" s="110"/>
      <c r="M680" s="110"/>
      <c r="N680" s="110"/>
      <c r="O680" s="110"/>
      <c r="P680" s="110"/>
      <c r="Q680" s="110"/>
      <c r="R680" s="110"/>
      <c r="S680" s="110"/>
      <c r="T680" s="110"/>
      <c r="U680" s="110"/>
      <c r="V680" s="110"/>
      <c r="W680" s="110"/>
      <c r="X680" s="110"/>
      <c r="Y680" s="110"/>
      <c r="Z680" s="110"/>
    </row>
    <row r="681">
      <c r="A681" s="110"/>
      <c r="B681" s="110"/>
      <c r="C681" s="110"/>
      <c r="D681" s="110"/>
      <c r="E681" s="110"/>
      <c r="F681" s="110"/>
      <c r="G681" s="110"/>
      <c r="H681" s="110"/>
      <c r="I681" s="110"/>
      <c r="J681" s="110"/>
      <c r="K681" s="110"/>
      <c r="L681" s="110"/>
      <c r="M681" s="110"/>
      <c r="N681" s="110"/>
      <c r="O681" s="110"/>
      <c r="P681" s="110"/>
      <c r="Q681" s="110"/>
      <c r="R681" s="110"/>
      <c r="S681" s="110"/>
      <c r="T681" s="110"/>
      <c r="U681" s="110"/>
      <c r="V681" s="110"/>
      <c r="W681" s="110"/>
      <c r="X681" s="110"/>
      <c r="Y681" s="110"/>
      <c r="Z681" s="110"/>
    </row>
    <row r="682">
      <c r="A682" s="110"/>
      <c r="B682" s="110"/>
      <c r="C682" s="110"/>
      <c r="D682" s="110"/>
      <c r="E682" s="110"/>
      <c r="F682" s="110"/>
      <c r="G682" s="110"/>
      <c r="H682" s="110"/>
      <c r="I682" s="110"/>
      <c r="J682" s="110"/>
      <c r="K682" s="110"/>
      <c r="L682" s="110"/>
      <c r="M682" s="110"/>
      <c r="N682" s="110"/>
      <c r="O682" s="110"/>
      <c r="P682" s="110"/>
      <c r="Q682" s="110"/>
      <c r="R682" s="110"/>
      <c r="S682" s="110"/>
      <c r="T682" s="110"/>
      <c r="U682" s="110"/>
      <c r="V682" s="110"/>
      <c r="W682" s="110"/>
      <c r="X682" s="110"/>
      <c r="Y682" s="110"/>
      <c r="Z682" s="110"/>
    </row>
    <row r="683">
      <c r="A683" s="110"/>
      <c r="B683" s="110"/>
      <c r="C683" s="110"/>
      <c r="D683" s="110"/>
      <c r="E683" s="110"/>
      <c r="F683" s="110"/>
      <c r="G683" s="110"/>
      <c r="H683" s="110"/>
      <c r="I683" s="110"/>
      <c r="J683" s="110"/>
      <c r="K683" s="110"/>
      <c r="L683" s="110"/>
      <c r="M683" s="110"/>
      <c r="N683" s="110"/>
      <c r="O683" s="110"/>
      <c r="P683" s="110"/>
      <c r="Q683" s="110"/>
      <c r="R683" s="110"/>
      <c r="S683" s="110"/>
      <c r="T683" s="110"/>
      <c r="U683" s="110"/>
      <c r="V683" s="110"/>
      <c r="W683" s="110"/>
      <c r="X683" s="110"/>
      <c r="Y683" s="110"/>
      <c r="Z683" s="110"/>
    </row>
    <row r="684">
      <c r="A684" s="110"/>
      <c r="B684" s="110"/>
      <c r="C684" s="110"/>
      <c r="D684" s="110"/>
      <c r="E684" s="110"/>
      <c r="F684" s="110"/>
      <c r="G684" s="110"/>
      <c r="H684" s="110"/>
      <c r="I684" s="110"/>
      <c r="J684" s="110"/>
      <c r="K684" s="110"/>
      <c r="L684" s="110"/>
      <c r="M684" s="110"/>
      <c r="N684" s="110"/>
      <c r="O684" s="110"/>
      <c r="P684" s="110"/>
      <c r="Q684" s="110"/>
      <c r="R684" s="110"/>
      <c r="S684" s="110"/>
      <c r="T684" s="110"/>
      <c r="U684" s="110"/>
      <c r="V684" s="110"/>
      <c r="W684" s="110"/>
      <c r="X684" s="110"/>
      <c r="Y684" s="110"/>
      <c r="Z684" s="110"/>
    </row>
    <row r="685">
      <c r="A685" s="110"/>
      <c r="B685" s="110"/>
      <c r="C685" s="110"/>
      <c r="D685" s="110"/>
      <c r="E685" s="110"/>
      <c r="F685" s="110"/>
      <c r="G685" s="110"/>
      <c r="H685" s="110"/>
      <c r="I685" s="110"/>
      <c r="J685" s="110"/>
      <c r="K685" s="110"/>
      <c r="L685" s="110"/>
      <c r="M685" s="110"/>
      <c r="N685" s="110"/>
      <c r="O685" s="110"/>
      <c r="P685" s="110"/>
      <c r="Q685" s="110"/>
      <c r="R685" s="110"/>
      <c r="S685" s="110"/>
      <c r="T685" s="110"/>
      <c r="U685" s="110"/>
      <c r="V685" s="110"/>
      <c r="W685" s="110"/>
      <c r="X685" s="110"/>
      <c r="Y685" s="110"/>
      <c r="Z685" s="110"/>
    </row>
    <row r="686">
      <c r="A686" s="110"/>
      <c r="B686" s="110"/>
      <c r="C686" s="110"/>
      <c r="D686" s="110"/>
      <c r="E686" s="110"/>
      <c r="F686" s="110"/>
      <c r="G686" s="110"/>
      <c r="H686" s="110"/>
      <c r="I686" s="110"/>
      <c r="J686" s="110"/>
      <c r="K686" s="110"/>
      <c r="L686" s="110"/>
      <c r="M686" s="110"/>
      <c r="N686" s="110"/>
      <c r="O686" s="110"/>
      <c r="P686" s="110"/>
      <c r="Q686" s="110"/>
      <c r="R686" s="110"/>
      <c r="S686" s="110"/>
      <c r="T686" s="110"/>
      <c r="U686" s="110"/>
      <c r="V686" s="110"/>
      <c r="W686" s="110"/>
      <c r="X686" s="110"/>
      <c r="Y686" s="110"/>
      <c r="Z686" s="110"/>
    </row>
    <row r="687">
      <c r="A687" s="110"/>
      <c r="B687" s="110"/>
      <c r="C687" s="110"/>
      <c r="D687" s="110"/>
      <c r="E687" s="110"/>
      <c r="F687" s="110"/>
      <c r="G687" s="110"/>
      <c r="H687" s="110"/>
      <c r="I687" s="110"/>
      <c r="J687" s="110"/>
      <c r="K687" s="110"/>
      <c r="L687" s="110"/>
      <c r="M687" s="110"/>
      <c r="N687" s="110"/>
      <c r="O687" s="110"/>
      <c r="P687" s="110"/>
      <c r="Q687" s="110"/>
      <c r="R687" s="110"/>
      <c r="S687" s="110"/>
      <c r="T687" s="110"/>
      <c r="U687" s="110"/>
      <c r="V687" s="110"/>
      <c r="W687" s="110"/>
      <c r="X687" s="110"/>
      <c r="Y687" s="110"/>
      <c r="Z687" s="110"/>
    </row>
    <row r="688">
      <c r="A688" s="110"/>
      <c r="B688" s="110"/>
      <c r="C688" s="110"/>
      <c r="D688" s="110"/>
      <c r="E688" s="110"/>
      <c r="F688" s="110"/>
      <c r="G688" s="110"/>
      <c r="H688" s="110"/>
      <c r="I688" s="110"/>
      <c r="J688" s="110"/>
      <c r="K688" s="110"/>
      <c r="L688" s="110"/>
      <c r="M688" s="110"/>
      <c r="N688" s="110"/>
      <c r="O688" s="110"/>
      <c r="P688" s="110"/>
      <c r="Q688" s="110"/>
      <c r="R688" s="110"/>
      <c r="S688" s="110"/>
      <c r="T688" s="110"/>
      <c r="U688" s="110"/>
      <c r="V688" s="110"/>
      <c r="W688" s="110"/>
      <c r="X688" s="110"/>
      <c r="Y688" s="110"/>
      <c r="Z688" s="110"/>
    </row>
    <row r="689">
      <c r="A689" s="110"/>
      <c r="B689" s="110"/>
      <c r="C689" s="110"/>
      <c r="D689" s="110"/>
      <c r="E689" s="110"/>
      <c r="F689" s="110"/>
      <c r="G689" s="110"/>
      <c r="H689" s="110"/>
      <c r="I689" s="110"/>
      <c r="J689" s="110"/>
      <c r="K689" s="110"/>
      <c r="L689" s="110"/>
      <c r="M689" s="110"/>
      <c r="N689" s="110"/>
      <c r="O689" s="110"/>
      <c r="P689" s="110"/>
      <c r="Q689" s="110"/>
      <c r="R689" s="110"/>
      <c r="S689" s="110"/>
      <c r="T689" s="110"/>
      <c r="U689" s="110"/>
      <c r="V689" s="110"/>
      <c r="W689" s="110"/>
      <c r="X689" s="110"/>
      <c r="Y689" s="110"/>
      <c r="Z689" s="110"/>
    </row>
    <row r="690">
      <c r="A690" s="110"/>
      <c r="B690" s="110"/>
      <c r="C690" s="110"/>
      <c r="D690" s="110"/>
      <c r="E690" s="110"/>
      <c r="F690" s="110"/>
      <c r="G690" s="110"/>
      <c r="H690" s="110"/>
      <c r="I690" s="110"/>
      <c r="J690" s="110"/>
      <c r="K690" s="110"/>
      <c r="L690" s="110"/>
      <c r="M690" s="110"/>
      <c r="N690" s="110"/>
      <c r="O690" s="110"/>
      <c r="P690" s="110"/>
      <c r="Q690" s="110"/>
      <c r="R690" s="110"/>
      <c r="S690" s="110"/>
      <c r="T690" s="110"/>
      <c r="U690" s="110"/>
      <c r="V690" s="110"/>
      <c r="W690" s="110"/>
      <c r="X690" s="110"/>
      <c r="Y690" s="110"/>
      <c r="Z690" s="110"/>
    </row>
    <row r="691">
      <c r="A691" s="110"/>
      <c r="B691" s="110"/>
      <c r="C691" s="110"/>
      <c r="D691" s="110"/>
      <c r="E691" s="110"/>
      <c r="F691" s="110"/>
      <c r="G691" s="110"/>
      <c r="H691" s="110"/>
      <c r="I691" s="110"/>
      <c r="J691" s="110"/>
      <c r="K691" s="110"/>
      <c r="L691" s="110"/>
      <c r="M691" s="110"/>
      <c r="N691" s="110"/>
      <c r="O691" s="110"/>
      <c r="P691" s="110"/>
      <c r="Q691" s="110"/>
      <c r="R691" s="110"/>
      <c r="S691" s="110"/>
      <c r="T691" s="110"/>
      <c r="U691" s="110"/>
      <c r="V691" s="110"/>
      <c r="W691" s="110"/>
      <c r="X691" s="110"/>
      <c r="Y691" s="110"/>
      <c r="Z691" s="110"/>
    </row>
    <row r="692">
      <c r="A692" s="110"/>
      <c r="B692" s="110"/>
      <c r="C692" s="110"/>
      <c r="D692" s="110"/>
      <c r="E692" s="110"/>
      <c r="F692" s="110"/>
      <c r="G692" s="110"/>
      <c r="H692" s="110"/>
      <c r="I692" s="110"/>
      <c r="J692" s="110"/>
      <c r="K692" s="110"/>
      <c r="L692" s="110"/>
      <c r="M692" s="110"/>
      <c r="N692" s="110"/>
      <c r="O692" s="110"/>
      <c r="P692" s="110"/>
      <c r="Q692" s="110"/>
      <c r="R692" s="110"/>
      <c r="S692" s="110"/>
      <c r="T692" s="110"/>
      <c r="U692" s="110"/>
      <c r="V692" s="110"/>
      <c r="W692" s="110"/>
      <c r="X692" s="110"/>
      <c r="Y692" s="110"/>
      <c r="Z692" s="110"/>
    </row>
    <row r="693">
      <c r="A693" s="110"/>
      <c r="B693" s="110"/>
      <c r="C693" s="110"/>
      <c r="D693" s="110"/>
      <c r="E693" s="110"/>
      <c r="F693" s="110"/>
      <c r="G693" s="110"/>
      <c r="H693" s="110"/>
      <c r="I693" s="110"/>
      <c r="J693" s="110"/>
      <c r="K693" s="110"/>
      <c r="L693" s="110"/>
      <c r="M693" s="110"/>
      <c r="N693" s="110"/>
      <c r="O693" s="110"/>
      <c r="P693" s="110"/>
      <c r="Q693" s="110"/>
      <c r="R693" s="110"/>
      <c r="S693" s="110"/>
      <c r="T693" s="110"/>
      <c r="U693" s="110"/>
      <c r="V693" s="110"/>
      <c r="W693" s="110"/>
      <c r="X693" s="110"/>
      <c r="Y693" s="110"/>
      <c r="Z693" s="110"/>
    </row>
    <row r="694">
      <c r="A694" s="110"/>
      <c r="B694" s="110"/>
      <c r="C694" s="110"/>
      <c r="D694" s="110"/>
      <c r="E694" s="110"/>
      <c r="F694" s="110"/>
      <c r="G694" s="110"/>
      <c r="H694" s="110"/>
      <c r="I694" s="110"/>
      <c r="J694" s="110"/>
      <c r="K694" s="110"/>
      <c r="L694" s="110"/>
      <c r="M694" s="110"/>
      <c r="N694" s="110"/>
      <c r="O694" s="110"/>
      <c r="P694" s="110"/>
      <c r="Q694" s="110"/>
      <c r="R694" s="110"/>
      <c r="S694" s="110"/>
      <c r="T694" s="110"/>
      <c r="U694" s="110"/>
      <c r="V694" s="110"/>
      <c r="W694" s="110"/>
      <c r="X694" s="110"/>
      <c r="Y694" s="110"/>
      <c r="Z694" s="110"/>
    </row>
    <row r="695">
      <c r="A695" s="110"/>
      <c r="B695" s="110"/>
      <c r="C695" s="110"/>
      <c r="D695" s="110"/>
      <c r="E695" s="110"/>
      <c r="F695" s="110"/>
      <c r="G695" s="110"/>
      <c r="H695" s="110"/>
      <c r="I695" s="110"/>
      <c r="J695" s="110"/>
      <c r="K695" s="110"/>
      <c r="L695" s="110"/>
      <c r="M695" s="110"/>
      <c r="N695" s="110"/>
      <c r="O695" s="110"/>
      <c r="P695" s="110"/>
      <c r="Q695" s="110"/>
      <c r="R695" s="110"/>
      <c r="S695" s="110"/>
      <c r="T695" s="110"/>
      <c r="U695" s="110"/>
      <c r="V695" s="110"/>
      <c r="W695" s="110"/>
      <c r="X695" s="110"/>
      <c r="Y695" s="110"/>
      <c r="Z695" s="110"/>
    </row>
    <row r="696">
      <c r="A696" s="110"/>
      <c r="B696" s="110"/>
      <c r="C696" s="110"/>
      <c r="D696" s="110"/>
      <c r="E696" s="110"/>
      <c r="F696" s="110"/>
      <c r="G696" s="110"/>
      <c r="H696" s="110"/>
      <c r="I696" s="110"/>
      <c r="J696" s="110"/>
      <c r="K696" s="110"/>
      <c r="L696" s="110"/>
      <c r="M696" s="110"/>
      <c r="N696" s="110"/>
      <c r="O696" s="110"/>
      <c r="P696" s="110"/>
      <c r="Q696" s="110"/>
      <c r="R696" s="110"/>
      <c r="S696" s="110"/>
      <c r="T696" s="110"/>
      <c r="U696" s="110"/>
      <c r="V696" s="110"/>
      <c r="W696" s="110"/>
      <c r="X696" s="110"/>
      <c r="Y696" s="110"/>
      <c r="Z696" s="110"/>
    </row>
    <row r="697">
      <c r="A697" s="110"/>
      <c r="B697" s="110"/>
      <c r="C697" s="110"/>
      <c r="D697" s="110"/>
      <c r="E697" s="110"/>
      <c r="F697" s="110"/>
      <c r="G697" s="110"/>
      <c r="H697" s="110"/>
      <c r="I697" s="110"/>
      <c r="J697" s="110"/>
      <c r="K697" s="110"/>
      <c r="L697" s="110"/>
      <c r="M697" s="110"/>
      <c r="N697" s="110"/>
      <c r="O697" s="110"/>
      <c r="P697" s="110"/>
      <c r="Q697" s="110"/>
      <c r="R697" s="110"/>
      <c r="S697" s="110"/>
      <c r="T697" s="110"/>
      <c r="U697" s="110"/>
      <c r="V697" s="110"/>
      <c r="W697" s="110"/>
      <c r="X697" s="110"/>
      <c r="Y697" s="110"/>
      <c r="Z697" s="110"/>
    </row>
    <row r="698">
      <c r="A698" s="110"/>
      <c r="B698" s="110"/>
      <c r="C698" s="110"/>
      <c r="D698" s="110"/>
      <c r="E698" s="110"/>
      <c r="F698" s="110"/>
      <c r="G698" s="110"/>
      <c r="H698" s="110"/>
      <c r="I698" s="110"/>
      <c r="J698" s="110"/>
      <c r="K698" s="110"/>
      <c r="L698" s="110"/>
      <c r="M698" s="110"/>
      <c r="N698" s="110"/>
      <c r="O698" s="110"/>
      <c r="P698" s="110"/>
      <c r="Q698" s="110"/>
      <c r="R698" s="110"/>
      <c r="S698" s="110"/>
      <c r="T698" s="110"/>
      <c r="U698" s="110"/>
      <c r="V698" s="110"/>
      <c r="W698" s="110"/>
      <c r="X698" s="110"/>
      <c r="Y698" s="110"/>
      <c r="Z698" s="110"/>
    </row>
    <row r="699">
      <c r="A699" s="110"/>
      <c r="B699" s="110"/>
      <c r="C699" s="110"/>
      <c r="D699" s="110"/>
      <c r="E699" s="110"/>
      <c r="F699" s="110"/>
      <c r="G699" s="110"/>
      <c r="H699" s="110"/>
      <c r="I699" s="110"/>
      <c r="J699" s="110"/>
      <c r="K699" s="110"/>
      <c r="L699" s="110"/>
      <c r="M699" s="110"/>
      <c r="N699" s="110"/>
      <c r="O699" s="110"/>
      <c r="P699" s="110"/>
      <c r="Q699" s="110"/>
      <c r="R699" s="110"/>
      <c r="S699" s="110"/>
      <c r="T699" s="110"/>
      <c r="U699" s="110"/>
      <c r="V699" s="110"/>
      <c r="W699" s="110"/>
      <c r="X699" s="110"/>
      <c r="Y699" s="110"/>
      <c r="Z699" s="110"/>
    </row>
    <row r="700">
      <c r="A700" s="110"/>
      <c r="B700" s="110"/>
      <c r="C700" s="110"/>
      <c r="D700" s="110"/>
      <c r="E700" s="110"/>
      <c r="F700" s="110"/>
      <c r="G700" s="110"/>
      <c r="H700" s="110"/>
      <c r="I700" s="110"/>
      <c r="J700" s="110"/>
      <c r="K700" s="110"/>
      <c r="L700" s="110"/>
      <c r="M700" s="110"/>
      <c r="N700" s="110"/>
      <c r="O700" s="110"/>
      <c r="P700" s="110"/>
      <c r="Q700" s="110"/>
      <c r="R700" s="110"/>
      <c r="S700" s="110"/>
      <c r="T700" s="110"/>
      <c r="U700" s="110"/>
      <c r="V700" s="110"/>
      <c r="W700" s="110"/>
      <c r="X700" s="110"/>
      <c r="Y700" s="110"/>
      <c r="Z700" s="110"/>
    </row>
    <row r="701">
      <c r="A701" s="110"/>
      <c r="B701" s="110"/>
      <c r="C701" s="110"/>
      <c r="D701" s="110"/>
      <c r="E701" s="110"/>
      <c r="F701" s="110"/>
      <c r="G701" s="110"/>
      <c r="H701" s="110"/>
      <c r="I701" s="110"/>
      <c r="J701" s="110"/>
      <c r="K701" s="110"/>
      <c r="L701" s="110"/>
      <c r="M701" s="110"/>
      <c r="N701" s="110"/>
      <c r="O701" s="110"/>
      <c r="P701" s="110"/>
      <c r="Q701" s="110"/>
      <c r="R701" s="110"/>
      <c r="S701" s="110"/>
      <c r="T701" s="110"/>
      <c r="U701" s="110"/>
      <c r="V701" s="110"/>
      <c r="W701" s="110"/>
      <c r="X701" s="110"/>
      <c r="Y701" s="110"/>
      <c r="Z701" s="110"/>
    </row>
    <row r="702">
      <c r="A702" s="110"/>
      <c r="B702" s="110"/>
      <c r="C702" s="110"/>
      <c r="D702" s="110"/>
      <c r="E702" s="110"/>
      <c r="F702" s="110"/>
      <c r="G702" s="110"/>
      <c r="H702" s="110"/>
      <c r="I702" s="110"/>
      <c r="J702" s="110"/>
      <c r="K702" s="110"/>
      <c r="L702" s="110"/>
      <c r="M702" s="110"/>
      <c r="N702" s="110"/>
      <c r="O702" s="110"/>
      <c r="P702" s="110"/>
      <c r="Q702" s="110"/>
      <c r="R702" s="110"/>
      <c r="S702" s="110"/>
      <c r="T702" s="110"/>
      <c r="U702" s="110"/>
      <c r="V702" s="110"/>
      <c r="W702" s="110"/>
      <c r="X702" s="110"/>
      <c r="Y702" s="110"/>
      <c r="Z702" s="110"/>
    </row>
    <row r="703">
      <c r="A703" s="110"/>
      <c r="B703" s="110"/>
      <c r="C703" s="110"/>
      <c r="D703" s="110"/>
      <c r="E703" s="110"/>
      <c r="F703" s="110"/>
      <c r="G703" s="110"/>
      <c r="H703" s="110"/>
      <c r="I703" s="110"/>
      <c r="J703" s="110"/>
      <c r="K703" s="110"/>
      <c r="L703" s="110"/>
      <c r="M703" s="110"/>
      <c r="N703" s="110"/>
      <c r="O703" s="110"/>
      <c r="P703" s="110"/>
      <c r="Q703" s="110"/>
      <c r="R703" s="110"/>
      <c r="S703" s="110"/>
      <c r="T703" s="110"/>
      <c r="U703" s="110"/>
      <c r="V703" s="110"/>
      <c r="W703" s="110"/>
      <c r="X703" s="110"/>
      <c r="Y703" s="110"/>
      <c r="Z703" s="110"/>
    </row>
    <row r="704">
      <c r="A704" s="110"/>
      <c r="B704" s="110"/>
      <c r="C704" s="110"/>
      <c r="D704" s="110"/>
      <c r="E704" s="110"/>
      <c r="F704" s="110"/>
      <c r="G704" s="110"/>
      <c r="H704" s="110"/>
      <c r="I704" s="110"/>
      <c r="J704" s="110"/>
      <c r="K704" s="110"/>
      <c r="L704" s="110"/>
      <c r="M704" s="110"/>
      <c r="N704" s="110"/>
      <c r="O704" s="110"/>
      <c r="P704" s="110"/>
      <c r="Q704" s="110"/>
      <c r="R704" s="110"/>
      <c r="S704" s="110"/>
      <c r="T704" s="110"/>
      <c r="U704" s="110"/>
      <c r="V704" s="110"/>
      <c r="W704" s="110"/>
      <c r="X704" s="110"/>
      <c r="Y704" s="110"/>
      <c r="Z704" s="110"/>
    </row>
    <row r="705">
      <c r="A705" s="110"/>
      <c r="B705" s="110"/>
      <c r="C705" s="110"/>
      <c r="D705" s="110"/>
      <c r="E705" s="110"/>
      <c r="F705" s="110"/>
      <c r="G705" s="110"/>
      <c r="H705" s="110"/>
      <c r="I705" s="110"/>
      <c r="J705" s="110"/>
      <c r="K705" s="110"/>
      <c r="L705" s="110"/>
      <c r="M705" s="110"/>
      <c r="N705" s="110"/>
      <c r="O705" s="110"/>
      <c r="P705" s="110"/>
      <c r="Q705" s="110"/>
      <c r="R705" s="110"/>
      <c r="S705" s="110"/>
      <c r="T705" s="110"/>
      <c r="U705" s="110"/>
      <c r="V705" s="110"/>
      <c r="W705" s="110"/>
      <c r="X705" s="110"/>
      <c r="Y705" s="110"/>
      <c r="Z705" s="110"/>
    </row>
    <row r="706">
      <c r="A706" s="110"/>
      <c r="B706" s="110"/>
      <c r="C706" s="110"/>
      <c r="D706" s="110"/>
      <c r="E706" s="110"/>
      <c r="F706" s="110"/>
      <c r="G706" s="110"/>
      <c r="H706" s="110"/>
      <c r="I706" s="110"/>
      <c r="J706" s="110"/>
      <c r="K706" s="110"/>
      <c r="L706" s="110"/>
      <c r="M706" s="110"/>
      <c r="N706" s="110"/>
      <c r="O706" s="110"/>
      <c r="P706" s="110"/>
      <c r="Q706" s="110"/>
      <c r="R706" s="110"/>
      <c r="S706" s="110"/>
      <c r="T706" s="110"/>
      <c r="U706" s="110"/>
      <c r="V706" s="110"/>
      <c r="W706" s="110"/>
      <c r="X706" s="110"/>
      <c r="Y706" s="110"/>
      <c r="Z706" s="110"/>
    </row>
    <row r="707">
      <c r="A707" s="110"/>
      <c r="B707" s="110"/>
      <c r="C707" s="110"/>
      <c r="D707" s="110"/>
      <c r="E707" s="110"/>
      <c r="F707" s="110"/>
      <c r="G707" s="110"/>
      <c r="H707" s="110"/>
      <c r="I707" s="110"/>
      <c r="J707" s="110"/>
      <c r="K707" s="110"/>
      <c r="L707" s="110"/>
      <c r="M707" s="110"/>
      <c r="N707" s="110"/>
      <c r="O707" s="110"/>
      <c r="P707" s="110"/>
      <c r="Q707" s="110"/>
      <c r="R707" s="110"/>
      <c r="S707" s="110"/>
      <c r="T707" s="110"/>
      <c r="U707" s="110"/>
      <c r="V707" s="110"/>
      <c r="W707" s="110"/>
      <c r="X707" s="110"/>
      <c r="Y707" s="110"/>
      <c r="Z707" s="110"/>
    </row>
    <row r="708">
      <c r="A708" s="110"/>
      <c r="B708" s="110"/>
      <c r="C708" s="110"/>
      <c r="D708" s="110"/>
      <c r="E708" s="110"/>
      <c r="F708" s="110"/>
      <c r="G708" s="110"/>
      <c r="H708" s="110"/>
      <c r="I708" s="110"/>
      <c r="J708" s="110"/>
      <c r="K708" s="110"/>
      <c r="L708" s="110"/>
      <c r="M708" s="110"/>
      <c r="N708" s="110"/>
      <c r="O708" s="110"/>
      <c r="P708" s="110"/>
      <c r="Q708" s="110"/>
      <c r="R708" s="110"/>
      <c r="S708" s="110"/>
      <c r="T708" s="110"/>
      <c r="U708" s="110"/>
      <c r="V708" s="110"/>
      <c r="W708" s="110"/>
      <c r="X708" s="110"/>
      <c r="Y708" s="110"/>
      <c r="Z708" s="110"/>
    </row>
    <row r="709">
      <c r="A709" s="110"/>
      <c r="B709" s="110"/>
      <c r="C709" s="110"/>
      <c r="D709" s="110"/>
      <c r="E709" s="110"/>
      <c r="F709" s="110"/>
      <c r="G709" s="110"/>
      <c r="H709" s="110"/>
      <c r="I709" s="110"/>
      <c r="J709" s="110"/>
      <c r="K709" s="110"/>
      <c r="L709" s="110"/>
      <c r="M709" s="110"/>
      <c r="N709" s="110"/>
      <c r="O709" s="110"/>
      <c r="P709" s="110"/>
      <c r="Q709" s="110"/>
      <c r="R709" s="110"/>
      <c r="S709" s="110"/>
      <c r="T709" s="110"/>
      <c r="U709" s="110"/>
      <c r="V709" s="110"/>
      <c r="W709" s="110"/>
      <c r="X709" s="110"/>
      <c r="Y709" s="110"/>
      <c r="Z709" s="110"/>
    </row>
    <row r="710">
      <c r="A710" s="110"/>
      <c r="B710" s="110"/>
      <c r="C710" s="110"/>
      <c r="D710" s="110"/>
      <c r="E710" s="110"/>
      <c r="F710" s="110"/>
      <c r="G710" s="110"/>
      <c r="H710" s="110"/>
      <c r="I710" s="110"/>
      <c r="J710" s="110"/>
      <c r="K710" s="110"/>
      <c r="L710" s="110"/>
      <c r="M710" s="110"/>
      <c r="N710" s="110"/>
      <c r="O710" s="110"/>
      <c r="P710" s="110"/>
      <c r="Q710" s="110"/>
      <c r="R710" s="110"/>
      <c r="S710" s="110"/>
      <c r="T710" s="110"/>
      <c r="U710" s="110"/>
      <c r="V710" s="110"/>
      <c r="W710" s="110"/>
      <c r="X710" s="110"/>
      <c r="Y710" s="110"/>
      <c r="Z710" s="110"/>
    </row>
    <row r="711">
      <c r="A711" s="110"/>
      <c r="B711" s="110"/>
      <c r="C711" s="110"/>
      <c r="D711" s="110"/>
      <c r="E711" s="110"/>
      <c r="F711" s="110"/>
      <c r="G711" s="110"/>
      <c r="H711" s="110"/>
      <c r="I711" s="110"/>
      <c r="J711" s="110"/>
      <c r="K711" s="110"/>
      <c r="L711" s="110"/>
      <c r="M711" s="110"/>
      <c r="N711" s="110"/>
      <c r="O711" s="110"/>
      <c r="P711" s="110"/>
      <c r="Q711" s="110"/>
      <c r="R711" s="110"/>
      <c r="S711" s="110"/>
      <c r="T711" s="110"/>
      <c r="U711" s="110"/>
      <c r="V711" s="110"/>
      <c r="W711" s="110"/>
      <c r="X711" s="110"/>
      <c r="Y711" s="110"/>
      <c r="Z711" s="110"/>
    </row>
    <row r="712">
      <c r="A712" s="110"/>
      <c r="B712" s="110"/>
      <c r="C712" s="110"/>
      <c r="D712" s="110"/>
      <c r="E712" s="110"/>
      <c r="F712" s="110"/>
      <c r="G712" s="110"/>
      <c r="H712" s="110"/>
      <c r="I712" s="110"/>
      <c r="J712" s="110"/>
      <c r="K712" s="110"/>
      <c r="L712" s="110"/>
      <c r="M712" s="110"/>
      <c r="N712" s="110"/>
      <c r="O712" s="110"/>
      <c r="P712" s="110"/>
      <c r="Q712" s="110"/>
      <c r="R712" s="110"/>
      <c r="S712" s="110"/>
      <c r="T712" s="110"/>
      <c r="U712" s="110"/>
      <c r="V712" s="110"/>
      <c r="W712" s="110"/>
      <c r="X712" s="110"/>
      <c r="Y712" s="110"/>
      <c r="Z712" s="110"/>
    </row>
    <row r="713">
      <c r="A713" s="110"/>
      <c r="B713" s="110"/>
      <c r="C713" s="110"/>
      <c r="D713" s="110"/>
      <c r="E713" s="110"/>
      <c r="F713" s="110"/>
      <c r="G713" s="110"/>
      <c r="H713" s="110"/>
      <c r="I713" s="110"/>
      <c r="J713" s="110"/>
      <c r="K713" s="110"/>
      <c r="L713" s="110"/>
      <c r="M713" s="110"/>
      <c r="N713" s="110"/>
      <c r="O713" s="110"/>
      <c r="P713" s="110"/>
      <c r="Q713" s="110"/>
      <c r="R713" s="110"/>
      <c r="S713" s="110"/>
      <c r="T713" s="110"/>
      <c r="U713" s="110"/>
      <c r="V713" s="110"/>
      <c r="W713" s="110"/>
      <c r="X713" s="110"/>
      <c r="Y713" s="110"/>
      <c r="Z713" s="110"/>
    </row>
    <row r="714">
      <c r="A714" s="110"/>
      <c r="B714" s="110"/>
      <c r="C714" s="110"/>
      <c r="D714" s="110"/>
      <c r="E714" s="110"/>
      <c r="F714" s="110"/>
      <c r="G714" s="110"/>
      <c r="H714" s="110"/>
      <c r="I714" s="110"/>
      <c r="J714" s="110"/>
      <c r="K714" s="110"/>
      <c r="L714" s="110"/>
      <c r="M714" s="110"/>
      <c r="N714" s="110"/>
      <c r="O714" s="110"/>
      <c r="P714" s="110"/>
      <c r="Q714" s="110"/>
      <c r="R714" s="110"/>
      <c r="S714" s="110"/>
      <c r="T714" s="110"/>
      <c r="U714" s="110"/>
      <c r="V714" s="110"/>
      <c r="W714" s="110"/>
      <c r="X714" s="110"/>
      <c r="Y714" s="110"/>
      <c r="Z714" s="110"/>
    </row>
    <row r="715">
      <c r="A715" s="110"/>
      <c r="B715" s="110"/>
      <c r="C715" s="110"/>
      <c r="D715" s="110"/>
      <c r="E715" s="110"/>
      <c r="F715" s="110"/>
      <c r="G715" s="110"/>
      <c r="H715" s="110"/>
      <c r="I715" s="110"/>
      <c r="J715" s="110"/>
      <c r="K715" s="110"/>
      <c r="L715" s="110"/>
      <c r="M715" s="110"/>
      <c r="N715" s="110"/>
      <c r="O715" s="110"/>
      <c r="P715" s="110"/>
      <c r="Q715" s="110"/>
      <c r="R715" s="110"/>
      <c r="S715" s="110"/>
      <c r="T715" s="110"/>
      <c r="U715" s="110"/>
      <c r="V715" s="110"/>
      <c r="W715" s="110"/>
      <c r="X715" s="110"/>
      <c r="Y715" s="110"/>
      <c r="Z715" s="110"/>
    </row>
    <row r="716">
      <c r="A716" s="110"/>
      <c r="B716" s="110"/>
      <c r="C716" s="110"/>
      <c r="D716" s="110"/>
      <c r="E716" s="110"/>
      <c r="F716" s="110"/>
      <c r="G716" s="110"/>
      <c r="H716" s="110"/>
      <c r="I716" s="110"/>
      <c r="J716" s="110"/>
      <c r="K716" s="110"/>
      <c r="L716" s="110"/>
      <c r="M716" s="110"/>
      <c r="N716" s="110"/>
      <c r="O716" s="110"/>
      <c r="P716" s="110"/>
      <c r="Q716" s="110"/>
      <c r="R716" s="110"/>
      <c r="S716" s="110"/>
      <c r="T716" s="110"/>
      <c r="U716" s="110"/>
      <c r="V716" s="110"/>
      <c r="W716" s="110"/>
      <c r="X716" s="110"/>
      <c r="Y716" s="110"/>
      <c r="Z716" s="110"/>
    </row>
    <row r="717">
      <c r="A717" s="110"/>
      <c r="B717" s="110"/>
      <c r="C717" s="110"/>
      <c r="D717" s="110"/>
      <c r="E717" s="110"/>
      <c r="F717" s="110"/>
      <c r="G717" s="110"/>
      <c r="H717" s="110"/>
      <c r="I717" s="110"/>
      <c r="J717" s="110"/>
      <c r="K717" s="110"/>
      <c r="L717" s="110"/>
      <c r="M717" s="110"/>
      <c r="N717" s="110"/>
      <c r="O717" s="110"/>
      <c r="P717" s="110"/>
      <c r="Q717" s="110"/>
      <c r="R717" s="110"/>
      <c r="S717" s="110"/>
      <c r="T717" s="110"/>
      <c r="U717" s="110"/>
      <c r="V717" s="110"/>
      <c r="W717" s="110"/>
      <c r="X717" s="110"/>
      <c r="Y717" s="110"/>
      <c r="Z717" s="110"/>
    </row>
    <row r="718">
      <c r="A718" s="110"/>
      <c r="B718" s="110"/>
      <c r="C718" s="110"/>
      <c r="D718" s="110"/>
      <c r="E718" s="110"/>
      <c r="F718" s="110"/>
      <c r="G718" s="110"/>
      <c r="H718" s="110"/>
      <c r="I718" s="110"/>
      <c r="J718" s="110"/>
      <c r="K718" s="110"/>
      <c r="L718" s="110"/>
      <c r="M718" s="110"/>
      <c r="N718" s="110"/>
      <c r="O718" s="110"/>
      <c r="P718" s="110"/>
      <c r="Q718" s="110"/>
      <c r="R718" s="110"/>
      <c r="S718" s="110"/>
      <c r="T718" s="110"/>
      <c r="U718" s="110"/>
      <c r="V718" s="110"/>
      <c r="W718" s="110"/>
      <c r="X718" s="110"/>
      <c r="Y718" s="110"/>
      <c r="Z718" s="110"/>
    </row>
    <row r="719">
      <c r="A719" s="110"/>
      <c r="B719" s="110"/>
      <c r="C719" s="110"/>
      <c r="D719" s="110"/>
      <c r="E719" s="110"/>
      <c r="F719" s="110"/>
      <c r="G719" s="110"/>
      <c r="H719" s="110"/>
      <c r="I719" s="110"/>
      <c r="J719" s="110"/>
      <c r="K719" s="110"/>
      <c r="L719" s="110"/>
      <c r="M719" s="110"/>
      <c r="N719" s="110"/>
      <c r="O719" s="110"/>
      <c r="P719" s="110"/>
      <c r="Q719" s="110"/>
      <c r="R719" s="110"/>
      <c r="S719" s="110"/>
      <c r="T719" s="110"/>
      <c r="U719" s="110"/>
      <c r="V719" s="110"/>
      <c r="W719" s="110"/>
      <c r="X719" s="110"/>
      <c r="Y719" s="110"/>
      <c r="Z719" s="110"/>
    </row>
    <row r="720">
      <c r="A720" s="110"/>
      <c r="B720" s="110"/>
      <c r="C720" s="110"/>
      <c r="D720" s="110"/>
      <c r="E720" s="110"/>
      <c r="F720" s="110"/>
      <c r="G720" s="110"/>
      <c r="H720" s="110"/>
      <c r="I720" s="110"/>
      <c r="J720" s="110"/>
      <c r="K720" s="110"/>
      <c r="L720" s="110"/>
      <c r="M720" s="110"/>
      <c r="N720" s="110"/>
      <c r="O720" s="110"/>
      <c r="P720" s="110"/>
      <c r="Q720" s="110"/>
      <c r="R720" s="110"/>
      <c r="S720" s="110"/>
      <c r="T720" s="110"/>
      <c r="U720" s="110"/>
      <c r="V720" s="110"/>
      <c r="W720" s="110"/>
      <c r="X720" s="110"/>
      <c r="Y720" s="110"/>
      <c r="Z720" s="110"/>
    </row>
    <row r="721">
      <c r="A721" s="110"/>
      <c r="B721" s="110"/>
      <c r="C721" s="110"/>
      <c r="D721" s="110"/>
      <c r="E721" s="110"/>
      <c r="F721" s="110"/>
      <c r="G721" s="110"/>
      <c r="H721" s="110"/>
      <c r="I721" s="110"/>
      <c r="J721" s="110"/>
      <c r="K721" s="110"/>
      <c r="L721" s="110"/>
      <c r="M721" s="110"/>
      <c r="N721" s="110"/>
      <c r="O721" s="110"/>
      <c r="P721" s="110"/>
      <c r="Q721" s="110"/>
      <c r="R721" s="110"/>
      <c r="S721" s="110"/>
      <c r="T721" s="110"/>
      <c r="U721" s="110"/>
      <c r="V721" s="110"/>
      <c r="W721" s="110"/>
      <c r="X721" s="110"/>
      <c r="Y721" s="110"/>
      <c r="Z721" s="110"/>
    </row>
    <row r="722">
      <c r="A722" s="110"/>
      <c r="B722" s="110"/>
      <c r="C722" s="110"/>
      <c r="D722" s="110"/>
      <c r="E722" s="110"/>
      <c r="F722" s="110"/>
      <c r="G722" s="110"/>
      <c r="H722" s="110"/>
      <c r="I722" s="110"/>
      <c r="J722" s="110"/>
      <c r="K722" s="110"/>
      <c r="L722" s="110"/>
      <c r="M722" s="110"/>
      <c r="N722" s="110"/>
      <c r="O722" s="110"/>
      <c r="P722" s="110"/>
      <c r="Q722" s="110"/>
      <c r="R722" s="110"/>
      <c r="S722" s="110"/>
      <c r="T722" s="110"/>
      <c r="U722" s="110"/>
      <c r="V722" s="110"/>
      <c r="W722" s="110"/>
      <c r="X722" s="110"/>
      <c r="Y722" s="110"/>
      <c r="Z722" s="110"/>
    </row>
    <row r="723">
      <c r="A723" s="110"/>
      <c r="B723" s="110"/>
      <c r="C723" s="110"/>
      <c r="D723" s="110"/>
      <c r="E723" s="110"/>
      <c r="F723" s="110"/>
      <c r="G723" s="110"/>
      <c r="H723" s="110"/>
      <c r="I723" s="110"/>
      <c r="J723" s="110"/>
      <c r="K723" s="110"/>
      <c r="L723" s="110"/>
      <c r="M723" s="110"/>
      <c r="N723" s="110"/>
      <c r="O723" s="110"/>
      <c r="P723" s="110"/>
      <c r="Q723" s="110"/>
      <c r="R723" s="110"/>
      <c r="S723" s="110"/>
      <c r="T723" s="110"/>
      <c r="U723" s="110"/>
      <c r="V723" s="110"/>
      <c r="W723" s="110"/>
      <c r="X723" s="110"/>
      <c r="Y723" s="110"/>
      <c r="Z723" s="110"/>
    </row>
    <row r="724">
      <c r="A724" s="110"/>
      <c r="B724" s="110"/>
      <c r="C724" s="110"/>
      <c r="D724" s="110"/>
      <c r="E724" s="110"/>
      <c r="F724" s="110"/>
      <c r="G724" s="110"/>
      <c r="H724" s="110"/>
      <c r="I724" s="110"/>
      <c r="J724" s="110"/>
      <c r="K724" s="110"/>
      <c r="L724" s="110"/>
      <c r="M724" s="110"/>
      <c r="N724" s="110"/>
      <c r="O724" s="110"/>
      <c r="P724" s="110"/>
      <c r="Q724" s="110"/>
      <c r="R724" s="110"/>
      <c r="S724" s="110"/>
      <c r="T724" s="110"/>
      <c r="U724" s="110"/>
      <c r="V724" s="110"/>
      <c r="W724" s="110"/>
      <c r="X724" s="110"/>
      <c r="Y724" s="110"/>
      <c r="Z724" s="110"/>
    </row>
    <row r="725">
      <c r="A725" s="110"/>
      <c r="B725" s="110"/>
      <c r="C725" s="110"/>
      <c r="D725" s="110"/>
      <c r="E725" s="110"/>
      <c r="F725" s="110"/>
      <c r="G725" s="110"/>
      <c r="H725" s="110"/>
      <c r="I725" s="110"/>
      <c r="J725" s="110"/>
      <c r="K725" s="110"/>
      <c r="L725" s="110"/>
      <c r="M725" s="110"/>
      <c r="N725" s="110"/>
      <c r="O725" s="110"/>
      <c r="P725" s="110"/>
      <c r="Q725" s="110"/>
      <c r="R725" s="110"/>
      <c r="S725" s="110"/>
      <c r="T725" s="110"/>
      <c r="U725" s="110"/>
      <c r="V725" s="110"/>
      <c r="W725" s="110"/>
      <c r="X725" s="110"/>
      <c r="Y725" s="110"/>
      <c r="Z725" s="110"/>
    </row>
    <row r="726">
      <c r="A726" s="110"/>
      <c r="B726" s="110"/>
      <c r="C726" s="110"/>
      <c r="D726" s="110"/>
      <c r="E726" s="110"/>
      <c r="F726" s="110"/>
      <c r="G726" s="110"/>
      <c r="H726" s="110"/>
      <c r="I726" s="110"/>
      <c r="J726" s="110"/>
      <c r="K726" s="110"/>
      <c r="L726" s="110"/>
      <c r="M726" s="110"/>
      <c r="N726" s="110"/>
      <c r="O726" s="110"/>
      <c r="P726" s="110"/>
      <c r="Q726" s="110"/>
      <c r="R726" s="110"/>
      <c r="S726" s="110"/>
      <c r="T726" s="110"/>
      <c r="U726" s="110"/>
      <c r="V726" s="110"/>
      <c r="W726" s="110"/>
      <c r="X726" s="110"/>
      <c r="Y726" s="110"/>
      <c r="Z726" s="110"/>
    </row>
    <row r="727">
      <c r="A727" s="110"/>
      <c r="B727" s="110"/>
      <c r="C727" s="110"/>
      <c r="D727" s="110"/>
      <c r="E727" s="110"/>
      <c r="F727" s="110"/>
      <c r="G727" s="110"/>
      <c r="H727" s="110"/>
      <c r="I727" s="110"/>
      <c r="J727" s="110"/>
      <c r="K727" s="110"/>
      <c r="L727" s="110"/>
      <c r="M727" s="110"/>
      <c r="N727" s="110"/>
      <c r="O727" s="110"/>
      <c r="P727" s="110"/>
      <c r="Q727" s="110"/>
      <c r="R727" s="110"/>
      <c r="S727" s="110"/>
      <c r="T727" s="110"/>
      <c r="U727" s="110"/>
      <c r="V727" s="110"/>
      <c r="W727" s="110"/>
      <c r="X727" s="110"/>
      <c r="Y727" s="110"/>
      <c r="Z727" s="110"/>
    </row>
    <row r="728">
      <c r="A728" s="110"/>
      <c r="B728" s="110"/>
      <c r="C728" s="110"/>
      <c r="D728" s="110"/>
      <c r="E728" s="110"/>
      <c r="F728" s="110"/>
      <c r="G728" s="110"/>
      <c r="H728" s="110"/>
      <c r="I728" s="110"/>
      <c r="J728" s="110"/>
      <c r="K728" s="110"/>
      <c r="L728" s="110"/>
      <c r="M728" s="110"/>
      <c r="N728" s="110"/>
      <c r="O728" s="110"/>
      <c r="P728" s="110"/>
      <c r="Q728" s="110"/>
      <c r="R728" s="110"/>
      <c r="S728" s="110"/>
      <c r="T728" s="110"/>
      <c r="U728" s="110"/>
      <c r="V728" s="110"/>
      <c r="W728" s="110"/>
      <c r="X728" s="110"/>
      <c r="Y728" s="110"/>
      <c r="Z728" s="110"/>
    </row>
    <row r="729">
      <c r="A729" s="110"/>
      <c r="B729" s="110"/>
      <c r="C729" s="110"/>
      <c r="D729" s="110"/>
      <c r="E729" s="110"/>
      <c r="F729" s="110"/>
      <c r="G729" s="110"/>
      <c r="H729" s="110"/>
      <c r="I729" s="110"/>
      <c r="J729" s="110"/>
      <c r="K729" s="110"/>
      <c r="L729" s="110"/>
      <c r="M729" s="110"/>
      <c r="N729" s="110"/>
      <c r="O729" s="110"/>
      <c r="P729" s="110"/>
      <c r="Q729" s="110"/>
      <c r="R729" s="110"/>
      <c r="S729" s="110"/>
      <c r="T729" s="110"/>
      <c r="U729" s="110"/>
      <c r="V729" s="110"/>
      <c r="W729" s="110"/>
      <c r="X729" s="110"/>
      <c r="Y729" s="110"/>
      <c r="Z729" s="110"/>
    </row>
    <row r="730">
      <c r="A730" s="110"/>
      <c r="B730" s="110"/>
      <c r="C730" s="110"/>
      <c r="D730" s="110"/>
      <c r="E730" s="110"/>
      <c r="F730" s="110"/>
      <c r="G730" s="110"/>
      <c r="H730" s="110"/>
      <c r="I730" s="110"/>
      <c r="J730" s="110"/>
      <c r="K730" s="110"/>
      <c r="L730" s="110"/>
      <c r="M730" s="110"/>
      <c r="N730" s="110"/>
      <c r="O730" s="110"/>
      <c r="P730" s="110"/>
      <c r="Q730" s="110"/>
      <c r="R730" s="110"/>
      <c r="S730" s="110"/>
      <c r="T730" s="110"/>
      <c r="U730" s="110"/>
      <c r="V730" s="110"/>
      <c r="W730" s="110"/>
      <c r="X730" s="110"/>
      <c r="Y730" s="110"/>
      <c r="Z730" s="110"/>
    </row>
    <row r="731">
      <c r="A731" s="110"/>
      <c r="B731" s="110"/>
      <c r="C731" s="110"/>
      <c r="D731" s="110"/>
      <c r="E731" s="110"/>
      <c r="F731" s="110"/>
      <c r="G731" s="110"/>
      <c r="H731" s="110"/>
      <c r="I731" s="110"/>
      <c r="J731" s="110"/>
      <c r="K731" s="110"/>
      <c r="L731" s="110"/>
      <c r="M731" s="110"/>
      <c r="N731" s="110"/>
      <c r="O731" s="110"/>
      <c r="P731" s="110"/>
      <c r="Q731" s="110"/>
      <c r="R731" s="110"/>
      <c r="S731" s="110"/>
      <c r="T731" s="110"/>
      <c r="U731" s="110"/>
      <c r="V731" s="110"/>
      <c r="W731" s="110"/>
      <c r="X731" s="110"/>
      <c r="Y731" s="110"/>
      <c r="Z731" s="110"/>
    </row>
    <row r="732">
      <c r="A732" s="110"/>
      <c r="B732" s="110"/>
      <c r="C732" s="110"/>
      <c r="D732" s="110"/>
      <c r="E732" s="110"/>
      <c r="F732" s="110"/>
      <c r="G732" s="110"/>
      <c r="H732" s="110"/>
      <c r="I732" s="110"/>
      <c r="J732" s="110"/>
      <c r="K732" s="110"/>
      <c r="L732" s="110"/>
      <c r="M732" s="110"/>
      <c r="N732" s="110"/>
      <c r="O732" s="110"/>
      <c r="P732" s="110"/>
      <c r="Q732" s="110"/>
      <c r="R732" s="110"/>
      <c r="S732" s="110"/>
      <c r="T732" s="110"/>
      <c r="U732" s="110"/>
      <c r="V732" s="110"/>
      <c r="W732" s="110"/>
      <c r="X732" s="110"/>
      <c r="Y732" s="110"/>
      <c r="Z732" s="110"/>
    </row>
    <row r="733">
      <c r="A733" s="110"/>
      <c r="B733" s="110"/>
      <c r="C733" s="110"/>
      <c r="D733" s="110"/>
      <c r="E733" s="110"/>
      <c r="F733" s="110"/>
      <c r="G733" s="110"/>
      <c r="H733" s="110"/>
      <c r="I733" s="110"/>
      <c r="J733" s="110"/>
      <c r="K733" s="110"/>
      <c r="L733" s="110"/>
      <c r="M733" s="110"/>
      <c r="N733" s="110"/>
      <c r="O733" s="110"/>
      <c r="P733" s="110"/>
      <c r="Q733" s="110"/>
      <c r="R733" s="110"/>
      <c r="S733" s="110"/>
      <c r="T733" s="110"/>
      <c r="U733" s="110"/>
      <c r="V733" s="110"/>
      <c r="W733" s="110"/>
      <c r="X733" s="110"/>
      <c r="Y733" s="110"/>
      <c r="Z733" s="110"/>
    </row>
    <row r="734">
      <c r="A734" s="110"/>
      <c r="B734" s="110"/>
      <c r="C734" s="110"/>
      <c r="D734" s="110"/>
      <c r="E734" s="110"/>
      <c r="F734" s="110"/>
      <c r="G734" s="110"/>
      <c r="H734" s="110"/>
      <c r="I734" s="110"/>
      <c r="J734" s="110"/>
      <c r="K734" s="110"/>
      <c r="L734" s="110"/>
      <c r="M734" s="110"/>
      <c r="N734" s="110"/>
      <c r="O734" s="110"/>
      <c r="P734" s="110"/>
      <c r="Q734" s="110"/>
      <c r="R734" s="110"/>
      <c r="S734" s="110"/>
      <c r="T734" s="110"/>
      <c r="U734" s="110"/>
      <c r="V734" s="110"/>
      <c r="W734" s="110"/>
      <c r="X734" s="110"/>
      <c r="Y734" s="110"/>
      <c r="Z734" s="110"/>
    </row>
    <row r="735">
      <c r="A735" s="110"/>
      <c r="B735" s="110"/>
      <c r="C735" s="110"/>
      <c r="D735" s="110"/>
      <c r="E735" s="110"/>
      <c r="F735" s="110"/>
      <c r="G735" s="110"/>
      <c r="H735" s="110"/>
      <c r="I735" s="110"/>
      <c r="J735" s="110"/>
      <c r="K735" s="110"/>
      <c r="L735" s="110"/>
      <c r="M735" s="110"/>
      <c r="N735" s="110"/>
      <c r="O735" s="110"/>
      <c r="P735" s="110"/>
      <c r="Q735" s="110"/>
      <c r="R735" s="110"/>
      <c r="S735" s="110"/>
      <c r="T735" s="110"/>
      <c r="U735" s="110"/>
      <c r="V735" s="110"/>
      <c r="W735" s="110"/>
      <c r="X735" s="110"/>
      <c r="Y735" s="110"/>
      <c r="Z735" s="110"/>
    </row>
    <row r="736">
      <c r="A736" s="110"/>
      <c r="B736" s="110"/>
      <c r="C736" s="110"/>
      <c r="D736" s="110"/>
      <c r="E736" s="110"/>
      <c r="F736" s="110"/>
      <c r="G736" s="110"/>
      <c r="H736" s="110"/>
      <c r="I736" s="110"/>
      <c r="J736" s="110"/>
      <c r="K736" s="110"/>
      <c r="L736" s="110"/>
      <c r="M736" s="110"/>
      <c r="N736" s="110"/>
      <c r="O736" s="110"/>
      <c r="P736" s="110"/>
      <c r="Q736" s="110"/>
      <c r="R736" s="110"/>
      <c r="S736" s="110"/>
      <c r="T736" s="110"/>
      <c r="U736" s="110"/>
      <c r="V736" s="110"/>
      <c r="W736" s="110"/>
      <c r="X736" s="110"/>
      <c r="Y736" s="110"/>
      <c r="Z736" s="110"/>
    </row>
    <row r="737">
      <c r="A737" s="110"/>
      <c r="B737" s="110"/>
      <c r="C737" s="110"/>
      <c r="D737" s="110"/>
      <c r="E737" s="110"/>
      <c r="F737" s="110"/>
      <c r="G737" s="110"/>
      <c r="H737" s="110"/>
      <c r="I737" s="110"/>
      <c r="J737" s="110"/>
      <c r="K737" s="110"/>
      <c r="L737" s="110"/>
      <c r="M737" s="110"/>
      <c r="N737" s="110"/>
      <c r="O737" s="110"/>
      <c r="P737" s="110"/>
      <c r="Q737" s="110"/>
      <c r="R737" s="110"/>
      <c r="S737" s="110"/>
      <c r="T737" s="110"/>
      <c r="U737" s="110"/>
      <c r="V737" s="110"/>
      <c r="W737" s="110"/>
      <c r="X737" s="110"/>
      <c r="Y737" s="110"/>
      <c r="Z737" s="110"/>
    </row>
    <row r="738">
      <c r="A738" s="110"/>
      <c r="B738" s="110"/>
      <c r="C738" s="110"/>
      <c r="D738" s="110"/>
      <c r="E738" s="110"/>
      <c r="F738" s="110"/>
      <c r="G738" s="110"/>
      <c r="H738" s="110"/>
      <c r="I738" s="110"/>
      <c r="J738" s="110"/>
      <c r="K738" s="110"/>
      <c r="L738" s="110"/>
      <c r="M738" s="110"/>
      <c r="N738" s="110"/>
      <c r="O738" s="110"/>
      <c r="P738" s="110"/>
      <c r="Q738" s="110"/>
      <c r="R738" s="110"/>
      <c r="S738" s="110"/>
      <c r="T738" s="110"/>
      <c r="U738" s="110"/>
      <c r="V738" s="110"/>
      <c r="W738" s="110"/>
      <c r="X738" s="110"/>
      <c r="Y738" s="110"/>
      <c r="Z738" s="110"/>
    </row>
    <row r="739">
      <c r="A739" s="110"/>
      <c r="B739" s="110"/>
      <c r="C739" s="110"/>
      <c r="D739" s="110"/>
      <c r="E739" s="110"/>
      <c r="F739" s="110"/>
      <c r="G739" s="110"/>
      <c r="H739" s="110"/>
      <c r="I739" s="110"/>
      <c r="J739" s="110"/>
      <c r="K739" s="110"/>
      <c r="L739" s="110"/>
      <c r="M739" s="110"/>
      <c r="N739" s="110"/>
      <c r="O739" s="110"/>
      <c r="P739" s="110"/>
      <c r="Q739" s="110"/>
      <c r="R739" s="110"/>
      <c r="S739" s="110"/>
      <c r="T739" s="110"/>
      <c r="U739" s="110"/>
      <c r="V739" s="110"/>
      <c r="W739" s="110"/>
      <c r="X739" s="110"/>
      <c r="Y739" s="110"/>
      <c r="Z739" s="110"/>
    </row>
    <row r="740">
      <c r="A740" s="110"/>
      <c r="B740" s="110"/>
      <c r="C740" s="110"/>
      <c r="D740" s="110"/>
      <c r="E740" s="110"/>
      <c r="F740" s="110"/>
      <c r="G740" s="110"/>
      <c r="H740" s="110"/>
      <c r="I740" s="110"/>
      <c r="J740" s="110"/>
      <c r="K740" s="110"/>
      <c r="L740" s="110"/>
      <c r="M740" s="110"/>
      <c r="N740" s="110"/>
      <c r="O740" s="110"/>
      <c r="P740" s="110"/>
      <c r="Q740" s="110"/>
      <c r="R740" s="110"/>
      <c r="S740" s="110"/>
      <c r="T740" s="110"/>
      <c r="U740" s="110"/>
      <c r="V740" s="110"/>
      <c r="W740" s="110"/>
      <c r="X740" s="110"/>
      <c r="Y740" s="110"/>
      <c r="Z740" s="110"/>
    </row>
    <row r="741">
      <c r="A741" s="110"/>
      <c r="B741" s="110"/>
      <c r="C741" s="110"/>
      <c r="D741" s="110"/>
      <c r="E741" s="110"/>
      <c r="F741" s="110"/>
      <c r="G741" s="110"/>
      <c r="H741" s="110"/>
      <c r="I741" s="110"/>
      <c r="J741" s="110"/>
      <c r="K741" s="110"/>
      <c r="L741" s="110"/>
      <c r="M741" s="110"/>
      <c r="N741" s="110"/>
      <c r="O741" s="110"/>
      <c r="P741" s="110"/>
      <c r="Q741" s="110"/>
      <c r="R741" s="110"/>
      <c r="S741" s="110"/>
      <c r="T741" s="110"/>
      <c r="U741" s="110"/>
      <c r="V741" s="110"/>
      <c r="W741" s="110"/>
      <c r="X741" s="110"/>
      <c r="Y741" s="110"/>
      <c r="Z741" s="110"/>
    </row>
    <row r="742">
      <c r="A742" s="110"/>
      <c r="B742" s="110"/>
      <c r="C742" s="110"/>
      <c r="D742" s="110"/>
      <c r="E742" s="110"/>
      <c r="F742" s="110"/>
      <c r="G742" s="110"/>
      <c r="H742" s="110"/>
      <c r="I742" s="110"/>
      <c r="J742" s="110"/>
      <c r="K742" s="110"/>
      <c r="L742" s="110"/>
      <c r="M742" s="110"/>
      <c r="N742" s="110"/>
      <c r="O742" s="110"/>
      <c r="P742" s="110"/>
      <c r="Q742" s="110"/>
      <c r="R742" s="110"/>
      <c r="S742" s="110"/>
      <c r="T742" s="110"/>
      <c r="U742" s="110"/>
      <c r="V742" s="110"/>
      <c r="W742" s="110"/>
      <c r="X742" s="110"/>
      <c r="Y742" s="110"/>
      <c r="Z742" s="110"/>
    </row>
    <row r="743">
      <c r="A743" s="110"/>
      <c r="B743" s="110"/>
      <c r="C743" s="110"/>
      <c r="D743" s="110"/>
      <c r="E743" s="110"/>
      <c r="F743" s="110"/>
      <c r="G743" s="110"/>
      <c r="H743" s="110"/>
      <c r="I743" s="110"/>
      <c r="J743" s="110"/>
      <c r="K743" s="110"/>
      <c r="L743" s="110"/>
      <c r="M743" s="110"/>
      <c r="N743" s="110"/>
      <c r="O743" s="110"/>
      <c r="P743" s="110"/>
      <c r="Q743" s="110"/>
      <c r="R743" s="110"/>
      <c r="S743" s="110"/>
      <c r="T743" s="110"/>
      <c r="U743" s="110"/>
      <c r="V743" s="110"/>
      <c r="W743" s="110"/>
      <c r="X743" s="110"/>
      <c r="Y743" s="110"/>
      <c r="Z743" s="110"/>
    </row>
    <row r="744">
      <c r="A744" s="110"/>
      <c r="B744" s="110"/>
      <c r="C744" s="110"/>
      <c r="D744" s="110"/>
      <c r="E744" s="110"/>
      <c r="F744" s="110"/>
      <c r="G744" s="110"/>
      <c r="H744" s="110"/>
      <c r="I744" s="110"/>
      <c r="J744" s="110"/>
      <c r="K744" s="110"/>
      <c r="L744" s="110"/>
      <c r="M744" s="110"/>
      <c r="N744" s="110"/>
      <c r="O744" s="110"/>
      <c r="P744" s="110"/>
      <c r="Q744" s="110"/>
      <c r="R744" s="110"/>
      <c r="S744" s="110"/>
      <c r="T744" s="110"/>
      <c r="U744" s="110"/>
      <c r="V744" s="110"/>
      <c r="W744" s="110"/>
      <c r="X744" s="110"/>
      <c r="Y744" s="110"/>
      <c r="Z744" s="110"/>
    </row>
    <row r="745">
      <c r="A745" s="110"/>
      <c r="B745" s="110"/>
      <c r="C745" s="110"/>
      <c r="D745" s="110"/>
      <c r="E745" s="110"/>
      <c r="F745" s="110"/>
      <c r="G745" s="110"/>
      <c r="H745" s="110"/>
      <c r="I745" s="110"/>
      <c r="J745" s="110"/>
      <c r="K745" s="110"/>
      <c r="L745" s="110"/>
      <c r="M745" s="110"/>
      <c r="N745" s="110"/>
      <c r="O745" s="110"/>
      <c r="P745" s="110"/>
      <c r="Q745" s="110"/>
      <c r="R745" s="110"/>
      <c r="S745" s="110"/>
      <c r="T745" s="110"/>
      <c r="U745" s="110"/>
      <c r="V745" s="110"/>
      <c r="W745" s="110"/>
      <c r="X745" s="110"/>
      <c r="Y745" s="110"/>
      <c r="Z745" s="110"/>
    </row>
    <row r="746">
      <c r="A746" s="110"/>
      <c r="B746" s="110"/>
      <c r="C746" s="110"/>
      <c r="D746" s="110"/>
      <c r="E746" s="110"/>
      <c r="F746" s="110"/>
      <c r="G746" s="110"/>
      <c r="H746" s="110"/>
      <c r="I746" s="110"/>
      <c r="J746" s="110"/>
      <c r="K746" s="110"/>
      <c r="L746" s="110"/>
      <c r="M746" s="110"/>
      <c r="N746" s="110"/>
      <c r="O746" s="110"/>
      <c r="P746" s="110"/>
      <c r="Q746" s="110"/>
      <c r="R746" s="110"/>
      <c r="S746" s="110"/>
      <c r="T746" s="110"/>
      <c r="U746" s="110"/>
      <c r="V746" s="110"/>
      <c r="W746" s="110"/>
      <c r="X746" s="110"/>
      <c r="Y746" s="110"/>
      <c r="Z746" s="110"/>
    </row>
    <row r="747">
      <c r="A747" s="110"/>
      <c r="B747" s="110"/>
      <c r="C747" s="110"/>
      <c r="D747" s="110"/>
      <c r="E747" s="110"/>
      <c r="F747" s="110"/>
      <c r="G747" s="110"/>
      <c r="H747" s="110"/>
      <c r="I747" s="110"/>
      <c r="J747" s="110"/>
      <c r="K747" s="110"/>
      <c r="L747" s="110"/>
      <c r="M747" s="110"/>
      <c r="N747" s="110"/>
      <c r="O747" s="110"/>
      <c r="P747" s="110"/>
      <c r="Q747" s="110"/>
      <c r="R747" s="110"/>
      <c r="S747" s="110"/>
      <c r="T747" s="110"/>
      <c r="U747" s="110"/>
      <c r="V747" s="110"/>
      <c r="W747" s="110"/>
      <c r="X747" s="110"/>
      <c r="Y747" s="110"/>
      <c r="Z747" s="110"/>
    </row>
    <row r="748">
      <c r="A748" s="110"/>
      <c r="B748" s="110"/>
      <c r="C748" s="110"/>
      <c r="D748" s="110"/>
      <c r="E748" s="110"/>
      <c r="F748" s="110"/>
      <c r="G748" s="110"/>
      <c r="H748" s="110"/>
      <c r="I748" s="110"/>
      <c r="J748" s="110"/>
      <c r="K748" s="110"/>
      <c r="L748" s="110"/>
      <c r="M748" s="110"/>
      <c r="N748" s="110"/>
      <c r="O748" s="110"/>
      <c r="P748" s="110"/>
      <c r="Q748" s="110"/>
      <c r="R748" s="110"/>
      <c r="S748" s="110"/>
      <c r="T748" s="110"/>
      <c r="U748" s="110"/>
      <c r="V748" s="110"/>
      <c r="W748" s="110"/>
      <c r="X748" s="110"/>
      <c r="Y748" s="110"/>
      <c r="Z748" s="110"/>
    </row>
    <row r="749">
      <c r="A749" s="110"/>
      <c r="B749" s="110"/>
      <c r="C749" s="110"/>
      <c r="D749" s="110"/>
      <c r="E749" s="110"/>
      <c r="F749" s="110"/>
      <c r="G749" s="110"/>
      <c r="H749" s="110"/>
      <c r="I749" s="110"/>
      <c r="J749" s="110"/>
      <c r="K749" s="110"/>
      <c r="L749" s="110"/>
      <c r="M749" s="110"/>
      <c r="N749" s="110"/>
      <c r="O749" s="110"/>
      <c r="P749" s="110"/>
      <c r="Q749" s="110"/>
      <c r="R749" s="110"/>
      <c r="S749" s="110"/>
      <c r="T749" s="110"/>
      <c r="U749" s="110"/>
      <c r="V749" s="110"/>
      <c r="W749" s="110"/>
      <c r="X749" s="110"/>
      <c r="Y749" s="110"/>
      <c r="Z749" s="110"/>
    </row>
    <row r="750">
      <c r="A750" s="110"/>
      <c r="B750" s="110"/>
      <c r="C750" s="110"/>
      <c r="D750" s="110"/>
      <c r="E750" s="110"/>
      <c r="F750" s="110"/>
      <c r="G750" s="110"/>
      <c r="H750" s="110"/>
      <c r="I750" s="110"/>
      <c r="J750" s="110"/>
      <c r="K750" s="110"/>
      <c r="L750" s="110"/>
      <c r="M750" s="110"/>
      <c r="N750" s="110"/>
      <c r="O750" s="110"/>
      <c r="P750" s="110"/>
      <c r="Q750" s="110"/>
      <c r="R750" s="110"/>
      <c r="S750" s="110"/>
      <c r="T750" s="110"/>
      <c r="U750" s="110"/>
      <c r="V750" s="110"/>
      <c r="W750" s="110"/>
      <c r="X750" s="110"/>
      <c r="Y750" s="110"/>
      <c r="Z750" s="110"/>
    </row>
    <row r="751">
      <c r="A751" s="110"/>
      <c r="B751" s="110"/>
      <c r="C751" s="110"/>
      <c r="D751" s="110"/>
      <c r="E751" s="110"/>
      <c r="F751" s="110"/>
      <c r="G751" s="110"/>
      <c r="H751" s="110"/>
      <c r="I751" s="110"/>
      <c r="J751" s="110"/>
      <c r="K751" s="110"/>
      <c r="L751" s="110"/>
      <c r="M751" s="110"/>
      <c r="N751" s="110"/>
      <c r="O751" s="110"/>
      <c r="P751" s="110"/>
      <c r="Q751" s="110"/>
      <c r="R751" s="110"/>
      <c r="S751" s="110"/>
      <c r="T751" s="110"/>
      <c r="U751" s="110"/>
      <c r="V751" s="110"/>
      <c r="W751" s="110"/>
      <c r="X751" s="110"/>
      <c r="Y751" s="110"/>
      <c r="Z751" s="110"/>
    </row>
    <row r="752">
      <c r="A752" s="110"/>
      <c r="B752" s="110"/>
      <c r="C752" s="110"/>
      <c r="D752" s="110"/>
      <c r="E752" s="110"/>
      <c r="F752" s="110"/>
      <c r="G752" s="110"/>
      <c r="H752" s="110"/>
      <c r="I752" s="110"/>
      <c r="J752" s="110"/>
      <c r="K752" s="110"/>
      <c r="L752" s="110"/>
      <c r="M752" s="110"/>
      <c r="N752" s="110"/>
      <c r="O752" s="110"/>
      <c r="P752" s="110"/>
      <c r="Q752" s="110"/>
      <c r="R752" s="110"/>
      <c r="S752" s="110"/>
      <c r="T752" s="110"/>
      <c r="U752" s="110"/>
      <c r="V752" s="110"/>
      <c r="W752" s="110"/>
      <c r="X752" s="110"/>
      <c r="Y752" s="110"/>
      <c r="Z752" s="110"/>
    </row>
    <row r="753">
      <c r="A753" s="110"/>
      <c r="B753" s="110"/>
      <c r="C753" s="110"/>
      <c r="D753" s="110"/>
      <c r="E753" s="110"/>
      <c r="F753" s="110"/>
      <c r="G753" s="110"/>
      <c r="H753" s="110"/>
      <c r="I753" s="110"/>
      <c r="J753" s="110"/>
      <c r="K753" s="110"/>
      <c r="L753" s="110"/>
      <c r="M753" s="110"/>
      <c r="N753" s="110"/>
      <c r="O753" s="110"/>
      <c r="P753" s="110"/>
      <c r="Q753" s="110"/>
      <c r="R753" s="110"/>
      <c r="S753" s="110"/>
      <c r="T753" s="110"/>
      <c r="U753" s="110"/>
      <c r="V753" s="110"/>
      <c r="W753" s="110"/>
      <c r="X753" s="110"/>
      <c r="Y753" s="110"/>
      <c r="Z753" s="110"/>
    </row>
    <row r="754">
      <c r="A754" s="110"/>
      <c r="B754" s="110"/>
      <c r="C754" s="110"/>
      <c r="D754" s="110"/>
      <c r="E754" s="110"/>
      <c r="F754" s="110"/>
      <c r="G754" s="110"/>
      <c r="H754" s="110"/>
      <c r="I754" s="110"/>
      <c r="J754" s="110"/>
      <c r="K754" s="110"/>
      <c r="L754" s="110"/>
      <c r="M754" s="110"/>
      <c r="N754" s="110"/>
      <c r="O754" s="110"/>
      <c r="P754" s="110"/>
      <c r="Q754" s="110"/>
      <c r="R754" s="110"/>
      <c r="S754" s="110"/>
      <c r="T754" s="110"/>
      <c r="U754" s="110"/>
      <c r="V754" s="110"/>
      <c r="W754" s="110"/>
      <c r="X754" s="110"/>
      <c r="Y754" s="110"/>
      <c r="Z754" s="110"/>
    </row>
    <row r="755">
      <c r="A755" s="110"/>
      <c r="B755" s="110"/>
      <c r="C755" s="110"/>
      <c r="D755" s="110"/>
      <c r="E755" s="110"/>
      <c r="F755" s="110"/>
      <c r="G755" s="110"/>
      <c r="H755" s="110"/>
      <c r="I755" s="110"/>
      <c r="J755" s="110"/>
      <c r="K755" s="110"/>
      <c r="L755" s="110"/>
      <c r="M755" s="110"/>
      <c r="N755" s="110"/>
      <c r="O755" s="110"/>
      <c r="P755" s="110"/>
      <c r="Q755" s="110"/>
      <c r="R755" s="110"/>
      <c r="S755" s="110"/>
      <c r="T755" s="110"/>
      <c r="U755" s="110"/>
      <c r="V755" s="110"/>
      <c r="W755" s="110"/>
      <c r="X755" s="110"/>
      <c r="Y755" s="110"/>
      <c r="Z755" s="110"/>
    </row>
    <row r="756">
      <c r="A756" s="110"/>
      <c r="B756" s="110"/>
      <c r="C756" s="110"/>
      <c r="D756" s="110"/>
      <c r="E756" s="110"/>
      <c r="F756" s="110"/>
      <c r="G756" s="110"/>
      <c r="H756" s="110"/>
      <c r="I756" s="110"/>
      <c r="J756" s="110"/>
      <c r="K756" s="110"/>
      <c r="L756" s="110"/>
      <c r="M756" s="110"/>
      <c r="N756" s="110"/>
      <c r="O756" s="110"/>
      <c r="P756" s="110"/>
      <c r="Q756" s="110"/>
      <c r="R756" s="110"/>
      <c r="S756" s="110"/>
      <c r="T756" s="110"/>
      <c r="U756" s="110"/>
      <c r="V756" s="110"/>
      <c r="W756" s="110"/>
      <c r="X756" s="110"/>
      <c r="Y756" s="110"/>
      <c r="Z756" s="110"/>
    </row>
    <row r="757">
      <c r="A757" s="110"/>
      <c r="B757" s="110"/>
      <c r="C757" s="110"/>
      <c r="D757" s="110"/>
      <c r="E757" s="110"/>
      <c r="F757" s="110"/>
      <c r="G757" s="110"/>
      <c r="H757" s="110"/>
      <c r="I757" s="110"/>
      <c r="J757" s="110"/>
      <c r="K757" s="110"/>
      <c r="L757" s="110"/>
      <c r="M757" s="110"/>
      <c r="N757" s="110"/>
      <c r="O757" s="110"/>
      <c r="P757" s="110"/>
      <c r="Q757" s="110"/>
      <c r="R757" s="110"/>
      <c r="S757" s="110"/>
      <c r="T757" s="110"/>
      <c r="U757" s="110"/>
      <c r="V757" s="110"/>
      <c r="W757" s="110"/>
      <c r="X757" s="110"/>
      <c r="Y757" s="110"/>
      <c r="Z757" s="110"/>
    </row>
    <row r="758">
      <c r="A758" s="110"/>
      <c r="B758" s="110"/>
      <c r="C758" s="110"/>
      <c r="D758" s="110"/>
      <c r="E758" s="110"/>
      <c r="F758" s="110"/>
      <c r="G758" s="110"/>
      <c r="H758" s="110"/>
      <c r="I758" s="110"/>
      <c r="J758" s="110"/>
      <c r="K758" s="110"/>
      <c r="L758" s="110"/>
      <c r="M758" s="110"/>
      <c r="N758" s="110"/>
      <c r="O758" s="110"/>
      <c r="P758" s="110"/>
      <c r="Q758" s="110"/>
      <c r="R758" s="110"/>
      <c r="S758" s="110"/>
      <c r="T758" s="110"/>
      <c r="U758" s="110"/>
      <c r="V758" s="110"/>
      <c r="W758" s="110"/>
      <c r="X758" s="110"/>
      <c r="Y758" s="110"/>
      <c r="Z758" s="110"/>
    </row>
    <row r="759">
      <c r="A759" s="110"/>
      <c r="B759" s="110"/>
      <c r="C759" s="110"/>
      <c r="D759" s="110"/>
      <c r="E759" s="110"/>
      <c r="F759" s="110"/>
      <c r="G759" s="110"/>
      <c r="H759" s="110"/>
      <c r="I759" s="110"/>
      <c r="J759" s="110"/>
      <c r="K759" s="110"/>
      <c r="L759" s="110"/>
      <c r="M759" s="110"/>
      <c r="N759" s="110"/>
      <c r="O759" s="110"/>
      <c r="P759" s="110"/>
      <c r="Q759" s="110"/>
      <c r="R759" s="110"/>
      <c r="S759" s="110"/>
      <c r="T759" s="110"/>
      <c r="U759" s="110"/>
      <c r="V759" s="110"/>
      <c r="W759" s="110"/>
      <c r="X759" s="110"/>
      <c r="Y759" s="110"/>
      <c r="Z759" s="110"/>
    </row>
    <row r="760">
      <c r="A760" s="110"/>
      <c r="B760" s="110"/>
      <c r="C760" s="110"/>
      <c r="D760" s="110"/>
      <c r="E760" s="110"/>
      <c r="F760" s="110"/>
      <c r="G760" s="110"/>
      <c r="H760" s="110"/>
      <c r="I760" s="110"/>
      <c r="J760" s="110"/>
      <c r="K760" s="110"/>
      <c r="L760" s="110"/>
      <c r="M760" s="110"/>
      <c r="N760" s="110"/>
      <c r="O760" s="110"/>
      <c r="P760" s="110"/>
      <c r="Q760" s="110"/>
      <c r="R760" s="110"/>
      <c r="S760" s="110"/>
      <c r="T760" s="110"/>
      <c r="U760" s="110"/>
      <c r="V760" s="110"/>
      <c r="W760" s="110"/>
      <c r="X760" s="110"/>
      <c r="Y760" s="110"/>
      <c r="Z760" s="110"/>
    </row>
    <row r="761">
      <c r="A761" s="110"/>
      <c r="B761" s="110"/>
      <c r="C761" s="110"/>
      <c r="D761" s="110"/>
      <c r="E761" s="110"/>
      <c r="F761" s="110"/>
      <c r="G761" s="110"/>
      <c r="H761" s="110"/>
      <c r="I761" s="110"/>
      <c r="J761" s="110"/>
      <c r="K761" s="110"/>
      <c r="L761" s="110"/>
      <c r="M761" s="110"/>
      <c r="N761" s="110"/>
      <c r="O761" s="110"/>
      <c r="P761" s="110"/>
      <c r="Q761" s="110"/>
      <c r="R761" s="110"/>
      <c r="S761" s="110"/>
      <c r="T761" s="110"/>
      <c r="U761" s="110"/>
      <c r="V761" s="110"/>
      <c r="W761" s="110"/>
      <c r="X761" s="110"/>
      <c r="Y761" s="110"/>
      <c r="Z761" s="110"/>
    </row>
    <row r="762">
      <c r="A762" s="110"/>
      <c r="B762" s="110"/>
      <c r="C762" s="110"/>
      <c r="D762" s="110"/>
      <c r="E762" s="110"/>
      <c r="F762" s="110"/>
      <c r="G762" s="110"/>
      <c r="H762" s="110"/>
      <c r="I762" s="110"/>
      <c r="J762" s="110"/>
      <c r="K762" s="110"/>
      <c r="L762" s="110"/>
      <c r="M762" s="110"/>
      <c r="N762" s="110"/>
      <c r="O762" s="110"/>
      <c r="P762" s="110"/>
      <c r="Q762" s="110"/>
      <c r="R762" s="110"/>
      <c r="S762" s="110"/>
      <c r="T762" s="110"/>
      <c r="U762" s="110"/>
      <c r="V762" s="110"/>
      <c r="W762" s="110"/>
      <c r="X762" s="110"/>
      <c r="Y762" s="110"/>
      <c r="Z762" s="110"/>
    </row>
    <row r="763">
      <c r="A763" s="110"/>
      <c r="B763" s="110"/>
      <c r="C763" s="110"/>
      <c r="D763" s="110"/>
      <c r="E763" s="110"/>
      <c r="F763" s="110"/>
      <c r="G763" s="110"/>
      <c r="H763" s="110"/>
      <c r="I763" s="110"/>
      <c r="J763" s="110"/>
      <c r="K763" s="110"/>
      <c r="L763" s="110"/>
      <c r="M763" s="110"/>
      <c r="N763" s="110"/>
      <c r="O763" s="110"/>
      <c r="P763" s="110"/>
      <c r="Q763" s="110"/>
      <c r="R763" s="110"/>
      <c r="S763" s="110"/>
      <c r="T763" s="110"/>
      <c r="U763" s="110"/>
      <c r="V763" s="110"/>
      <c r="W763" s="110"/>
      <c r="X763" s="110"/>
      <c r="Y763" s="110"/>
      <c r="Z763" s="110"/>
    </row>
    <row r="764">
      <c r="A764" s="110"/>
      <c r="B764" s="110"/>
      <c r="C764" s="110"/>
      <c r="D764" s="110"/>
      <c r="E764" s="110"/>
      <c r="F764" s="110"/>
      <c r="G764" s="110"/>
      <c r="H764" s="110"/>
      <c r="I764" s="110"/>
      <c r="J764" s="110"/>
      <c r="K764" s="110"/>
      <c r="L764" s="110"/>
      <c r="M764" s="110"/>
      <c r="N764" s="110"/>
      <c r="O764" s="110"/>
      <c r="P764" s="110"/>
      <c r="Q764" s="110"/>
      <c r="R764" s="110"/>
      <c r="S764" s="110"/>
      <c r="T764" s="110"/>
      <c r="U764" s="110"/>
      <c r="V764" s="110"/>
      <c r="W764" s="110"/>
      <c r="X764" s="110"/>
      <c r="Y764" s="110"/>
      <c r="Z764" s="110"/>
    </row>
    <row r="765">
      <c r="A765" s="110"/>
      <c r="B765" s="110"/>
      <c r="C765" s="110"/>
      <c r="D765" s="110"/>
      <c r="E765" s="110"/>
      <c r="F765" s="110"/>
      <c r="G765" s="110"/>
      <c r="H765" s="110"/>
      <c r="I765" s="110"/>
      <c r="J765" s="110"/>
      <c r="K765" s="110"/>
      <c r="L765" s="110"/>
      <c r="M765" s="110"/>
      <c r="N765" s="110"/>
      <c r="O765" s="110"/>
      <c r="P765" s="110"/>
      <c r="Q765" s="110"/>
      <c r="R765" s="110"/>
      <c r="S765" s="110"/>
      <c r="T765" s="110"/>
      <c r="U765" s="110"/>
      <c r="V765" s="110"/>
      <c r="W765" s="110"/>
      <c r="X765" s="110"/>
      <c r="Y765" s="110"/>
      <c r="Z765" s="110"/>
    </row>
    <row r="766">
      <c r="A766" s="110"/>
      <c r="B766" s="110"/>
      <c r="C766" s="110"/>
      <c r="D766" s="110"/>
      <c r="E766" s="110"/>
      <c r="F766" s="110"/>
      <c r="G766" s="110"/>
      <c r="H766" s="110"/>
      <c r="I766" s="110"/>
      <c r="J766" s="110"/>
      <c r="K766" s="110"/>
      <c r="L766" s="110"/>
      <c r="M766" s="110"/>
      <c r="N766" s="110"/>
      <c r="O766" s="110"/>
      <c r="P766" s="110"/>
      <c r="Q766" s="110"/>
      <c r="R766" s="110"/>
      <c r="S766" s="110"/>
      <c r="T766" s="110"/>
      <c r="U766" s="110"/>
      <c r="V766" s="110"/>
      <c r="W766" s="110"/>
      <c r="X766" s="110"/>
      <c r="Y766" s="110"/>
      <c r="Z766" s="110"/>
    </row>
    <row r="767">
      <c r="A767" s="110"/>
      <c r="B767" s="110"/>
      <c r="C767" s="110"/>
      <c r="D767" s="110"/>
      <c r="E767" s="110"/>
      <c r="F767" s="110"/>
      <c r="G767" s="110"/>
      <c r="H767" s="110"/>
      <c r="I767" s="110"/>
      <c r="J767" s="110"/>
      <c r="K767" s="110"/>
      <c r="L767" s="110"/>
      <c r="M767" s="110"/>
      <c r="N767" s="110"/>
      <c r="O767" s="110"/>
      <c r="P767" s="110"/>
      <c r="Q767" s="110"/>
      <c r="R767" s="110"/>
      <c r="S767" s="110"/>
      <c r="T767" s="110"/>
      <c r="U767" s="110"/>
      <c r="V767" s="110"/>
      <c r="W767" s="110"/>
      <c r="X767" s="110"/>
      <c r="Y767" s="110"/>
      <c r="Z767" s="110"/>
    </row>
    <row r="768">
      <c r="A768" s="110"/>
      <c r="B768" s="110"/>
      <c r="C768" s="110"/>
      <c r="D768" s="110"/>
      <c r="E768" s="110"/>
      <c r="F768" s="110"/>
      <c r="G768" s="110"/>
      <c r="H768" s="110"/>
      <c r="I768" s="110"/>
      <c r="J768" s="110"/>
      <c r="K768" s="110"/>
      <c r="L768" s="110"/>
      <c r="M768" s="110"/>
      <c r="N768" s="110"/>
      <c r="O768" s="110"/>
      <c r="P768" s="110"/>
      <c r="Q768" s="110"/>
      <c r="R768" s="110"/>
      <c r="S768" s="110"/>
      <c r="T768" s="110"/>
      <c r="U768" s="110"/>
      <c r="V768" s="110"/>
      <c r="W768" s="110"/>
      <c r="X768" s="110"/>
      <c r="Y768" s="110"/>
      <c r="Z768" s="110"/>
    </row>
    <row r="769">
      <c r="A769" s="110"/>
      <c r="B769" s="110"/>
      <c r="C769" s="110"/>
      <c r="D769" s="110"/>
      <c r="E769" s="110"/>
      <c r="F769" s="110"/>
      <c r="G769" s="110"/>
      <c r="H769" s="110"/>
      <c r="I769" s="110"/>
      <c r="J769" s="110"/>
      <c r="K769" s="110"/>
      <c r="L769" s="110"/>
      <c r="M769" s="110"/>
      <c r="N769" s="110"/>
      <c r="O769" s="110"/>
      <c r="P769" s="110"/>
      <c r="Q769" s="110"/>
      <c r="R769" s="110"/>
      <c r="S769" s="110"/>
      <c r="T769" s="110"/>
      <c r="U769" s="110"/>
      <c r="V769" s="110"/>
      <c r="W769" s="110"/>
      <c r="X769" s="110"/>
      <c r="Y769" s="110"/>
      <c r="Z769" s="110"/>
    </row>
    <row r="770">
      <c r="A770" s="110"/>
      <c r="B770" s="110"/>
      <c r="C770" s="110"/>
      <c r="D770" s="110"/>
      <c r="E770" s="110"/>
      <c r="F770" s="110"/>
      <c r="G770" s="110"/>
      <c r="H770" s="110"/>
      <c r="I770" s="110"/>
      <c r="J770" s="110"/>
      <c r="K770" s="110"/>
      <c r="L770" s="110"/>
      <c r="M770" s="110"/>
      <c r="N770" s="110"/>
      <c r="O770" s="110"/>
      <c r="P770" s="110"/>
      <c r="Q770" s="110"/>
      <c r="R770" s="110"/>
      <c r="S770" s="110"/>
      <c r="T770" s="110"/>
      <c r="U770" s="110"/>
      <c r="V770" s="110"/>
      <c r="W770" s="110"/>
      <c r="X770" s="110"/>
      <c r="Y770" s="110"/>
      <c r="Z770" s="110"/>
    </row>
    <row r="771">
      <c r="A771" s="110"/>
      <c r="B771" s="110"/>
      <c r="C771" s="110"/>
      <c r="D771" s="110"/>
      <c r="E771" s="110"/>
      <c r="F771" s="110"/>
      <c r="G771" s="110"/>
      <c r="H771" s="110"/>
      <c r="I771" s="110"/>
      <c r="J771" s="110"/>
      <c r="K771" s="110"/>
      <c r="L771" s="110"/>
      <c r="M771" s="110"/>
      <c r="N771" s="110"/>
      <c r="O771" s="110"/>
      <c r="P771" s="110"/>
      <c r="Q771" s="110"/>
      <c r="R771" s="110"/>
      <c r="S771" s="110"/>
      <c r="T771" s="110"/>
      <c r="U771" s="110"/>
      <c r="V771" s="110"/>
      <c r="W771" s="110"/>
      <c r="X771" s="110"/>
      <c r="Y771" s="110"/>
      <c r="Z771" s="110"/>
    </row>
    <row r="772">
      <c r="A772" s="110"/>
      <c r="B772" s="110"/>
      <c r="C772" s="110"/>
      <c r="D772" s="110"/>
      <c r="E772" s="110"/>
      <c r="F772" s="110"/>
      <c r="G772" s="110"/>
      <c r="H772" s="110"/>
      <c r="I772" s="110"/>
      <c r="J772" s="110"/>
      <c r="K772" s="110"/>
      <c r="L772" s="110"/>
      <c r="M772" s="110"/>
      <c r="N772" s="110"/>
      <c r="O772" s="110"/>
      <c r="P772" s="110"/>
      <c r="Q772" s="110"/>
      <c r="R772" s="110"/>
      <c r="S772" s="110"/>
      <c r="T772" s="110"/>
      <c r="U772" s="110"/>
      <c r="V772" s="110"/>
      <c r="W772" s="110"/>
      <c r="X772" s="110"/>
      <c r="Y772" s="110"/>
      <c r="Z772" s="110"/>
    </row>
    <row r="773">
      <c r="A773" s="110"/>
      <c r="B773" s="110"/>
      <c r="C773" s="110"/>
      <c r="D773" s="110"/>
      <c r="E773" s="110"/>
      <c r="F773" s="110"/>
      <c r="G773" s="110"/>
      <c r="H773" s="110"/>
      <c r="I773" s="110"/>
      <c r="J773" s="110"/>
      <c r="K773" s="110"/>
      <c r="L773" s="110"/>
      <c r="M773" s="110"/>
      <c r="N773" s="110"/>
      <c r="O773" s="110"/>
      <c r="P773" s="110"/>
      <c r="Q773" s="110"/>
      <c r="R773" s="110"/>
      <c r="S773" s="110"/>
      <c r="T773" s="110"/>
      <c r="U773" s="110"/>
      <c r="V773" s="110"/>
      <c r="W773" s="110"/>
      <c r="X773" s="110"/>
      <c r="Y773" s="110"/>
      <c r="Z773" s="110"/>
    </row>
    <row r="774">
      <c r="A774" s="110"/>
      <c r="B774" s="110"/>
      <c r="C774" s="110"/>
      <c r="D774" s="110"/>
      <c r="E774" s="110"/>
      <c r="F774" s="110"/>
      <c r="G774" s="110"/>
      <c r="H774" s="110"/>
      <c r="I774" s="110"/>
      <c r="J774" s="110"/>
      <c r="K774" s="110"/>
      <c r="L774" s="110"/>
      <c r="M774" s="110"/>
      <c r="N774" s="110"/>
      <c r="O774" s="110"/>
      <c r="P774" s="110"/>
      <c r="Q774" s="110"/>
      <c r="R774" s="110"/>
      <c r="S774" s="110"/>
      <c r="T774" s="110"/>
      <c r="U774" s="110"/>
      <c r="V774" s="110"/>
      <c r="W774" s="110"/>
      <c r="X774" s="110"/>
      <c r="Y774" s="110"/>
      <c r="Z774" s="110"/>
    </row>
    <row r="775">
      <c r="A775" s="110"/>
      <c r="B775" s="110"/>
      <c r="C775" s="110"/>
      <c r="D775" s="110"/>
      <c r="E775" s="110"/>
      <c r="F775" s="110"/>
      <c r="G775" s="110"/>
      <c r="H775" s="110"/>
      <c r="I775" s="110"/>
      <c r="J775" s="110"/>
      <c r="K775" s="110"/>
      <c r="L775" s="110"/>
      <c r="M775" s="110"/>
      <c r="N775" s="110"/>
      <c r="O775" s="110"/>
      <c r="P775" s="110"/>
      <c r="Q775" s="110"/>
      <c r="R775" s="110"/>
      <c r="S775" s="110"/>
      <c r="T775" s="110"/>
      <c r="U775" s="110"/>
      <c r="V775" s="110"/>
      <c r="W775" s="110"/>
      <c r="X775" s="110"/>
      <c r="Y775" s="110"/>
      <c r="Z775" s="110"/>
    </row>
    <row r="776">
      <c r="A776" s="110"/>
      <c r="B776" s="110"/>
      <c r="C776" s="110"/>
      <c r="D776" s="110"/>
      <c r="E776" s="110"/>
      <c r="F776" s="110"/>
      <c r="G776" s="110"/>
      <c r="H776" s="110"/>
      <c r="I776" s="110"/>
      <c r="J776" s="110"/>
      <c r="K776" s="110"/>
      <c r="L776" s="110"/>
      <c r="M776" s="110"/>
      <c r="N776" s="110"/>
      <c r="O776" s="110"/>
      <c r="P776" s="110"/>
      <c r="Q776" s="110"/>
      <c r="R776" s="110"/>
      <c r="S776" s="110"/>
      <c r="T776" s="110"/>
      <c r="U776" s="110"/>
      <c r="V776" s="110"/>
      <c r="W776" s="110"/>
      <c r="X776" s="110"/>
      <c r="Y776" s="110"/>
      <c r="Z776" s="110"/>
    </row>
    <row r="777">
      <c r="A777" s="110"/>
      <c r="B777" s="110"/>
      <c r="C777" s="110"/>
      <c r="D777" s="110"/>
      <c r="E777" s="110"/>
      <c r="F777" s="110"/>
      <c r="G777" s="110"/>
      <c r="H777" s="110"/>
      <c r="I777" s="110"/>
      <c r="J777" s="110"/>
      <c r="K777" s="110"/>
      <c r="L777" s="110"/>
      <c r="M777" s="110"/>
      <c r="N777" s="110"/>
      <c r="O777" s="110"/>
      <c r="P777" s="110"/>
      <c r="Q777" s="110"/>
      <c r="R777" s="110"/>
      <c r="S777" s="110"/>
      <c r="T777" s="110"/>
      <c r="U777" s="110"/>
      <c r="V777" s="110"/>
      <c r="W777" s="110"/>
      <c r="X777" s="110"/>
      <c r="Y777" s="110"/>
      <c r="Z777" s="110"/>
    </row>
    <row r="778">
      <c r="A778" s="110"/>
      <c r="B778" s="110"/>
      <c r="C778" s="110"/>
      <c r="D778" s="110"/>
      <c r="E778" s="110"/>
      <c r="F778" s="110"/>
      <c r="G778" s="110"/>
      <c r="H778" s="110"/>
      <c r="I778" s="110"/>
      <c r="J778" s="110"/>
      <c r="K778" s="110"/>
      <c r="L778" s="110"/>
      <c r="M778" s="110"/>
      <c r="N778" s="110"/>
      <c r="O778" s="110"/>
      <c r="P778" s="110"/>
      <c r="Q778" s="110"/>
      <c r="R778" s="110"/>
      <c r="S778" s="110"/>
      <c r="T778" s="110"/>
      <c r="U778" s="110"/>
      <c r="V778" s="110"/>
      <c r="W778" s="110"/>
      <c r="X778" s="110"/>
      <c r="Y778" s="110"/>
      <c r="Z778" s="110"/>
    </row>
    <row r="779">
      <c r="A779" s="110"/>
      <c r="B779" s="110"/>
      <c r="C779" s="110"/>
      <c r="D779" s="110"/>
      <c r="E779" s="110"/>
      <c r="F779" s="110"/>
      <c r="G779" s="110"/>
      <c r="H779" s="110"/>
      <c r="I779" s="110"/>
      <c r="J779" s="110"/>
      <c r="K779" s="110"/>
      <c r="L779" s="110"/>
      <c r="M779" s="110"/>
      <c r="N779" s="110"/>
      <c r="O779" s="110"/>
      <c r="P779" s="110"/>
      <c r="Q779" s="110"/>
      <c r="R779" s="110"/>
      <c r="S779" s="110"/>
      <c r="T779" s="110"/>
      <c r="U779" s="110"/>
      <c r="V779" s="110"/>
      <c r="W779" s="110"/>
      <c r="X779" s="110"/>
      <c r="Y779" s="110"/>
      <c r="Z779" s="110"/>
    </row>
    <row r="780">
      <c r="A780" s="110"/>
      <c r="B780" s="110"/>
      <c r="C780" s="110"/>
      <c r="D780" s="110"/>
      <c r="E780" s="110"/>
      <c r="F780" s="110"/>
      <c r="G780" s="110"/>
      <c r="H780" s="110"/>
      <c r="I780" s="110"/>
      <c r="J780" s="110"/>
      <c r="K780" s="110"/>
      <c r="L780" s="110"/>
      <c r="M780" s="110"/>
      <c r="N780" s="110"/>
      <c r="O780" s="110"/>
      <c r="P780" s="110"/>
      <c r="Q780" s="110"/>
      <c r="R780" s="110"/>
      <c r="S780" s="110"/>
      <c r="T780" s="110"/>
      <c r="U780" s="110"/>
      <c r="V780" s="110"/>
      <c r="W780" s="110"/>
      <c r="X780" s="110"/>
      <c r="Y780" s="110"/>
      <c r="Z780" s="110"/>
    </row>
    <row r="781">
      <c r="A781" s="110"/>
      <c r="B781" s="110"/>
      <c r="C781" s="110"/>
      <c r="D781" s="110"/>
      <c r="E781" s="110"/>
      <c r="F781" s="110"/>
      <c r="G781" s="110"/>
      <c r="H781" s="110"/>
      <c r="I781" s="110"/>
      <c r="J781" s="110"/>
      <c r="K781" s="110"/>
      <c r="L781" s="110"/>
      <c r="M781" s="110"/>
      <c r="N781" s="110"/>
      <c r="O781" s="110"/>
      <c r="P781" s="110"/>
      <c r="Q781" s="110"/>
      <c r="R781" s="110"/>
      <c r="S781" s="110"/>
      <c r="T781" s="110"/>
      <c r="U781" s="110"/>
      <c r="V781" s="110"/>
      <c r="W781" s="110"/>
      <c r="X781" s="110"/>
      <c r="Y781" s="110"/>
      <c r="Z781" s="110"/>
    </row>
    <row r="782">
      <c r="A782" s="110"/>
      <c r="B782" s="110"/>
      <c r="C782" s="110"/>
      <c r="D782" s="110"/>
      <c r="E782" s="110"/>
      <c r="F782" s="110"/>
      <c r="G782" s="110"/>
      <c r="H782" s="110"/>
      <c r="I782" s="110"/>
      <c r="J782" s="110"/>
      <c r="K782" s="110"/>
      <c r="L782" s="110"/>
      <c r="M782" s="110"/>
      <c r="N782" s="110"/>
      <c r="O782" s="110"/>
      <c r="P782" s="110"/>
      <c r="Q782" s="110"/>
      <c r="R782" s="110"/>
      <c r="S782" s="110"/>
      <c r="T782" s="110"/>
      <c r="U782" s="110"/>
      <c r="V782" s="110"/>
      <c r="W782" s="110"/>
      <c r="X782" s="110"/>
      <c r="Y782" s="110"/>
      <c r="Z782" s="110"/>
    </row>
    <row r="783">
      <c r="A783" s="110"/>
      <c r="B783" s="110"/>
      <c r="C783" s="110"/>
      <c r="D783" s="110"/>
      <c r="E783" s="110"/>
      <c r="F783" s="110"/>
      <c r="G783" s="110"/>
      <c r="H783" s="110"/>
      <c r="I783" s="110"/>
      <c r="J783" s="110"/>
      <c r="K783" s="110"/>
      <c r="L783" s="110"/>
      <c r="M783" s="110"/>
      <c r="N783" s="110"/>
      <c r="O783" s="110"/>
      <c r="P783" s="110"/>
      <c r="Q783" s="110"/>
      <c r="R783" s="110"/>
      <c r="S783" s="110"/>
      <c r="T783" s="110"/>
      <c r="U783" s="110"/>
      <c r="V783" s="110"/>
      <c r="W783" s="110"/>
      <c r="X783" s="110"/>
      <c r="Y783" s="110"/>
      <c r="Z783" s="110"/>
    </row>
    <row r="784">
      <c r="A784" s="110"/>
      <c r="B784" s="110"/>
      <c r="C784" s="110"/>
      <c r="D784" s="110"/>
      <c r="E784" s="110"/>
      <c r="F784" s="110"/>
      <c r="G784" s="110"/>
      <c r="H784" s="110"/>
      <c r="I784" s="110"/>
      <c r="J784" s="110"/>
      <c r="K784" s="110"/>
      <c r="L784" s="110"/>
      <c r="M784" s="110"/>
      <c r="N784" s="110"/>
      <c r="O784" s="110"/>
      <c r="P784" s="110"/>
      <c r="Q784" s="110"/>
      <c r="R784" s="110"/>
      <c r="S784" s="110"/>
      <c r="T784" s="110"/>
      <c r="U784" s="110"/>
      <c r="V784" s="110"/>
      <c r="W784" s="110"/>
      <c r="X784" s="110"/>
      <c r="Y784" s="110"/>
      <c r="Z784" s="110"/>
    </row>
    <row r="785">
      <c r="A785" s="110"/>
      <c r="B785" s="110"/>
      <c r="C785" s="110"/>
      <c r="D785" s="110"/>
      <c r="E785" s="110"/>
      <c r="F785" s="110"/>
      <c r="G785" s="110"/>
      <c r="H785" s="110"/>
      <c r="I785" s="110"/>
      <c r="J785" s="110"/>
      <c r="K785" s="110"/>
      <c r="L785" s="110"/>
      <c r="M785" s="110"/>
      <c r="N785" s="110"/>
      <c r="O785" s="110"/>
      <c r="P785" s="110"/>
      <c r="Q785" s="110"/>
      <c r="R785" s="110"/>
      <c r="S785" s="110"/>
      <c r="T785" s="110"/>
      <c r="U785" s="110"/>
      <c r="V785" s="110"/>
      <c r="W785" s="110"/>
      <c r="X785" s="110"/>
      <c r="Y785" s="110"/>
      <c r="Z785" s="110"/>
    </row>
    <row r="786">
      <c r="A786" s="110"/>
      <c r="B786" s="110"/>
      <c r="C786" s="110"/>
      <c r="D786" s="110"/>
      <c r="E786" s="110"/>
      <c r="F786" s="110"/>
      <c r="G786" s="110"/>
      <c r="H786" s="110"/>
      <c r="I786" s="110"/>
      <c r="J786" s="110"/>
      <c r="K786" s="110"/>
      <c r="L786" s="110"/>
      <c r="M786" s="110"/>
      <c r="N786" s="110"/>
      <c r="O786" s="110"/>
      <c r="P786" s="110"/>
      <c r="Q786" s="110"/>
      <c r="R786" s="110"/>
      <c r="S786" s="110"/>
      <c r="T786" s="110"/>
      <c r="U786" s="110"/>
      <c r="V786" s="110"/>
      <c r="W786" s="110"/>
      <c r="X786" s="110"/>
      <c r="Y786" s="110"/>
      <c r="Z786" s="110"/>
    </row>
    <row r="787">
      <c r="A787" s="110"/>
      <c r="B787" s="110"/>
      <c r="C787" s="110"/>
      <c r="D787" s="110"/>
      <c r="E787" s="110"/>
      <c r="F787" s="110"/>
      <c r="G787" s="110"/>
      <c r="H787" s="110"/>
      <c r="I787" s="110"/>
      <c r="J787" s="110"/>
      <c r="K787" s="110"/>
      <c r="L787" s="110"/>
      <c r="M787" s="110"/>
      <c r="N787" s="110"/>
      <c r="O787" s="110"/>
      <c r="P787" s="110"/>
      <c r="Q787" s="110"/>
      <c r="R787" s="110"/>
      <c r="S787" s="110"/>
      <c r="T787" s="110"/>
      <c r="U787" s="110"/>
      <c r="V787" s="110"/>
      <c r="W787" s="110"/>
      <c r="X787" s="110"/>
      <c r="Y787" s="110"/>
      <c r="Z787" s="110"/>
    </row>
    <row r="788">
      <c r="A788" s="110"/>
      <c r="B788" s="110"/>
      <c r="C788" s="110"/>
      <c r="D788" s="110"/>
      <c r="E788" s="110"/>
      <c r="F788" s="110"/>
      <c r="G788" s="110"/>
      <c r="H788" s="110"/>
      <c r="I788" s="110"/>
      <c r="J788" s="110"/>
      <c r="K788" s="110"/>
      <c r="L788" s="110"/>
      <c r="M788" s="110"/>
      <c r="N788" s="110"/>
      <c r="O788" s="110"/>
      <c r="P788" s="110"/>
      <c r="Q788" s="110"/>
      <c r="R788" s="110"/>
      <c r="S788" s="110"/>
      <c r="T788" s="110"/>
      <c r="U788" s="110"/>
      <c r="V788" s="110"/>
      <c r="W788" s="110"/>
      <c r="X788" s="110"/>
      <c r="Y788" s="110"/>
      <c r="Z788" s="110"/>
    </row>
    <row r="789">
      <c r="A789" s="110"/>
      <c r="B789" s="110"/>
      <c r="C789" s="110"/>
      <c r="D789" s="110"/>
      <c r="E789" s="110"/>
      <c r="F789" s="110"/>
      <c r="G789" s="110"/>
      <c r="H789" s="110"/>
      <c r="I789" s="110"/>
      <c r="J789" s="110"/>
      <c r="K789" s="110"/>
      <c r="L789" s="110"/>
      <c r="M789" s="110"/>
      <c r="N789" s="110"/>
      <c r="O789" s="110"/>
      <c r="P789" s="110"/>
      <c r="Q789" s="110"/>
      <c r="R789" s="110"/>
      <c r="S789" s="110"/>
      <c r="T789" s="110"/>
      <c r="U789" s="110"/>
      <c r="V789" s="110"/>
      <c r="W789" s="110"/>
      <c r="X789" s="110"/>
      <c r="Y789" s="110"/>
      <c r="Z789" s="110"/>
    </row>
    <row r="790">
      <c r="A790" s="110"/>
      <c r="B790" s="110"/>
      <c r="C790" s="110"/>
      <c r="D790" s="110"/>
      <c r="E790" s="110"/>
      <c r="F790" s="110"/>
      <c r="G790" s="110"/>
      <c r="H790" s="110"/>
      <c r="I790" s="110"/>
      <c r="J790" s="110"/>
      <c r="K790" s="110"/>
      <c r="L790" s="110"/>
      <c r="M790" s="110"/>
      <c r="N790" s="110"/>
      <c r="O790" s="110"/>
      <c r="P790" s="110"/>
      <c r="Q790" s="110"/>
      <c r="R790" s="110"/>
      <c r="S790" s="110"/>
      <c r="T790" s="110"/>
      <c r="U790" s="110"/>
      <c r="V790" s="110"/>
      <c r="W790" s="110"/>
      <c r="X790" s="110"/>
      <c r="Y790" s="110"/>
      <c r="Z790" s="110"/>
    </row>
    <row r="791">
      <c r="A791" s="110"/>
      <c r="B791" s="110"/>
      <c r="C791" s="110"/>
      <c r="D791" s="110"/>
      <c r="E791" s="110"/>
      <c r="F791" s="110"/>
      <c r="G791" s="110"/>
      <c r="H791" s="110"/>
      <c r="I791" s="110"/>
      <c r="J791" s="110"/>
      <c r="K791" s="110"/>
      <c r="L791" s="110"/>
      <c r="M791" s="110"/>
      <c r="N791" s="110"/>
      <c r="O791" s="110"/>
      <c r="P791" s="110"/>
      <c r="Q791" s="110"/>
      <c r="R791" s="110"/>
      <c r="S791" s="110"/>
      <c r="T791" s="110"/>
      <c r="U791" s="110"/>
      <c r="V791" s="110"/>
      <c r="W791" s="110"/>
      <c r="X791" s="110"/>
      <c r="Y791" s="110"/>
      <c r="Z791" s="110"/>
    </row>
    <row r="792">
      <c r="A792" s="110"/>
      <c r="B792" s="110"/>
      <c r="C792" s="110"/>
      <c r="D792" s="110"/>
      <c r="E792" s="110"/>
      <c r="F792" s="110"/>
      <c r="G792" s="110"/>
      <c r="H792" s="110"/>
      <c r="I792" s="110"/>
      <c r="J792" s="110"/>
      <c r="K792" s="110"/>
      <c r="L792" s="110"/>
      <c r="M792" s="110"/>
      <c r="N792" s="110"/>
      <c r="O792" s="110"/>
      <c r="P792" s="110"/>
      <c r="Q792" s="110"/>
      <c r="R792" s="110"/>
      <c r="S792" s="110"/>
      <c r="T792" s="110"/>
      <c r="U792" s="110"/>
      <c r="V792" s="110"/>
      <c r="W792" s="110"/>
      <c r="X792" s="110"/>
      <c r="Y792" s="110"/>
      <c r="Z792" s="110"/>
    </row>
    <row r="793">
      <c r="A793" s="110"/>
      <c r="B793" s="110"/>
      <c r="C793" s="110"/>
      <c r="D793" s="110"/>
      <c r="E793" s="110"/>
      <c r="F793" s="110"/>
      <c r="G793" s="110"/>
      <c r="H793" s="110"/>
      <c r="I793" s="110"/>
      <c r="J793" s="110"/>
      <c r="K793" s="110"/>
      <c r="L793" s="110"/>
      <c r="M793" s="110"/>
      <c r="N793" s="110"/>
      <c r="O793" s="110"/>
      <c r="P793" s="110"/>
      <c r="Q793" s="110"/>
      <c r="R793" s="110"/>
      <c r="S793" s="110"/>
      <c r="T793" s="110"/>
      <c r="U793" s="110"/>
      <c r="V793" s="110"/>
      <c r="W793" s="110"/>
      <c r="X793" s="110"/>
      <c r="Y793" s="110"/>
      <c r="Z793" s="110"/>
    </row>
    <row r="794">
      <c r="A794" s="110"/>
      <c r="B794" s="110"/>
      <c r="C794" s="110"/>
      <c r="D794" s="110"/>
      <c r="E794" s="110"/>
      <c r="F794" s="110"/>
      <c r="G794" s="110"/>
      <c r="H794" s="110"/>
      <c r="I794" s="110"/>
      <c r="J794" s="110"/>
      <c r="K794" s="110"/>
      <c r="L794" s="110"/>
      <c r="M794" s="110"/>
      <c r="N794" s="110"/>
      <c r="O794" s="110"/>
      <c r="P794" s="110"/>
      <c r="Q794" s="110"/>
      <c r="R794" s="110"/>
      <c r="S794" s="110"/>
      <c r="T794" s="110"/>
      <c r="U794" s="110"/>
      <c r="V794" s="110"/>
      <c r="W794" s="110"/>
      <c r="X794" s="110"/>
      <c r="Y794" s="110"/>
      <c r="Z794" s="110"/>
    </row>
    <row r="795">
      <c r="A795" s="110"/>
      <c r="B795" s="110"/>
      <c r="C795" s="110"/>
      <c r="D795" s="110"/>
      <c r="E795" s="110"/>
      <c r="F795" s="110"/>
      <c r="G795" s="110"/>
      <c r="H795" s="110"/>
      <c r="I795" s="110"/>
      <c r="J795" s="110"/>
      <c r="K795" s="110"/>
      <c r="L795" s="110"/>
      <c r="M795" s="110"/>
      <c r="N795" s="110"/>
      <c r="O795" s="110"/>
      <c r="P795" s="110"/>
      <c r="Q795" s="110"/>
      <c r="R795" s="110"/>
      <c r="S795" s="110"/>
      <c r="T795" s="110"/>
      <c r="U795" s="110"/>
      <c r="V795" s="110"/>
      <c r="W795" s="110"/>
      <c r="X795" s="110"/>
      <c r="Y795" s="110"/>
      <c r="Z795" s="110"/>
    </row>
    <row r="796">
      <c r="A796" s="110"/>
      <c r="B796" s="110"/>
      <c r="C796" s="110"/>
      <c r="D796" s="110"/>
      <c r="E796" s="110"/>
      <c r="F796" s="110"/>
      <c r="G796" s="110"/>
      <c r="H796" s="110"/>
      <c r="I796" s="110"/>
      <c r="J796" s="110"/>
      <c r="K796" s="110"/>
      <c r="L796" s="110"/>
      <c r="M796" s="110"/>
      <c r="N796" s="110"/>
      <c r="O796" s="110"/>
      <c r="P796" s="110"/>
      <c r="Q796" s="110"/>
      <c r="R796" s="110"/>
      <c r="S796" s="110"/>
      <c r="T796" s="110"/>
      <c r="U796" s="110"/>
      <c r="V796" s="110"/>
      <c r="W796" s="110"/>
      <c r="X796" s="110"/>
      <c r="Y796" s="110"/>
      <c r="Z796" s="110"/>
    </row>
    <row r="797">
      <c r="A797" s="110"/>
      <c r="B797" s="110"/>
      <c r="C797" s="110"/>
      <c r="D797" s="110"/>
      <c r="E797" s="110"/>
      <c r="F797" s="110"/>
      <c r="G797" s="110"/>
      <c r="H797" s="110"/>
      <c r="I797" s="110"/>
      <c r="J797" s="110"/>
      <c r="K797" s="110"/>
      <c r="L797" s="110"/>
      <c r="M797" s="110"/>
      <c r="N797" s="110"/>
      <c r="O797" s="110"/>
      <c r="P797" s="110"/>
      <c r="Q797" s="110"/>
      <c r="R797" s="110"/>
      <c r="S797" s="110"/>
      <c r="T797" s="110"/>
      <c r="U797" s="110"/>
      <c r="V797" s="110"/>
      <c r="W797" s="110"/>
      <c r="X797" s="110"/>
      <c r="Y797" s="110"/>
      <c r="Z797" s="110"/>
    </row>
    <row r="798">
      <c r="A798" s="110"/>
      <c r="B798" s="110"/>
      <c r="C798" s="110"/>
      <c r="D798" s="110"/>
      <c r="E798" s="110"/>
      <c r="F798" s="110"/>
      <c r="G798" s="110"/>
      <c r="H798" s="110"/>
      <c r="I798" s="110"/>
      <c r="J798" s="110"/>
      <c r="K798" s="110"/>
      <c r="L798" s="110"/>
      <c r="M798" s="110"/>
      <c r="N798" s="110"/>
      <c r="O798" s="110"/>
      <c r="P798" s="110"/>
      <c r="Q798" s="110"/>
      <c r="R798" s="110"/>
      <c r="S798" s="110"/>
      <c r="T798" s="110"/>
      <c r="U798" s="110"/>
      <c r="V798" s="110"/>
      <c r="W798" s="110"/>
      <c r="X798" s="110"/>
      <c r="Y798" s="110"/>
      <c r="Z798" s="110"/>
    </row>
    <row r="799">
      <c r="A799" s="110"/>
      <c r="B799" s="110"/>
      <c r="C799" s="110"/>
      <c r="D799" s="110"/>
      <c r="E799" s="110"/>
      <c r="F799" s="110"/>
      <c r="G799" s="110"/>
      <c r="H799" s="110"/>
      <c r="I799" s="110"/>
      <c r="J799" s="110"/>
      <c r="K799" s="110"/>
      <c r="L799" s="110"/>
      <c r="M799" s="110"/>
      <c r="N799" s="110"/>
      <c r="O799" s="110"/>
      <c r="P799" s="110"/>
      <c r="Q799" s="110"/>
      <c r="R799" s="110"/>
      <c r="S799" s="110"/>
      <c r="T799" s="110"/>
      <c r="U799" s="110"/>
      <c r="V799" s="110"/>
      <c r="W799" s="110"/>
      <c r="X799" s="110"/>
      <c r="Y799" s="110"/>
      <c r="Z799" s="110"/>
    </row>
    <row r="800">
      <c r="A800" s="110"/>
      <c r="B800" s="110"/>
      <c r="C800" s="110"/>
      <c r="D800" s="110"/>
      <c r="E800" s="110"/>
      <c r="F800" s="110"/>
      <c r="G800" s="110"/>
      <c r="H800" s="110"/>
      <c r="I800" s="110"/>
      <c r="J800" s="110"/>
      <c r="K800" s="110"/>
      <c r="L800" s="110"/>
      <c r="M800" s="110"/>
      <c r="N800" s="110"/>
      <c r="O800" s="110"/>
      <c r="P800" s="110"/>
      <c r="Q800" s="110"/>
      <c r="R800" s="110"/>
      <c r="S800" s="110"/>
      <c r="T800" s="110"/>
      <c r="U800" s="110"/>
      <c r="V800" s="110"/>
      <c r="W800" s="110"/>
      <c r="X800" s="110"/>
      <c r="Y800" s="110"/>
      <c r="Z800" s="110"/>
    </row>
    <row r="801">
      <c r="A801" s="110"/>
      <c r="B801" s="110"/>
      <c r="C801" s="110"/>
      <c r="D801" s="110"/>
      <c r="E801" s="110"/>
      <c r="F801" s="110"/>
      <c r="G801" s="110"/>
      <c r="H801" s="110"/>
      <c r="I801" s="110"/>
      <c r="J801" s="110"/>
      <c r="K801" s="110"/>
      <c r="L801" s="110"/>
      <c r="M801" s="110"/>
      <c r="N801" s="110"/>
      <c r="O801" s="110"/>
      <c r="P801" s="110"/>
      <c r="Q801" s="110"/>
      <c r="R801" s="110"/>
      <c r="S801" s="110"/>
      <c r="T801" s="110"/>
      <c r="U801" s="110"/>
      <c r="V801" s="110"/>
      <c r="W801" s="110"/>
      <c r="X801" s="110"/>
      <c r="Y801" s="110"/>
      <c r="Z801" s="110"/>
    </row>
    <row r="802">
      <c r="A802" s="110"/>
      <c r="B802" s="110"/>
      <c r="C802" s="110"/>
      <c r="D802" s="110"/>
      <c r="E802" s="110"/>
      <c r="F802" s="110"/>
      <c r="G802" s="110"/>
      <c r="H802" s="110"/>
      <c r="I802" s="110"/>
      <c r="J802" s="110"/>
      <c r="K802" s="110"/>
      <c r="L802" s="110"/>
      <c r="M802" s="110"/>
      <c r="N802" s="110"/>
      <c r="O802" s="110"/>
      <c r="P802" s="110"/>
      <c r="Q802" s="110"/>
      <c r="R802" s="110"/>
      <c r="S802" s="110"/>
      <c r="T802" s="110"/>
      <c r="U802" s="110"/>
      <c r="V802" s="110"/>
      <c r="W802" s="110"/>
      <c r="X802" s="110"/>
      <c r="Y802" s="110"/>
      <c r="Z802" s="110"/>
    </row>
    <row r="803">
      <c r="A803" s="110"/>
      <c r="B803" s="110"/>
      <c r="C803" s="110"/>
      <c r="D803" s="110"/>
      <c r="E803" s="110"/>
      <c r="F803" s="110"/>
      <c r="G803" s="110"/>
      <c r="H803" s="110"/>
      <c r="I803" s="110"/>
      <c r="J803" s="110"/>
      <c r="K803" s="110"/>
      <c r="L803" s="110"/>
      <c r="M803" s="110"/>
      <c r="N803" s="110"/>
      <c r="O803" s="110"/>
      <c r="P803" s="110"/>
      <c r="Q803" s="110"/>
      <c r="R803" s="110"/>
      <c r="S803" s="110"/>
      <c r="T803" s="110"/>
      <c r="U803" s="110"/>
      <c r="V803" s="110"/>
      <c r="W803" s="110"/>
      <c r="X803" s="110"/>
      <c r="Y803" s="110"/>
      <c r="Z803" s="110"/>
    </row>
    <row r="804">
      <c r="A804" s="110"/>
      <c r="B804" s="110"/>
      <c r="C804" s="110"/>
      <c r="D804" s="110"/>
      <c r="E804" s="110"/>
      <c r="F804" s="110"/>
      <c r="G804" s="110"/>
      <c r="H804" s="110"/>
      <c r="I804" s="110"/>
      <c r="J804" s="110"/>
      <c r="K804" s="110"/>
      <c r="L804" s="110"/>
      <c r="M804" s="110"/>
      <c r="N804" s="110"/>
      <c r="O804" s="110"/>
      <c r="P804" s="110"/>
      <c r="Q804" s="110"/>
      <c r="R804" s="110"/>
      <c r="S804" s="110"/>
      <c r="T804" s="110"/>
      <c r="U804" s="110"/>
      <c r="V804" s="110"/>
      <c r="W804" s="110"/>
      <c r="X804" s="110"/>
      <c r="Y804" s="110"/>
      <c r="Z804" s="110"/>
    </row>
    <row r="805">
      <c r="A805" s="110"/>
      <c r="B805" s="110"/>
      <c r="C805" s="110"/>
      <c r="D805" s="110"/>
      <c r="E805" s="110"/>
      <c r="F805" s="110"/>
      <c r="G805" s="110"/>
      <c r="H805" s="110"/>
      <c r="I805" s="110"/>
      <c r="J805" s="110"/>
      <c r="K805" s="110"/>
      <c r="L805" s="110"/>
      <c r="M805" s="110"/>
      <c r="N805" s="110"/>
      <c r="O805" s="110"/>
      <c r="P805" s="110"/>
      <c r="Q805" s="110"/>
      <c r="R805" s="110"/>
      <c r="S805" s="110"/>
      <c r="T805" s="110"/>
      <c r="U805" s="110"/>
      <c r="V805" s="110"/>
      <c r="W805" s="110"/>
      <c r="X805" s="110"/>
      <c r="Y805" s="110"/>
      <c r="Z805" s="110"/>
    </row>
    <row r="806">
      <c r="A806" s="110"/>
      <c r="B806" s="110"/>
      <c r="C806" s="110"/>
      <c r="D806" s="110"/>
      <c r="E806" s="110"/>
      <c r="F806" s="110"/>
      <c r="G806" s="110"/>
      <c r="H806" s="110"/>
      <c r="I806" s="110"/>
      <c r="J806" s="110"/>
      <c r="K806" s="110"/>
      <c r="L806" s="110"/>
      <c r="M806" s="110"/>
      <c r="N806" s="110"/>
      <c r="O806" s="110"/>
      <c r="P806" s="110"/>
      <c r="Q806" s="110"/>
      <c r="R806" s="110"/>
      <c r="S806" s="110"/>
      <c r="T806" s="110"/>
      <c r="U806" s="110"/>
      <c r="V806" s="110"/>
      <c r="W806" s="110"/>
      <c r="X806" s="110"/>
      <c r="Y806" s="110"/>
      <c r="Z806" s="110"/>
    </row>
    <row r="807">
      <c r="A807" s="110"/>
      <c r="B807" s="110"/>
      <c r="C807" s="110"/>
      <c r="D807" s="110"/>
      <c r="E807" s="110"/>
      <c r="F807" s="110"/>
      <c r="G807" s="110"/>
      <c r="H807" s="110"/>
      <c r="I807" s="110"/>
      <c r="J807" s="110"/>
      <c r="K807" s="110"/>
      <c r="L807" s="110"/>
      <c r="M807" s="110"/>
      <c r="N807" s="110"/>
      <c r="O807" s="110"/>
      <c r="P807" s="110"/>
      <c r="Q807" s="110"/>
      <c r="R807" s="110"/>
      <c r="S807" s="110"/>
      <c r="T807" s="110"/>
      <c r="U807" s="110"/>
      <c r="V807" s="110"/>
      <c r="W807" s="110"/>
      <c r="X807" s="110"/>
      <c r="Y807" s="110"/>
      <c r="Z807" s="110"/>
    </row>
    <row r="808">
      <c r="A808" s="110"/>
      <c r="B808" s="110"/>
      <c r="C808" s="110"/>
      <c r="D808" s="110"/>
      <c r="E808" s="110"/>
      <c r="F808" s="110"/>
      <c r="G808" s="110"/>
      <c r="H808" s="110"/>
      <c r="I808" s="110"/>
      <c r="J808" s="110"/>
      <c r="K808" s="110"/>
      <c r="L808" s="110"/>
      <c r="M808" s="110"/>
      <c r="N808" s="110"/>
      <c r="O808" s="110"/>
      <c r="P808" s="110"/>
      <c r="Q808" s="110"/>
      <c r="R808" s="110"/>
      <c r="S808" s="110"/>
      <c r="T808" s="110"/>
      <c r="U808" s="110"/>
      <c r="V808" s="110"/>
      <c r="W808" s="110"/>
      <c r="X808" s="110"/>
      <c r="Y808" s="110"/>
      <c r="Z808" s="110"/>
    </row>
    <row r="809">
      <c r="A809" s="110"/>
      <c r="B809" s="110"/>
      <c r="C809" s="110"/>
      <c r="D809" s="110"/>
      <c r="E809" s="110"/>
      <c r="F809" s="110"/>
      <c r="G809" s="110"/>
      <c r="H809" s="110"/>
      <c r="I809" s="110"/>
      <c r="J809" s="110"/>
      <c r="K809" s="110"/>
      <c r="L809" s="110"/>
      <c r="M809" s="110"/>
      <c r="N809" s="110"/>
      <c r="O809" s="110"/>
      <c r="P809" s="110"/>
      <c r="Q809" s="110"/>
      <c r="R809" s="110"/>
      <c r="S809" s="110"/>
      <c r="T809" s="110"/>
      <c r="U809" s="110"/>
      <c r="V809" s="110"/>
      <c r="W809" s="110"/>
      <c r="X809" s="110"/>
      <c r="Y809" s="110"/>
      <c r="Z809" s="110"/>
    </row>
    <row r="810">
      <c r="A810" s="110"/>
      <c r="B810" s="110"/>
      <c r="C810" s="110"/>
      <c r="D810" s="110"/>
      <c r="E810" s="110"/>
      <c r="F810" s="110"/>
      <c r="G810" s="110"/>
      <c r="H810" s="110"/>
      <c r="I810" s="110"/>
      <c r="J810" s="110"/>
      <c r="K810" s="110"/>
      <c r="L810" s="110"/>
      <c r="M810" s="110"/>
      <c r="N810" s="110"/>
      <c r="O810" s="110"/>
      <c r="P810" s="110"/>
      <c r="Q810" s="110"/>
      <c r="R810" s="110"/>
      <c r="S810" s="110"/>
      <c r="T810" s="110"/>
      <c r="U810" s="110"/>
      <c r="V810" s="110"/>
      <c r="W810" s="110"/>
      <c r="X810" s="110"/>
      <c r="Y810" s="110"/>
      <c r="Z810" s="110"/>
    </row>
    <row r="811">
      <c r="A811" s="110"/>
      <c r="B811" s="110"/>
      <c r="C811" s="110"/>
      <c r="D811" s="110"/>
      <c r="E811" s="110"/>
      <c r="F811" s="110"/>
      <c r="G811" s="110"/>
      <c r="H811" s="110"/>
      <c r="I811" s="110"/>
      <c r="J811" s="110"/>
      <c r="K811" s="110"/>
      <c r="L811" s="110"/>
      <c r="M811" s="110"/>
      <c r="N811" s="110"/>
      <c r="O811" s="110"/>
      <c r="P811" s="110"/>
      <c r="Q811" s="110"/>
      <c r="R811" s="110"/>
      <c r="S811" s="110"/>
      <c r="T811" s="110"/>
      <c r="U811" s="110"/>
      <c r="V811" s="110"/>
      <c r="W811" s="110"/>
      <c r="X811" s="110"/>
      <c r="Y811" s="110"/>
      <c r="Z811" s="110"/>
    </row>
    <row r="812">
      <c r="A812" s="110"/>
      <c r="B812" s="110"/>
      <c r="C812" s="110"/>
      <c r="D812" s="110"/>
      <c r="E812" s="110"/>
      <c r="F812" s="110"/>
      <c r="G812" s="110"/>
      <c r="H812" s="110"/>
      <c r="I812" s="110"/>
      <c r="J812" s="110"/>
      <c r="K812" s="110"/>
      <c r="L812" s="110"/>
      <c r="M812" s="110"/>
      <c r="N812" s="110"/>
      <c r="O812" s="110"/>
      <c r="P812" s="110"/>
      <c r="Q812" s="110"/>
      <c r="R812" s="110"/>
      <c r="S812" s="110"/>
      <c r="T812" s="110"/>
      <c r="U812" s="110"/>
      <c r="V812" s="110"/>
      <c r="W812" s="110"/>
      <c r="X812" s="110"/>
      <c r="Y812" s="110"/>
      <c r="Z812" s="110"/>
    </row>
    <row r="813">
      <c r="A813" s="110"/>
      <c r="B813" s="110"/>
      <c r="C813" s="110"/>
      <c r="D813" s="110"/>
      <c r="E813" s="110"/>
      <c r="F813" s="110"/>
      <c r="G813" s="110"/>
      <c r="H813" s="110"/>
      <c r="I813" s="110"/>
      <c r="J813" s="110"/>
      <c r="K813" s="110"/>
      <c r="L813" s="110"/>
      <c r="M813" s="110"/>
      <c r="N813" s="110"/>
      <c r="O813" s="110"/>
      <c r="P813" s="110"/>
      <c r="Q813" s="110"/>
      <c r="R813" s="110"/>
      <c r="S813" s="110"/>
      <c r="T813" s="110"/>
      <c r="U813" s="110"/>
      <c r="V813" s="110"/>
      <c r="W813" s="110"/>
      <c r="X813" s="110"/>
      <c r="Y813" s="110"/>
      <c r="Z813" s="110"/>
    </row>
    <row r="814">
      <c r="A814" s="110"/>
      <c r="B814" s="110"/>
      <c r="C814" s="110"/>
      <c r="D814" s="110"/>
      <c r="E814" s="110"/>
      <c r="F814" s="110"/>
      <c r="G814" s="110"/>
      <c r="H814" s="110"/>
      <c r="I814" s="110"/>
      <c r="J814" s="110"/>
      <c r="K814" s="110"/>
      <c r="L814" s="110"/>
      <c r="M814" s="110"/>
      <c r="N814" s="110"/>
      <c r="O814" s="110"/>
      <c r="P814" s="110"/>
      <c r="Q814" s="110"/>
      <c r="R814" s="110"/>
      <c r="S814" s="110"/>
      <c r="T814" s="110"/>
      <c r="U814" s="110"/>
      <c r="V814" s="110"/>
      <c r="W814" s="110"/>
      <c r="X814" s="110"/>
      <c r="Y814" s="110"/>
      <c r="Z814" s="110"/>
    </row>
    <row r="815">
      <c r="A815" s="110"/>
      <c r="B815" s="110"/>
      <c r="C815" s="110"/>
      <c r="D815" s="110"/>
      <c r="E815" s="110"/>
      <c r="F815" s="110"/>
      <c r="G815" s="110"/>
      <c r="H815" s="110"/>
      <c r="I815" s="110"/>
      <c r="J815" s="110"/>
      <c r="K815" s="110"/>
      <c r="L815" s="110"/>
      <c r="M815" s="110"/>
      <c r="N815" s="110"/>
      <c r="O815" s="110"/>
      <c r="P815" s="110"/>
      <c r="Q815" s="110"/>
      <c r="R815" s="110"/>
      <c r="S815" s="110"/>
      <c r="T815" s="110"/>
      <c r="U815" s="110"/>
      <c r="V815" s="110"/>
      <c r="W815" s="110"/>
      <c r="X815" s="110"/>
      <c r="Y815" s="110"/>
      <c r="Z815" s="110"/>
    </row>
    <row r="816">
      <c r="A816" s="110"/>
      <c r="B816" s="110"/>
      <c r="C816" s="110"/>
      <c r="D816" s="110"/>
      <c r="E816" s="110"/>
      <c r="F816" s="110"/>
      <c r="G816" s="110"/>
      <c r="H816" s="110"/>
      <c r="I816" s="110"/>
      <c r="J816" s="110"/>
      <c r="K816" s="110"/>
      <c r="L816" s="110"/>
      <c r="M816" s="110"/>
      <c r="N816" s="110"/>
      <c r="O816" s="110"/>
      <c r="P816" s="110"/>
      <c r="Q816" s="110"/>
      <c r="R816" s="110"/>
      <c r="S816" s="110"/>
      <c r="T816" s="110"/>
      <c r="U816" s="110"/>
      <c r="V816" s="110"/>
      <c r="W816" s="110"/>
      <c r="X816" s="110"/>
      <c r="Y816" s="110"/>
      <c r="Z816" s="110"/>
    </row>
    <row r="817">
      <c r="A817" s="110"/>
      <c r="B817" s="110"/>
      <c r="C817" s="110"/>
      <c r="D817" s="110"/>
      <c r="E817" s="110"/>
      <c r="F817" s="110"/>
      <c r="G817" s="110"/>
      <c r="H817" s="110"/>
      <c r="I817" s="110"/>
      <c r="J817" s="110"/>
      <c r="K817" s="110"/>
      <c r="L817" s="110"/>
      <c r="M817" s="110"/>
      <c r="N817" s="110"/>
      <c r="O817" s="110"/>
      <c r="P817" s="110"/>
      <c r="Q817" s="110"/>
      <c r="R817" s="110"/>
      <c r="S817" s="110"/>
      <c r="T817" s="110"/>
      <c r="U817" s="110"/>
      <c r="V817" s="110"/>
      <c r="W817" s="110"/>
      <c r="X817" s="110"/>
      <c r="Y817" s="110"/>
      <c r="Z817" s="110"/>
    </row>
    <row r="818">
      <c r="A818" s="110"/>
      <c r="B818" s="110"/>
      <c r="C818" s="110"/>
      <c r="D818" s="110"/>
      <c r="E818" s="110"/>
      <c r="F818" s="110"/>
      <c r="G818" s="110"/>
      <c r="H818" s="110"/>
      <c r="I818" s="110"/>
      <c r="J818" s="110"/>
      <c r="K818" s="110"/>
      <c r="L818" s="110"/>
      <c r="M818" s="110"/>
      <c r="N818" s="110"/>
      <c r="O818" s="110"/>
      <c r="P818" s="110"/>
      <c r="Q818" s="110"/>
      <c r="R818" s="110"/>
      <c r="S818" s="110"/>
      <c r="T818" s="110"/>
      <c r="U818" s="110"/>
      <c r="V818" s="110"/>
      <c r="W818" s="110"/>
      <c r="X818" s="110"/>
      <c r="Y818" s="110"/>
      <c r="Z818" s="110"/>
    </row>
    <row r="819">
      <c r="A819" s="110"/>
      <c r="B819" s="110"/>
      <c r="C819" s="110"/>
      <c r="D819" s="110"/>
      <c r="E819" s="110"/>
      <c r="F819" s="110"/>
      <c r="G819" s="110"/>
      <c r="H819" s="110"/>
      <c r="I819" s="110"/>
      <c r="J819" s="110"/>
      <c r="K819" s="110"/>
      <c r="L819" s="110"/>
      <c r="M819" s="110"/>
      <c r="N819" s="110"/>
      <c r="O819" s="110"/>
      <c r="P819" s="110"/>
      <c r="Q819" s="110"/>
      <c r="R819" s="110"/>
      <c r="S819" s="110"/>
      <c r="T819" s="110"/>
      <c r="U819" s="110"/>
      <c r="V819" s="110"/>
      <c r="W819" s="110"/>
      <c r="X819" s="110"/>
      <c r="Y819" s="110"/>
      <c r="Z819" s="110"/>
    </row>
    <row r="820">
      <c r="A820" s="110"/>
      <c r="B820" s="110"/>
      <c r="C820" s="110"/>
      <c r="D820" s="110"/>
      <c r="E820" s="110"/>
      <c r="F820" s="110"/>
      <c r="G820" s="110"/>
      <c r="H820" s="110"/>
      <c r="I820" s="110"/>
      <c r="J820" s="110"/>
      <c r="K820" s="110"/>
      <c r="L820" s="110"/>
      <c r="M820" s="110"/>
      <c r="N820" s="110"/>
      <c r="O820" s="110"/>
      <c r="P820" s="110"/>
      <c r="Q820" s="110"/>
      <c r="R820" s="110"/>
      <c r="S820" s="110"/>
      <c r="T820" s="110"/>
      <c r="U820" s="110"/>
      <c r="V820" s="110"/>
      <c r="W820" s="110"/>
      <c r="X820" s="110"/>
      <c r="Y820" s="110"/>
      <c r="Z820" s="110"/>
    </row>
    <row r="821">
      <c r="A821" s="110"/>
      <c r="B821" s="110"/>
      <c r="C821" s="110"/>
      <c r="D821" s="110"/>
      <c r="E821" s="110"/>
      <c r="F821" s="110"/>
      <c r="G821" s="110"/>
      <c r="H821" s="110"/>
      <c r="I821" s="110"/>
      <c r="J821" s="110"/>
      <c r="K821" s="110"/>
      <c r="L821" s="110"/>
      <c r="M821" s="110"/>
      <c r="N821" s="110"/>
      <c r="O821" s="110"/>
      <c r="P821" s="110"/>
      <c r="Q821" s="110"/>
      <c r="R821" s="110"/>
      <c r="S821" s="110"/>
      <c r="T821" s="110"/>
      <c r="U821" s="110"/>
      <c r="V821" s="110"/>
      <c r="W821" s="110"/>
      <c r="X821" s="110"/>
      <c r="Y821" s="110"/>
      <c r="Z821" s="110"/>
    </row>
    <row r="822">
      <c r="A822" s="110"/>
      <c r="B822" s="110"/>
      <c r="C822" s="110"/>
      <c r="D822" s="110"/>
      <c r="E822" s="110"/>
      <c r="F822" s="110"/>
      <c r="G822" s="110"/>
      <c r="H822" s="110"/>
      <c r="I822" s="110"/>
      <c r="J822" s="110"/>
      <c r="K822" s="110"/>
      <c r="L822" s="110"/>
      <c r="M822" s="110"/>
      <c r="N822" s="110"/>
      <c r="O822" s="110"/>
      <c r="P822" s="110"/>
      <c r="Q822" s="110"/>
      <c r="R822" s="110"/>
      <c r="S822" s="110"/>
      <c r="T822" s="110"/>
      <c r="U822" s="110"/>
      <c r="V822" s="110"/>
      <c r="W822" s="110"/>
      <c r="X822" s="110"/>
      <c r="Y822" s="110"/>
      <c r="Z822" s="110"/>
    </row>
    <row r="823">
      <c r="A823" s="110"/>
      <c r="B823" s="110"/>
      <c r="C823" s="110"/>
      <c r="D823" s="110"/>
      <c r="E823" s="110"/>
      <c r="F823" s="110"/>
      <c r="G823" s="110"/>
      <c r="H823" s="110"/>
      <c r="I823" s="110"/>
      <c r="J823" s="110"/>
      <c r="K823" s="110"/>
      <c r="L823" s="110"/>
      <c r="M823" s="110"/>
      <c r="N823" s="110"/>
      <c r="O823" s="110"/>
      <c r="P823" s="110"/>
      <c r="Q823" s="110"/>
      <c r="R823" s="110"/>
      <c r="S823" s="110"/>
      <c r="T823" s="110"/>
      <c r="U823" s="110"/>
      <c r="V823" s="110"/>
      <c r="W823" s="110"/>
      <c r="X823" s="110"/>
      <c r="Y823" s="110"/>
      <c r="Z823" s="110"/>
    </row>
    <row r="824">
      <c r="A824" s="110"/>
      <c r="B824" s="110"/>
      <c r="C824" s="110"/>
      <c r="D824" s="110"/>
      <c r="E824" s="110"/>
      <c r="F824" s="110"/>
      <c r="G824" s="110"/>
      <c r="H824" s="110"/>
      <c r="I824" s="110"/>
      <c r="J824" s="110"/>
      <c r="K824" s="110"/>
      <c r="L824" s="110"/>
      <c r="M824" s="110"/>
      <c r="N824" s="110"/>
      <c r="O824" s="110"/>
      <c r="P824" s="110"/>
      <c r="Q824" s="110"/>
      <c r="R824" s="110"/>
      <c r="S824" s="110"/>
      <c r="T824" s="110"/>
      <c r="U824" s="110"/>
      <c r="V824" s="110"/>
      <c r="W824" s="110"/>
      <c r="X824" s="110"/>
      <c r="Y824" s="110"/>
      <c r="Z824" s="110"/>
    </row>
    <row r="825">
      <c r="A825" s="110"/>
      <c r="B825" s="110"/>
      <c r="C825" s="110"/>
      <c r="D825" s="110"/>
      <c r="E825" s="110"/>
      <c r="F825" s="110"/>
      <c r="G825" s="110"/>
      <c r="H825" s="110"/>
      <c r="I825" s="110"/>
      <c r="J825" s="110"/>
      <c r="K825" s="110"/>
      <c r="L825" s="110"/>
      <c r="M825" s="110"/>
      <c r="N825" s="110"/>
      <c r="O825" s="110"/>
      <c r="P825" s="110"/>
      <c r="Q825" s="110"/>
      <c r="R825" s="110"/>
      <c r="S825" s="110"/>
      <c r="T825" s="110"/>
      <c r="U825" s="110"/>
      <c r="V825" s="110"/>
      <c r="W825" s="110"/>
      <c r="X825" s="110"/>
      <c r="Y825" s="110"/>
      <c r="Z825" s="110"/>
    </row>
    <row r="826">
      <c r="A826" s="110"/>
      <c r="B826" s="110"/>
      <c r="C826" s="110"/>
      <c r="D826" s="110"/>
      <c r="E826" s="110"/>
      <c r="F826" s="110"/>
      <c r="G826" s="110"/>
      <c r="H826" s="110"/>
      <c r="I826" s="110"/>
      <c r="J826" s="110"/>
      <c r="K826" s="110"/>
      <c r="L826" s="110"/>
      <c r="M826" s="110"/>
      <c r="N826" s="110"/>
      <c r="O826" s="110"/>
      <c r="P826" s="110"/>
      <c r="Q826" s="110"/>
      <c r="R826" s="110"/>
      <c r="S826" s="110"/>
      <c r="T826" s="110"/>
      <c r="U826" s="110"/>
      <c r="V826" s="110"/>
      <c r="W826" s="110"/>
      <c r="X826" s="110"/>
      <c r="Y826" s="110"/>
      <c r="Z826" s="110"/>
    </row>
    <row r="827">
      <c r="A827" s="110"/>
      <c r="B827" s="110"/>
      <c r="C827" s="110"/>
      <c r="D827" s="110"/>
      <c r="E827" s="110"/>
      <c r="F827" s="110"/>
      <c r="G827" s="110"/>
      <c r="H827" s="110"/>
      <c r="I827" s="110"/>
      <c r="J827" s="110"/>
      <c r="K827" s="110"/>
      <c r="L827" s="110"/>
      <c r="M827" s="110"/>
      <c r="N827" s="110"/>
      <c r="O827" s="110"/>
      <c r="P827" s="110"/>
      <c r="Q827" s="110"/>
      <c r="R827" s="110"/>
      <c r="S827" s="110"/>
      <c r="T827" s="110"/>
      <c r="U827" s="110"/>
      <c r="V827" s="110"/>
      <c r="W827" s="110"/>
      <c r="X827" s="110"/>
      <c r="Y827" s="110"/>
      <c r="Z827" s="110"/>
    </row>
    <row r="828">
      <c r="A828" s="110"/>
      <c r="B828" s="110"/>
      <c r="C828" s="110"/>
      <c r="D828" s="110"/>
      <c r="E828" s="110"/>
      <c r="F828" s="110"/>
      <c r="G828" s="110"/>
      <c r="H828" s="110"/>
      <c r="I828" s="110"/>
      <c r="J828" s="110"/>
      <c r="K828" s="110"/>
      <c r="L828" s="110"/>
      <c r="M828" s="110"/>
      <c r="N828" s="110"/>
      <c r="O828" s="110"/>
      <c r="P828" s="110"/>
      <c r="Q828" s="110"/>
      <c r="R828" s="110"/>
      <c r="S828" s="110"/>
      <c r="T828" s="110"/>
      <c r="U828" s="110"/>
      <c r="V828" s="110"/>
      <c r="W828" s="110"/>
      <c r="X828" s="110"/>
      <c r="Y828" s="110"/>
      <c r="Z828" s="110"/>
    </row>
    <row r="829">
      <c r="A829" s="110"/>
      <c r="B829" s="110"/>
      <c r="C829" s="110"/>
      <c r="D829" s="110"/>
      <c r="E829" s="110"/>
      <c r="F829" s="110"/>
      <c r="G829" s="110"/>
      <c r="H829" s="110"/>
      <c r="I829" s="110"/>
      <c r="J829" s="110"/>
      <c r="K829" s="110"/>
      <c r="L829" s="110"/>
      <c r="M829" s="110"/>
      <c r="N829" s="110"/>
      <c r="O829" s="110"/>
      <c r="P829" s="110"/>
      <c r="Q829" s="110"/>
      <c r="R829" s="110"/>
      <c r="S829" s="110"/>
      <c r="T829" s="110"/>
      <c r="U829" s="110"/>
      <c r="V829" s="110"/>
      <c r="W829" s="110"/>
      <c r="X829" s="110"/>
      <c r="Y829" s="110"/>
      <c r="Z829" s="110"/>
    </row>
    <row r="830">
      <c r="A830" s="110"/>
      <c r="B830" s="110"/>
      <c r="C830" s="110"/>
      <c r="D830" s="110"/>
      <c r="E830" s="110"/>
      <c r="F830" s="110"/>
      <c r="G830" s="110"/>
      <c r="H830" s="110"/>
      <c r="I830" s="110"/>
      <c r="J830" s="110"/>
      <c r="K830" s="110"/>
      <c r="L830" s="110"/>
      <c r="M830" s="110"/>
      <c r="N830" s="110"/>
      <c r="O830" s="110"/>
      <c r="P830" s="110"/>
      <c r="Q830" s="110"/>
      <c r="R830" s="110"/>
      <c r="S830" s="110"/>
      <c r="T830" s="110"/>
      <c r="U830" s="110"/>
      <c r="V830" s="110"/>
      <c r="W830" s="110"/>
      <c r="X830" s="110"/>
      <c r="Y830" s="110"/>
      <c r="Z830" s="110"/>
    </row>
    <row r="831">
      <c r="A831" s="110"/>
      <c r="B831" s="110"/>
      <c r="C831" s="110"/>
      <c r="D831" s="110"/>
      <c r="E831" s="110"/>
      <c r="F831" s="110"/>
      <c r="G831" s="110"/>
      <c r="H831" s="110"/>
      <c r="I831" s="110"/>
      <c r="J831" s="110"/>
      <c r="K831" s="110"/>
      <c r="L831" s="110"/>
      <c r="M831" s="110"/>
      <c r="N831" s="110"/>
      <c r="O831" s="110"/>
      <c r="P831" s="110"/>
      <c r="Q831" s="110"/>
      <c r="R831" s="110"/>
      <c r="S831" s="110"/>
      <c r="T831" s="110"/>
      <c r="U831" s="110"/>
      <c r="V831" s="110"/>
      <c r="W831" s="110"/>
      <c r="X831" s="110"/>
      <c r="Y831" s="110"/>
      <c r="Z831" s="110"/>
    </row>
    <row r="832">
      <c r="A832" s="110"/>
      <c r="B832" s="110"/>
      <c r="C832" s="110"/>
      <c r="D832" s="110"/>
      <c r="E832" s="110"/>
      <c r="F832" s="110"/>
      <c r="G832" s="110"/>
      <c r="H832" s="110"/>
      <c r="I832" s="110"/>
      <c r="J832" s="110"/>
      <c r="K832" s="110"/>
      <c r="L832" s="110"/>
      <c r="M832" s="110"/>
      <c r="N832" s="110"/>
      <c r="O832" s="110"/>
      <c r="P832" s="110"/>
      <c r="Q832" s="110"/>
      <c r="R832" s="110"/>
      <c r="S832" s="110"/>
      <c r="T832" s="110"/>
      <c r="U832" s="110"/>
      <c r="V832" s="110"/>
      <c r="W832" s="110"/>
      <c r="X832" s="110"/>
      <c r="Y832" s="110"/>
      <c r="Z832" s="110"/>
    </row>
    <row r="833">
      <c r="A833" s="110"/>
      <c r="B833" s="110"/>
      <c r="C833" s="110"/>
      <c r="D833" s="110"/>
      <c r="E833" s="110"/>
      <c r="F833" s="110"/>
      <c r="G833" s="110"/>
      <c r="H833" s="110"/>
      <c r="I833" s="110"/>
      <c r="J833" s="110"/>
      <c r="K833" s="110"/>
      <c r="L833" s="110"/>
      <c r="M833" s="110"/>
      <c r="N833" s="110"/>
      <c r="O833" s="110"/>
      <c r="P833" s="110"/>
      <c r="Q833" s="110"/>
      <c r="R833" s="110"/>
      <c r="S833" s="110"/>
      <c r="T833" s="110"/>
      <c r="U833" s="110"/>
      <c r="V833" s="110"/>
      <c r="W833" s="110"/>
      <c r="X833" s="110"/>
      <c r="Y833" s="110"/>
      <c r="Z833" s="110"/>
    </row>
    <row r="834">
      <c r="A834" s="110"/>
      <c r="B834" s="110"/>
      <c r="C834" s="110"/>
      <c r="D834" s="110"/>
      <c r="E834" s="110"/>
      <c r="F834" s="110"/>
      <c r="G834" s="110"/>
      <c r="H834" s="110"/>
      <c r="I834" s="110"/>
      <c r="J834" s="110"/>
      <c r="K834" s="110"/>
      <c r="L834" s="110"/>
      <c r="M834" s="110"/>
      <c r="N834" s="110"/>
      <c r="O834" s="110"/>
      <c r="P834" s="110"/>
      <c r="Q834" s="110"/>
      <c r="R834" s="110"/>
      <c r="S834" s="110"/>
      <c r="T834" s="110"/>
      <c r="U834" s="110"/>
      <c r="V834" s="110"/>
      <c r="W834" s="110"/>
      <c r="X834" s="110"/>
      <c r="Y834" s="110"/>
      <c r="Z834" s="110"/>
    </row>
    <row r="835">
      <c r="A835" s="110"/>
      <c r="B835" s="110"/>
      <c r="C835" s="110"/>
      <c r="D835" s="110"/>
      <c r="E835" s="110"/>
      <c r="F835" s="110"/>
      <c r="G835" s="110"/>
      <c r="H835" s="110"/>
      <c r="I835" s="110"/>
      <c r="J835" s="110"/>
      <c r="K835" s="110"/>
      <c r="L835" s="110"/>
      <c r="M835" s="110"/>
      <c r="N835" s="110"/>
      <c r="O835" s="110"/>
      <c r="P835" s="110"/>
      <c r="Q835" s="110"/>
      <c r="R835" s="110"/>
      <c r="S835" s="110"/>
      <c r="T835" s="110"/>
      <c r="U835" s="110"/>
      <c r="V835" s="110"/>
      <c r="W835" s="110"/>
      <c r="X835" s="110"/>
      <c r="Y835" s="110"/>
      <c r="Z835" s="110"/>
    </row>
    <row r="836">
      <c r="A836" s="110"/>
      <c r="B836" s="110"/>
      <c r="C836" s="110"/>
      <c r="D836" s="110"/>
      <c r="E836" s="110"/>
      <c r="F836" s="110"/>
      <c r="G836" s="110"/>
      <c r="H836" s="110"/>
      <c r="I836" s="110"/>
      <c r="J836" s="110"/>
      <c r="K836" s="110"/>
      <c r="L836" s="110"/>
      <c r="M836" s="110"/>
      <c r="N836" s="110"/>
      <c r="O836" s="110"/>
      <c r="P836" s="110"/>
      <c r="Q836" s="110"/>
      <c r="R836" s="110"/>
      <c r="S836" s="110"/>
      <c r="T836" s="110"/>
      <c r="U836" s="110"/>
      <c r="V836" s="110"/>
      <c r="W836" s="110"/>
      <c r="X836" s="110"/>
      <c r="Y836" s="110"/>
      <c r="Z836" s="110"/>
    </row>
    <row r="837">
      <c r="A837" s="110"/>
      <c r="B837" s="110"/>
      <c r="C837" s="110"/>
      <c r="D837" s="110"/>
      <c r="E837" s="110"/>
      <c r="F837" s="110"/>
      <c r="G837" s="110"/>
      <c r="H837" s="110"/>
      <c r="I837" s="110"/>
      <c r="J837" s="110"/>
      <c r="K837" s="110"/>
      <c r="L837" s="110"/>
      <c r="M837" s="110"/>
      <c r="N837" s="110"/>
      <c r="O837" s="110"/>
      <c r="P837" s="110"/>
      <c r="Q837" s="110"/>
      <c r="R837" s="110"/>
      <c r="S837" s="110"/>
      <c r="T837" s="110"/>
      <c r="U837" s="110"/>
      <c r="V837" s="110"/>
      <c r="W837" s="110"/>
      <c r="X837" s="110"/>
      <c r="Y837" s="110"/>
      <c r="Z837" s="110"/>
    </row>
    <row r="838">
      <c r="A838" s="110"/>
      <c r="B838" s="110"/>
      <c r="C838" s="110"/>
      <c r="D838" s="110"/>
      <c r="E838" s="110"/>
      <c r="F838" s="110"/>
      <c r="G838" s="110"/>
      <c r="H838" s="110"/>
      <c r="I838" s="110"/>
      <c r="J838" s="110"/>
      <c r="K838" s="110"/>
      <c r="L838" s="110"/>
      <c r="M838" s="110"/>
      <c r="N838" s="110"/>
      <c r="O838" s="110"/>
      <c r="P838" s="110"/>
      <c r="Q838" s="110"/>
      <c r="R838" s="110"/>
      <c r="S838" s="110"/>
      <c r="T838" s="110"/>
      <c r="U838" s="110"/>
      <c r="V838" s="110"/>
      <c r="W838" s="110"/>
      <c r="X838" s="110"/>
      <c r="Y838" s="110"/>
      <c r="Z838" s="110"/>
    </row>
    <row r="839">
      <c r="A839" s="110"/>
      <c r="B839" s="110"/>
      <c r="C839" s="110"/>
      <c r="D839" s="110"/>
      <c r="E839" s="110"/>
      <c r="F839" s="110"/>
      <c r="G839" s="110"/>
      <c r="H839" s="110"/>
      <c r="I839" s="110"/>
      <c r="J839" s="110"/>
      <c r="K839" s="110"/>
      <c r="L839" s="110"/>
      <c r="M839" s="110"/>
      <c r="N839" s="110"/>
      <c r="O839" s="110"/>
      <c r="P839" s="110"/>
      <c r="Q839" s="110"/>
      <c r="R839" s="110"/>
      <c r="S839" s="110"/>
      <c r="T839" s="110"/>
      <c r="U839" s="110"/>
      <c r="V839" s="110"/>
      <c r="W839" s="110"/>
      <c r="X839" s="110"/>
      <c r="Y839" s="110"/>
      <c r="Z839" s="110"/>
    </row>
    <row r="840">
      <c r="A840" s="110"/>
      <c r="B840" s="110"/>
      <c r="C840" s="110"/>
      <c r="D840" s="110"/>
      <c r="E840" s="110"/>
      <c r="F840" s="110"/>
      <c r="G840" s="110"/>
      <c r="H840" s="110"/>
      <c r="I840" s="110"/>
      <c r="J840" s="110"/>
      <c r="K840" s="110"/>
      <c r="L840" s="110"/>
      <c r="M840" s="110"/>
      <c r="N840" s="110"/>
      <c r="O840" s="110"/>
      <c r="P840" s="110"/>
      <c r="Q840" s="110"/>
      <c r="R840" s="110"/>
      <c r="S840" s="110"/>
      <c r="T840" s="110"/>
      <c r="U840" s="110"/>
      <c r="V840" s="110"/>
      <c r="W840" s="110"/>
      <c r="X840" s="110"/>
      <c r="Y840" s="110"/>
      <c r="Z840" s="110"/>
    </row>
    <row r="841">
      <c r="A841" s="110"/>
      <c r="B841" s="110"/>
      <c r="C841" s="110"/>
      <c r="D841" s="110"/>
      <c r="E841" s="110"/>
      <c r="F841" s="110"/>
      <c r="G841" s="110"/>
      <c r="H841" s="110"/>
      <c r="I841" s="110"/>
      <c r="J841" s="110"/>
      <c r="K841" s="110"/>
      <c r="L841" s="110"/>
      <c r="M841" s="110"/>
      <c r="N841" s="110"/>
      <c r="O841" s="110"/>
      <c r="P841" s="110"/>
      <c r="Q841" s="110"/>
      <c r="R841" s="110"/>
      <c r="S841" s="110"/>
      <c r="T841" s="110"/>
      <c r="U841" s="110"/>
      <c r="V841" s="110"/>
      <c r="W841" s="110"/>
      <c r="X841" s="110"/>
      <c r="Y841" s="110"/>
      <c r="Z841" s="110"/>
    </row>
    <row r="842">
      <c r="A842" s="110"/>
      <c r="B842" s="110"/>
      <c r="C842" s="110"/>
      <c r="D842" s="110"/>
      <c r="E842" s="110"/>
      <c r="F842" s="110"/>
      <c r="G842" s="110"/>
      <c r="H842" s="110"/>
      <c r="I842" s="110"/>
      <c r="J842" s="110"/>
      <c r="K842" s="110"/>
      <c r="L842" s="110"/>
      <c r="M842" s="110"/>
      <c r="N842" s="110"/>
      <c r="O842" s="110"/>
      <c r="P842" s="110"/>
      <c r="Q842" s="110"/>
      <c r="R842" s="110"/>
      <c r="S842" s="110"/>
      <c r="T842" s="110"/>
      <c r="U842" s="110"/>
      <c r="V842" s="110"/>
      <c r="W842" s="110"/>
      <c r="X842" s="110"/>
      <c r="Y842" s="110"/>
      <c r="Z842" s="110"/>
    </row>
    <row r="843">
      <c r="A843" s="110"/>
      <c r="B843" s="110"/>
      <c r="C843" s="110"/>
      <c r="D843" s="110"/>
      <c r="E843" s="110"/>
      <c r="F843" s="110"/>
      <c r="G843" s="110"/>
      <c r="H843" s="110"/>
      <c r="I843" s="110"/>
      <c r="J843" s="110"/>
      <c r="K843" s="110"/>
      <c r="L843" s="110"/>
      <c r="M843" s="110"/>
      <c r="N843" s="110"/>
      <c r="O843" s="110"/>
      <c r="P843" s="110"/>
      <c r="Q843" s="110"/>
      <c r="R843" s="110"/>
      <c r="S843" s="110"/>
      <c r="T843" s="110"/>
      <c r="U843" s="110"/>
      <c r="V843" s="110"/>
      <c r="W843" s="110"/>
      <c r="X843" s="110"/>
      <c r="Y843" s="110"/>
      <c r="Z843" s="110"/>
    </row>
    <row r="844">
      <c r="A844" s="110"/>
      <c r="B844" s="110"/>
      <c r="C844" s="110"/>
      <c r="D844" s="110"/>
      <c r="E844" s="110"/>
      <c r="F844" s="110"/>
      <c r="G844" s="110"/>
      <c r="H844" s="110"/>
      <c r="I844" s="110"/>
      <c r="J844" s="110"/>
      <c r="K844" s="110"/>
      <c r="L844" s="110"/>
      <c r="M844" s="110"/>
      <c r="N844" s="110"/>
      <c r="O844" s="110"/>
      <c r="P844" s="110"/>
      <c r="Q844" s="110"/>
      <c r="R844" s="110"/>
      <c r="S844" s="110"/>
      <c r="T844" s="110"/>
      <c r="U844" s="110"/>
      <c r="V844" s="110"/>
      <c r="W844" s="110"/>
      <c r="X844" s="110"/>
      <c r="Y844" s="110"/>
      <c r="Z844" s="110"/>
    </row>
    <row r="845">
      <c r="A845" s="110"/>
      <c r="B845" s="110"/>
      <c r="C845" s="110"/>
      <c r="D845" s="110"/>
      <c r="E845" s="110"/>
      <c r="F845" s="110"/>
      <c r="G845" s="110"/>
      <c r="H845" s="110"/>
      <c r="I845" s="110"/>
      <c r="J845" s="110"/>
      <c r="K845" s="110"/>
      <c r="L845" s="110"/>
      <c r="M845" s="110"/>
      <c r="N845" s="110"/>
      <c r="O845" s="110"/>
      <c r="P845" s="110"/>
      <c r="Q845" s="110"/>
      <c r="R845" s="110"/>
      <c r="S845" s="110"/>
      <c r="T845" s="110"/>
      <c r="U845" s="110"/>
      <c r="V845" s="110"/>
      <c r="W845" s="110"/>
      <c r="X845" s="110"/>
      <c r="Y845" s="110"/>
      <c r="Z845" s="110"/>
    </row>
    <row r="846">
      <c r="A846" s="110"/>
      <c r="B846" s="110"/>
      <c r="C846" s="110"/>
      <c r="D846" s="110"/>
      <c r="E846" s="110"/>
      <c r="F846" s="110"/>
      <c r="G846" s="110"/>
      <c r="H846" s="110"/>
      <c r="I846" s="110"/>
      <c r="J846" s="110"/>
      <c r="K846" s="110"/>
      <c r="L846" s="110"/>
      <c r="M846" s="110"/>
      <c r="N846" s="110"/>
      <c r="O846" s="110"/>
      <c r="P846" s="110"/>
      <c r="Q846" s="110"/>
      <c r="R846" s="110"/>
      <c r="S846" s="110"/>
      <c r="T846" s="110"/>
      <c r="U846" s="110"/>
      <c r="V846" s="110"/>
      <c r="W846" s="110"/>
      <c r="X846" s="110"/>
      <c r="Y846" s="110"/>
      <c r="Z846" s="110"/>
    </row>
    <row r="847">
      <c r="A847" s="110"/>
      <c r="B847" s="110"/>
      <c r="C847" s="110"/>
      <c r="D847" s="110"/>
      <c r="E847" s="110"/>
      <c r="F847" s="110"/>
      <c r="G847" s="110"/>
      <c r="H847" s="110"/>
      <c r="I847" s="110"/>
      <c r="J847" s="110"/>
      <c r="K847" s="110"/>
      <c r="L847" s="110"/>
      <c r="M847" s="110"/>
      <c r="N847" s="110"/>
      <c r="O847" s="110"/>
      <c r="P847" s="110"/>
      <c r="Q847" s="110"/>
      <c r="R847" s="110"/>
      <c r="S847" s="110"/>
      <c r="T847" s="110"/>
      <c r="U847" s="110"/>
      <c r="V847" s="110"/>
      <c r="W847" s="110"/>
      <c r="X847" s="110"/>
      <c r="Y847" s="110"/>
      <c r="Z847" s="110"/>
    </row>
    <row r="848">
      <c r="A848" s="110"/>
      <c r="B848" s="110"/>
      <c r="C848" s="110"/>
      <c r="D848" s="110"/>
      <c r="E848" s="110"/>
      <c r="F848" s="110"/>
      <c r="G848" s="110"/>
      <c r="H848" s="110"/>
      <c r="I848" s="110"/>
      <c r="J848" s="110"/>
      <c r="K848" s="110"/>
      <c r="L848" s="110"/>
      <c r="M848" s="110"/>
      <c r="N848" s="110"/>
      <c r="O848" s="110"/>
      <c r="P848" s="110"/>
      <c r="Q848" s="110"/>
      <c r="R848" s="110"/>
      <c r="S848" s="110"/>
      <c r="T848" s="110"/>
      <c r="U848" s="110"/>
      <c r="V848" s="110"/>
      <c r="W848" s="110"/>
      <c r="X848" s="110"/>
      <c r="Y848" s="110"/>
      <c r="Z848" s="110"/>
    </row>
    <row r="849">
      <c r="A849" s="110"/>
      <c r="B849" s="110"/>
      <c r="C849" s="110"/>
      <c r="D849" s="110"/>
      <c r="E849" s="110"/>
      <c r="F849" s="110"/>
      <c r="G849" s="110"/>
      <c r="H849" s="110"/>
      <c r="I849" s="110"/>
      <c r="J849" s="110"/>
      <c r="K849" s="110"/>
      <c r="L849" s="110"/>
      <c r="M849" s="110"/>
      <c r="N849" s="110"/>
      <c r="O849" s="110"/>
      <c r="P849" s="110"/>
      <c r="Q849" s="110"/>
      <c r="R849" s="110"/>
      <c r="S849" s="110"/>
      <c r="T849" s="110"/>
      <c r="U849" s="110"/>
      <c r="V849" s="110"/>
      <c r="W849" s="110"/>
      <c r="X849" s="110"/>
      <c r="Y849" s="110"/>
      <c r="Z849" s="110"/>
    </row>
    <row r="850">
      <c r="A850" s="110"/>
      <c r="B850" s="110"/>
      <c r="C850" s="110"/>
      <c r="D850" s="110"/>
      <c r="E850" s="110"/>
      <c r="F850" s="110"/>
      <c r="G850" s="110"/>
      <c r="H850" s="110"/>
      <c r="I850" s="110"/>
      <c r="J850" s="110"/>
      <c r="K850" s="110"/>
      <c r="L850" s="110"/>
      <c r="M850" s="110"/>
      <c r="N850" s="110"/>
      <c r="O850" s="110"/>
      <c r="P850" s="110"/>
      <c r="Q850" s="110"/>
      <c r="R850" s="110"/>
      <c r="S850" s="110"/>
      <c r="T850" s="110"/>
      <c r="U850" s="110"/>
      <c r="V850" s="110"/>
      <c r="W850" s="110"/>
      <c r="X850" s="110"/>
      <c r="Y850" s="110"/>
      <c r="Z850" s="110"/>
    </row>
    <row r="851">
      <c r="A851" s="110"/>
      <c r="B851" s="110"/>
      <c r="C851" s="110"/>
      <c r="D851" s="110"/>
      <c r="E851" s="110"/>
      <c r="F851" s="110"/>
      <c r="G851" s="110"/>
      <c r="H851" s="110"/>
      <c r="I851" s="110"/>
      <c r="J851" s="110"/>
      <c r="K851" s="110"/>
      <c r="L851" s="110"/>
      <c r="M851" s="110"/>
      <c r="N851" s="110"/>
      <c r="O851" s="110"/>
      <c r="P851" s="110"/>
      <c r="Q851" s="110"/>
      <c r="R851" s="110"/>
      <c r="S851" s="110"/>
      <c r="T851" s="110"/>
      <c r="U851" s="110"/>
      <c r="V851" s="110"/>
      <c r="W851" s="110"/>
      <c r="X851" s="110"/>
      <c r="Y851" s="110"/>
      <c r="Z851" s="110"/>
    </row>
    <row r="852">
      <c r="A852" s="110"/>
      <c r="B852" s="110"/>
      <c r="C852" s="110"/>
      <c r="D852" s="110"/>
      <c r="E852" s="110"/>
      <c r="F852" s="110"/>
      <c r="G852" s="110"/>
      <c r="H852" s="110"/>
      <c r="I852" s="110"/>
      <c r="J852" s="110"/>
      <c r="K852" s="110"/>
      <c r="L852" s="110"/>
      <c r="M852" s="110"/>
      <c r="N852" s="110"/>
      <c r="O852" s="110"/>
      <c r="P852" s="110"/>
      <c r="Q852" s="110"/>
      <c r="R852" s="110"/>
      <c r="S852" s="110"/>
      <c r="T852" s="110"/>
      <c r="U852" s="110"/>
      <c r="V852" s="110"/>
      <c r="W852" s="110"/>
      <c r="X852" s="110"/>
      <c r="Y852" s="110"/>
      <c r="Z852" s="110"/>
    </row>
    <row r="853">
      <c r="A853" s="110"/>
      <c r="B853" s="110"/>
      <c r="C853" s="110"/>
      <c r="D853" s="110"/>
      <c r="E853" s="110"/>
      <c r="F853" s="110"/>
      <c r="G853" s="110"/>
      <c r="H853" s="110"/>
      <c r="I853" s="110"/>
      <c r="J853" s="110"/>
      <c r="K853" s="110"/>
      <c r="L853" s="110"/>
      <c r="M853" s="110"/>
      <c r="N853" s="110"/>
      <c r="O853" s="110"/>
      <c r="P853" s="110"/>
      <c r="Q853" s="110"/>
      <c r="R853" s="110"/>
      <c r="S853" s="110"/>
      <c r="T853" s="110"/>
      <c r="U853" s="110"/>
      <c r="V853" s="110"/>
      <c r="W853" s="110"/>
      <c r="X853" s="110"/>
      <c r="Y853" s="110"/>
      <c r="Z853" s="110"/>
    </row>
    <row r="854">
      <c r="A854" s="110"/>
      <c r="B854" s="110"/>
      <c r="C854" s="110"/>
      <c r="D854" s="110"/>
      <c r="E854" s="110"/>
      <c r="F854" s="110"/>
      <c r="G854" s="110"/>
      <c r="H854" s="110"/>
      <c r="I854" s="110"/>
      <c r="J854" s="110"/>
      <c r="K854" s="110"/>
      <c r="L854" s="110"/>
      <c r="M854" s="110"/>
      <c r="N854" s="110"/>
      <c r="O854" s="110"/>
      <c r="P854" s="110"/>
      <c r="Q854" s="110"/>
      <c r="R854" s="110"/>
      <c r="S854" s="110"/>
      <c r="T854" s="110"/>
      <c r="U854" s="110"/>
      <c r="V854" s="110"/>
      <c r="W854" s="110"/>
      <c r="X854" s="110"/>
      <c r="Y854" s="110"/>
      <c r="Z854" s="110"/>
    </row>
    <row r="855">
      <c r="A855" s="110"/>
      <c r="B855" s="110"/>
      <c r="C855" s="110"/>
      <c r="D855" s="110"/>
      <c r="E855" s="110"/>
      <c r="F855" s="110"/>
      <c r="G855" s="110"/>
      <c r="H855" s="110"/>
      <c r="I855" s="110"/>
      <c r="J855" s="110"/>
      <c r="K855" s="110"/>
      <c r="L855" s="110"/>
      <c r="M855" s="110"/>
      <c r="N855" s="110"/>
      <c r="O855" s="110"/>
      <c r="P855" s="110"/>
      <c r="Q855" s="110"/>
      <c r="R855" s="110"/>
      <c r="S855" s="110"/>
      <c r="T855" s="110"/>
      <c r="U855" s="110"/>
      <c r="V855" s="110"/>
      <c r="W855" s="110"/>
      <c r="X855" s="110"/>
      <c r="Y855" s="110"/>
      <c r="Z855" s="110"/>
    </row>
    <row r="856">
      <c r="A856" s="110"/>
      <c r="B856" s="110"/>
      <c r="C856" s="110"/>
      <c r="D856" s="110"/>
      <c r="E856" s="110"/>
      <c r="F856" s="110"/>
      <c r="G856" s="110"/>
      <c r="H856" s="110"/>
      <c r="I856" s="110"/>
      <c r="J856" s="110"/>
      <c r="K856" s="110"/>
      <c r="L856" s="110"/>
      <c r="M856" s="110"/>
      <c r="N856" s="110"/>
      <c r="O856" s="110"/>
      <c r="P856" s="110"/>
      <c r="Q856" s="110"/>
      <c r="R856" s="110"/>
      <c r="S856" s="110"/>
      <c r="T856" s="110"/>
      <c r="U856" s="110"/>
      <c r="V856" s="110"/>
      <c r="W856" s="110"/>
      <c r="X856" s="110"/>
      <c r="Y856" s="110"/>
      <c r="Z856" s="110"/>
    </row>
    <row r="857">
      <c r="A857" s="110"/>
      <c r="B857" s="110"/>
      <c r="C857" s="110"/>
      <c r="D857" s="110"/>
      <c r="E857" s="110"/>
      <c r="F857" s="110"/>
      <c r="G857" s="110"/>
      <c r="H857" s="110"/>
      <c r="I857" s="110"/>
      <c r="J857" s="110"/>
      <c r="K857" s="110"/>
      <c r="L857" s="110"/>
      <c r="M857" s="110"/>
      <c r="N857" s="110"/>
      <c r="O857" s="110"/>
      <c r="P857" s="110"/>
      <c r="Q857" s="110"/>
      <c r="R857" s="110"/>
      <c r="S857" s="110"/>
      <c r="T857" s="110"/>
      <c r="U857" s="110"/>
      <c r="V857" s="110"/>
      <c r="W857" s="110"/>
      <c r="X857" s="110"/>
      <c r="Y857" s="110"/>
      <c r="Z857" s="110"/>
    </row>
    <row r="858">
      <c r="A858" s="110"/>
      <c r="B858" s="110"/>
      <c r="C858" s="110"/>
      <c r="D858" s="110"/>
      <c r="E858" s="110"/>
      <c r="F858" s="110"/>
      <c r="G858" s="110"/>
      <c r="H858" s="110"/>
      <c r="I858" s="110"/>
      <c r="J858" s="110"/>
      <c r="K858" s="110"/>
      <c r="L858" s="110"/>
      <c r="M858" s="110"/>
      <c r="N858" s="110"/>
      <c r="O858" s="110"/>
      <c r="P858" s="110"/>
      <c r="Q858" s="110"/>
      <c r="R858" s="110"/>
      <c r="S858" s="110"/>
      <c r="T858" s="110"/>
      <c r="U858" s="110"/>
      <c r="V858" s="110"/>
      <c r="W858" s="110"/>
      <c r="X858" s="110"/>
      <c r="Y858" s="110"/>
      <c r="Z858" s="110"/>
    </row>
    <row r="859">
      <c r="A859" s="110"/>
      <c r="B859" s="110"/>
      <c r="C859" s="110"/>
      <c r="D859" s="110"/>
      <c r="E859" s="110"/>
      <c r="F859" s="110"/>
      <c r="G859" s="110"/>
      <c r="H859" s="110"/>
      <c r="I859" s="110"/>
      <c r="J859" s="110"/>
      <c r="K859" s="110"/>
      <c r="L859" s="110"/>
      <c r="M859" s="110"/>
      <c r="N859" s="110"/>
      <c r="O859" s="110"/>
      <c r="P859" s="110"/>
      <c r="Q859" s="110"/>
      <c r="R859" s="110"/>
      <c r="S859" s="110"/>
      <c r="T859" s="110"/>
      <c r="U859" s="110"/>
      <c r="V859" s="110"/>
      <c r="W859" s="110"/>
      <c r="X859" s="110"/>
      <c r="Y859" s="110"/>
      <c r="Z859" s="110"/>
    </row>
    <row r="860">
      <c r="A860" s="110"/>
      <c r="B860" s="110"/>
      <c r="C860" s="110"/>
      <c r="D860" s="110"/>
      <c r="E860" s="110"/>
      <c r="F860" s="110"/>
      <c r="G860" s="110"/>
      <c r="H860" s="110"/>
      <c r="I860" s="110"/>
      <c r="J860" s="110"/>
      <c r="K860" s="110"/>
      <c r="L860" s="110"/>
      <c r="M860" s="110"/>
      <c r="N860" s="110"/>
      <c r="O860" s="110"/>
      <c r="P860" s="110"/>
      <c r="Q860" s="110"/>
      <c r="R860" s="110"/>
      <c r="S860" s="110"/>
      <c r="T860" s="110"/>
      <c r="U860" s="110"/>
      <c r="V860" s="110"/>
      <c r="W860" s="110"/>
      <c r="X860" s="110"/>
      <c r="Y860" s="110"/>
      <c r="Z860" s="110"/>
    </row>
    <row r="861">
      <c r="A861" s="110"/>
      <c r="B861" s="110"/>
      <c r="C861" s="110"/>
      <c r="D861" s="110"/>
      <c r="E861" s="110"/>
      <c r="F861" s="110"/>
      <c r="G861" s="110"/>
      <c r="H861" s="110"/>
      <c r="I861" s="110"/>
      <c r="J861" s="110"/>
      <c r="K861" s="110"/>
      <c r="L861" s="110"/>
      <c r="M861" s="110"/>
      <c r="N861" s="110"/>
      <c r="O861" s="110"/>
      <c r="P861" s="110"/>
      <c r="Q861" s="110"/>
      <c r="R861" s="110"/>
      <c r="S861" s="110"/>
      <c r="T861" s="110"/>
      <c r="U861" s="110"/>
      <c r="V861" s="110"/>
      <c r="W861" s="110"/>
      <c r="X861" s="110"/>
      <c r="Y861" s="110"/>
      <c r="Z861" s="110"/>
    </row>
    <row r="862">
      <c r="A862" s="110"/>
      <c r="B862" s="110"/>
      <c r="C862" s="110"/>
      <c r="D862" s="110"/>
      <c r="E862" s="110"/>
      <c r="F862" s="110"/>
      <c r="G862" s="110"/>
      <c r="H862" s="110"/>
      <c r="I862" s="110"/>
      <c r="J862" s="110"/>
      <c r="K862" s="110"/>
      <c r="L862" s="110"/>
      <c r="M862" s="110"/>
      <c r="N862" s="110"/>
      <c r="O862" s="110"/>
      <c r="P862" s="110"/>
      <c r="Q862" s="110"/>
      <c r="R862" s="110"/>
      <c r="S862" s="110"/>
      <c r="T862" s="110"/>
      <c r="U862" s="110"/>
      <c r="V862" s="110"/>
      <c r="W862" s="110"/>
      <c r="X862" s="110"/>
      <c r="Y862" s="110"/>
      <c r="Z862" s="110"/>
    </row>
    <row r="863">
      <c r="A863" s="110"/>
      <c r="B863" s="110"/>
      <c r="C863" s="110"/>
      <c r="D863" s="110"/>
      <c r="E863" s="110"/>
      <c r="F863" s="110"/>
      <c r="G863" s="110"/>
      <c r="H863" s="110"/>
      <c r="I863" s="110"/>
      <c r="J863" s="110"/>
      <c r="K863" s="110"/>
      <c r="L863" s="110"/>
      <c r="M863" s="110"/>
      <c r="N863" s="110"/>
      <c r="O863" s="110"/>
      <c r="P863" s="110"/>
      <c r="Q863" s="110"/>
      <c r="R863" s="110"/>
      <c r="S863" s="110"/>
      <c r="T863" s="110"/>
      <c r="U863" s="110"/>
      <c r="V863" s="110"/>
      <c r="W863" s="110"/>
      <c r="X863" s="110"/>
      <c r="Y863" s="110"/>
      <c r="Z863" s="110"/>
    </row>
    <row r="864">
      <c r="A864" s="110"/>
      <c r="B864" s="110"/>
      <c r="C864" s="110"/>
      <c r="D864" s="110"/>
      <c r="E864" s="110"/>
      <c r="F864" s="110"/>
      <c r="G864" s="110"/>
      <c r="H864" s="110"/>
      <c r="I864" s="110"/>
      <c r="J864" s="110"/>
      <c r="K864" s="110"/>
      <c r="L864" s="110"/>
      <c r="M864" s="110"/>
      <c r="N864" s="110"/>
      <c r="O864" s="110"/>
      <c r="P864" s="110"/>
      <c r="Q864" s="110"/>
      <c r="R864" s="110"/>
      <c r="S864" s="110"/>
      <c r="T864" s="110"/>
      <c r="U864" s="110"/>
      <c r="V864" s="110"/>
      <c r="W864" s="110"/>
      <c r="X864" s="110"/>
      <c r="Y864" s="110"/>
      <c r="Z864" s="110"/>
    </row>
    <row r="865">
      <c r="A865" s="110"/>
      <c r="B865" s="110"/>
      <c r="C865" s="110"/>
      <c r="D865" s="110"/>
      <c r="E865" s="110"/>
      <c r="F865" s="110"/>
      <c r="G865" s="110"/>
      <c r="H865" s="110"/>
      <c r="I865" s="110"/>
      <c r="J865" s="110"/>
      <c r="K865" s="110"/>
      <c r="L865" s="110"/>
      <c r="M865" s="110"/>
      <c r="N865" s="110"/>
      <c r="O865" s="110"/>
      <c r="P865" s="110"/>
      <c r="Q865" s="110"/>
      <c r="R865" s="110"/>
      <c r="S865" s="110"/>
      <c r="T865" s="110"/>
      <c r="U865" s="110"/>
      <c r="V865" s="110"/>
      <c r="W865" s="110"/>
      <c r="X865" s="110"/>
      <c r="Y865" s="110"/>
      <c r="Z865" s="110"/>
    </row>
    <row r="866">
      <c r="A866" s="110"/>
      <c r="B866" s="110"/>
      <c r="C866" s="110"/>
      <c r="D866" s="110"/>
      <c r="E866" s="110"/>
      <c r="F866" s="110"/>
      <c r="G866" s="110"/>
      <c r="H866" s="110"/>
      <c r="I866" s="110"/>
      <c r="J866" s="110"/>
      <c r="K866" s="110"/>
      <c r="L866" s="110"/>
      <c r="M866" s="110"/>
      <c r="N866" s="110"/>
      <c r="O866" s="110"/>
      <c r="P866" s="110"/>
      <c r="Q866" s="110"/>
      <c r="R866" s="110"/>
      <c r="S866" s="110"/>
      <c r="T866" s="110"/>
      <c r="U866" s="110"/>
      <c r="V866" s="110"/>
      <c r="W866" s="110"/>
      <c r="X866" s="110"/>
      <c r="Y866" s="110"/>
      <c r="Z866" s="110"/>
    </row>
    <row r="867">
      <c r="A867" s="110"/>
      <c r="B867" s="110"/>
      <c r="C867" s="110"/>
      <c r="D867" s="110"/>
      <c r="E867" s="110"/>
      <c r="F867" s="110"/>
      <c r="G867" s="110"/>
      <c r="H867" s="110"/>
      <c r="I867" s="110"/>
      <c r="J867" s="110"/>
      <c r="K867" s="110"/>
      <c r="L867" s="110"/>
      <c r="M867" s="110"/>
      <c r="N867" s="110"/>
      <c r="O867" s="110"/>
      <c r="P867" s="110"/>
      <c r="Q867" s="110"/>
      <c r="R867" s="110"/>
      <c r="S867" s="110"/>
      <c r="T867" s="110"/>
      <c r="U867" s="110"/>
      <c r="V867" s="110"/>
      <c r="W867" s="110"/>
      <c r="X867" s="110"/>
      <c r="Y867" s="110"/>
      <c r="Z867" s="110"/>
    </row>
    <row r="868">
      <c r="A868" s="110"/>
      <c r="B868" s="110"/>
      <c r="C868" s="110"/>
      <c r="D868" s="110"/>
      <c r="E868" s="110"/>
      <c r="F868" s="110"/>
      <c r="G868" s="110"/>
      <c r="H868" s="110"/>
      <c r="I868" s="110"/>
      <c r="J868" s="110"/>
      <c r="K868" s="110"/>
      <c r="L868" s="110"/>
      <c r="M868" s="110"/>
      <c r="N868" s="110"/>
      <c r="O868" s="110"/>
      <c r="P868" s="110"/>
      <c r="Q868" s="110"/>
      <c r="R868" s="110"/>
      <c r="S868" s="110"/>
      <c r="T868" s="110"/>
      <c r="U868" s="110"/>
      <c r="V868" s="110"/>
      <c r="W868" s="110"/>
      <c r="X868" s="110"/>
      <c r="Y868" s="110"/>
      <c r="Z868" s="110"/>
    </row>
    <row r="869">
      <c r="A869" s="110"/>
      <c r="B869" s="110"/>
      <c r="C869" s="110"/>
      <c r="D869" s="110"/>
      <c r="E869" s="110"/>
      <c r="F869" s="110"/>
      <c r="G869" s="110"/>
      <c r="H869" s="110"/>
      <c r="I869" s="110"/>
      <c r="J869" s="110"/>
      <c r="K869" s="110"/>
      <c r="L869" s="110"/>
      <c r="M869" s="110"/>
      <c r="N869" s="110"/>
      <c r="O869" s="110"/>
      <c r="P869" s="110"/>
      <c r="Q869" s="110"/>
      <c r="R869" s="110"/>
      <c r="S869" s="110"/>
      <c r="T869" s="110"/>
      <c r="U869" s="110"/>
      <c r="V869" s="110"/>
      <c r="W869" s="110"/>
      <c r="X869" s="110"/>
      <c r="Y869" s="110"/>
      <c r="Z869" s="110"/>
    </row>
    <row r="870">
      <c r="A870" s="110"/>
      <c r="B870" s="110"/>
      <c r="C870" s="110"/>
      <c r="D870" s="110"/>
      <c r="E870" s="110"/>
      <c r="F870" s="110"/>
      <c r="G870" s="110"/>
      <c r="H870" s="110"/>
      <c r="I870" s="110"/>
      <c r="J870" s="110"/>
      <c r="K870" s="110"/>
      <c r="L870" s="110"/>
      <c r="M870" s="110"/>
      <c r="N870" s="110"/>
      <c r="O870" s="110"/>
      <c r="P870" s="110"/>
      <c r="Q870" s="110"/>
      <c r="R870" s="110"/>
      <c r="S870" s="110"/>
      <c r="T870" s="110"/>
      <c r="U870" s="110"/>
      <c r="V870" s="110"/>
      <c r="W870" s="110"/>
      <c r="X870" s="110"/>
      <c r="Y870" s="110"/>
      <c r="Z870" s="110"/>
    </row>
    <row r="871">
      <c r="A871" s="110"/>
      <c r="B871" s="110"/>
      <c r="C871" s="110"/>
      <c r="D871" s="110"/>
      <c r="E871" s="110"/>
      <c r="F871" s="110"/>
      <c r="G871" s="110"/>
      <c r="H871" s="110"/>
      <c r="I871" s="110"/>
      <c r="J871" s="110"/>
      <c r="K871" s="110"/>
      <c r="L871" s="110"/>
      <c r="M871" s="110"/>
      <c r="N871" s="110"/>
      <c r="O871" s="110"/>
      <c r="P871" s="110"/>
      <c r="Q871" s="110"/>
      <c r="R871" s="110"/>
      <c r="S871" s="110"/>
      <c r="T871" s="110"/>
      <c r="U871" s="110"/>
      <c r="V871" s="110"/>
      <c r="W871" s="110"/>
      <c r="X871" s="110"/>
      <c r="Y871" s="110"/>
      <c r="Z871" s="110"/>
    </row>
    <row r="872">
      <c r="A872" s="110"/>
      <c r="B872" s="110"/>
      <c r="C872" s="110"/>
      <c r="D872" s="110"/>
      <c r="E872" s="110"/>
      <c r="F872" s="110"/>
      <c r="G872" s="110"/>
      <c r="H872" s="110"/>
      <c r="I872" s="110"/>
      <c r="J872" s="110"/>
      <c r="K872" s="110"/>
      <c r="L872" s="110"/>
      <c r="M872" s="110"/>
      <c r="N872" s="110"/>
      <c r="O872" s="110"/>
      <c r="P872" s="110"/>
      <c r="Q872" s="110"/>
      <c r="R872" s="110"/>
      <c r="S872" s="110"/>
      <c r="T872" s="110"/>
      <c r="U872" s="110"/>
      <c r="V872" s="110"/>
      <c r="W872" s="110"/>
      <c r="X872" s="110"/>
      <c r="Y872" s="110"/>
      <c r="Z872" s="110"/>
    </row>
    <row r="873">
      <c r="A873" s="110"/>
      <c r="B873" s="110"/>
      <c r="C873" s="110"/>
      <c r="D873" s="110"/>
      <c r="E873" s="110"/>
      <c r="F873" s="110"/>
      <c r="G873" s="110"/>
      <c r="H873" s="110"/>
      <c r="I873" s="110"/>
      <c r="J873" s="110"/>
      <c r="K873" s="110"/>
      <c r="L873" s="110"/>
      <c r="M873" s="110"/>
      <c r="N873" s="110"/>
      <c r="O873" s="110"/>
      <c r="P873" s="110"/>
      <c r="Q873" s="110"/>
      <c r="R873" s="110"/>
      <c r="S873" s="110"/>
      <c r="T873" s="110"/>
      <c r="U873" s="110"/>
      <c r="V873" s="110"/>
      <c r="W873" s="110"/>
      <c r="X873" s="110"/>
      <c r="Y873" s="110"/>
      <c r="Z873" s="110"/>
    </row>
    <row r="874">
      <c r="A874" s="110"/>
      <c r="B874" s="110"/>
      <c r="C874" s="110"/>
      <c r="D874" s="110"/>
      <c r="E874" s="110"/>
      <c r="F874" s="110"/>
      <c r="G874" s="110"/>
      <c r="H874" s="110"/>
      <c r="I874" s="110"/>
      <c r="J874" s="110"/>
      <c r="K874" s="110"/>
      <c r="L874" s="110"/>
      <c r="M874" s="110"/>
      <c r="N874" s="110"/>
      <c r="O874" s="110"/>
      <c r="P874" s="110"/>
      <c r="Q874" s="110"/>
      <c r="R874" s="110"/>
      <c r="S874" s="110"/>
      <c r="T874" s="110"/>
      <c r="U874" s="110"/>
      <c r="V874" s="110"/>
      <c r="W874" s="110"/>
      <c r="X874" s="110"/>
      <c r="Y874" s="110"/>
      <c r="Z874" s="110"/>
    </row>
    <row r="875">
      <c r="A875" s="110"/>
      <c r="B875" s="110"/>
      <c r="C875" s="110"/>
      <c r="D875" s="110"/>
      <c r="E875" s="110"/>
      <c r="F875" s="110"/>
      <c r="G875" s="110"/>
      <c r="H875" s="110"/>
      <c r="I875" s="110"/>
      <c r="J875" s="110"/>
      <c r="K875" s="110"/>
      <c r="L875" s="110"/>
      <c r="M875" s="110"/>
      <c r="N875" s="110"/>
      <c r="O875" s="110"/>
      <c r="P875" s="110"/>
      <c r="Q875" s="110"/>
      <c r="R875" s="110"/>
      <c r="S875" s="110"/>
      <c r="T875" s="110"/>
      <c r="U875" s="110"/>
      <c r="V875" s="110"/>
      <c r="W875" s="110"/>
      <c r="X875" s="110"/>
      <c r="Y875" s="110"/>
      <c r="Z875" s="110"/>
    </row>
    <row r="876">
      <c r="A876" s="110"/>
      <c r="B876" s="110"/>
      <c r="C876" s="110"/>
      <c r="D876" s="110"/>
      <c r="E876" s="110"/>
      <c r="F876" s="110"/>
      <c r="G876" s="110"/>
      <c r="H876" s="110"/>
      <c r="I876" s="110"/>
      <c r="J876" s="110"/>
      <c r="K876" s="110"/>
      <c r="L876" s="110"/>
      <c r="M876" s="110"/>
      <c r="N876" s="110"/>
      <c r="O876" s="110"/>
      <c r="P876" s="110"/>
      <c r="Q876" s="110"/>
      <c r="R876" s="110"/>
      <c r="S876" s="110"/>
      <c r="T876" s="110"/>
      <c r="U876" s="110"/>
      <c r="V876" s="110"/>
      <c r="W876" s="110"/>
      <c r="X876" s="110"/>
      <c r="Y876" s="110"/>
      <c r="Z876" s="110"/>
    </row>
    <row r="877">
      <c r="A877" s="110"/>
      <c r="B877" s="110"/>
      <c r="C877" s="110"/>
      <c r="D877" s="110"/>
      <c r="E877" s="110"/>
      <c r="F877" s="110"/>
      <c r="G877" s="110"/>
      <c r="H877" s="110"/>
      <c r="I877" s="110"/>
      <c r="J877" s="110"/>
      <c r="K877" s="110"/>
      <c r="L877" s="110"/>
      <c r="M877" s="110"/>
      <c r="N877" s="110"/>
      <c r="O877" s="110"/>
      <c r="P877" s="110"/>
      <c r="Q877" s="110"/>
      <c r="R877" s="110"/>
      <c r="S877" s="110"/>
      <c r="T877" s="110"/>
      <c r="U877" s="110"/>
      <c r="V877" s="110"/>
      <c r="W877" s="110"/>
      <c r="X877" s="110"/>
      <c r="Y877" s="110"/>
      <c r="Z877" s="110"/>
    </row>
    <row r="878">
      <c r="A878" s="110"/>
      <c r="B878" s="110"/>
      <c r="C878" s="110"/>
      <c r="D878" s="110"/>
      <c r="E878" s="110"/>
      <c r="F878" s="110"/>
      <c r="G878" s="110"/>
      <c r="H878" s="110"/>
      <c r="I878" s="110"/>
      <c r="J878" s="110"/>
      <c r="K878" s="110"/>
      <c r="L878" s="110"/>
      <c r="M878" s="110"/>
      <c r="N878" s="110"/>
      <c r="O878" s="110"/>
      <c r="P878" s="110"/>
      <c r="Q878" s="110"/>
      <c r="R878" s="110"/>
      <c r="S878" s="110"/>
      <c r="T878" s="110"/>
      <c r="U878" s="110"/>
      <c r="V878" s="110"/>
      <c r="W878" s="110"/>
      <c r="X878" s="110"/>
      <c r="Y878" s="110"/>
      <c r="Z878" s="110"/>
    </row>
    <row r="879">
      <c r="A879" s="110"/>
      <c r="B879" s="110"/>
      <c r="C879" s="110"/>
      <c r="D879" s="110"/>
      <c r="E879" s="110"/>
      <c r="F879" s="110"/>
      <c r="G879" s="110"/>
      <c r="H879" s="110"/>
      <c r="I879" s="110"/>
      <c r="J879" s="110"/>
      <c r="K879" s="110"/>
      <c r="L879" s="110"/>
      <c r="M879" s="110"/>
      <c r="N879" s="110"/>
      <c r="O879" s="110"/>
      <c r="P879" s="110"/>
      <c r="Q879" s="110"/>
      <c r="R879" s="110"/>
      <c r="S879" s="110"/>
      <c r="T879" s="110"/>
      <c r="U879" s="110"/>
      <c r="V879" s="110"/>
      <c r="W879" s="110"/>
      <c r="X879" s="110"/>
      <c r="Y879" s="110"/>
      <c r="Z879" s="110"/>
    </row>
    <row r="880">
      <c r="A880" s="110"/>
      <c r="B880" s="110"/>
      <c r="C880" s="110"/>
      <c r="D880" s="110"/>
      <c r="E880" s="110"/>
      <c r="F880" s="110"/>
      <c r="G880" s="110"/>
      <c r="H880" s="110"/>
      <c r="I880" s="110"/>
      <c r="J880" s="110"/>
      <c r="K880" s="110"/>
      <c r="L880" s="110"/>
      <c r="M880" s="110"/>
      <c r="N880" s="110"/>
      <c r="O880" s="110"/>
      <c r="P880" s="110"/>
      <c r="Q880" s="110"/>
      <c r="R880" s="110"/>
      <c r="S880" s="110"/>
      <c r="T880" s="110"/>
      <c r="U880" s="110"/>
      <c r="V880" s="110"/>
      <c r="W880" s="110"/>
      <c r="X880" s="110"/>
      <c r="Y880" s="110"/>
      <c r="Z880" s="110"/>
    </row>
    <row r="881">
      <c r="A881" s="110"/>
      <c r="B881" s="110"/>
      <c r="C881" s="110"/>
      <c r="D881" s="110"/>
      <c r="E881" s="110"/>
      <c r="F881" s="110"/>
      <c r="G881" s="110"/>
      <c r="H881" s="110"/>
      <c r="I881" s="110"/>
      <c r="J881" s="110"/>
      <c r="K881" s="110"/>
      <c r="L881" s="110"/>
      <c r="M881" s="110"/>
      <c r="N881" s="110"/>
      <c r="O881" s="110"/>
      <c r="P881" s="110"/>
      <c r="Q881" s="110"/>
      <c r="R881" s="110"/>
      <c r="S881" s="110"/>
      <c r="T881" s="110"/>
      <c r="U881" s="110"/>
      <c r="V881" s="110"/>
      <c r="W881" s="110"/>
      <c r="X881" s="110"/>
      <c r="Y881" s="110"/>
      <c r="Z881" s="110"/>
    </row>
    <row r="882">
      <c r="A882" s="110"/>
      <c r="B882" s="110"/>
      <c r="C882" s="110"/>
      <c r="D882" s="110"/>
      <c r="E882" s="110"/>
      <c r="F882" s="110"/>
      <c r="G882" s="110"/>
      <c r="H882" s="110"/>
      <c r="I882" s="110"/>
      <c r="J882" s="110"/>
      <c r="K882" s="110"/>
      <c r="L882" s="110"/>
      <c r="M882" s="110"/>
      <c r="N882" s="110"/>
      <c r="O882" s="110"/>
      <c r="P882" s="110"/>
      <c r="Q882" s="110"/>
      <c r="R882" s="110"/>
      <c r="S882" s="110"/>
      <c r="T882" s="110"/>
      <c r="U882" s="110"/>
      <c r="V882" s="110"/>
      <c r="W882" s="110"/>
      <c r="X882" s="110"/>
      <c r="Y882" s="110"/>
      <c r="Z882" s="110"/>
    </row>
    <row r="883">
      <c r="A883" s="110"/>
      <c r="B883" s="110"/>
      <c r="C883" s="110"/>
      <c r="D883" s="110"/>
      <c r="E883" s="110"/>
      <c r="F883" s="110"/>
      <c r="G883" s="110"/>
      <c r="H883" s="110"/>
      <c r="I883" s="110"/>
      <c r="J883" s="110"/>
      <c r="K883" s="110"/>
      <c r="L883" s="110"/>
      <c r="M883" s="110"/>
      <c r="N883" s="110"/>
      <c r="O883" s="110"/>
      <c r="P883" s="110"/>
      <c r="Q883" s="110"/>
      <c r="R883" s="110"/>
      <c r="S883" s="110"/>
      <c r="T883" s="110"/>
      <c r="U883" s="110"/>
      <c r="V883" s="110"/>
      <c r="W883" s="110"/>
      <c r="X883" s="110"/>
      <c r="Y883" s="110"/>
      <c r="Z883" s="110"/>
    </row>
    <row r="884">
      <c r="A884" s="110"/>
      <c r="B884" s="110"/>
      <c r="C884" s="110"/>
      <c r="D884" s="110"/>
      <c r="E884" s="110"/>
      <c r="F884" s="110"/>
      <c r="G884" s="110"/>
      <c r="H884" s="110"/>
      <c r="I884" s="110"/>
      <c r="J884" s="110"/>
      <c r="K884" s="110"/>
      <c r="L884" s="110"/>
      <c r="M884" s="110"/>
      <c r="N884" s="110"/>
      <c r="O884" s="110"/>
      <c r="P884" s="110"/>
      <c r="Q884" s="110"/>
      <c r="R884" s="110"/>
      <c r="S884" s="110"/>
      <c r="T884" s="110"/>
      <c r="U884" s="110"/>
      <c r="V884" s="110"/>
      <c r="W884" s="110"/>
      <c r="X884" s="110"/>
      <c r="Y884" s="110"/>
      <c r="Z884" s="110"/>
    </row>
    <row r="885">
      <c r="A885" s="110"/>
      <c r="B885" s="110"/>
      <c r="C885" s="110"/>
      <c r="D885" s="110"/>
      <c r="E885" s="110"/>
      <c r="F885" s="110"/>
      <c r="G885" s="110"/>
      <c r="H885" s="110"/>
      <c r="I885" s="110"/>
      <c r="J885" s="110"/>
      <c r="K885" s="110"/>
      <c r="L885" s="110"/>
      <c r="M885" s="110"/>
      <c r="N885" s="110"/>
      <c r="O885" s="110"/>
      <c r="P885" s="110"/>
      <c r="Q885" s="110"/>
      <c r="R885" s="110"/>
      <c r="S885" s="110"/>
      <c r="T885" s="110"/>
      <c r="U885" s="110"/>
      <c r="V885" s="110"/>
      <c r="W885" s="110"/>
      <c r="X885" s="110"/>
      <c r="Y885" s="110"/>
      <c r="Z885" s="110"/>
    </row>
    <row r="886">
      <c r="A886" s="110"/>
      <c r="B886" s="110"/>
      <c r="C886" s="110"/>
      <c r="D886" s="110"/>
      <c r="E886" s="110"/>
      <c r="F886" s="110"/>
      <c r="G886" s="110"/>
      <c r="H886" s="110"/>
      <c r="I886" s="110"/>
      <c r="J886" s="110"/>
      <c r="K886" s="110"/>
      <c r="L886" s="110"/>
      <c r="M886" s="110"/>
      <c r="N886" s="110"/>
      <c r="O886" s="110"/>
      <c r="P886" s="110"/>
      <c r="Q886" s="110"/>
      <c r="R886" s="110"/>
      <c r="S886" s="110"/>
      <c r="T886" s="110"/>
      <c r="U886" s="110"/>
      <c r="V886" s="110"/>
      <c r="W886" s="110"/>
      <c r="X886" s="110"/>
      <c r="Y886" s="110"/>
      <c r="Z886" s="110"/>
    </row>
    <row r="887">
      <c r="A887" s="110"/>
      <c r="B887" s="110"/>
      <c r="C887" s="110"/>
      <c r="D887" s="110"/>
      <c r="E887" s="110"/>
      <c r="F887" s="110"/>
      <c r="G887" s="110"/>
      <c r="H887" s="110"/>
      <c r="I887" s="110"/>
      <c r="J887" s="110"/>
      <c r="K887" s="110"/>
      <c r="L887" s="110"/>
      <c r="M887" s="110"/>
      <c r="N887" s="110"/>
      <c r="O887" s="110"/>
      <c r="P887" s="110"/>
      <c r="Q887" s="110"/>
      <c r="R887" s="110"/>
      <c r="S887" s="110"/>
      <c r="T887" s="110"/>
      <c r="U887" s="110"/>
      <c r="V887" s="110"/>
      <c r="W887" s="110"/>
      <c r="X887" s="110"/>
      <c r="Y887" s="110"/>
      <c r="Z887" s="110"/>
    </row>
    <row r="888">
      <c r="A888" s="110"/>
      <c r="B888" s="110"/>
      <c r="C888" s="110"/>
      <c r="D888" s="110"/>
      <c r="E888" s="110"/>
      <c r="F888" s="110"/>
      <c r="G888" s="110"/>
      <c r="H888" s="110"/>
      <c r="I888" s="110"/>
      <c r="J888" s="110"/>
      <c r="K888" s="110"/>
      <c r="L888" s="110"/>
      <c r="M888" s="110"/>
      <c r="N888" s="110"/>
      <c r="O888" s="110"/>
      <c r="P888" s="110"/>
      <c r="Q888" s="110"/>
      <c r="R888" s="110"/>
      <c r="S888" s="110"/>
      <c r="T888" s="110"/>
      <c r="U888" s="110"/>
      <c r="V888" s="110"/>
      <c r="W888" s="110"/>
      <c r="X888" s="110"/>
      <c r="Y888" s="110"/>
      <c r="Z888" s="110"/>
    </row>
    <row r="889">
      <c r="A889" s="110"/>
      <c r="B889" s="110"/>
      <c r="C889" s="110"/>
      <c r="D889" s="110"/>
      <c r="E889" s="110"/>
      <c r="F889" s="110"/>
      <c r="G889" s="110"/>
      <c r="H889" s="110"/>
      <c r="I889" s="110"/>
      <c r="J889" s="110"/>
      <c r="K889" s="110"/>
      <c r="L889" s="110"/>
      <c r="M889" s="110"/>
      <c r="N889" s="110"/>
      <c r="O889" s="110"/>
      <c r="P889" s="110"/>
      <c r="Q889" s="110"/>
      <c r="R889" s="110"/>
      <c r="S889" s="110"/>
      <c r="T889" s="110"/>
      <c r="U889" s="110"/>
      <c r="V889" s="110"/>
      <c r="W889" s="110"/>
      <c r="X889" s="110"/>
      <c r="Y889" s="110"/>
      <c r="Z889" s="110"/>
    </row>
    <row r="890">
      <c r="A890" s="110"/>
      <c r="B890" s="110"/>
      <c r="C890" s="110"/>
      <c r="D890" s="110"/>
      <c r="E890" s="110"/>
      <c r="F890" s="110"/>
      <c r="G890" s="110"/>
      <c r="H890" s="110"/>
      <c r="I890" s="110"/>
      <c r="J890" s="110"/>
      <c r="K890" s="110"/>
      <c r="L890" s="110"/>
      <c r="M890" s="110"/>
      <c r="N890" s="110"/>
      <c r="O890" s="110"/>
      <c r="P890" s="110"/>
      <c r="Q890" s="110"/>
      <c r="R890" s="110"/>
      <c r="S890" s="110"/>
      <c r="T890" s="110"/>
      <c r="U890" s="110"/>
      <c r="V890" s="110"/>
      <c r="W890" s="110"/>
      <c r="X890" s="110"/>
      <c r="Y890" s="110"/>
      <c r="Z890" s="110"/>
    </row>
    <row r="891">
      <c r="A891" s="110"/>
      <c r="B891" s="110"/>
      <c r="C891" s="110"/>
      <c r="D891" s="110"/>
      <c r="E891" s="110"/>
      <c r="F891" s="110"/>
      <c r="G891" s="110"/>
      <c r="H891" s="110"/>
      <c r="I891" s="110"/>
      <c r="J891" s="110"/>
      <c r="K891" s="110"/>
      <c r="L891" s="110"/>
      <c r="M891" s="110"/>
      <c r="N891" s="110"/>
      <c r="O891" s="110"/>
      <c r="P891" s="110"/>
      <c r="Q891" s="110"/>
      <c r="R891" s="110"/>
      <c r="S891" s="110"/>
      <c r="T891" s="110"/>
      <c r="U891" s="110"/>
      <c r="V891" s="110"/>
      <c r="W891" s="110"/>
      <c r="X891" s="110"/>
      <c r="Y891" s="110"/>
      <c r="Z891" s="110"/>
    </row>
    <row r="892">
      <c r="A892" s="110"/>
      <c r="B892" s="110"/>
      <c r="C892" s="110"/>
      <c r="D892" s="110"/>
      <c r="E892" s="110"/>
      <c r="F892" s="110"/>
      <c r="G892" s="110"/>
      <c r="H892" s="110"/>
      <c r="I892" s="110"/>
      <c r="J892" s="110"/>
      <c r="K892" s="110"/>
      <c r="L892" s="110"/>
      <c r="M892" s="110"/>
      <c r="N892" s="110"/>
      <c r="O892" s="110"/>
      <c r="P892" s="110"/>
      <c r="Q892" s="110"/>
      <c r="R892" s="110"/>
      <c r="S892" s="110"/>
      <c r="T892" s="110"/>
      <c r="U892" s="110"/>
      <c r="V892" s="110"/>
      <c r="W892" s="110"/>
      <c r="X892" s="110"/>
      <c r="Y892" s="110"/>
      <c r="Z892" s="110"/>
    </row>
    <row r="893">
      <c r="A893" s="110"/>
      <c r="B893" s="110"/>
      <c r="C893" s="110"/>
      <c r="D893" s="110"/>
      <c r="E893" s="110"/>
      <c r="F893" s="110"/>
      <c r="G893" s="110"/>
      <c r="H893" s="110"/>
      <c r="I893" s="110"/>
      <c r="J893" s="110"/>
      <c r="K893" s="110"/>
      <c r="L893" s="110"/>
      <c r="M893" s="110"/>
      <c r="N893" s="110"/>
      <c r="O893" s="110"/>
      <c r="P893" s="110"/>
      <c r="Q893" s="110"/>
      <c r="R893" s="110"/>
      <c r="S893" s="110"/>
      <c r="T893" s="110"/>
      <c r="U893" s="110"/>
      <c r="V893" s="110"/>
      <c r="W893" s="110"/>
      <c r="X893" s="110"/>
      <c r="Y893" s="110"/>
      <c r="Z893" s="110"/>
    </row>
    <row r="894">
      <c r="A894" s="110"/>
      <c r="B894" s="110"/>
      <c r="C894" s="110"/>
      <c r="D894" s="110"/>
      <c r="E894" s="110"/>
      <c r="F894" s="110"/>
      <c r="G894" s="110"/>
      <c r="H894" s="110"/>
      <c r="I894" s="110"/>
      <c r="J894" s="110"/>
      <c r="K894" s="110"/>
      <c r="L894" s="110"/>
      <c r="M894" s="110"/>
      <c r="N894" s="110"/>
      <c r="O894" s="110"/>
      <c r="P894" s="110"/>
      <c r="Q894" s="110"/>
      <c r="R894" s="110"/>
      <c r="S894" s="110"/>
      <c r="T894" s="110"/>
      <c r="U894" s="110"/>
      <c r="V894" s="110"/>
      <c r="W894" s="110"/>
      <c r="X894" s="110"/>
      <c r="Y894" s="110"/>
      <c r="Z894" s="110"/>
    </row>
    <row r="895">
      <c r="A895" s="110"/>
      <c r="B895" s="110"/>
      <c r="C895" s="110"/>
      <c r="D895" s="110"/>
      <c r="E895" s="110"/>
      <c r="F895" s="110"/>
      <c r="G895" s="110"/>
      <c r="H895" s="110"/>
      <c r="I895" s="110"/>
      <c r="J895" s="110"/>
      <c r="K895" s="110"/>
      <c r="L895" s="110"/>
      <c r="M895" s="110"/>
      <c r="N895" s="110"/>
      <c r="O895" s="110"/>
      <c r="P895" s="110"/>
      <c r="Q895" s="110"/>
      <c r="R895" s="110"/>
      <c r="S895" s="110"/>
      <c r="T895" s="110"/>
      <c r="U895" s="110"/>
      <c r="V895" s="110"/>
      <c r="W895" s="110"/>
      <c r="X895" s="110"/>
      <c r="Y895" s="110"/>
      <c r="Z895" s="110"/>
    </row>
    <row r="896">
      <c r="A896" s="110"/>
      <c r="B896" s="110"/>
      <c r="C896" s="110"/>
      <c r="D896" s="110"/>
      <c r="E896" s="110"/>
      <c r="F896" s="110"/>
      <c r="G896" s="110"/>
      <c r="H896" s="110"/>
      <c r="I896" s="110"/>
      <c r="J896" s="110"/>
      <c r="K896" s="110"/>
      <c r="L896" s="110"/>
      <c r="M896" s="110"/>
      <c r="N896" s="110"/>
      <c r="O896" s="110"/>
      <c r="P896" s="110"/>
      <c r="Q896" s="110"/>
      <c r="R896" s="110"/>
      <c r="S896" s="110"/>
      <c r="T896" s="110"/>
      <c r="U896" s="110"/>
      <c r="V896" s="110"/>
      <c r="W896" s="110"/>
      <c r="X896" s="110"/>
      <c r="Y896" s="110"/>
      <c r="Z896" s="110"/>
    </row>
    <row r="897">
      <c r="A897" s="110"/>
      <c r="B897" s="110"/>
      <c r="C897" s="110"/>
      <c r="D897" s="110"/>
      <c r="E897" s="110"/>
      <c r="F897" s="110"/>
      <c r="G897" s="110"/>
      <c r="H897" s="110"/>
      <c r="I897" s="110"/>
      <c r="J897" s="110"/>
      <c r="K897" s="110"/>
      <c r="L897" s="110"/>
      <c r="M897" s="110"/>
      <c r="N897" s="110"/>
      <c r="O897" s="110"/>
      <c r="P897" s="110"/>
      <c r="Q897" s="110"/>
      <c r="R897" s="110"/>
      <c r="S897" s="110"/>
      <c r="T897" s="110"/>
      <c r="U897" s="110"/>
      <c r="V897" s="110"/>
      <c r="W897" s="110"/>
      <c r="X897" s="110"/>
      <c r="Y897" s="110"/>
      <c r="Z897" s="110"/>
    </row>
    <row r="898">
      <c r="A898" s="110"/>
      <c r="B898" s="110"/>
      <c r="C898" s="110"/>
      <c r="D898" s="110"/>
      <c r="E898" s="110"/>
      <c r="F898" s="110"/>
      <c r="G898" s="110"/>
      <c r="H898" s="110"/>
      <c r="I898" s="110"/>
      <c r="J898" s="110"/>
      <c r="K898" s="110"/>
      <c r="L898" s="110"/>
      <c r="M898" s="110"/>
      <c r="N898" s="110"/>
      <c r="O898" s="110"/>
      <c r="P898" s="110"/>
      <c r="Q898" s="110"/>
      <c r="R898" s="110"/>
      <c r="S898" s="110"/>
      <c r="T898" s="110"/>
      <c r="U898" s="110"/>
      <c r="V898" s="110"/>
      <c r="W898" s="110"/>
      <c r="X898" s="110"/>
      <c r="Y898" s="110"/>
      <c r="Z898" s="110"/>
    </row>
    <row r="899">
      <c r="A899" s="110"/>
      <c r="B899" s="110"/>
      <c r="C899" s="110"/>
      <c r="D899" s="110"/>
      <c r="E899" s="110"/>
      <c r="F899" s="110"/>
      <c r="G899" s="110"/>
      <c r="H899" s="110"/>
      <c r="I899" s="110"/>
      <c r="J899" s="110"/>
      <c r="K899" s="110"/>
      <c r="L899" s="110"/>
      <c r="M899" s="110"/>
      <c r="N899" s="110"/>
      <c r="O899" s="110"/>
      <c r="P899" s="110"/>
      <c r="Q899" s="110"/>
      <c r="R899" s="110"/>
      <c r="S899" s="110"/>
      <c r="T899" s="110"/>
      <c r="U899" s="110"/>
      <c r="V899" s="110"/>
      <c r="W899" s="110"/>
      <c r="X899" s="110"/>
      <c r="Y899" s="110"/>
      <c r="Z899" s="110"/>
    </row>
    <row r="900">
      <c r="A900" s="110"/>
      <c r="B900" s="110"/>
      <c r="C900" s="110"/>
      <c r="D900" s="110"/>
      <c r="E900" s="110"/>
      <c r="F900" s="110"/>
      <c r="G900" s="110"/>
      <c r="H900" s="110"/>
      <c r="I900" s="110"/>
      <c r="J900" s="110"/>
      <c r="K900" s="110"/>
      <c r="L900" s="110"/>
      <c r="M900" s="110"/>
      <c r="N900" s="110"/>
      <c r="O900" s="110"/>
      <c r="P900" s="110"/>
      <c r="Q900" s="110"/>
      <c r="R900" s="110"/>
      <c r="S900" s="110"/>
      <c r="T900" s="110"/>
      <c r="U900" s="110"/>
      <c r="V900" s="110"/>
      <c r="W900" s="110"/>
      <c r="X900" s="110"/>
      <c r="Y900" s="110"/>
      <c r="Z900" s="110"/>
    </row>
    <row r="901">
      <c r="A901" s="110"/>
      <c r="B901" s="110"/>
      <c r="C901" s="110"/>
      <c r="D901" s="110"/>
      <c r="E901" s="110"/>
      <c r="F901" s="110"/>
      <c r="G901" s="110"/>
      <c r="H901" s="110"/>
      <c r="I901" s="110"/>
      <c r="J901" s="110"/>
      <c r="K901" s="110"/>
      <c r="L901" s="110"/>
      <c r="M901" s="110"/>
      <c r="N901" s="110"/>
      <c r="O901" s="110"/>
      <c r="P901" s="110"/>
      <c r="Q901" s="110"/>
      <c r="R901" s="110"/>
      <c r="S901" s="110"/>
      <c r="T901" s="110"/>
      <c r="U901" s="110"/>
      <c r="V901" s="110"/>
      <c r="W901" s="110"/>
      <c r="X901" s="110"/>
      <c r="Y901" s="110"/>
      <c r="Z901" s="110"/>
    </row>
    <row r="902">
      <c r="A902" s="110"/>
      <c r="B902" s="110"/>
      <c r="C902" s="110"/>
      <c r="D902" s="110"/>
      <c r="E902" s="110"/>
      <c r="F902" s="110"/>
      <c r="G902" s="110"/>
      <c r="H902" s="110"/>
      <c r="I902" s="110"/>
      <c r="J902" s="110"/>
      <c r="K902" s="110"/>
      <c r="L902" s="110"/>
      <c r="M902" s="110"/>
      <c r="N902" s="110"/>
      <c r="O902" s="110"/>
      <c r="P902" s="110"/>
      <c r="Q902" s="110"/>
      <c r="R902" s="110"/>
      <c r="S902" s="110"/>
      <c r="T902" s="110"/>
      <c r="U902" s="110"/>
      <c r="V902" s="110"/>
      <c r="W902" s="110"/>
      <c r="X902" s="110"/>
      <c r="Y902" s="110"/>
      <c r="Z902" s="110"/>
    </row>
    <row r="903">
      <c r="A903" s="110"/>
      <c r="B903" s="110"/>
      <c r="C903" s="110"/>
      <c r="D903" s="110"/>
      <c r="E903" s="110"/>
      <c r="F903" s="110"/>
      <c r="G903" s="110"/>
      <c r="H903" s="110"/>
      <c r="I903" s="110"/>
      <c r="J903" s="110"/>
      <c r="K903" s="110"/>
      <c r="L903" s="110"/>
      <c r="M903" s="110"/>
      <c r="N903" s="110"/>
      <c r="O903" s="110"/>
      <c r="P903" s="110"/>
      <c r="Q903" s="110"/>
      <c r="R903" s="110"/>
      <c r="S903" s="110"/>
      <c r="T903" s="110"/>
      <c r="U903" s="110"/>
      <c r="V903" s="110"/>
      <c r="W903" s="110"/>
      <c r="X903" s="110"/>
      <c r="Y903" s="110"/>
      <c r="Z903" s="110"/>
    </row>
    <row r="904">
      <c r="A904" s="110"/>
      <c r="B904" s="110"/>
      <c r="C904" s="110"/>
      <c r="D904" s="110"/>
      <c r="E904" s="110"/>
      <c r="F904" s="110"/>
      <c r="G904" s="110"/>
      <c r="H904" s="110"/>
      <c r="I904" s="110"/>
      <c r="J904" s="110"/>
      <c r="K904" s="110"/>
      <c r="L904" s="110"/>
      <c r="M904" s="110"/>
      <c r="N904" s="110"/>
      <c r="O904" s="110"/>
      <c r="P904" s="110"/>
      <c r="Q904" s="110"/>
      <c r="R904" s="110"/>
      <c r="S904" s="110"/>
      <c r="T904" s="110"/>
      <c r="U904" s="110"/>
      <c r="V904" s="110"/>
      <c r="W904" s="110"/>
      <c r="X904" s="110"/>
      <c r="Y904" s="110"/>
      <c r="Z904" s="110"/>
    </row>
    <row r="905">
      <c r="A905" s="110"/>
      <c r="B905" s="110"/>
      <c r="C905" s="110"/>
      <c r="D905" s="110"/>
      <c r="E905" s="110"/>
      <c r="F905" s="110"/>
      <c r="G905" s="110"/>
      <c r="H905" s="110"/>
      <c r="I905" s="110"/>
      <c r="J905" s="110"/>
      <c r="K905" s="110"/>
      <c r="L905" s="110"/>
      <c r="M905" s="110"/>
      <c r="N905" s="110"/>
      <c r="O905" s="110"/>
      <c r="P905" s="110"/>
      <c r="Q905" s="110"/>
      <c r="R905" s="110"/>
      <c r="S905" s="110"/>
      <c r="T905" s="110"/>
      <c r="U905" s="110"/>
      <c r="V905" s="110"/>
      <c r="W905" s="110"/>
      <c r="X905" s="110"/>
      <c r="Y905" s="110"/>
      <c r="Z905" s="110"/>
    </row>
    <row r="906">
      <c r="A906" s="110"/>
      <c r="B906" s="110"/>
      <c r="C906" s="110"/>
      <c r="D906" s="110"/>
      <c r="E906" s="110"/>
      <c r="F906" s="110"/>
      <c r="G906" s="110"/>
      <c r="H906" s="110"/>
      <c r="I906" s="110"/>
      <c r="J906" s="110"/>
      <c r="K906" s="110"/>
      <c r="L906" s="110"/>
      <c r="M906" s="110"/>
      <c r="N906" s="110"/>
      <c r="O906" s="110"/>
      <c r="P906" s="110"/>
      <c r="Q906" s="110"/>
      <c r="R906" s="110"/>
      <c r="S906" s="110"/>
      <c r="T906" s="110"/>
      <c r="U906" s="110"/>
      <c r="V906" s="110"/>
      <c r="W906" s="110"/>
      <c r="X906" s="110"/>
      <c r="Y906" s="110"/>
      <c r="Z906" s="110"/>
    </row>
    <row r="907">
      <c r="A907" s="110"/>
      <c r="B907" s="110"/>
      <c r="C907" s="110"/>
      <c r="D907" s="110"/>
      <c r="E907" s="110"/>
      <c r="F907" s="110"/>
      <c r="G907" s="110"/>
      <c r="H907" s="110"/>
      <c r="I907" s="110"/>
      <c r="J907" s="110"/>
      <c r="K907" s="110"/>
      <c r="L907" s="110"/>
      <c r="M907" s="110"/>
      <c r="N907" s="110"/>
      <c r="O907" s="110"/>
      <c r="P907" s="110"/>
      <c r="Q907" s="110"/>
      <c r="R907" s="110"/>
      <c r="S907" s="110"/>
      <c r="T907" s="110"/>
      <c r="U907" s="110"/>
      <c r="V907" s="110"/>
      <c r="W907" s="110"/>
      <c r="X907" s="110"/>
      <c r="Y907" s="110"/>
      <c r="Z907" s="110"/>
    </row>
    <row r="908">
      <c r="A908" s="110"/>
      <c r="B908" s="110"/>
      <c r="C908" s="110"/>
      <c r="D908" s="110"/>
      <c r="E908" s="110"/>
      <c r="F908" s="110"/>
      <c r="G908" s="110"/>
      <c r="H908" s="110"/>
      <c r="I908" s="110"/>
      <c r="J908" s="110"/>
      <c r="K908" s="110"/>
      <c r="L908" s="110"/>
      <c r="M908" s="110"/>
      <c r="N908" s="110"/>
      <c r="O908" s="110"/>
      <c r="P908" s="110"/>
      <c r="Q908" s="110"/>
      <c r="R908" s="110"/>
      <c r="S908" s="110"/>
      <c r="T908" s="110"/>
      <c r="U908" s="110"/>
      <c r="V908" s="110"/>
      <c r="W908" s="110"/>
      <c r="X908" s="110"/>
      <c r="Y908" s="110"/>
      <c r="Z908" s="110"/>
    </row>
    <row r="909">
      <c r="A909" s="110"/>
      <c r="B909" s="110"/>
      <c r="C909" s="110"/>
      <c r="D909" s="110"/>
      <c r="E909" s="110"/>
      <c r="F909" s="110"/>
      <c r="G909" s="110"/>
      <c r="H909" s="110"/>
      <c r="I909" s="110"/>
      <c r="J909" s="110"/>
      <c r="K909" s="110"/>
      <c r="L909" s="110"/>
      <c r="M909" s="110"/>
      <c r="N909" s="110"/>
      <c r="O909" s="110"/>
      <c r="P909" s="110"/>
      <c r="Q909" s="110"/>
      <c r="R909" s="110"/>
      <c r="S909" s="110"/>
      <c r="T909" s="110"/>
      <c r="U909" s="110"/>
      <c r="V909" s="110"/>
      <c r="W909" s="110"/>
      <c r="X909" s="110"/>
      <c r="Y909" s="110"/>
      <c r="Z909" s="110"/>
    </row>
    <row r="910">
      <c r="A910" s="110"/>
      <c r="B910" s="110"/>
      <c r="C910" s="110"/>
      <c r="D910" s="110"/>
      <c r="E910" s="110"/>
      <c r="F910" s="110"/>
      <c r="G910" s="110"/>
      <c r="H910" s="110"/>
      <c r="I910" s="110"/>
      <c r="J910" s="110"/>
      <c r="K910" s="110"/>
      <c r="L910" s="110"/>
      <c r="M910" s="110"/>
      <c r="N910" s="110"/>
      <c r="O910" s="110"/>
      <c r="P910" s="110"/>
      <c r="Q910" s="110"/>
      <c r="R910" s="110"/>
      <c r="S910" s="110"/>
      <c r="T910" s="110"/>
      <c r="U910" s="110"/>
      <c r="V910" s="110"/>
      <c r="W910" s="110"/>
      <c r="X910" s="110"/>
      <c r="Y910" s="110"/>
      <c r="Z910" s="110"/>
    </row>
    <row r="911">
      <c r="A911" s="110"/>
      <c r="B911" s="110"/>
      <c r="C911" s="110"/>
      <c r="D911" s="110"/>
      <c r="E911" s="110"/>
      <c r="F911" s="110"/>
      <c r="G911" s="110"/>
      <c r="H911" s="110"/>
      <c r="I911" s="110"/>
      <c r="J911" s="110"/>
      <c r="K911" s="110"/>
      <c r="L911" s="110"/>
      <c r="M911" s="110"/>
      <c r="N911" s="110"/>
      <c r="O911" s="110"/>
      <c r="P911" s="110"/>
      <c r="Q911" s="110"/>
      <c r="R911" s="110"/>
      <c r="S911" s="110"/>
      <c r="T911" s="110"/>
      <c r="U911" s="110"/>
      <c r="V911" s="110"/>
      <c r="W911" s="110"/>
      <c r="X911" s="110"/>
      <c r="Y911" s="110"/>
      <c r="Z911" s="110"/>
    </row>
    <row r="912">
      <c r="A912" s="110"/>
      <c r="B912" s="110"/>
      <c r="C912" s="110"/>
      <c r="D912" s="110"/>
      <c r="E912" s="110"/>
      <c r="F912" s="110"/>
      <c r="G912" s="110"/>
      <c r="H912" s="110"/>
      <c r="I912" s="110"/>
      <c r="J912" s="110"/>
      <c r="K912" s="110"/>
      <c r="L912" s="110"/>
      <c r="M912" s="110"/>
      <c r="N912" s="110"/>
      <c r="O912" s="110"/>
      <c r="P912" s="110"/>
      <c r="Q912" s="110"/>
      <c r="R912" s="110"/>
      <c r="S912" s="110"/>
      <c r="T912" s="110"/>
      <c r="U912" s="110"/>
      <c r="V912" s="110"/>
      <c r="W912" s="110"/>
      <c r="X912" s="110"/>
      <c r="Y912" s="110"/>
      <c r="Z912" s="110"/>
    </row>
    <row r="913">
      <c r="A913" s="110"/>
      <c r="B913" s="110"/>
      <c r="C913" s="110"/>
      <c r="D913" s="110"/>
      <c r="E913" s="110"/>
      <c r="F913" s="110"/>
      <c r="G913" s="110"/>
      <c r="H913" s="110"/>
      <c r="I913" s="110"/>
      <c r="J913" s="110"/>
      <c r="K913" s="110"/>
      <c r="L913" s="110"/>
      <c r="M913" s="110"/>
      <c r="N913" s="110"/>
      <c r="O913" s="110"/>
      <c r="P913" s="110"/>
      <c r="Q913" s="110"/>
      <c r="R913" s="110"/>
      <c r="S913" s="110"/>
      <c r="T913" s="110"/>
      <c r="U913" s="110"/>
      <c r="V913" s="110"/>
      <c r="W913" s="110"/>
      <c r="X913" s="110"/>
      <c r="Y913" s="110"/>
      <c r="Z913" s="110"/>
    </row>
    <row r="914">
      <c r="A914" s="110"/>
      <c r="B914" s="110"/>
      <c r="C914" s="110"/>
      <c r="D914" s="110"/>
      <c r="E914" s="110"/>
      <c r="F914" s="110"/>
      <c r="G914" s="110"/>
      <c r="H914" s="110"/>
      <c r="I914" s="110"/>
      <c r="J914" s="110"/>
      <c r="K914" s="110"/>
      <c r="L914" s="110"/>
      <c r="M914" s="110"/>
      <c r="N914" s="110"/>
      <c r="O914" s="110"/>
      <c r="P914" s="110"/>
      <c r="Q914" s="110"/>
      <c r="R914" s="110"/>
      <c r="S914" s="110"/>
      <c r="T914" s="110"/>
      <c r="U914" s="110"/>
      <c r="V914" s="110"/>
      <c r="W914" s="110"/>
      <c r="X914" s="110"/>
      <c r="Y914" s="110"/>
      <c r="Z914" s="110"/>
    </row>
    <row r="915">
      <c r="A915" s="110"/>
      <c r="B915" s="110"/>
      <c r="C915" s="110"/>
      <c r="D915" s="110"/>
      <c r="E915" s="110"/>
      <c r="F915" s="110"/>
      <c r="G915" s="110"/>
      <c r="H915" s="110"/>
      <c r="I915" s="110"/>
      <c r="J915" s="110"/>
      <c r="K915" s="110"/>
      <c r="L915" s="110"/>
      <c r="M915" s="110"/>
      <c r="N915" s="110"/>
      <c r="O915" s="110"/>
      <c r="P915" s="110"/>
      <c r="Q915" s="110"/>
      <c r="R915" s="110"/>
      <c r="S915" s="110"/>
      <c r="T915" s="110"/>
      <c r="U915" s="110"/>
      <c r="V915" s="110"/>
      <c r="W915" s="110"/>
      <c r="X915" s="110"/>
      <c r="Y915" s="110"/>
      <c r="Z915" s="110"/>
    </row>
    <row r="916">
      <c r="A916" s="110"/>
      <c r="B916" s="110"/>
      <c r="C916" s="110"/>
      <c r="D916" s="110"/>
      <c r="E916" s="110"/>
      <c r="F916" s="110"/>
      <c r="G916" s="110"/>
      <c r="H916" s="110"/>
      <c r="I916" s="110"/>
      <c r="J916" s="110"/>
      <c r="K916" s="110"/>
      <c r="L916" s="110"/>
      <c r="M916" s="110"/>
      <c r="N916" s="110"/>
      <c r="O916" s="110"/>
      <c r="P916" s="110"/>
      <c r="Q916" s="110"/>
      <c r="R916" s="110"/>
      <c r="S916" s="110"/>
      <c r="T916" s="110"/>
      <c r="U916" s="110"/>
      <c r="V916" s="110"/>
      <c r="W916" s="110"/>
      <c r="X916" s="110"/>
      <c r="Y916" s="110"/>
      <c r="Z916" s="110"/>
    </row>
    <row r="917">
      <c r="A917" s="110"/>
      <c r="B917" s="110"/>
      <c r="C917" s="110"/>
      <c r="D917" s="110"/>
      <c r="E917" s="110"/>
      <c r="F917" s="110"/>
      <c r="G917" s="110"/>
      <c r="H917" s="110"/>
      <c r="I917" s="110"/>
      <c r="J917" s="110"/>
      <c r="K917" s="110"/>
      <c r="L917" s="110"/>
      <c r="M917" s="110"/>
      <c r="N917" s="110"/>
      <c r="O917" s="110"/>
      <c r="P917" s="110"/>
      <c r="Q917" s="110"/>
      <c r="R917" s="110"/>
      <c r="S917" s="110"/>
      <c r="T917" s="110"/>
      <c r="U917" s="110"/>
      <c r="V917" s="110"/>
      <c r="W917" s="110"/>
      <c r="X917" s="110"/>
      <c r="Y917" s="110"/>
      <c r="Z917" s="110"/>
    </row>
    <row r="918">
      <c r="A918" s="110"/>
      <c r="B918" s="110"/>
      <c r="C918" s="110"/>
      <c r="D918" s="110"/>
      <c r="E918" s="110"/>
      <c r="F918" s="110"/>
      <c r="G918" s="110"/>
      <c r="H918" s="110"/>
      <c r="I918" s="110"/>
      <c r="J918" s="110"/>
      <c r="K918" s="110"/>
      <c r="L918" s="110"/>
      <c r="M918" s="110"/>
      <c r="N918" s="110"/>
      <c r="O918" s="110"/>
      <c r="P918" s="110"/>
      <c r="Q918" s="110"/>
      <c r="R918" s="110"/>
      <c r="S918" s="110"/>
      <c r="T918" s="110"/>
      <c r="U918" s="110"/>
      <c r="V918" s="110"/>
      <c r="W918" s="110"/>
      <c r="X918" s="110"/>
      <c r="Y918" s="110"/>
      <c r="Z918" s="110"/>
    </row>
    <row r="919">
      <c r="A919" s="110"/>
      <c r="B919" s="110"/>
      <c r="C919" s="110"/>
      <c r="D919" s="110"/>
      <c r="E919" s="110"/>
      <c r="F919" s="110"/>
      <c r="G919" s="110"/>
      <c r="H919" s="110"/>
      <c r="I919" s="110"/>
      <c r="J919" s="110"/>
      <c r="K919" s="110"/>
      <c r="L919" s="110"/>
      <c r="M919" s="110"/>
      <c r="N919" s="110"/>
      <c r="O919" s="110"/>
      <c r="P919" s="110"/>
      <c r="Q919" s="110"/>
      <c r="R919" s="110"/>
      <c r="S919" s="110"/>
      <c r="T919" s="110"/>
      <c r="U919" s="110"/>
      <c r="V919" s="110"/>
      <c r="W919" s="110"/>
      <c r="X919" s="110"/>
      <c r="Y919" s="110"/>
      <c r="Z919" s="110"/>
    </row>
    <row r="920">
      <c r="A920" s="110"/>
      <c r="B920" s="110"/>
      <c r="C920" s="110"/>
      <c r="D920" s="110"/>
      <c r="E920" s="110"/>
      <c r="F920" s="110"/>
      <c r="G920" s="110"/>
      <c r="H920" s="110"/>
      <c r="I920" s="110"/>
      <c r="J920" s="110"/>
      <c r="K920" s="110"/>
      <c r="L920" s="110"/>
      <c r="M920" s="110"/>
      <c r="N920" s="110"/>
      <c r="O920" s="110"/>
      <c r="P920" s="110"/>
      <c r="Q920" s="110"/>
      <c r="R920" s="110"/>
      <c r="S920" s="110"/>
      <c r="T920" s="110"/>
      <c r="U920" s="110"/>
      <c r="V920" s="110"/>
      <c r="W920" s="110"/>
      <c r="X920" s="110"/>
      <c r="Y920" s="110"/>
      <c r="Z920" s="110"/>
    </row>
    <row r="921">
      <c r="A921" s="110"/>
      <c r="B921" s="110"/>
      <c r="C921" s="110"/>
      <c r="D921" s="110"/>
      <c r="E921" s="110"/>
      <c r="F921" s="110"/>
      <c r="G921" s="110"/>
      <c r="H921" s="110"/>
      <c r="I921" s="110"/>
      <c r="J921" s="110"/>
      <c r="K921" s="110"/>
      <c r="L921" s="110"/>
      <c r="M921" s="110"/>
      <c r="N921" s="110"/>
      <c r="O921" s="110"/>
      <c r="P921" s="110"/>
      <c r="Q921" s="110"/>
      <c r="R921" s="110"/>
      <c r="S921" s="110"/>
      <c r="T921" s="110"/>
      <c r="U921" s="110"/>
      <c r="V921" s="110"/>
      <c r="W921" s="110"/>
      <c r="X921" s="110"/>
      <c r="Y921" s="110"/>
      <c r="Z921" s="110"/>
    </row>
    <row r="922">
      <c r="A922" s="110"/>
      <c r="B922" s="110"/>
      <c r="C922" s="110"/>
      <c r="D922" s="110"/>
      <c r="E922" s="110"/>
      <c r="F922" s="110"/>
      <c r="G922" s="110"/>
      <c r="H922" s="110"/>
      <c r="I922" s="110"/>
      <c r="J922" s="110"/>
      <c r="K922" s="110"/>
      <c r="L922" s="110"/>
      <c r="M922" s="110"/>
      <c r="N922" s="110"/>
      <c r="O922" s="110"/>
      <c r="P922" s="110"/>
      <c r="Q922" s="110"/>
      <c r="R922" s="110"/>
      <c r="S922" s="110"/>
      <c r="T922" s="110"/>
      <c r="U922" s="110"/>
      <c r="V922" s="110"/>
      <c r="W922" s="110"/>
      <c r="X922" s="110"/>
      <c r="Y922" s="110"/>
      <c r="Z922" s="110"/>
    </row>
    <row r="923">
      <c r="A923" s="110"/>
      <c r="B923" s="110"/>
      <c r="C923" s="110"/>
      <c r="D923" s="110"/>
      <c r="E923" s="110"/>
      <c r="F923" s="110"/>
      <c r="G923" s="110"/>
      <c r="H923" s="110"/>
      <c r="I923" s="110"/>
      <c r="J923" s="110"/>
      <c r="K923" s="110"/>
      <c r="L923" s="110"/>
      <c r="M923" s="110"/>
      <c r="N923" s="110"/>
      <c r="O923" s="110"/>
      <c r="P923" s="110"/>
      <c r="Q923" s="110"/>
      <c r="R923" s="110"/>
      <c r="S923" s="110"/>
      <c r="T923" s="110"/>
      <c r="U923" s="110"/>
      <c r="V923" s="110"/>
      <c r="W923" s="110"/>
      <c r="X923" s="110"/>
      <c r="Y923" s="110"/>
      <c r="Z923" s="110"/>
    </row>
    <row r="924">
      <c r="A924" s="110"/>
      <c r="B924" s="110"/>
      <c r="C924" s="110"/>
      <c r="D924" s="110"/>
      <c r="E924" s="110"/>
      <c r="F924" s="110"/>
      <c r="G924" s="110"/>
      <c r="H924" s="110"/>
      <c r="I924" s="110"/>
      <c r="J924" s="110"/>
      <c r="K924" s="110"/>
      <c r="L924" s="110"/>
      <c r="M924" s="110"/>
      <c r="N924" s="110"/>
      <c r="O924" s="110"/>
      <c r="P924" s="110"/>
      <c r="Q924" s="110"/>
      <c r="R924" s="110"/>
      <c r="S924" s="110"/>
      <c r="T924" s="110"/>
      <c r="U924" s="110"/>
      <c r="V924" s="110"/>
      <c r="W924" s="110"/>
      <c r="X924" s="110"/>
      <c r="Y924" s="110"/>
      <c r="Z924" s="110"/>
    </row>
    <row r="925">
      <c r="A925" s="110"/>
      <c r="B925" s="110"/>
      <c r="C925" s="110"/>
      <c r="D925" s="110"/>
      <c r="E925" s="110"/>
      <c r="F925" s="110"/>
      <c r="G925" s="110"/>
      <c r="H925" s="110"/>
      <c r="I925" s="110"/>
      <c r="J925" s="110"/>
      <c r="K925" s="110"/>
      <c r="L925" s="110"/>
      <c r="M925" s="110"/>
      <c r="N925" s="110"/>
      <c r="O925" s="110"/>
      <c r="P925" s="110"/>
      <c r="Q925" s="110"/>
      <c r="R925" s="110"/>
      <c r="S925" s="110"/>
      <c r="T925" s="110"/>
      <c r="U925" s="110"/>
      <c r="V925" s="110"/>
      <c r="W925" s="110"/>
      <c r="X925" s="110"/>
      <c r="Y925" s="110"/>
      <c r="Z925" s="110"/>
    </row>
    <row r="926">
      <c r="A926" s="110"/>
      <c r="B926" s="110"/>
      <c r="C926" s="110"/>
      <c r="D926" s="110"/>
      <c r="E926" s="110"/>
      <c r="F926" s="110"/>
      <c r="G926" s="110"/>
      <c r="H926" s="110"/>
      <c r="I926" s="110"/>
      <c r="J926" s="110"/>
      <c r="K926" s="110"/>
      <c r="L926" s="110"/>
      <c r="M926" s="110"/>
      <c r="N926" s="110"/>
      <c r="O926" s="110"/>
      <c r="P926" s="110"/>
      <c r="Q926" s="110"/>
      <c r="R926" s="110"/>
      <c r="S926" s="110"/>
      <c r="T926" s="110"/>
      <c r="U926" s="110"/>
      <c r="V926" s="110"/>
      <c r="W926" s="110"/>
      <c r="X926" s="110"/>
      <c r="Y926" s="110"/>
      <c r="Z926" s="110"/>
    </row>
    <row r="927">
      <c r="A927" s="110"/>
      <c r="B927" s="110"/>
      <c r="C927" s="110"/>
      <c r="D927" s="110"/>
      <c r="E927" s="110"/>
      <c r="F927" s="110"/>
      <c r="G927" s="110"/>
      <c r="H927" s="110"/>
      <c r="I927" s="110"/>
      <c r="J927" s="110"/>
      <c r="K927" s="110"/>
      <c r="L927" s="110"/>
      <c r="M927" s="110"/>
      <c r="N927" s="110"/>
      <c r="O927" s="110"/>
      <c r="P927" s="110"/>
      <c r="Q927" s="110"/>
      <c r="R927" s="110"/>
      <c r="S927" s="110"/>
      <c r="T927" s="110"/>
      <c r="U927" s="110"/>
      <c r="V927" s="110"/>
      <c r="W927" s="110"/>
      <c r="X927" s="110"/>
      <c r="Y927" s="110"/>
      <c r="Z927" s="110"/>
    </row>
    <row r="928">
      <c r="A928" s="110"/>
      <c r="B928" s="110"/>
      <c r="C928" s="110"/>
      <c r="D928" s="110"/>
      <c r="E928" s="110"/>
      <c r="F928" s="110"/>
      <c r="G928" s="110"/>
      <c r="H928" s="110"/>
      <c r="I928" s="110"/>
      <c r="J928" s="110"/>
      <c r="K928" s="110"/>
      <c r="L928" s="110"/>
      <c r="M928" s="110"/>
      <c r="N928" s="110"/>
      <c r="O928" s="110"/>
      <c r="P928" s="110"/>
      <c r="Q928" s="110"/>
      <c r="R928" s="110"/>
      <c r="S928" s="110"/>
      <c r="T928" s="110"/>
      <c r="U928" s="110"/>
      <c r="V928" s="110"/>
      <c r="W928" s="110"/>
      <c r="X928" s="110"/>
      <c r="Y928" s="110"/>
      <c r="Z928" s="110"/>
    </row>
    <row r="929">
      <c r="A929" s="110"/>
      <c r="B929" s="110"/>
      <c r="C929" s="110"/>
      <c r="D929" s="110"/>
      <c r="E929" s="110"/>
      <c r="F929" s="110"/>
      <c r="G929" s="110"/>
      <c r="H929" s="110"/>
      <c r="I929" s="110"/>
      <c r="J929" s="110"/>
      <c r="K929" s="110"/>
      <c r="L929" s="110"/>
      <c r="M929" s="110"/>
      <c r="N929" s="110"/>
      <c r="O929" s="110"/>
      <c r="P929" s="110"/>
      <c r="Q929" s="110"/>
      <c r="R929" s="110"/>
      <c r="S929" s="110"/>
      <c r="T929" s="110"/>
      <c r="U929" s="110"/>
      <c r="V929" s="110"/>
      <c r="W929" s="110"/>
      <c r="X929" s="110"/>
      <c r="Y929" s="110"/>
      <c r="Z929" s="110"/>
    </row>
    <row r="930">
      <c r="A930" s="110"/>
      <c r="B930" s="110"/>
      <c r="C930" s="110"/>
      <c r="D930" s="110"/>
      <c r="E930" s="110"/>
      <c r="F930" s="110"/>
      <c r="G930" s="110"/>
      <c r="H930" s="110"/>
      <c r="I930" s="110"/>
      <c r="J930" s="110"/>
      <c r="K930" s="110"/>
      <c r="L930" s="110"/>
      <c r="M930" s="110"/>
      <c r="N930" s="110"/>
      <c r="O930" s="110"/>
      <c r="P930" s="110"/>
      <c r="Q930" s="110"/>
      <c r="R930" s="110"/>
      <c r="S930" s="110"/>
      <c r="T930" s="110"/>
      <c r="U930" s="110"/>
      <c r="V930" s="110"/>
      <c r="W930" s="110"/>
      <c r="X930" s="110"/>
      <c r="Y930" s="110"/>
      <c r="Z930" s="110"/>
    </row>
    <row r="931">
      <c r="A931" s="110"/>
      <c r="B931" s="110"/>
      <c r="C931" s="110"/>
      <c r="D931" s="110"/>
      <c r="E931" s="110"/>
      <c r="F931" s="110"/>
      <c r="G931" s="110"/>
      <c r="H931" s="110"/>
      <c r="I931" s="110"/>
      <c r="J931" s="110"/>
      <c r="K931" s="110"/>
      <c r="L931" s="110"/>
      <c r="M931" s="110"/>
      <c r="N931" s="110"/>
      <c r="O931" s="110"/>
      <c r="P931" s="110"/>
      <c r="Q931" s="110"/>
      <c r="R931" s="110"/>
      <c r="S931" s="110"/>
      <c r="T931" s="110"/>
      <c r="U931" s="110"/>
      <c r="V931" s="110"/>
      <c r="W931" s="110"/>
      <c r="X931" s="110"/>
      <c r="Y931" s="110"/>
      <c r="Z931" s="110"/>
    </row>
    <row r="932">
      <c r="A932" s="110"/>
      <c r="B932" s="110"/>
      <c r="C932" s="110"/>
      <c r="D932" s="110"/>
      <c r="E932" s="110"/>
      <c r="F932" s="110"/>
      <c r="G932" s="110"/>
      <c r="H932" s="110"/>
      <c r="I932" s="110"/>
      <c r="J932" s="110"/>
      <c r="K932" s="110"/>
      <c r="L932" s="110"/>
      <c r="M932" s="110"/>
      <c r="N932" s="110"/>
      <c r="O932" s="110"/>
      <c r="P932" s="110"/>
      <c r="Q932" s="110"/>
      <c r="R932" s="110"/>
      <c r="S932" s="110"/>
      <c r="T932" s="110"/>
      <c r="U932" s="110"/>
      <c r="V932" s="110"/>
      <c r="W932" s="110"/>
      <c r="X932" s="110"/>
      <c r="Y932" s="110"/>
      <c r="Z932" s="110"/>
    </row>
    <row r="933">
      <c r="A933" s="110"/>
      <c r="B933" s="110"/>
      <c r="C933" s="110"/>
      <c r="D933" s="110"/>
      <c r="E933" s="110"/>
      <c r="F933" s="110"/>
      <c r="G933" s="110"/>
      <c r="H933" s="110"/>
      <c r="I933" s="110"/>
      <c r="J933" s="110"/>
      <c r="K933" s="110"/>
      <c r="L933" s="110"/>
      <c r="M933" s="110"/>
      <c r="N933" s="110"/>
      <c r="O933" s="110"/>
      <c r="P933" s="110"/>
      <c r="Q933" s="110"/>
      <c r="R933" s="110"/>
      <c r="S933" s="110"/>
      <c r="T933" s="110"/>
      <c r="U933" s="110"/>
      <c r="V933" s="110"/>
      <c r="W933" s="110"/>
      <c r="X933" s="110"/>
      <c r="Y933" s="110"/>
      <c r="Z933" s="110"/>
    </row>
    <row r="934">
      <c r="A934" s="110"/>
      <c r="B934" s="110"/>
      <c r="C934" s="110"/>
      <c r="D934" s="110"/>
      <c r="E934" s="110"/>
      <c r="F934" s="110"/>
      <c r="G934" s="110"/>
      <c r="H934" s="110"/>
      <c r="I934" s="110"/>
      <c r="J934" s="110"/>
      <c r="K934" s="110"/>
      <c r="L934" s="110"/>
      <c r="M934" s="110"/>
      <c r="N934" s="110"/>
      <c r="O934" s="110"/>
      <c r="P934" s="110"/>
      <c r="Q934" s="110"/>
      <c r="R934" s="110"/>
      <c r="S934" s="110"/>
      <c r="T934" s="110"/>
      <c r="U934" s="110"/>
      <c r="V934" s="110"/>
      <c r="W934" s="110"/>
      <c r="X934" s="110"/>
      <c r="Y934" s="110"/>
      <c r="Z934" s="110"/>
    </row>
    <row r="935">
      <c r="A935" s="110"/>
      <c r="B935" s="110"/>
      <c r="C935" s="110"/>
      <c r="D935" s="110"/>
      <c r="E935" s="110"/>
      <c r="F935" s="110"/>
      <c r="G935" s="110"/>
      <c r="H935" s="110"/>
      <c r="I935" s="110"/>
      <c r="J935" s="110"/>
      <c r="K935" s="110"/>
      <c r="L935" s="110"/>
      <c r="M935" s="110"/>
      <c r="N935" s="110"/>
      <c r="O935" s="110"/>
      <c r="P935" s="110"/>
      <c r="Q935" s="110"/>
      <c r="R935" s="110"/>
      <c r="S935" s="110"/>
      <c r="T935" s="110"/>
      <c r="U935" s="110"/>
      <c r="V935" s="110"/>
      <c r="W935" s="110"/>
      <c r="X935" s="110"/>
      <c r="Y935" s="110"/>
      <c r="Z935" s="110"/>
    </row>
    <row r="936">
      <c r="A936" s="110"/>
      <c r="B936" s="110"/>
      <c r="C936" s="110"/>
      <c r="D936" s="110"/>
      <c r="E936" s="110"/>
      <c r="F936" s="110"/>
      <c r="G936" s="110"/>
      <c r="H936" s="110"/>
      <c r="I936" s="110"/>
      <c r="J936" s="110"/>
      <c r="K936" s="110"/>
      <c r="L936" s="110"/>
      <c r="M936" s="110"/>
      <c r="N936" s="110"/>
      <c r="O936" s="110"/>
      <c r="P936" s="110"/>
      <c r="Q936" s="110"/>
      <c r="R936" s="110"/>
      <c r="S936" s="110"/>
      <c r="T936" s="110"/>
      <c r="U936" s="110"/>
      <c r="V936" s="110"/>
      <c r="W936" s="110"/>
      <c r="X936" s="110"/>
      <c r="Y936" s="110"/>
      <c r="Z936" s="110"/>
    </row>
    <row r="937">
      <c r="A937" s="110"/>
      <c r="B937" s="110"/>
      <c r="C937" s="110"/>
      <c r="D937" s="110"/>
      <c r="E937" s="110"/>
      <c r="F937" s="110"/>
      <c r="G937" s="110"/>
      <c r="H937" s="110"/>
      <c r="I937" s="110"/>
      <c r="J937" s="110"/>
      <c r="K937" s="110"/>
      <c r="L937" s="110"/>
      <c r="M937" s="110"/>
      <c r="N937" s="110"/>
      <c r="O937" s="110"/>
      <c r="P937" s="110"/>
      <c r="Q937" s="110"/>
      <c r="R937" s="110"/>
      <c r="S937" s="110"/>
      <c r="T937" s="110"/>
      <c r="U937" s="110"/>
      <c r="V937" s="110"/>
      <c r="W937" s="110"/>
      <c r="X937" s="110"/>
      <c r="Y937" s="110"/>
      <c r="Z937" s="110"/>
    </row>
    <row r="938">
      <c r="A938" s="110"/>
      <c r="B938" s="110"/>
      <c r="C938" s="110"/>
      <c r="D938" s="110"/>
      <c r="E938" s="110"/>
      <c r="F938" s="110"/>
      <c r="G938" s="110"/>
      <c r="H938" s="110"/>
      <c r="I938" s="110"/>
      <c r="J938" s="110"/>
      <c r="K938" s="110"/>
      <c r="L938" s="110"/>
      <c r="M938" s="110"/>
      <c r="N938" s="110"/>
      <c r="O938" s="110"/>
      <c r="P938" s="110"/>
      <c r="Q938" s="110"/>
      <c r="R938" s="110"/>
      <c r="S938" s="110"/>
      <c r="T938" s="110"/>
      <c r="U938" s="110"/>
      <c r="V938" s="110"/>
      <c r="W938" s="110"/>
      <c r="X938" s="110"/>
      <c r="Y938" s="110"/>
      <c r="Z938" s="110"/>
    </row>
    <row r="939">
      <c r="A939" s="110"/>
      <c r="B939" s="110"/>
      <c r="C939" s="110"/>
      <c r="D939" s="110"/>
      <c r="E939" s="110"/>
      <c r="F939" s="110"/>
      <c r="G939" s="110"/>
      <c r="H939" s="110"/>
      <c r="I939" s="110"/>
      <c r="J939" s="110"/>
      <c r="K939" s="110"/>
      <c r="L939" s="110"/>
      <c r="M939" s="110"/>
      <c r="N939" s="110"/>
      <c r="O939" s="110"/>
      <c r="P939" s="110"/>
      <c r="Q939" s="110"/>
      <c r="R939" s="110"/>
      <c r="S939" s="110"/>
      <c r="T939" s="110"/>
      <c r="U939" s="110"/>
      <c r="V939" s="110"/>
      <c r="W939" s="110"/>
      <c r="X939" s="110"/>
      <c r="Y939" s="110"/>
      <c r="Z939" s="110"/>
    </row>
    <row r="940">
      <c r="A940" s="110"/>
      <c r="B940" s="110"/>
      <c r="C940" s="110"/>
      <c r="D940" s="110"/>
      <c r="E940" s="110"/>
      <c r="F940" s="110"/>
      <c r="G940" s="110"/>
      <c r="H940" s="110"/>
      <c r="I940" s="110"/>
      <c r="J940" s="110"/>
      <c r="K940" s="110"/>
      <c r="L940" s="110"/>
      <c r="M940" s="110"/>
      <c r="N940" s="110"/>
      <c r="O940" s="110"/>
      <c r="P940" s="110"/>
      <c r="Q940" s="110"/>
      <c r="R940" s="110"/>
      <c r="S940" s="110"/>
      <c r="T940" s="110"/>
      <c r="U940" s="110"/>
      <c r="V940" s="110"/>
      <c r="W940" s="110"/>
      <c r="X940" s="110"/>
      <c r="Y940" s="110"/>
      <c r="Z940" s="110"/>
    </row>
    <row r="941">
      <c r="A941" s="110"/>
      <c r="B941" s="110"/>
      <c r="C941" s="110"/>
      <c r="D941" s="110"/>
      <c r="E941" s="110"/>
      <c r="F941" s="110"/>
      <c r="G941" s="110"/>
      <c r="H941" s="110"/>
      <c r="I941" s="110"/>
      <c r="J941" s="110"/>
      <c r="K941" s="110"/>
      <c r="L941" s="110"/>
      <c r="M941" s="110"/>
      <c r="N941" s="110"/>
      <c r="O941" s="110"/>
      <c r="P941" s="110"/>
      <c r="Q941" s="110"/>
      <c r="R941" s="110"/>
      <c r="S941" s="110"/>
      <c r="T941" s="110"/>
      <c r="U941" s="110"/>
      <c r="V941" s="110"/>
      <c r="W941" s="110"/>
      <c r="X941" s="110"/>
      <c r="Y941" s="110"/>
      <c r="Z941" s="110"/>
    </row>
    <row r="942">
      <c r="A942" s="110"/>
      <c r="B942" s="110"/>
      <c r="C942" s="110"/>
      <c r="D942" s="110"/>
      <c r="E942" s="110"/>
      <c r="F942" s="110"/>
      <c r="G942" s="110"/>
      <c r="H942" s="110"/>
      <c r="I942" s="110"/>
      <c r="J942" s="110"/>
      <c r="K942" s="110"/>
      <c r="L942" s="110"/>
      <c r="M942" s="110"/>
      <c r="N942" s="110"/>
      <c r="O942" s="110"/>
      <c r="P942" s="110"/>
      <c r="Q942" s="110"/>
      <c r="R942" s="110"/>
      <c r="S942" s="110"/>
      <c r="T942" s="110"/>
      <c r="U942" s="110"/>
      <c r="V942" s="110"/>
      <c r="W942" s="110"/>
      <c r="X942" s="110"/>
      <c r="Y942" s="110"/>
      <c r="Z942" s="110"/>
    </row>
    <row r="943">
      <c r="A943" s="110"/>
      <c r="B943" s="110"/>
      <c r="C943" s="110"/>
      <c r="D943" s="110"/>
      <c r="E943" s="110"/>
      <c r="F943" s="110"/>
      <c r="G943" s="110"/>
      <c r="H943" s="110"/>
      <c r="I943" s="110"/>
      <c r="J943" s="110"/>
      <c r="K943" s="110"/>
      <c r="L943" s="110"/>
      <c r="M943" s="110"/>
      <c r="N943" s="110"/>
      <c r="O943" s="110"/>
      <c r="P943" s="110"/>
      <c r="Q943" s="110"/>
      <c r="R943" s="110"/>
      <c r="S943" s="110"/>
      <c r="T943" s="110"/>
      <c r="U943" s="110"/>
      <c r="V943" s="110"/>
      <c r="W943" s="110"/>
      <c r="X943" s="110"/>
      <c r="Y943" s="110"/>
      <c r="Z943" s="110"/>
    </row>
    <row r="944">
      <c r="A944" s="110"/>
      <c r="B944" s="110"/>
      <c r="C944" s="110"/>
      <c r="D944" s="110"/>
      <c r="E944" s="110"/>
      <c r="F944" s="110"/>
      <c r="G944" s="110"/>
      <c r="H944" s="110"/>
      <c r="I944" s="110"/>
      <c r="J944" s="110"/>
      <c r="K944" s="110"/>
      <c r="L944" s="110"/>
      <c r="M944" s="110"/>
      <c r="N944" s="110"/>
      <c r="O944" s="110"/>
      <c r="P944" s="110"/>
      <c r="Q944" s="110"/>
      <c r="R944" s="110"/>
      <c r="S944" s="110"/>
      <c r="T944" s="110"/>
      <c r="U944" s="110"/>
      <c r="V944" s="110"/>
      <c r="W944" s="110"/>
      <c r="X944" s="110"/>
      <c r="Y944" s="110"/>
      <c r="Z944" s="110"/>
    </row>
    <row r="945">
      <c r="A945" s="110"/>
      <c r="B945" s="110"/>
      <c r="C945" s="110"/>
      <c r="D945" s="110"/>
      <c r="E945" s="110"/>
      <c r="F945" s="110"/>
      <c r="G945" s="110"/>
      <c r="H945" s="110"/>
      <c r="I945" s="110"/>
      <c r="J945" s="110"/>
      <c r="K945" s="110"/>
      <c r="L945" s="110"/>
      <c r="M945" s="110"/>
      <c r="N945" s="110"/>
      <c r="O945" s="110"/>
      <c r="P945" s="110"/>
      <c r="Q945" s="110"/>
      <c r="R945" s="110"/>
      <c r="S945" s="110"/>
      <c r="T945" s="110"/>
      <c r="U945" s="110"/>
      <c r="V945" s="110"/>
      <c r="W945" s="110"/>
      <c r="X945" s="110"/>
      <c r="Y945" s="110"/>
      <c r="Z945" s="110"/>
    </row>
    <row r="946">
      <c r="A946" s="110"/>
      <c r="B946" s="110"/>
      <c r="C946" s="110"/>
      <c r="D946" s="110"/>
      <c r="E946" s="110"/>
      <c r="F946" s="110"/>
      <c r="G946" s="110"/>
      <c r="H946" s="110"/>
      <c r="I946" s="110"/>
      <c r="J946" s="110"/>
      <c r="K946" s="110"/>
      <c r="L946" s="110"/>
      <c r="M946" s="110"/>
      <c r="N946" s="110"/>
      <c r="O946" s="110"/>
      <c r="P946" s="110"/>
      <c r="Q946" s="110"/>
      <c r="R946" s="110"/>
      <c r="S946" s="110"/>
      <c r="T946" s="110"/>
      <c r="U946" s="110"/>
      <c r="V946" s="110"/>
      <c r="W946" s="110"/>
      <c r="X946" s="110"/>
      <c r="Y946" s="110"/>
      <c r="Z946" s="110"/>
    </row>
    <row r="947">
      <c r="A947" s="110"/>
      <c r="B947" s="110"/>
      <c r="C947" s="110"/>
      <c r="D947" s="110"/>
      <c r="E947" s="110"/>
      <c r="F947" s="110"/>
      <c r="G947" s="110"/>
      <c r="H947" s="110"/>
      <c r="I947" s="110"/>
      <c r="J947" s="110"/>
      <c r="K947" s="110"/>
      <c r="L947" s="110"/>
      <c r="M947" s="110"/>
      <c r="N947" s="110"/>
      <c r="O947" s="110"/>
      <c r="P947" s="110"/>
      <c r="Q947" s="110"/>
      <c r="R947" s="110"/>
      <c r="S947" s="110"/>
      <c r="T947" s="110"/>
      <c r="U947" s="110"/>
      <c r="V947" s="110"/>
      <c r="W947" s="110"/>
      <c r="X947" s="110"/>
      <c r="Y947" s="110"/>
      <c r="Z947" s="110"/>
    </row>
    <row r="948">
      <c r="A948" s="110"/>
      <c r="B948" s="110"/>
      <c r="C948" s="110"/>
      <c r="D948" s="110"/>
      <c r="E948" s="110"/>
      <c r="F948" s="110"/>
      <c r="G948" s="110"/>
      <c r="H948" s="110"/>
      <c r="I948" s="110"/>
      <c r="J948" s="110"/>
      <c r="K948" s="110"/>
      <c r="L948" s="110"/>
      <c r="M948" s="110"/>
      <c r="N948" s="110"/>
      <c r="O948" s="110"/>
      <c r="P948" s="110"/>
      <c r="Q948" s="110"/>
      <c r="R948" s="110"/>
      <c r="S948" s="110"/>
      <c r="T948" s="110"/>
      <c r="U948" s="110"/>
      <c r="V948" s="110"/>
      <c r="W948" s="110"/>
      <c r="X948" s="110"/>
      <c r="Y948" s="110"/>
      <c r="Z948" s="110"/>
    </row>
    <row r="949">
      <c r="A949" s="110"/>
      <c r="B949" s="110"/>
      <c r="C949" s="110"/>
      <c r="D949" s="110"/>
      <c r="E949" s="110"/>
      <c r="F949" s="110"/>
      <c r="G949" s="110"/>
      <c r="H949" s="110"/>
      <c r="I949" s="110"/>
      <c r="J949" s="110"/>
      <c r="K949" s="110"/>
      <c r="L949" s="110"/>
      <c r="M949" s="110"/>
      <c r="N949" s="110"/>
      <c r="O949" s="110"/>
      <c r="P949" s="110"/>
      <c r="Q949" s="110"/>
      <c r="R949" s="110"/>
      <c r="S949" s="110"/>
      <c r="T949" s="110"/>
      <c r="U949" s="110"/>
      <c r="V949" s="110"/>
      <c r="W949" s="110"/>
      <c r="X949" s="110"/>
      <c r="Y949" s="110"/>
      <c r="Z949" s="110"/>
    </row>
    <row r="950">
      <c r="A950" s="110"/>
      <c r="B950" s="110"/>
      <c r="C950" s="110"/>
      <c r="D950" s="110"/>
      <c r="E950" s="110"/>
      <c r="F950" s="110"/>
      <c r="G950" s="110"/>
      <c r="H950" s="110"/>
      <c r="I950" s="110"/>
      <c r="J950" s="110"/>
      <c r="K950" s="110"/>
      <c r="L950" s="110"/>
      <c r="M950" s="110"/>
      <c r="N950" s="110"/>
      <c r="O950" s="110"/>
      <c r="P950" s="110"/>
      <c r="Q950" s="110"/>
      <c r="R950" s="110"/>
      <c r="S950" s="110"/>
      <c r="T950" s="110"/>
      <c r="U950" s="110"/>
      <c r="V950" s="110"/>
      <c r="W950" s="110"/>
      <c r="X950" s="110"/>
      <c r="Y950" s="110"/>
      <c r="Z950" s="110"/>
    </row>
    <row r="951">
      <c r="A951" s="110"/>
      <c r="B951" s="110"/>
      <c r="C951" s="110"/>
      <c r="D951" s="110"/>
      <c r="E951" s="110"/>
      <c r="F951" s="110"/>
      <c r="G951" s="110"/>
      <c r="H951" s="110"/>
      <c r="I951" s="110"/>
      <c r="J951" s="110"/>
      <c r="K951" s="110"/>
      <c r="L951" s="110"/>
      <c r="M951" s="110"/>
      <c r="N951" s="110"/>
      <c r="O951" s="110"/>
      <c r="P951" s="110"/>
      <c r="Q951" s="110"/>
      <c r="R951" s="110"/>
      <c r="S951" s="110"/>
      <c r="T951" s="110"/>
      <c r="U951" s="110"/>
      <c r="V951" s="110"/>
      <c r="W951" s="110"/>
      <c r="X951" s="110"/>
      <c r="Y951" s="110"/>
      <c r="Z951" s="110"/>
    </row>
    <row r="952">
      <c r="A952" s="110"/>
      <c r="B952" s="110"/>
      <c r="C952" s="110"/>
      <c r="D952" s="110"/>
      <c r="E952" s="110"/>
      <c r="F952" s="110"/>
      <c r="G952" s="110"/>
      <c r="H952" s="110"/>
      <c r="I952" s="110"/>
      <c r="J952" s="110"/>
      <c r="K952" s="110"/>
      <c r="L952" s="110"/>
      <c r="M952" s="110"/>
      <c r="N952" s="110"/>
      <c r="O952" s="110"/>
      <c r="P952" s="110"/>
      <c r="Q952" s="110"/>
      <c r="R952" s="110"/>
      <c r="S952" s="110"/>
      <c r="T952" s="110"/>
      <c r="U952" s="110"/>
      <c r="V952" s="110"/>
      <c r="W952" s="110"/>
      <c r="X952" s="110"/>
      <c r="Y952" s="110"/>
      <c r="Z952" s="110"/>
    </row>
    <row r="953">
      <c r="A953" s="110"/>
      <c r="B953" s="110"/>
      <c r="C953" s="110"/>
      <c r="D953" s="110"/>
      <c r="E953" s="110"/>
      <c r="F953" s="110"/>
      <c r="G953" s="110"/>
      <c r="H953" s="110"/>
      <c r="I953" s="110"/>
      <c r="J953" s="110"/>
      <c r="K953" s="110"/>
      <c r="L953" s="110"/>
      <c r="M953" s="110"/>
      <c r="N953" s="110"/>
      <c r="O953" s="110"/>
      <c r="P953" s="110"/>
      <c r="Q953" s="110"/>
      <c r="R953" s="110"/>
      <c r="S953" s="110"/>
      <c r="T953" s="110"/>
      <c r="U953" s="110"/>
      <c r="V953" s="110"/>
      <c r="W953" s="110"/>
      <c r="X953" s="110"/>
      <c r="Y953" s="110"/>
      <c r="Z953" s="110"/>
    </row>
    <row r="954">
      <c r="A954" s="110"/>
      <c r="B954" s="110"/>
      <c r="C954" s="110"/>
      <c r="D954" s="110"/>
      <c r="E954" s="110"/>
      <c r="F954" s="110"/>
      <c r="G954" s="110"/>
      <c r="H954" s="110"/>
      <c r="I954" s="110"/>
      <c r="J954" s="110"/>
      <c r="K954" s="110"/>
      <c r="L954" s="110"/>
      <c r="M954" s="110"/>
      <c r="N954" s="110"/>
      <c r="O954" s="110"/>
      <c r="P954" s="110"/>
      <c r="Q954" s="110"/>
      <c r="R954" s="110"/>
      <c r="S954" s="110"/>
      <c r="T954" s="110"/>
      <c r="U954" s="110"/>
      <c r="V954" s="110"/>
      <c r="W954" s="110"/>
      <c r="X954" s="110"/>
      <c r="Y954" s="110"/>
      <c r="Z954" s="110"/>
    </row>
    <row r="955">
      <c r="A955" s="110"/>
      <c r="B955" s="110"/>
      <c r="C955" s="110"/>
      <c r="D955" s="110"/>
      <c r="E955" s="110"/>
      <c r="F955" s="110"/>
      <c r="G955" s="110"/>
      <c r="H955" s="110"/>
      <c r="I955" s="110"/>
      <c r="J955" s="110"/>
      <c r="K955" s="110"/>
      <c r="L955" s="110"/>
      <c r="M955" s="110"/>
      <c r="N955" s="110"/>
      <c r="O955" s="110"/>
      <c r="P955" s="110"/>
      <c r="Q955" s="110"/>
      <c r="R955" s="110"/>
      <c r="S955" s="110"/>
      <c r="T955" s="110"/>
      <c r="U955" s="110"/>
      <c r="V955" s="110"/>
      <c r="W955" s="110"/>
      <c r="X955" s="110"/>
      <c r="Y955" s="110"/>
      <c r="Z955" s="110"/>
    </row>
    <row r="956">
      <c r="A956" s="110"/>
      <c r="B956" s="110"/>
      <c r="C956" s="110"/>
      <c r="D956" s="110"/>
      <c r="E956" s="110"/>
      <c r="F956" s="110"/>
      <c r="G956" s="110"/>
      <c r="H956" s="110"/>
      <c r="I956" s="110"/>
      <c r="J956" s="110"/>
      <c r="K956" s="110"/>
      <c r="L956" s="110"/>
      <c r="M956" s="110"/>
      <c r="N956" s="110"/>
      <c r="O956" s="110"/>
      <c r="P956" s="110"/>
      <c r="Q956" s="110"/>
      <c r="R956" s="110"/>
      <c r="S956" s="110"/>
      <c r="T956" s="110"/>
      <c r="U956" s="110"/>
      <c r="V956" s="110"/>
      <c r="W956" s="110"/>
      <c r="X956" s="110"/>
      <c r="Y956" s="110"/>
      <c r="Z956" s="110"/>
    </row>
    <row r="957">
      <c r="A957" s="110"/>
      <c r="B957" s="110"/>
      <c r="C957" s="110"/>
      <c r="D957" s="110"/>
      <c r="E957" s="110"/>
      <c r="F957" s="110"/>
      <c r="G957" s="110"/>
      <c r="H957" s="110"/>
      <c r="I957" s="110"/>
      <c r="J957" s="110"/>
      <c r="K957" s="110"/>
      <c r="L957" s="110"/>
      <c r="M957" s="110"/>
      <c r="N957" s="110"/>
      <c r="O957" s="110"/>
      <c r="P957" s="110"/>
      <c r="Q957" s="110"/>
      <c r="R957" s="110"/>
      <c r="S957" s="110"/>
      <c r="T957" s="110"/>
      <c r="U957" s="110"/>
      <c r="V957" s="110"/>
      <c r="W957" s="110"/>
      <c r="X957" s="110"/>
      <c r="Y957" s="110"/>
      <c r="Z957" s="110"/>
    </row>
    <row r="958">
      <c r="A958" s="110"/>
      <c r="B958" s="110"/>
      <c r="C958" s="110"/>
      <c r="D958" s="110"/>
      <c r="E958" s="110"/>
      <c r="F958" s="110"/>
      <c r="G958" s="110"/>
      <c r="H958" s="110"/>
      <c r="I958" s="110"/>
      <c r="J958" s="110"/>
      <c r="K958" s="110"/>
      <c r="L958" s="110"/>
      <c r="M958" s="110"/>
      <c r="N958" s="110"/>
      <c r="O958" s="110"/>
      <c r="P958" s="110"/>
      <c r="Q958" s="110"/>
      <c r="R958" s="110"/>
      <c r="S958" s="110"/>
      <c r="T958" s="110"/>
      <c r="U958" s="110"/>
      <c r="V958" s="110"/>
      <c r="W958" s="110"/>
      <c r="X958" s="110"/>
      <c r="Y958" s="110"/>
      <c r="Z958" s="110"/>
    </row>
    <row r="959">
      <c r="A959" s="110"/>
      <c r="B959" s="110"/>
      <c r="C959" s="110"/>
      <c r="D959" s="110"/>
      <c r="E959" s="110"/>
      <c r="F959" s="110"/>
      <c r="G959" s="110"/>
      <c r="H959" s="110"/>
      <c r="I959" s="110"/>
      <c r="J959" s="110"/>
      <c r="K959" s="110"/>
      <c r="L959" s="110"/>
      <c r="M959" s="110"/>
      <c r="N959" s="110"/>
      <c r="O959" s="110"/>
      <c r="P959" s="110"/>
      <c r="Q959" s="110"/>
      <c r="R959" s="110"/>
      <c r="S959" s="110"/>
      <c r="T959" s="110"/>
      <c r="U959" s="110"/>
      <c r="V959" s="110"/>
      <c r="W959" s="110"/>
      <c r="X959" s="110"/>
      <c r="Y959" s="110"/>
      <c r="Z959" s="110"/>
    </row>
    <row r="960">
      <c r="A960" s="110"/>
      <c r="B960" s="110"/>
      <c r="C960" s="110"/>
      <c r="D960" s="110"/>
      <c r="E960" s="110"/>
      <c r="F960" s="110"/>
      <c r="G960" s="110"/>
      <c r="H960" s="110"/>
      <c r="I960" s="110"/>
      <c r="J960" s="110"/>
      <c r="K960" s="110"/>
      <c r="L960" s="110"/>
      <c r="M960" s="110"/>
      <c r="N960" s="110"/>
      <c r="O960" s="110"/>
      <c r="P960" s="110"/>
      <c r="Q960" s="110"/>
      <c r="R960" s="110"/>
      <c r="S960" s="110"/>
      <c r="T960" s="110"/>
      <c r="U960" s="110"/>
      <c r="V960" s="110"/>
      <c r="W960" s="110"/>
      <c r="X960" s="110"/>
      <c r="Y960" s="110"/>
      <c r="Z960" s="110"/>
    </row>
    <row r="961">
      <c r="A961" s="110"/>
      <c r="B961" s="110"/>
      <c r="C961" s="110"/>
      <c r="D961" s="110"/>
      <c r="E961" s="110"/>
      <c r="F961" s="110"/>
      <c r="G961" s="110"/>
      <c r="H961" s="110"/>
      <c r="I961" s="110"/>
      <c r="J961" s="110"/>
      <c r="K961" s="110"/>
      <c r="L961" s="110"/>
      <c r="M961" s="110"/>
      <c r="N961" s="110"/>
      <c r="O961" s="110"/>
      <c r="P961" s="110"/>
      <c r="Q961" s="110"/>
      <c r="R961" s="110"/>
      <c r="S961" s="110"/>
      <c r="T961" s="110"/>
      <c r="U961" s="110"/>
      <c r="V961" s="110"/>
      <c r="W961" s="110"/>
      <c r="X961" s="110"/>
      <c r="Y961" s="110"/>
      <c r="Z961" s="110"/>
    </row>
    <row r="962">
      <c r="A962" s="110"/>
      <c r="B962" s="110"/>
      <c r="C962" s="110"/>
      <c r="D962" s="110"/>
      <c r="E962" s="110"/>
      <c r="F962" s="110"/>
      <c r="G962" s="110"/>
      <c r="H962" s="110"/>
      <c r="I962" s="110"/>
      <c r="J962" s="110"/>
      <c r="K962" s="110"/>
      <c r="L962" s="110"/>
      <c r="M962" s="110"/>
      <c r="N962" s="110"/>
      <c r="O962" s="110"/>
      <c r="P962" s="110"/>
      <c r="Q962" s="110"/>
      <c r="R962" s="110"/>
      <c r="S962" s="110"/>
      <c r="T962" s="110"/>
      <c r="U962" s="110"/>
      <c r="V962" s="110"/>
      <c r="W962" s="110"/>
      <c r="X962" s="110"/>
      <c r="Y962" s="110"/>
      <c r="Z962" s="110"/>
    </row>
    <row r="963">
      <c r="A963" s="110"/>
      <c r="B963" s="110"/>
      <c r="C963" s="110"/>
      <c r="D963" s="110"/>
      <c r="E963" s="110"/>
      <c r="F963" s="110"/>
      <c r="G963" s="110"/>
      <c r="H963" s="110"/>
      <c r="I963" s="110"/>
      <c r="J963" s="110"/>
      <c r="K963" s="110"/>
      <c r="L963" s="110"/>
      <c r="M963" s="110"/>
      <c r="N963" s="110"/>
      <c r="O963" s="110"/>
      <c r="P963" s="110"/>
      <c r="Q963" s="110"/>
      <c r="R963" s="110"/>
      <c r="S963" s="110"/>
      <c r="T963" s="110"/>
      <c r="U963" s="110"/>
      <c r="V963" s="110"/>
      <c r="W963" s="110"/>
      <c r="X963" s="110"/>
      <c r="Y963" s="110"/>
      <c r="Z963" s="110"/>
    </row>
    <row r="964">
      <c r="A964" s="110"/>
      <c r="B964" s="110"/>
      <c r="C964" s="110"/>
      <c r="D964" s="110"/>
      <c r="E964" s="110"/>
      <c r="F964" s="110"/>
      <c r="G964" s="110"/>
      <c r="H964" s="110"/>
      <c r="I964" s="110"/>
      <c r="J964" s="110"/>
      <c r="K964" s="110"/>
      <c r="L964" s="110"/>
      <c r="M964" s="110"/>
      <c r="N964" s="110"/>
      <c r="O964" s="110"/>
      <c r="P964" s="110"/>
      <c r="Q964" s="110"/>
      <c r="R964" s="110"/>
      <c r="S964" s="110"/>
      <c r="T964" s="110"/>
      <c r="U964" s="110"/>
      <c r="V964" s="110"/>
      <c r="W964" s="110"/>
      <c r="X964" s="110"/>
      <c r="Y964" s="110"/>
      <c r="Z964" s="110"/>
    </row>
    <row r="965">
      <c r="A965" s="110"/>
      <c r="B965" s="110"/>
      <c r="C965" s="110"/>
      <c r="D965" s="110"/>
      <c r="E965" s="110"/>
      <c r="F965" s="110"/>
      <c r="G965" s="110"/>
      <c r="H965" s="110"/>
      <c r="I965" s="110"/>
      <c r="J965" s="110"/>
      <c r="K965" s="110"/>
      <c r="L965" s="110"/>
      <c r="M965" s="110"/>
      <c r="N965" s="110"/>
      <c r="O965" s="110"/>
      <c r="P965" s="110"/>
      <c r="Q965" s="110"/>
      <c r="R965" s="110"/>
      <c r="S965" s="110"/>
      <c r="T965" s="110"/>
      <c r="U965" s="110"/>
      <c r="V965" s="110"/>
      <c r="W965" s="110"/>
      <c r="X965" s="110"/>
      <c r="Y965" s="110"/>
      <c r="Z965" s="110"/>
    </row>
    <row r="966">
      <c r="A966" s="110"/>
      <c r="B966" s="110"/>
      <c r="C966" s="110"/>
      <c r="D966" s="110"/>
      <c r="E966" s="110"/>
      <c r="F966" s="110"/>
      <c r="G966" s="110"/>
      <c r="H966" s="110"/>
      <c r="I966" s="110"/>
      <c r="J966" s="110"/>
      <c r="K966" s="110"/>
      <c r="L966" s="110"/>
      <c r="M966" s="110"/>
      <c r="N966" s="110"/>
      <c r="O966" s="110"/>
      <c r="P966" s="110"/>
      <c r="Q966" s="110"/>
      <c r="R966" s="110"/>
      <c r="S966" s="110"/>
      <c r="T966" s="110"/>
      <c r="U966" s="110"/>
      <c r="V966" s="110"/>
      <c r="W966" s="110"/>
      <c r="X966" s="110"/>
      <c r="Y966" s="110"/>
      <c r="Z966" s="110"/>
    </row>
    <row r="967">
      <c r="A967" s="110"/>
      <c r="B967" s="110"/>
      <c r="C967" s="110"/>
      <c r="D967" s="110"/>
      <c r="E967" s="110"/>
      <c r="F967" s="110"/>
      <c r="G967" s="110"/>
      <c r="H967" s="110"/>
      <c r="I967" s="110"/>
      <c r="J967" s="110"/>
      <c r="K967" s="110"/>
      <c r="L967" s="110"/>
      <c r="M967" s="110"/>
      <c r="N967" s="110"/>
      <c r="O967" s="110"/>
      <c r="P967" s="110"/>
      <c r="Q967" s="110"/>
      <c r="R967" s="110"/>
      <c r="S967" s="110"/>
      <c r="T967" s="110"/>
      <c r="U967" s="110"/>
      <c r="V967" s="110"/>
      <c r="W967" s="110"/>
      <c r="X967" s="110"/>
      <c r="Y967" s="110"/>
      <c r="Z967" s="110"/>
    </row>
    <row r="968">
      <c r="A968" s="110"/>
      <c r="B968" s="110"/>
      <c r="C968" s="110"/>
      <c r="D968" s="110"/>
      <c r="E968" s="110"/>
      <c r="F968" s="110"/>
      <c r="G968" s="110"/>
      <c r="H968" s="110"/>
      <c r="I968" s="110"/>
      <c r="J968" s="110"/>
      <c r="K968" s="110"/>
      <c r="L968" s="110"/>
      <c r="M968" s="110"/>
      <c r="N968" s="110"/>
      <c r="O968" s="110"/>
      <c r="P968" s="110"/>
      <c r="Q968" s="110"/>
      <c r="R968" s="110"/>
      <c r="S968" s="110"/>
      <c r="T968" s="110"/>
      <c r="U968" s="110"/>
      <c r="V968" s="110"/>
      <c r="W968" s="110"/>
      <c r="X968" s="110"/>
      <c r="Y968" s="110"/>
      <c r="Z968" s="110"/>
    </row>
    <row r="969">
      <c r="A969" s="110"/>
      <c r="B969" s="110"/>
      <c r="C969" s="110"/>
      <c r="D969" s="110"/>
      <c r="E969" s="110"/>
      <c r="F969" s="110"/>
      <c r="G969" s="110"/>
      <c r="H969" s="110"/>
      <c r="I969" s="110"/>
      <c r="J969" s="110"/>
      <c r="K969" s="110"/>
      <c r="L969" s="110"/>
      <c r="M969" s="110"/>
      <c r="N969" s="110"/>
      <c r="O969" s="110"/>
      <c r="P969" s="110"/>
      <c r="Q969" s="110"/>
      <c r="R969" s="110"/>
      <c r="S969" s="110"/>
      <c r="T969" s="110"/>
      <c r="U969" s="110"/>
      <c r="V969" s="110"/>
      <c r="W969" s="110"/>
      <c r="X969" s="110"/>
      <c r="Y969" s="110"/>
      <c r="Z969" s="110"/>
    </row>
    <row r="970">
      <c r="A970" s="110"/>
      <c r="B970" s="110"/>
      <c r="C970" s="110"/>
      <c r="D970" s="110"/>
      <c r="E970" s="110"/>
      <c r="F970" s="110"/>
      <c r="G970" s="110"/>
      <c r="H970" s="110"/>
      <c r="I970" s="110"/>
      <c r="J970" s="110"/>
      <c r="K970" s="110"/>
      <c r="L970" s="110"/>
      <c r="M970" s="110"/>
      <c r="N970" s="110"/>
      <c r="O970" s="110"/>
      <c r="P970" s="110"/>
      <c r="Q970" s="110"/>
      <c r="R970" s="110"/>
      <c r="S970" s="110"/>
      <c r="T970" s="110"/>
      <c r="U970" s="110"/>
      <c r="V970" s="110"/>
      <c r="W970" s="110"/>
      <c r="X970" s="110"/>
      <c r="Y970" s="110"/>
      <c r="Z970" s="110"/>
    </row>
    <row r="971">
      <c r="A971" s="110"/>
      <c r="B971" s="110"/>
      <c r="C971" s="110"/>
      <c r="D971" s="110"/>
      <c r="E971" s="110"/>
      <c r="F971" s="110"/>
      <c r="G971" s="110"/>
      <c r="H971" s="110"/>
      <c r="I971" s="110"/>
      <c r="J971" s="110"/>
      <c r="K971" s="110"/>
      <c r="L971" s="110"/>
      <c r="M971" s="110"/>
      <c r="N971" s="110"/>
      <c r="O971" s="110"/>
      <c r="P971" s="110"/>
      <c r="Q971" s="110"/>
      <c r="R971" s="110"/>
      <c r="S971" s="110"/>
      <c r="T971" s="110"/>
      <c r="U971" s="110"/>
      <c r="V971" s="110"/>
      <c r="W971" s="110"/>
      <c r="X971" s="110"/>
      <c r="Y971" s="110"/>
      <c r="Z971" s="110"/>
    </row>
    <row r="972">
      <c r="A972" s="110"/>
      <c r="B972" s="110"/>
      <c r="C972" s="110"/>
      <c r="D972" s="110"/>
      <c r="E972" s="110"/>
      <c r="F972" s="110"/>
      <c r="G972" s="110"/>
      <c r="H972" s="110"/>
      <c r="I972" s="110"/>
      <c r="J972" s="110"/>
      <c r="K972" s="110"/>
      <c r="L972" s="110"/>
      <c r="M972" s="110"/>
      <c r="N972" s="110"/>
      <c r="O972" s="110"/>
      <c r="P972" s="110"/>
      <c r="Q972" s="110"/>
      <c r="R972" s="110"/>
      <c r="S972" s="110"/>
      <c r="T972" s="110"/>
      <c r="U972" s="110"/>
      <c r="V972" s="110"/>
      <c r="W972" s="110"/>
      <c r="X972" s="110"/>
      <c r="Y972" s="110"/>
      <c r="Z972" s="110"/>
    </row>
    <row r="973">
      <c r="A973" s="110"/>
      <c r="B973" s="110"/>
      <c r="C973" s="110"/>
      <c r="D973" s="110"/>
      <c r="E973" s="110"/>
      <c r="F973" s="110"/>
      <c r="G973" s="110"/>
      <c r="H973" s="110"/>
      <c r="I973" s="110"/>
      <c r="J973" s="110"/>
      <c r="K973" s="110"/>
      <c r="L973" s="110"/>
      <c r="M973" s="110"/>
      <c r="N973" s="110"/>
      <c r="O973" s="110"/>
      <c r="P973" s="110"/>
      <c r="Q973" s="110"/>
      <c r="R973" s="110"/>
      <c r="S973" s="110"/>
      <c r="T973" s="110"/>
      <c r="U973" s="110"/>
      <c r="V973" s="110"/>
      <c r="W973" s="110"/>
      <c r="X973" s="110"/>
      <c r="Y973" s="110"/>
      <c r="Z973" s="110"/>
    </row>
    <row r="974">
      <c r="A974" s="110"/>
      <c r="B974" s="110"/>
      <c r="C974" s="110"/>
      <c r="D974" s="110"/>
      <c r="E974" s="110"/>
      <c r="F974" s="110"/>
      <c r="G974" s="110"/>
      <c r="H974" s="110"/>
      <c r="I974" s="110"/>
      <c r="J974" s="110"/>
      <c r="K974" s="110"/>
      <c r="L974" s="110"/>
      <c r="M974" s="110"/>
      <c r="N974" s="110"/>
      <c r="O974" s="110"/>
      <c r="P974" s="110"/>
      <c r="Q974" s="110"/>
      <c r="R974" s="110"/>
      <c r="S974" s="110"/>
      <c r="T974" s="110"/>
      <c r="U974" s="110"/>
      <c r="V974" s="110"/>
      <c r="W974" s="110"/>
      <c r="X974" s="110"/>
      <c r="Y974" s="110"/>
      <c r="Z974" s="110"/>
    </row>
    <row r="975">
      <c r="A975" s="110"/>
      <c r="B975" s="110"/>
      <c r="C975" s="110"/>
      <c r="D975" s="110"/>
      <c r="E975" s="110"/>
      <c r="F975" s="110"/>
      <c r="G975" s="110"/>
      <c r="H975" s="110"/>
      <c r="I975" s="110"/>
      <c r="J975" s="110"/>
      <c r="K975" s="110"/>
      <c r="L975" s="110"/>
      <c r="M975" s="110"/>
      <c r="N975" s="110"/>
      <c r="O975" s="110"/>
      <c r="P975" s="110"/>
      <c r="Q975" s="110"/>
      <c r="R975" s="110"/>
      <c r="S975" s="110"/>
      <c r="T975" s="110"/>
      <c r="U975" s="110"/>
      <c r="V975" s="110"/>
      <c r="W975" s="110"/>
      <c r="X975" s="110"/>
      <c r="Y975" s="110"/>
      <c r="Z975" s="110"/>
    </row>
    <row r="976">
      <c r="A976" s="110"/>
      <c r="B976" s="110"/>
      <c r="C976" s="110"/>
      <c r="D976" s="110"/>
      <c r="E976" s="110"/>
      <c r="F976" s="110"/>
      <c r="G976" s="110"/>
      <c r="H976" s="110"/>
      <c r="I976" s="110"/>
      <c r="J976" s="110"/>
      <c r="K976" s="110"/>
      <c r="L976" s="110"/>
      <c r="M976" s="110"/>
      <c r="N976" s="110"/>
      <c r="O976" s="110"/>
      <c r="P976" s="110"/>
      <c r="Q976" s="110"/>
      <c r="R976" s="110"/>
      <c r="S976" s="110"/>
      <c r="T976" s="110"/>
      <c r="U976" s="110"/>
      <c r="V976" s="110"/>
      <c r="W976" s="110"/>
      <c r="X976" s="110"/>
      <c r="Y976" s="110"/>
      <c r="Z976" s="110"/>
    </row>
    <row r="977">
      <c r="A977" s="110"/>
      <c r="B977" s="110"/>
      <c r="C977" s="110"/>
      <c r="D977" s="110"/>
      <c r="E977" s="110"/>
      <c r="F977" s="110"/>
      <c r="G977" s="110"/>
      <c r="H977" s="110"/>
      <c r="I977" s="110"/>
      <c r="J977" s="110"/>
      <c r="K977" s="110"/>
      <c r="L977" s="110"/>
      <c r="M977" s="110"/>
      <c r="N977" s="110"/>
      <c r="O977" s="110"/>
      <c r="P977" s="110"/>
      <c r="Q977" s="110"/>
      <c r="R977" s="110"/>
      <c r="S977" s="110"/>
      <c r="T977" s="110"/>
      <c r="U977" s="110"/>
      <c r="V977" s="110"/>
      <c r="W977" s="110"/>
      <c r="X977" s="110"/>
      <c r="Y977" s="110"/>
      <c r="Z977" s="110"/>
    </row>
    <row r="978">
      <c r="A978" s="110"/>
      <c r="B978" s="110"/>
      <c r="C978" s="110"/>
      <c r="D978" s="110"/>
      <c r="E978" s="110"/>
      <c r="F978" s="110"/>
      <c r="G978" s="110"/>
      <c r="H978" s="110"/>
      <c r="I978" s="110"/>
      <c r="J978" s="110"/>
      <c r="K978" s="110"/>
      <c r="L978" s="110"/>
      <c r="M978" s="110"/>
      <c r="N978" s="110"/>
      <c r="O978" s="110"/>
      <c r="P978" s="110"/>
      <c r="Q978" s="110"/>
      <c r="R978" s="110"/>
      <c r="S978" s="110"/>
      <c r="T978" s="110"/>
      <c r="U978" s="110"/>
      <c r="V978" s="110"/>
      <c r="W978" s="110"/>
      <c r="X978" s="110"/>
      <c r="Y978" s="110"/>
      <c r="Z978" s="110"/>
    </row>
    <row r="979">
      <c r="A979" s="110"/>
      <c r="B979" s="110"/>
      <c r="C979" s="110"/>
      <c r="D979" s="110"/>
      <c r="E979" s="110"/>
      <c r="F979" s="110"/>
      <c r="G979" s="110"/>
      <c r="H979" s="110"/>
      <c r="I979" s="110"/>
      <c r="J979" s="110"/>
      <c r="K979" s="110"/>
      <c r="L979" s="110"/>
      <c r="M979" s="110"/>
      <c r="N979" s="110"/>
      <c r="O979" s="110"/>
      <c r="P979" s="110"/>
      <c r="Q979" s="110"/>
      <c r="R979" s="110"/>
      <c r="S979" s="110"/>
      <c r="T979" s="110"/>
      <c r="U979" s="110"/>
      <c r="V979" s="110"/>
      <c r="W979" s="110"/>
      <c r="X979" s="110"/>
      <c r="Y979" s="110"/>
      <c r="Z979" s="110"/>
    </row>
    <row r="980">
      <c r="A980" s="110"/>
      <c r="B980" s="110"/>
      <c r="C980" s="110"/>
      <c r="D980" s="110"/>
      <c r="E980" s="110"/>
      <c r="F980" s="110"/>
      <c r="G980" s="110"/>
      <c r="H980" s="110"/>
      <c r="I980" s="110"/>
      <c r="J980" s="110"/>
      <c r="K980" s="110"/>
      <c r="L980" s="110"/>
      <c r="M980" s="110"/>
      <c r="N980" s="110"/>
      <c r="O980" s="110"/>
      <c r="P980" s="110"/>
      <c r="Q980" s="110"/>
      <c r="R980" s="110"/>
      <c r="S980" s="110"/>
      <c r="T980" s="110"/>
      <c r="U980" s="110"/>
      <c r="V980" s="110"/>
      <c r="W980" s="110"/>
      <c r="X980" s="110"/>
      <c r="Y980" s="110"/>
      <c r="Z980" s="110"/>
    </row>
    <row r="981">
      <c r="A981" s="110"/>
      <c r="B981" s="110"/>
      <c r="C981" s="110"/>
      <c r="D981" s="110"/>
      <c r="E981" s="110"/>
      <c r="F981" s="110"/>
      <c r="G981" s="110"/>
      <c r="H981" s="110"/>
      <c r="I981" s="110"/>
      <c r="J981" s="110"/>
      <c r="K981" s="110"/>
      <c r="L981" s="110"/>
      <c r="M981" s="110"/>
      <c r="N981" s="110"/>
      <c r="O981" s="110"/>
      <c r="P981" s="110"/>
      <c r="Q981" s="110"/>
      <c r="R981" s="110"/>
      <c r="S981" s="110"/>
      <c r="T981" s="110"/>
      <c r="U981" s="110"/>
      <c r="V981" s="110"/>
      <c r="W981" s="110"/>
      <c r="X981" s="110"/>
      <c r="Y981" s="110"/>
      <c r="Z981" s="110"/>
    </row>
    <row r="982">
      <c r="A982" s="110"/>
      <c r="B982" s="110"/>
      <c r="C982" s="110"/>
      <c r="D982" s="110"/>
      <c r="E982" s="110"/>
      <c r="F982" s="110"/>
      <c r="G982" s="110"/>
      <c r="H982" s="110"/>
      <c r="I982" s="110"/>
      <c r="J982" s="110"/>
      <c r="K982" s="110"/>
      <c r="L982" s="110"/>
      <c r="M982" s="110"/>
      <c r="N982" s="110"/>
      <c r="O982" s="110"/>
      <c r="P982" s="110"/>
      <c r="Q982" s="110"/>
      <c r="R982" s="110"/>
      <c r="S982" s="110"/>
      <c r="T982" s="110"/>
      <c r="U982" s="110"/>
      <c r="V982" s="110"/>
      <c r="W982" s="110"/>
      <c r="X982" s="110"/>
      <c r="Y982" s="110"/>
      <c r="Z982" s="110"/>
    </row>
    <row r="983">
      <c r="A983" s="110"/>
      <c r="B983" s="110"/>
      <c r="C983" s="110"/>
      <c r="D983" s="110"/>
      <c r="E983" s="110"/>
      <c r="F983" s="110"/>
      <c r="G983" s="110"/>
      <c r="H983" s="110"/>
      <c r="I983" s="110"/>
      <c r="J983" s="110"/>
      <c r="K983" s="110"/>
      <c r="L983" s="110"/>
      <c r="M983" s="110"/>
      <c r="N983" s="110"/>
      <c r="O983" s="110"/>
      <c r="P983" s="110"/>
      <c r="Q983" s="110"/>
      <c r="R983" s="110"/>
      <c r="S983" s="110"/>
      <c r="T983" s="110"/>
      <c r="U983" s="110"/>
      <c r="V983" s="110"/>
      <c r="W983" s="110"/>
      <c r="X983" s="110"/>
      <c r="Y983" s="110"/>
      <c r="Z983" s="110"/>
    </row>
    <row r="984">
      <c r="A984" s="110"/>
      <c r="B984" s="110"/>
      <c r="C984" s="110"/>
      <c r="D984" s="110"/>
      <c r="E984" s="110"/>
      <c r="F984" s="110"/>
      <c r="G984" s="110"/>
      <c r="H984" s="110"/>
      <c r="I984" s="110"/>
      <c r="J984" s="110"/>
      <c r="K984" s="110"/>
      <c r="L984" s="110"/>
      <c r="M984" s="110"/>
      <c r="N984" s="110"/>
      <c r="O984" s="110"/>
      <c r="P984" s="110"/>
      <c r="Q984" s="110"/>
      <c r="R984" s="110"/>
      <c r="S984" s="110"/>
      <c r="T984" s="110"/>
      <c r="U984" s="110"/>
      <c r="V984" s="110"/>
      <c r="W984" s="110"/>
      <c r="X984" s="110"/>
      <c r="Y984" s="110"/>
      <c r="Z984" s="110"/>
    </row>
    <row r="985">
      <c r="A985" s="110"/>
      <c r="B985" s="110"/>
      <c r="C985" s="110"/>
      <c r="D985" s="110"/>
      <c r="E985" s="110"/>
      <c r="F985" s="110"/>
      <c r="G985" s="110"/>
      <c r="H985" s="110"/>
      <c r="I985" s="110"/>
      <c r="J985" s="110"/>
      <c r="K985" s="110"/>
      <c r="L985" s="110"/>
      <c r="M985" s="110"/>
      <c r="N985" s="110"/>
      <c r="O985" s="110"/>
      <c r="P985" s="110"/>
      <c r="Q985" s="110"/>
      <c r="R985" s="110"/>
      <c r="S985" s="110"/>
      <c r="T985" s="110"/>
      <c r="U985" s="110"/>
      <c r="V985" s="110"/>
      <c r="W985" s="110"/>
      <c r="X985" s="110"/>
      <c r="Y985" s="110"/>
      <c r="Z985" s="110"/>
    </row>
    <row r="986">
      <c r="A986" s="110"/>
      <c r="B986" s="110"/>
      <c r="C986" s="110"/>
      <c r="D986" s="110"/>
      <c r="E986" s="110"/>
      <c r="F986" s="110"/>
      <c r="G986" s="110"/>
      <c r="H986" s="110"/>
      <c r="I986" s="110"/>
      <c r="J986" s="110"/>
      <c r="K986" s="110"/>
      <c r="L986" s="110"/>
      <c r="M986" s="110"/>
      <c r="N986" s="110"/>
      <c r="O986" s="110"/>
      <c r="P986" s="110"/>
      <c r="Q986" s="110"/>
      <c r="R986" s="110"/>
      <c r="S986" s="110"/>
      <c r="T986" s="110"/>
      <c r="U986" s="110"/>
      <c r="V986" s="110"/>
      <c r="W986" s="110"/>
      <c r="X986" s="110"/>
      <c r="Y986" s="110"/>
      <c r="Z986" s="110"/>
    </row>
    <row r="987">
      <c r="A987" s="110"/>
      <c r="B987" s="110"/>
      <c r="C987" s="110"/>
      <c r="D987" s="110"/>
      <c r="E987" s="110"/>
      <c r="F987" s="110"/>
      <c r="G987" s="110"/>
      <c r="H987" s="110"/>
      <c r="I987" s="110"/>
      <c r="J987" s="110"/>
      <c r="K987" s="110"/>
      <c r="L987" s="110"/>
      <c r="M987" s="110"/>
      <c r="N987" s="110"/>
      <c r="O987" s="110"/>
      <c r="P987" s="110"/>
      <c r="Q987" s="110"/>
      <c r="R987" s="110"/>
      <c r="S987" s="110"/>
      <c r="T987" s="110"/>
      <c r="U987" s="110"/>
      <c r="V987" s="110"/>
      <c r="W987" s="110"/>
      <c r="X987" s="110"/>
      <c r="Y987" s="110"/>
      <c r="Z987" s="110"/>
    </row>
    <row r="988">
      <c r="A988" s="110"/>
      <c r="B988" s="110"/>
      <c r="C988" s="110"/>
      <c r="D988" s="110"/>
      <c r="E988" s="110"/>
      <c r="F988" s="110"/>
      <c r="G988" s="110"/>
      <c r="H988" s="110"/>
      <c r="I988" s="110"/>
      <c r="J988" s="110"/>
      <c r="K988" s="110"/>
      <c r="L988" s="110"/>
      <c r="M988" s="110"/>
      <c r="N988" s="110"/>
      <c r="O988" s="110"/>
      <c r="P988" s="110"/>
      <c r="Q988" s="110"/>
      <c r="R988" s="110"/>
      <c r="S988" s="110"/>
      <c r="T988" s="110"/>
      <c r="U988" s="110"/>
      <c r="V988" s="110"/>
      <c r="W988" s="110"/>
      <c r="X988" s="110"/>
      <c r="Y988" s="110"/>
      <c r="Z988" s="110"/>
    </row>
    <row r="989">
      <c r="A989" s="110"/>
      <c r="B989" s="110"/>
      <c r="C989" s="110"/>
      <c r="D989" s="110"/>
      <c r="E989" s="110"/>
      <c r="F989" s="110"/>
      <c r="G989" s="110"/>
      <c r="H989" s="110"/>
      <c r="I989" s="110"/>
      <c r="J989" s="110"/>
      <c r="K989" s="110"/>
      <c r="L989" s="110"/>
      <c r="M989" s="110"/>
      <c r="N989" s="110"/>
      <c r="O989" s="110"/>
      <c r="P989" s="110"/>
      <c r="Q989" s="110"/>
      <c r="R989" s="110"/>
      <c r="S989" s="110"/>
      <c r="T989" s="110"/>
      <c r="U989" s="110"/>
      <c r="V989" s="110"/>
      <c r="W989" s="110"/>
      <c r="X989" s="110"/>
      <c r="Y989" s="110"/>
      <c r="Z989" s="110"/>
    </row>
    <row r="990">
      <c r="A990" s="110"/>
      <c r="B990" s="110"/>
      <c r="C990" s="110"/>
      <c r="D990" s="110"/>
      <c r="E990" s="110"/>
      <c r="F990" s="110"/>
      <c r="G990" s="110"/>
      <c r="H990" s="110"/>
      <c r="I990" s="110"/>
      <c r="J990" s="110"/>
      <c r="K990" s="110"/>
      <c r="L990" s="110"/>
      <c r="M990" s="110"/>
      <c r="N990" s="110"/>
      <c r="O990" s="110"/>
      <c r="P990" s="110"/>
      <c r="Q990" s="110"/>
      <c r="R990" s="110"/>
      <c r="S990" s="110"/>
      <c r="T990" s="110"/>
      <c r="U990" s="110"/>
      <c r="V990" s="110"/>
      <c r="W990" s="110"/>
      <c r="X990" s="110"/>
      <c r="Y990" s="110"/>
      <c r="Z990" s="110"/>
    </row>
    <row r="991">
      <c r="A991" s="110"/>
      <c r="B991" s="110"/>
      <c r="C991" s="110"/>
      <c r="D991" s="110"/>
      <c r="E991" s="110"/>
      <c r="F991" s="110"/>
      <c r="G991" s="110"/>
      <c r="H991" s="110"/>
      <c r="I991" s="110"/>
      <c r="J991" s="110"/>
      <c r="K991" s="110"/>
      <c r="L991" s="110"/>
      <c r="M991" s="110"/>
      <c r="N991" s="110"/>
      <c r="O991" s="110"/>
      <c r="P991" s="110"/>
      <c r="Q991" s="110"/>
      <c r="R991" s="110"/>
      <c r="S991" s="110"/>
      <c r="T991" s="110"/>
      <c r="U991" s="110"/>
      <c r="V991" s="110"/>
      <c r="W991" s="110"/>
      <c r="X991" s="110"/>
      <c r="Y991" s="110"/>
      <c r="Z991" s="110"/>
    </row>
    <row r="992">
      <c r="A992" s="110"/>
      <c r="B992" s="110"/>
      <c r="C992" s="110"/>
      <c r="D992" s="110"/>
      <c r="E992" s="110"/>
      <c r="F992" s="110"/>
      <c r="G992" s="110"/>
      <c r="H992" s="110"/>
      <c r="I992" s="110"/>
      <c r="J992" s="110"/>
      <c r="K992" s="110"/>
      <c r="L992" s="110"/>
      <c r="M992" s="110"/>
      <c r="N992" s="110"/>
      <c r="O992" s="110"/>
      <c r="P992" s="110"/>
      <c r="Q992" s="110"/>
      <c r="R992" s="110"/>
      <c r="S992" s="110"/>
      <c r="T992" s="110"/>
      <c r="U992" s="110"/>
      <c r="V992" s="110"/>
      <c r="W992" s="110"/>
      <c r="X992" s="110"/>
      <c r="Y992" s="110"/>
      <c r="Z992" s="110"/>
    </row>
    <row r="993">
      <c r="A993" s="110"/>
      <c r="B993" s="110"/>
      <c r="C993" s="110"/>
      <c r="D993" s="110"/>
      <c r="E993" s="110"/>
      <c r="F993" s="110"/>
      <c r="G993" s="110"/>
      <c r="H993" s="110"/>
      <c r="I993" s="110"/>
      <c r="J993" s="110"/>
      <c r="K993" s="110"/>
      <c r="L993" s="110"/>
      <c r="M993" s="110"/>
      <c r="N993" s="110"/>
      <c r="O993" s="110"/>
      <c r="P993" s="110"/>
      <c r="Q993" s="110"/>
      <c r="R993" s="110"/>
      <c r="S993" s="110"/>
      <c r="T993" s="110"/>
      <c r="U993" s="110"/>
      <c r="V993" s="110"/>
      <c r="W993" s="110"/>
      <c r="X993" s="110"/>
      <c r="Y993" s="110"/>
      <c r="Z993" s="110"/>
    </row>
    <row r="994">
      <c r="A994" s="110"/>
      <c r="B994" s="110"/>
      <c r="C994" s="110"/>
      <c r="D994" s="110"/>
      <c r="E994" s="110"/>
      <c r="F994" s="110"/>
      <c r="G994" s="110"/>
      <c r="H994" s="110"/>
      <c r="I994" s="110"/>
      <c r="J994" s="110"/>
      <c r="K994" s="110"/>
      <c r="L994" s="110"/>
      <c r="M994" s="110"/>
      <c r="N994" s="110"/>
      <c r="O994" s="110"/>
      <c r="P994" s="110"/>
      <c r="Q994" s="110"/>
      <c r="R994" s="110"/>
      <c r="S994" s="110"/>
      <c r="T994" s="110"/>
      <c r="U994" s="110"/>
      <c r="V994" s="110"/>
      <c r="W994" s="110"/>
      <c r="X994" s="110"/>
      <c r="Y994" s="110"/>
      <c r="Z994" s="110"/>
    </row>
    <row r="995">
      <c r="A995" s="110"/>
      <c r="B995" s="110"/>
      <c r="C995" s="110"/>
      <c r="D995" s="110"/>
      <c r="E995" s="110"/>
      <c r="F995" s="110"/>
      <c r="G995" s="110"/>
      <c r="H995" s="110"/>
      <c r="I995" s="110"/>
      <c r="J995" s="110"/>
      <c r="K995" s="110"/>
      <c r="L995" s="110"/>
      <c r="M995" s="110"/>
      <c r="N995" s="110"/>
      <c r="O995" s="110"/>
      <c r="P995" s="110"/>
      <c r="Q995" s="110"/>
      <c r="R995" s="110"/>
      <c r="S995" s="110"/>
      <c r="T995" s="110"/>
      <c r="U995" s="110"/>
      <c r="V995" s="110"/>
      <c r="W995" s="110"/>
      <c r="X995" s="110"/>
      <c r="Y995" s="110"/>
      <c r="Z995" s="110"/>
    </row>
    <row r="996">
      <c r="A996" s="110"/>
      <c r="B996" s="110"/>
      <c r="C996" s="110"/>
      <c r="D996" s="110"/>
      <c r="E996" s="110"/>
      <c r="F996" s="110"/>
      <c r="G996" s="110"/>
      <c r="H996" s="110"/>
      <c r="I996" s="110"/>
      <c r="J996" s="110"/>
      <c r="K996" s="110"/>
      <c r="L996" s="110"/>
      <c r="M996" s="110"/>
      <c r="N996" s="110"/>
      <c r="O996" s="110"/>
      <c r="P996" s="110"/>
      <c r="Q996" s="110"/>
      <c r="R996" s="110"/>
      <c r="S996" s="110"/>
      <c r="T996" s="110"/>
      <c r="U996" s="110"/>
      <c r="V996" s="110"/>
      <c r="W996" s="110"/>
      <c r="X996" s="110"/>
      <c r="Y996" s="110"/>
      <c r="Z996" s="110"/>
    </row>
    <row r="997">
      <c r="A997" s="110"/>
      <c r="B997" s="110"/>
      <c r="C997" s="110"/>
      <c r="D997" s="110"/>
      <c r="E997" s="110"/>
      <c r="F997" s="110"/>
      <c r="G997" s="110"/>
      <c r="H997" s="110"/>
      <c r="I997" s="110"/>
      <c r="J997" s="110"/>
      <c r="K997" s="110"/>
      <c r="L997" s="110"/>
      <c r="M997" s="110"/>
      <c r="N997" s="110"/>
      <c r="O997" s="110"/>
      <c r="P997" s="110"/>
      <c r="Q997" s="110"/>
      <c r="R997" s="110"/>
      <c r="S997" s="110"/>
      <c r="T997" s="110"/>
      <c r="U997" s="110"/>
      <c r="V997" s="110"/>
      <c r="W997" s="110"/>
      <c r="X997" s="110"/>
      <c r="Y997" s="110"/>
      <c r="Z997" s="110"/>
    </row>
    <row r="998">
      <c r="A998" s="110"/>
      <c r="B998" s="110"/>
      <c r="C998" s="110"/>
      <c r="D998" s="110"/>
      <c r="E998" s="110"/>
      <c r="F998" s="110"/>
      <c r="G998" s="110"/>
      <c r="H998" s="110"/>
      <c r="I998" s="110"/>
      <c r="J998" s="110"/>
      <c r="K998" s="110"/>
      <c r="L998" s="110"/>
      <c r="M998" s="110"/>
      <c r="N998" s="110"/>
      <c r="O998" s="110"/>
      <c r="P998" s="110"/>
      <c r="Q998" s="110"/>
      <c r="R998" s="110"/>
      <c r="S998" s="110"/>
      <c r="T998" s="110"/>
      <c r="U998" s="110"/>
      <c r="V998" s="110"/>
      <c r="W998" s="110"/>
      <c r="X998" s="110"/>
      <c r="Y998" s="110"/>
      <c r="Z998" s="110"/>
    </row>
    <row r="999">
      <c r="A999" s="110"/>
      <c r="B999" s="110"/>
      <c r="C999" s="110"/>
      <c r="D999" s="110"/>
      <c r="E999" s="110"/>
      <c r="F999" s="110"/>
      <c r="G999" s="110"/>
      <c r="H999" s="110"/>
      <c r="I999" s="110"/>
      <c r="J999" s="110"/>
      <c r="K999" s="110"/>
      <c r="L999" s="110"/>
      <c r="M999" s="110"/>
      <c r="N999" s="110"/>
      <c r="O999" s="110"/>
      <c r="P999" s="110"/>
      <c r="Q999" s="110"/>
      <c r="R999" s="110"/>
      <c r="S999" s="110"/>
      <c r="T999" s="110"/>
      <c r="U999" s="110"/>
      <c r="V999" s="110"/>
      <c r="W999" s="110"/>
      <c r="X999" s="110"/>
      <c r="Y999" s="110"/>
      <c r="Z999" s="110"/>
    </row>
    <row r="1000">
      <c r="A1000" s="110"/>
      <c r="B1000" s="110"/>
      <c r="C1000" s="110"/>
      <c r="D1000" s="110"/>
      <c r="E1000" s="110"/>
      <c r="F1000" s="110"/>
      <c r="G1000" s="110"/>
      <c r="H1000" s="110"/>
      <c r="I1000" s="110"/>
      <c r="J1000" s="110"/>
      <c r="K1000" s="110"/>
      <c r="L1000" s="110"/>
      <c r="M1000" s="110"/>
      <c r="N1000" s="110"/>
      <c r="O1000" s="110"/>
      <c r="P1000" s="110"/>
      <c r="Q1000" s="110"/>
      <c r="R1000" s="110"/>
      <c r="S1000" s="110"/>
      <c r="T1000" s="110"/>
      <c r="U1000" s="110"/>
      <c r="V1000" s="110"/>
      <c r="W1000" s="110"/>
      <c r="X1000" s="110"/>
      <c r="Y1000" s="110"/>
      <c r="Z1000" s="110"/>
    </row>
    <row r="1001">
      <c r="A1001" s="110"/>
      <c r="B1001" s="110"/>
      <c r="C1001" s="110"/>
      <c r="D1001" s="110"/>
      <c r="E1001" s="110"/>
      <c r="F1001" s="110"/>
      <c r="G1001" s="110"/>
      <c r="H1001" s="110"/>
      <c r="I1001" s="110"/>
      <c r="J1001" s="110"/>
      <c r="K1001" s="110"/>
      <c r="L1001" s="110"/>
      <c r="M1001" s="110"/>
      <c r="N1001" s="110"/>
      <c r="O1001" s="110"/>
      <c r="P1001" s="110"/>
      <c r="Q1001" s="110"/>
      <c r="R1001" s="110"/>
      <c r="S1001" s="110"/>
      <c r="T1001" s="110"/>
      <c r="U1001" s="110"/>
      <c r="V1001" s="110"/>
      <c r="W1001" s="110"/>
      <c r="X1001" s="110"/>
      <c r="Y1001" s="110"/>
      <c r="Z1001" s="110"/>
    </row>
  </sheetData>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7.86"/>
    <col customWidth="1" min="2" max="3" width="44.0"/>
    <col customWidth="1" min="4" max="4" width="15.29"/>
    <col customWidth="1" min="5" max="5" width="10.14"/>
    <col customWidth="1" min="6" max="6" width="22.0"/>
    <col customWidth="1" min="7" max="7" width="19.14"/>
    <col customWidth="1" min="8" max="8" width="4.43"/>
    <col customWidth="1" min="9" max="9" width="17.0"/>
    <col customWidth="1" min="10" max="10" width="36.29"/>
    <col customWidth="1" min="11" max="29" width="14.71"/>
  </cols>
  <sheetData>
    <row r="1">
      <c r="A1" s="109"/>
      <c r="B1" s="109"/>
      <c r="C1" s="109"/>
      <c r="D1" s="114"/>
      <c r="E1" s="114"/>
      <c r="F1" s="109"/>
      <c r="G1" s="109"/>
      <c r="H1" s="109"/>
      <c r="I1" s="109"/>
      <c r="J1" s="109"/>
      <c r="K1" s="109"/>
      <c r="L1" s="109"/>
      <c r="M1" s="109"/>
      <c r="N1" s="109"/>
      <c r="O1" s="109"/>
      <c r="P1" s="109"/>
      <c r="Q1" s="109"/>
      <c r="R1" s="109"/>
      <c r="S1" s="109"/>
      <c r="T1" s="109"/>
      <c r="U1" s="109"/>
      <c r="V1" s="109"/>
      <c r="W1" s="109"/>
      <c r="X1" s="109"/>
      <c r="Y1" s="109"/>
      <c r="Z1" s="109"/>
      <c r="AA1" s="109"/>
      <c r="AB1" s="109"/>
      <c r="AC1" s="109"/>
    </row>
    <row r="2">
      <c r="A2" s="10"/>
      <c r="B2" s="110"/>
      <c r="C2" s="110"/>
      <c r="D2" s="115"/>
      <c r="E2" s="115"/>
      <c r="F2" s="110"/>
      <c r="G2" s="110"/>
      <c r="H2" s="11"/>
      <c r="I2" s="12"/>
      <c r="J2" s="110"/>
      <c r="K2" s="110"/>
      <c r="L2" s="110"/>
      <c r="M2" s="110"/>
      <c r="N2" s="110"/>
      <c r="O2" s="110"/>
      <c r="P2" s="110"/>
      <c r="Q2" s="110"/>
      <c r="R2" s="110"/>
      <c r="S2" s="110"/>
      <c r="T2" s="110"/>
      <c r="U2" s="110"/>
      <c r="V2" s="110"/>
      <c r="W2" s="110"/>
      <c r="X2" s="110"/>
      <c r="Y2" s="110"/>
      <c r="Z2" s="110"/>
      <c r="AA2" s="110"/>
      <c r="AB2" s="110"/>
      <c r="AC2" s="110"/>
    </row>
    <row r="3">
      <c r="A3" s="116" t="s">
        <v>0</v>
      </c>
      <c r="B3" s="10"/>
      <c r="C3" s="10"/>
      <c r="D3" s="117"/>
      <c r="E3" s="69"/>
      <c r="F3" s="118"/>
      <c r="G3" s="118"/>
      <c r="H3" s="12"/>
      <c r="I3" s="110"/>
      <c r="J3" s="110"/>
      <c r="K3" s="110"/>
      <c r="L3" s="110"/>
      <c r="M3" s="110"/>
      <c r="N3" s="110"/>
      <c r="O3" s="110"/>
      <c r="P3" s="110"/>
      <c r="Q3" s="110"/>
      <c r="R3" s="110"/>
      <c r="S3" s="110"/>
      <c r="T3" s="110"/>
      <c r="U3" s="110"/>
      <c r="V3" s="110"/>
      <c r="W3" s="110"/>
      <c r="X3" s="110"/>
      <c r="Y3" s="110"/>
      <c r="Z3" s="110"/>
      <c r="AA3" s="110"/>
      <c r="AB3" s="110"/>
      <c r="AC3" s="110"/>
    </row>
    <row r="4">
      <c r="A4" s="13" t="str">
        <f>SUMMARY!$A$3</f>
        <v>ITB/2025/56469: Reconstruction/extension of 3 storey laboratory building of the Regional  Sanitary and Epidemiological Welfare and Public Health Service of Jizzakh Region, Uzbekistan</v>
      </c>
      <c r="H4" s="12"/>
      <c r="I4" s="110"/>
      <c r="J4" s="110"/>
      <c r="K4" s="110"/>
      <c r="L4" s="110"/>
      <c r="M4" s="110"/>
      <c r="N4" s="110"/>
      <c r="O4" s="110"/>
      <c r="P4" s="110"/>
      <c r="Q4" s="110"/>
      <c r="R4" s="110"/>
      <c r="S4" s="110"/>
      <c r="T4" s="110"/>
      <c r="U4" s="110"/>
      <c r="V4" s="110"/>
      <c r="W4" s="110"/>
      <c r="X4" s="110"/>
      <c r="Y4" s="110"/>
      <c r="Z4" s="110"/>
      <c r="AA4" s="110"/>
      <c r="AB4" s="110"/>
      <c r="AC4" s="110"/>
    </row>
    <row r="5">
      <c r="A5" s="14"/>
      <c r="B5" s="12"/>
      <c r="C5" s="12"/>
      <c r="D5" s="119"/>
      <c r="E5" s="119"/>
      <c r="F5" s="12"/>
      <c r="G5" s="12"/>
      <c r="H5" s="12"/>
      <c r="I5" s="110"/>
      <c r="J5" s="110"/>
      <c r="K5" s="110"/>
      <c r="L5" s="110"/>
      <c r="M5" s="110"/>
      <c r="N5" s="110"/>
      <c r="O5" s="110"/>
      <c r="P5" s="110"/>
      <c r="Q5" s="110"/>
      <c r="R5" s="110"/>
      <c r="S5" s="110"/>
      <c r="T5" s="110"/>
      <c r="U5" s="110"/>
      <c r="V5" s="110"/>
      <c r="W5" s="110"/>
      <c r="X5" s="110"/>
      <c r="Y5" s="110"/>
      <c r="Z5" s="110"/>
      <c r="AA5" s="110"/>
      <c r="AB5" s="110"/>
      <c r="AC5" s="110"/>
    </row>
    <row r="6">
      <c r="A6" s="74" t="s">
        <v>35</v>
      </c>
      <c r="B6" s="47"/>
      <c r="C6" s="47"/>
      <c r="D6" s="47"/>
      <c r="E6" s="47"/>
      <c r="F6" s="47"/>
      <c r="G6" s="47"/>
      <c r="H6" s="12"/>
      <c r="I6" s="110"/>
      <c r="J6" s="110"/>
      <c r="K6" s="110"/>
      <c r="L6" s="110"/>
      <c r="M6" s="110"/>
      <c r="N6" s="110"/>
      <c r="O6" s="110"/>
      <c r="P6" s="110"/>
      <c r="Q6" s="110"/>
      <c r="R6" s="110"/>
      <c r="S6" s="110"/>
      <c r="T6" s="110"/>
      <c r="U6" s="110"/>
      <c r="V6" s="110"/>
      <c r="W6" s="110"/>
      <c r="X6" s="110"/>
      <c r="Y6" s="110"/>
      <c r="Z6" s="110"/>
      <c r="AA6" s="110"/>
      <c r="AB6" s="110"/>
      <c r="AC6" s="110"/>
    </row>
    <row r="7">
      <c r="A7" s="75" t="s">
        <v>152</v>
      </c>
      <c r="B7" s="47"/>
      <c r="C7" s="47"/>
      <c r="D7" s="47"/>
      <c r="E7" s="47"/>
      <c r="F7" s="47"/>
      <c r="G7" s="47"/>
      <c r="H7" s="12"/>
      <c r="I7" s="110"/>
      <c r="J7" s="110"/>
      <c r="K7" s="110"/>
      <c r="L7" s="110"/>
      <c r="M7" s="110"/>
      <c r="N7" s="110"/>
      <c r="O7" s="110"/>
      <c r="P7" s="110"/>
      <c r="Q7" s="110"/>
      <c r="R7" s="110"/>
      <c r="S7" s="110"/>
      <c r="T7" s="110"/>
      <c r="U7" s="110"/>
      <c r="V7" s="110"/>
      <c r="W7" s="110"/>
      <c r="X7" s="110"/>
      <c r="Y7" s="110"/>
      <c r="Z7" s="110"/>
      <c r="AA7" s="110"/>
      <c r="AB7" s="110"/>
      <c r="AC7" s="110"/>
    </row>
    <row r="8">
      <c r="A8" s="120" t="s">
        <v>37</v>
      </c>
      <c r="B8" s="120" t="s">
        <v>38</v>
      </c>
      <c r="C8" s="120" t="s">
        <v>39</v>
      </c>
      <c r="D8" s="120" t="s">
        <v>153</v>
      </c>
      <c r="E8" s="121" t="s">
        <v>154</v>
      </c>
      <c r="F8" s="121" t="s">
        <v>155</v>
      </c>
      <c r="G8" s="121" t="s">
        <v>156</v>
      </c>
      <c r="H8" s="119"/>
      <c r="I8" s="115"/>
      <c r="J8" s="115"/>
      <c r="K8" s="115"/>
      <c r="L8" s="115"/>
      <c r="M8" s="115"/>
      <c r="N8" s="115"/>
      <c r="O8" s="115"/>
      <c r="P8" s="115"/>
      <c r="Q8" s="115"/>
      <c r="R8" s="115"/>
      <c r="S8" s="115"/>
      <c r="T8" s="115"/>
      <c r="U8" s="115"/>
      <c r="V8" s="115"/>
      <c r="W8" s="115"/>
      <c r="X8" s="115"/>
      <c r="Y8" s="115"/>
      <c r="Z8" s="115"/>
      <c r="AA8" s="115"/>
      <c r="AB8" s="115"/>
      <c r="AC8" s="115"/>
    </row>
    <row r="9">
      <c r="A9" s="122"/>
      <c r="B9" s="122"/>
      <c r="C9" s="122"/>
      <c r="D9" s="122"/>
      <c r="E9" s="123"/>
      <c r="F9" s="122"/>
      <c r="G9" s="122"/>
      <c r="H9" s="119"/>
      <c r="I9" s="115"/>
      <c r="J9" s="115"/>
      <c r="K9" s="115"/>
      <c r="L9" s="115"/>
      <c r="M9" s="115"/>
      <c r="N9" s="115"/>
      <c r="O9" s="115"/>
      <c r="P9" s="115"/>
      <c r="Q9" s="115"/>
      <c r="R9" s="115"/>
      <c r="S9" s="115"/>
      <c r="T9" s="115"/>
      <c r="U9" s="115"/>
      <c r="V9" s="115"/>
      <c r="W9" s="115"/>
      <c r="X9" s="115"/>
      <c r="Y9" s="115"/>
      <c r="Z9" s="115"/>
      <c r="AA9" s="115"/>
      <c r="AB9" s="115"/>
      <c r="AC9" s="115"/>
    </row>
    <row r="10">
      <c r="A10" s="124">
        <v>1.0</v>
      </c>
      <c r="B10" s="124">
        <v>2.0</v>
      </c>
      <c r="C10" s="124">
        <v>3.0</v>
      </c>
      <c r="D10" s="125">
        <v>4.0</v>
      </c>
      <c r="E10" s="124">
        <v>5.0</v>
      </c>
      <c r="F10" s="126">
        <v>6.0</v>
      </c>
      <c r="G10" s="124">
        <v>7.0</v>
      </c>
      <c r="H10" s="119"/>
      <c r="I10" s="115"/>
      <c r="J10" s="115"/>
      <c r="K10" s="115"/>
      <c r="L10" s="115"/>
      <c r="M10" s="115"/>
      <c r="N10" s="115"/>
      <c r="O10" s="115"/>
      <c r="P10" s="115"/>
      <c r="Q10" s="115"/>
      <c r="R10" s="115"/>
      <c r="S10" s="115"/>
      <c r="T10" s="115"/>
      <c r="U10" s="115"/>
      <c r="V10" s="115"/>
      <c r="W10" s="115"/>
      <c r="X10" s="115"/>
      <c r="Y10" s="115"/>
      <c r="Z10" s="115"/>
      <c r="AA10" s="115"/>
      <c r="AB10" s="115"/>
      <c r="AC10" s="115"/>
    </row>
    <row r="11">
      <c r="A11" s="127"/>
      <c r="B11" s="127" t="s">
        <v>157</v>
      </c>
      <c r="C11" s="127" t="s">
        <v>158</v>
      </c>
      <c r="D11" s="128"/>
      <c r="E11" s="129"/>
      <c r="F11" s="130"/>
      <c r="G11" s="131"/>
      <c r="H11" s="12"/>
      <c r="I11" s="110"/>
      <c r="J11" s="110"/>
      <c r="K11" s="110"/>
      <c r="L11" s="110"/>
      <c r="M11" s="110"/>
      <c r="N11" s="110"/>
      <c r="O11" s="110"/>
      <c r="P11" s="110"/>
      <c r="Q11" s="110"/>
      <c r="R11" s="110"/>
      <c r="S11" s="110"/>
      <c r="T11" s="110"/>
      <c r="U11" s="110"/>
      <c r="V11" s="110"/>
      <c r="W11" s="110"/>
      <c r="X11" s="110"/>
      <c r="Y11" s="110"/>
      <c r="Z11" s="110"/>
      <c r="AA11" s="110"/>
      <c r="AB11" s="110"/>
      <c r="AC11" s="110"/>
    </row>
    <row r="12">
      <c r="A12" s="132"/>
      <c r="B12" s="132" t="s">
        <v>157</v>
      </c>
      <c r="C12" s="132" t="s">
        <v>158</v>
      </c>
      <c r="D12" s="133" t="s">
        <v>159</v>
      </c>
      <c r="E12" s="134">
        <v>1.0</v>
      </c>
      <c r="F12" s="135"/>
      <c r="G12" s="136">
        <f>$F12*E12</f>
        <v>0</v>
      </c>
      <c r="H12" s="12"/>
      <c r="I12" s="110"/>
      <c r="J12" s="110"/>
      <c r="K12" s="110"/>
      <c r="L12" s="110"/>
      <c r="M12" s="110"/>
      <c r="N12" s="110"/>
      <c r="O12" s="110"/>
      <c r="P12" s="110"/>
      <c r="Q12" s="110"/>
      <c r="R12" s="110"/>
      <c r="S12" s="110"/>
      <c r="T12" s="110"/>
      <c r="U12" s="110"/>
      <c r="V12" s="110"/>
      <c r="W12" s="110"/>
      <c r="X12" s="110"/>
      <c r="Y12" s="110"/>
      <c r="Z12" s="110"/>
      <c r="AA12" s="110"/>
      <c r="AB12" s="110"/>
      <c r="AC12" s="110"/>
    </row>
    <row r="13">
      <c r="A13" s="127"/>
      <c r="B13" s="127" t="s">
        <v>160</v>
      </c>
      <c r="C13" s="127" t="s">
        <v>161</v>
      </c>
      <c r="D13" s="137"/>
      <c r="E13" s="129"/>
      <c r="F13" s="130"/>
      <c r="G13" s="131"/>
      <c r="H13" s="12"/>
      <c r="I13" s="110"/>
      <c r="J13" s="110"/>
      <c r="K13" s="110"/>
      <c r="L13" s="110"/>
      <c r="M13" s="110"/>
      <c r="N13" s="110"/>
      <c r="O13" s="110"/>
      <c r="P13" s="110"/>
      <c r="Q13" s="110"/>
      <c r="R13" s="110"/>
      <c r="S13" s="110"/>
      <c r="T13" s="110"/>
      <c r="U13" s="110"/>
      <c r="V13" s="110"/>
      <c r="W13" s="110"/>
      <c r="X13" s="110"/>
      <c r="Y13" s="110"/>
      <c r="Z13" s="110"/>
      <c r="AA13" s="110"/>
      <c r="AB13" s="110"/>
      <c r="AC13" s="110"/>
    </row>
    <row r="14">
      <c r="A14" s="132"/>
      <c r="B14" s="138" t="s">
        <v>162</v>
      </c>
      <c r="C14" s="138" t="s">
        <v>163</v>
      </c>
      <c r="D14" s="139" t="s">
        <v>164</v>
      </c>
      <c r="E14" s="140">
        <v>1.0</v>
      </c>
      <c r="F14" s="135"/>
      <c r="G14" s="136">
        <f t="shared" ref="G14:G16" si="1">$F14*E14</f>
        <v>0</v>
      </c>
      <c r="H14" s="12"/>
      <c r="I14" s="110"/>
      <c r="J14" s="110"/>
      <c r="K14" s="110"/>
      <c r="L14" s="110"/>
      <c r="M14" s="110"/>
      <c r="N14" s="110"/>
      <c r="O14" s="110"/>
      <c r="P14" s="110"/>
      <c r="Q14" s="110"/>
      <c r="R14" s="110"/>
      <c r="S14" s="110"/>
      <c r="T14" s="110"/>
      <c r="U14" s="110"/>
      <c r="V14" s="110"/>
      <c r="W14" s="110"/>
      <c r="X14" s="110"/>
      <c r="Y14" s="110"/>
      <c r="Z14" s="110"/>
      <c r="AA14" s="110"/>
      <c r="AB14" s="110"/>
      <c r="AC14" s="110"/>
    </row>
    <row r="15">
      <c r="A15" s="132"/>
      <c r="B15" s="138" t="s">
        <v>165</v>
      </c>
      <c r="C15" s="138" t="s">
        <v>166</v>
      </c>
      <c r="D15" s="139" t="s">
        <v>164</v>
      </c>
      <c r="E15" s="140">
        <v>1.0</v>
      </c>
      <c r="F15" s="135"/>
      <c r="G15" s="136">
        <f t="shared" si="1"/>
        <v>0</v>
      </c>
      <c r="H15" s="12"/>
      <c r="I15" s="110"/>
      <c r="J15" s="110"/>
      <c r="K15" s="110"/>
      <c r="L15" s="110"/>
      <c r="M15" s="110"/>
      <c r="N15" s="110"/>
      <c r="O15" s="110"/>
      <c r="P15" s="110"/>
      <c r="Q15" s="110"/>
      <c r="R15" s="110"/>
      <c r="S15" s="110"/>
      <c r="T15" s="110"/>
      <c r="U15" s="110"/>
      <c r="V15" s="110"/>
      <c r="W15" s="110"/>
      <c r="X15" s="110"/>
      <c r="Y15" s="110"/>
      <c r="Z15" s="110"/>
      <c r="AA15" s="110"/>
      <c r="AB15" s="110"/>
      <c r="AC15" s="110"/>
    </row>
    <row r="16">
      <c r="A16" s="132"/>
      <c r="B16" s="138" t="s">
        <v>167</v>
      </c>
      <c r="C16" s="138" t="s">
        <v>168</v>
      </c>
      <c r="D16" s="139" t="s">
        <v>164</v>
      </c>
      <c r="E16" s="140">
        <v>1.0</v>
      </c>
      <c r="F16" s="135"/>
      <c r="G16" s="136">
        <f t="shared" si="1"/>
        <v>0</v>
      </c>
      <c r="H16" s="12"/>
      <c r="I16" s="110"/>
      <c r="J16" s="110"/>
      <c r="K16" s="110"/>
      <c r="L16" s="110"/>
      <c r="M16" s="110"/>
      <c r="N16" s="110"/>
      <c r="O16" s="110"/>
      <c r="P16" s="110"/>
      <c r="Q16" s="110"/>
      <c r="R16" s="110"/>
      <c r="S16" s="110"/>
      <c r="T16" s="110"/>
      <c r="U16" s="110"/>
      <c r="V16" s="110"/>
      <c r="W16" s="110"/>
      <c r="X16" s="110"/>
      <c r="Y16" s="110"/>
      <c r="Z16" s="110"/>
      <c r="AA16" s="110"/>
      <c r="AB16" s="110"/>
      <c r="AC16" s="110"/>
    </row>
    <row r="17">
      <c r="A17" s="127"/>
      <c r="B17" s="141" t="s">
        <v>169</v>
      </c>
      <c r="C17" s="141" t="s">
        <v>170</v>
      </c>
      <c r="D17" s="137"/>
      <c r="E17" s="129"/>
      <c r="F17" s="130"/>
      <c r="G17" s="131"/>
      <c r="H17" s="12"/>
      <c r="I17" s="110"/>
      <c r="J17" s="110"/>
      <c r="K17" s="110"/>
      <c r="L17" s="110"/>
      <c r="M17" s="110"/>
      <c r="N17" s="110"/>
      <c r="O17" s="110"/>
      <c r="P17" s="110"/>
      <c r="Q17" s="110"/>
      <c r="R17" s="110"/>
      <c r="S17" s="110"/>
      <c r="T17" s="110"/>
      <c r="U17" s="110"/>
      <c r="V17" s="110"/>
      <c r="W17" s="110"/>
      <c r="X17" s="110"/>
      <c r="Y17" s="110"/>
      <c r="Z17" s="110"/>
      <c r="AA17" s="110"/>
      <c r="AB17" s="110"/>
      <c r="AC17" s="110"/>
    </row>
    <row r="18">
      <c r="A18" s="127"/>
      <c r="B18" s="141" t="s">
        <v>171</v>
      </c>
      <c r="C18" s="141" t="s">
        <v>172</v>
      </c>
      <c r="D18" s="137"/>
      <c r="E18" s="129"/>
      <c r="F18" s="130"/>
      <c r="G18" s="131"/>
      <c r="H18" s="12"/>
      <c r="I18" s="110"/>
      <c r="J18" s="110"/>
      <c r="K18" s="110"/>
      <c r="L18" s="110"/>
      <c r="M18" s="110"/>
      <c r="N18" s="110"/>
      <c r="O18" s="110"/>
      <c r="P18" s="110"/>
      <c r="Q18" s="110"/>
      <c r="R18" s="110"/>
      <c r="S18" s="110"/>
      <c r="T18" s="110"/>
      <c r="U18" s="110"/>
      <c r="V18" s="110"/>
      <c r="W18" s="110"/>
      <c r="X18" s="110"/>
      <c r="Y18" s="110"/>
      <c r="Z18" s="110"/>
      <c r="AA18" s="110"/>
      <c r="AB18" s="110"/>
      <c r="AC18" s="110"/>
    </row>
    <row r="19">
      <c r="A19" s="132"/>
      <c r="B19" s="142" t="s">
        <v>173</v>
      </c>
      <c r="C19" s="142" t="s">
        <v>174</v>
      </c>
      <c r="D19" s="143" t="s">
        <v>159</v>
      </c>
      <c r="E19" s="144">
        <v>1.0</v>
      </c>
      <c r="F19" s="135"/>
      <c r="G19" s="136">
        <f t="shared" ref="G19:G21" si="2">$F19*E19</f>
        <v>0</v>
      </c>
      <c r="H19" s="145"/>
      <c r="I19" s="110"/>
      <c r="J19" s="110"/>
      <c r="K19" s="110"/>
      <c r="L19" s="110"/>
      <c r="M19" s="110"/>
      <c r="N19" s="110"/>
      <c r="O19" s="110"/>
      <c r="P19" s="110"/>
      <c r="Q19" s="110"/>
      <c r="R19" s="110"/>
      <c r="S19" s="110"/>
      <c r="T19" s="110"/>
      <c r="U19" s="110"/>
      <c r="V19" s="110"/>
      <c r="W19" s="110"/>
      <c r="X19" s="110"/>
      <c r="Y19" s="110"/>
      <c r="Z19" s="110"/>
      <c r="AA19" s="110"/>
      <c r="AB19" s="110"/>
      <c r="AC19" s="110"/>
    </row>
    <row r="20">
      <c r="A20" s="132"/>
      <c r="B20" s="142" t="s">
        <v>175</v>
      </c>
      <c r="C20" s="142" t="s">
        <v>176</v>
      </c>
      <c r="D20" s="143" t="s">
        <v>177</v>
      </c>
      <c r="E20" s="146">
        <v>8.0</v>
      </c>
      <c r="F20" s="147"/>
      <c r="G20" s="136">
        <f t="shared" si="2"/>
        <v>0</v>
      </c>
      <c r="H20" s="12"/>
      <c r="I20" s="110"/>
      <c r="J20" s="110"/>
      <c r="K20" s="110"/>
      <c r="L20" s="110"/>
      <c r="M20" s="110"/>
      <c r="N20" s="110"/>
      <c r="O20" s="110"/>
      <c r="P20" s="110"/>
      <c r="Q20" s="110"/>
      <c r="R20" s="110"/>
      <c r="S20" s="110"/>
      <c r="T20" s="110"/>
      <c r="U20" s="110"/>
      <c r="V20" s="110"/>
      <c r="W20" s="110"/>
      <c r="X20" s="110"/>
      <c r="Y20" s="110"/>
      <c r="Z20" s="110"/>
      <c r="AA20" s="110"/>
      <c r="AB20" s="110"/>
      <c r="AC20" s="110"/>
    </row>
    <row r="21">
      <c r="A21" s="132"/>
      <c r="B21" s="148" t="s">
        <v>178</v>
      </c>
      <c r="C21" s="142" t="s">
        <v>179</v>
      </c>
      <c r="D21" s="143" t="s">
        <v>177</v>
      </c>
      <c r="E21" s="146">
        <v>8.0</v>
      </c>
      <c r="F21" s="135"/>
      <c r="G21" s="136">
        <f t="shared" si="2"/>
        <v>0</v>
      </c>
      <c r="H21" s="12"/>
      <c r="I21" s="110"/>
      <c r="J21" s="110"/>
      <c r="K21" s="110"/>
      <c r="L21" s="110"/>
      <c r="M21" s="110"/>
      <c r="N21" s="110"/>
      <c r="O21" s="110"/>
      <c r="P21" s="110"/>
      <c r="Q21" s="110"/>
      <c r="R21" s="110"/>
      <c r="S21" s="110"/>
      <c r="T21" s="110"/>
      <c r="U21" s="110"/>
      <c r="V21" s="110"/>
      <c r="W21" s="110"/>
      <c r="X21" s="110"/>
      <c r="Y21" s="110"/>
      <c r="Z21" s="110"/>
      <c r="AA21" s="110"/>
      <c r="AB21" s="110"/>
      <c r="AC21" s="110"/>
    </row>
    <row r="22">
      <c r="A22" s="127"/>
      <c r="B22" s="141" t="s">
        <v>180</v>
      </c>
      <c r="C22" s="141" t="s">
        <v>181</v>
      </c>
      <c r="D22" s="137"/>
      <c r="E22" s="129"/>
      <c r="F22" s="130"/>
      <c r="G22" s="131"/>
      <c r="H22" s="12"/>
      <c r="I22" s="110"/>
      <c r="J22" s="110"/>
      <c r="K22" s="110"/>
      <c r="L22" s="110"/>
      <c r="M22" s="110"/>
      <c r="N22" s="110"/>
      <c r="O22" s="110"/>
      <c r="P22" s="110"/>
      <c r="Q22" s="110"/>
      <c r="R22" s="110"/>
      <c r="S22" s="110"/>
      <c r="T22" s="110"/>
      <c r="U22" s="110"/>
      <c r="V22" s="110"/>
      <c r="W22" s="110"/>
      <c r="X22" s="110"/>
      <c r="Y22" s="110"/>
      <c r="Z22" s="110"/>
      <c r="AA22" s="110"/>
      <c r="AB22" s="110"/>
      <c r="AC22" s="110"/>
    </row>
    <row r="23">
      <c r="A23" s="132"/>
      <c r="B23" s="142" t="s">
        <v>182</v>
      </c>
      <c r="C23" s="142" t="s">
        <v>183</v>
      </c>
      <c r="D23" s="133" t="s">
        <v>159</v>
      </c>
      <c r="E23" s="149">
        <v>1.0</v>
      </c>
      <c r="F23" s="135"/>
      <c r="G23" s="136">
        <f t="shared" ref="G23:G25" si="3">$F23*E23</f>
        <v>0</v>
      </c>
      <c r="H23" s="145"/>
      <c r="I23" s="110"/>
      <c r="J23" s="110"/>
      <c r="K23" s="110"/>
      <c r="L23" s="110"/>
      <c r="M23" s="110"/>
      <c r="N23" s="110"/>
      <c r="O23" s="110"/>
      <c r="P23" s="110"/>
      <c r="Q23" s="110"/>
      <c r="R23" s="110"/>
      <c r="S23" s="110"/>
      <c r="T23" s="110"/>
      <c r="U23" s="110"/>
      <c r="V23" s="110"/>
      <c r="W23" s="110"/>
      <c r="X23" s="110"/>
      <c r="Y23" s="110"/>
      <c r="Z23" s="110"/>
      <c r="AA23" s="110"/>
      <c r="AB23" s="110"/>
      <c r="AC23" s="110"/>
    </row>
    <row r="24">
      <c r="A24" s="132"/>
      <c r="B24" s="142" t="s">
        <v>184</v>
      </c>
      <c r="C24" s="142" t="s">
        <v>185</v>
      </c>
      <c r="D24" s="143" t="s">
        <v>177</v>
      </c>
      <c r="E24" s="146">
        <v>8.0</v>
      </c>
      <c r="F24" s="135"/>
      <c r="G24" s="136">
        <f t="shared" si="3"/>
        <v>0</v>
      </c>
      <c r="H24" s="12"/>
      <c r="I24" s="110"/>
      <c r="J24" s="110"/>
      <c r="K24" s="110"/>
      <c r="L24" s="110"/>
      <c r="M24" s="110"/>
      <c r="N24" s="110"/>
      <c r="O24" s="110"/>
      <c r="P24" s="110"/>
      <c r="Q24" s="110"/>
      <c r="R24" s="110"/>
      <c r="S24" s="110"/>
      <c r="T24" s="110"/>
      <c r="U24" s="110"/>
      <c r="V24" s="110"/>
      <c r="W24" s="110"/>
      <c r="X24" s="110"/>
      <c r="Y24" s="110"/>
      <c r="Z24" s="110"/>
      <c r="AA24" s="110"/>
      <c r="AB24" s="110"/>
      <c r="AC24" s="110"/>
    </row>
    <row r="25">
      <c r="A25" s="132"/>
      <c r="B25" s="142" t="s">
        <v>186</v>
      </c>
      <c r="C25" s="142" t="s">
        <v>187</v>
      </c>
      <c r="D25" s="143" t="s">
        <v>177</v>
      </c>
      <c r="E25" s="146">
        <v>8.0</v>
      </c>
      <c r="F25" s="135"/>
      <c r="G25" s="136">
        <f t="shared" si="3"/>
        <v>0</v>
      </c>
      <c r="H25" s="12"/>
      <c r="I25" s="110"/>
      <c r="J25" s="110"/>
      <c r="K25" s="110"/>
      <c r="L25" s="110"/>
      <c r="M25" s="110"/>
      <c r="N25" s="110"/>
      <c r="O25" s="110"/>
      <c r="P25" s="110"/>
      <c r="Q25" s="110"/>
      <c r="R25" s="110"/>
      <c r="S25" s="110"/>
      <c r="T25" s="110"/>
      <c r="U25" s="110"/>
      <c r="V25" s="110"/>
      <c r="W25" s="110"/>
      <c r="X25" s="110"/>
      <c r="Y25" s="110"/>
      <c r="Z25" s="110"/>
      <c r="AA25" s="110"/>
      <c r="AB25" s="110"/>
      <c r="AC25" s="110"/>
    </row>
    <row r="26">
      <c r="A26" s="127"/>
      <c r="B26" s="141" t="s">
        <v>188</v>
      </c>
      <c r="C26" s="141" t="s">
        <v>189</v>
      </c>
      <c r="D26" s="137"/>
      <c r="E26" s="129"/>
      <c r="F26" s="130"/>
      <c r="G26" s="131"/>
      <c r="H26" s="12"/>
      <c r="I26" s="110"/>
      <c r="J26" s="110"/>
      <c r="K26" s="110"/>
      <c r="L26" s="110"/>
      <c r="M26" s="110"/>
      <c r="N26" s="110"/>
      <c r="O26" s="110"/>
      <c r="P26" s="110"/>
      <c r="Q26" s="110"/>
      <c r="R26" s="110"/>
      <c r="S26" s="110"/>
      <c r="T26" s="110"/>
      <c r="U26" s="110"/>
      <c r="V26" s="110"/>
      <c r="W26" s="110"/>
      <c r="X26" s="110"/>
      <c r="Y26" s="110"/>
      <c r="Z26" s="110"/>
      <c r="AA26" s="110"/>
      <c r="AB26" s="110"/>
      <c r="AC26" s="110"/>
    </row>
    <row r="27">
      <c r="A27" s="132"/>
      <c r="B27" s="142" t="s">
        <v>190</v>
      </c>
      <c r="C27" s="142" t="s">
        <v>191</v>
      </c>
      <c r="D27" s="133" t="s">
        <v>159</v>
      </c>
      <c r="E27" s="149">
        <v>1.0</v>
      </c>
      <c r="F27" s="135"/>
      <c r="G27" s="136">
        <f t="shared" ref="G27:G28" si="4">$F27*E27</f>
        <v>0</v>
      </c>
      <c r="H27" s="145"/>
      <c r="I27" s="110"/>
      <c r="J27" s="110"/>
      <c r="K27" s="110"/>
      <c r="L27" s="110"/>
      <c r="M27" s="110"/>
      <c r="N27" s="110"/>
      <c r="O27" s="110"/>
      <c r="P27" s="110"/>
      <c r="Q27" s="110"/>
      <c r="R27" s="110"/>
      <c r="S27" s="110"/>
      <c r="T27" s="110"/>
      <c r="U27" s="110"/>
      <c r="V27" s="110"/>
      <c r="W27" s="110"/>
      <c r="X27" s="110"/>
      <c r="Y27" s="110"/>
      <c r="Z27" s="110"/>
      <c r="AA27" s="110"/>
      <c r="AB27" s="110"/>
      <c r="AC27" s="110"/>
    </row>
    <row r="28">
      <c r="A28" s="132"/>
      <c r="B28" s="142" t="s">
        <v>192</v>
      </c>
      <c r="C28" s="142" t="s">
        <v>193</v>
      </c>
      <c r="D28" s="133" t="s">
        <v>177</v>
      </c>
      <c r="E28" s="146">
        <v>8.0</v>
      </c>
      <c r="F28" s="135"/>
      <c r="G28" s="136">
        <f t="shared" si="4"/>
        <v>0</v>
      </c>
      <c r="H28" s="12"/>
      <c r="I28" s="110"/>
      <c r="J28" s="110"/>
      <c r="K28" s="110"/>
      <c r="L28" s="110"/>
      <c r="M28" s="110"/>
      <c r="N28" s="110"/>
      <c r="O28" s="110"/>
      <c r="P28" s="110"/>
      <c r="Q28" s="110"/>
      <c r="R28" s="110"/>
      <c r="S28" s="110"/>
      <c r="T28" s="110"/>
      <c r="U28" s="110"/>
      <c r="V28" s="110"/>
      <c r="W28" s="110"/>
      <c r="X28" s="110"/>
      <c r="Y28" s="110"/>
      <c r="Z28" s="110"/>
      <c r="AA28" s="110"/>
      <c r="AB28" s="110"/>
      <c r="AC28" s="110"/>
    </row>
    <row r="29">
      <c r="A29" s="150"/>
      <c r="B29" s="151" t="s">
        <v>194</v>
      </c>
      <c r="C29" s="151" t="s">
        <v>195</v>
      </c>
      <c r="D29" s="152"/>
      <c r="E29" s="150"/>
      <c r="F29" s="153"/>
      <c r="G29" s="154"/>
      <c r="H29" s="155"/>
      <c r="I29" s="155"/>
      <c r="J29" s="155"/>
      <c r="K29" s="155"/>
      <c r="L29" s="155"/>
      <c r="M29" s="155"/>
      <c r="N29" s="155"/>
      <c r="O29" s="155"/>
      <c r="P29" s="155"/>
      <c r="Q29" s="155"/>
      <c r="R29" s="155"/>
      <c r="S29" s="155"/>
      <c r="T29" s="155"/>
      <c r="U29" s="155"/>
      <c r="V29" s="155"/>
      <c r="W29" s="155"/>
      <c r="X29" s="155"/>
      <c r="Y29" s="155"/>
      <c r="Z29" s="155"/>
      <c r="AA29" s="155"/>
      <c r="AB29" s="155"/>
      <c r="AC29" s="155"/>
    </row>
    <row r="30">
      <c r="A30" s="132"/>
      <c r="B30" s="142" t="s">
        <v>196</v>
      </c>
      <c r="C30" s="142" t="s">
        <v>197</v>
      </c>
      <c r="D30" s="133" t="s">
        <v>159</v>
      </c>
      <c r="E30" s="149">
        <v>1.0</v>
      </c>
      <c r="F30" s="135"/>
      <c r="G30" s="136">
        <f t="shared" ref="G30:G31" si="5">$F30*E30</f>
        <v>0</v>
      </c>
      <c r="H30" s="12"/>
      <c r="I30" s="110"/>
      <c r="J30" s="110"/>
      <c r="K30" s="110"/>
      <c r="L30" s="110"/>
      <c r="M30" s="110"/>
      <c r="N30" s="110"/>
      <c r="O30" s="110"/>
      <c r="P30" s="110"/>
      <c r="Q30" s="110"/>
      <c r="R30" s="110"/>
      <c r="S30" s="110"/>
      <c r="T30" s="110"/>
      <c r="U30" s="110"/>
      <c r="V30" s="110"/>
      <c r="W30" s="110"/>
      <c r="X30" s="110"/>
      <c r="Y30" s="110"/>
      <c r="Z30" s="110"/>
      <c r="AA30" s="110"/>
      <c r="AB30" s="110"/>
      <c r="AC30" s="110"/>
    </row>
    <row r="31">
      <c r="A31" s="132"/>
      <c r="B31" s="142" t="s">
        <v>198</v>
      </c>
      <c r="C31" s="142" t="s">
        <v>199</v>
      </c>
      <c r="D31" s="133" t="s">
        <v>177</v>
      </c>
      <c r="E31" s="146">
        <v>8.0</v>
      </c>
      <c r="F31" s="135"/>
      <c r="G31" s="136">
        <f t="shared" si="5"/>
        <v>0</v>
      </c>
      <c r="H31" s="12"/>
      <c r="I31" s="110"/>
      <c r="J31" s="110"/>
      <c r="K31" s="110"/>
      <c r="L31" s="110"/>
      <c r="M31" s="110"/>
      <c r="N31" s="110"/>
      <c r="O31" s="110"/>
      <c r="P31" s="110"/>
      <c r="Q31" s="110"/>
      <c r="R31" s="110"/>
      <c r="S31" s="110"/>
      <c r="T31" s="110"/>
      <c r="U31" s="110"/>
      <c r="V31" s="110"/>
      <c r="W31" s="110"/>
      <c r="X31" s="110"/>
      <c r="Y31" s="110"/>
      <c r="Z31" s="110"/>
      <c r="AA31" s="110"/>
      <c r="AB31" s="110"/>
      <c r="AC31" s="110"/>
    </row>
    <row r="32">
      <c r="A32" s="150"/>
      <c r="B32" s="151" t="s">
        <v>200</v>
      </c>
      <c r="C32" s="151" t="s">
        <v>201</v>
      </c>
      <c r="D32" s="152"/>
      <c r="E32" s="150"/>
      <c r="F32" s="153"/>
      <c r="G32" s="154"/>
      <c r="H32" s="155"/>
      <c r="I32" s="155"/>
      <c r="J32" s="155"/>
      <c r="K32" s="155"/>
      <c r="L32" s="155"/>
      <c r="M32" s="155"/>
      <c r="N32" s="155"/>
      <c r="O32" s="155"/>
      <c r="P32" s="155"/>
      <c r="Q32" s="155"/>
      <c r="R32" s="155"/>
      <c r="S32" s="155"/>
      <c r="T32" s="155"/>
      <c r="U32" s="155"/>
      <c r="V32" s="155"/>
      <c r="W32" s="155"/>
      <c r="X32" s="155"/>
      <c r="Y32" s="155"/>
      <c r="Z32" s="155"/>
      <c r="AA32" s="155"/>
      <c r="AB32" s="155"/>
      <c r="AC32" s="155"/>
    </row>
    <row r="33">
      <c r="A33" s="132"/>
      <c r="B33" s="142" t="s">
        <v>202</v>
      </c>
      <c r="C33" s="142" t="s">
        <v>203</v>
      </c>
      <c r="D33" s="133" t="s">
        <v>159</v>
      </c>
      <c r="E33" s="149">
        <v>1.0</v>
      </c>
      <c r="F33" s="135"/>
      <c r="G33" s="136">
        <f t="shared" ref="G33:G34" si="6">$F33*E33</f>
        <v>0</v>
      </c>
      <c r="H33" s="12"/>
      <c r="I33" s="110"/>
      <c r="J33" s="110"/>
      <c r="K33" s="110"/>
      <c r="L33" s="110"/>
      <c r="M33" s="110"/>
      <c r="N33" s="110"/>
      <c r="O33" s="110"/>
      <c r="P33" s="110"/>
      <c r="Q33" s="110"/>
      <c r="R33" s="110"/>
      <c r="S33" s="110"/>
      <c r="T33" s="110"/>
      <c r="U33" s="110"/>
      <c r="V33" s="110"/>
      <c r="W33" s="110"/>
      <c r="X33" s="110"/>
      <c r="Y33" s="110"/>
      <c r="Z33" s="110"/>
      <c r="AA33" s="110"/>
      <c r="AB33" s="110"/>
      <c r="AC33" s="110"/>
    </row>
    <row r="34">
      <c r="A34" s="132"/>
      <c r="B34" s="142" t="s">
        <v>204</v>
      </c>
      <c r="C34" s="142" t="s">
        <v>205</v>
      </c>
      <c r="D34" s="133" t="s">
        <v>177</v>
      </c>
      <c r="E34" s="146">
        <v>8.0</v>
      </c>
      <c r="F34" s="135"/>
      <c r="G34" s="136">
        <f t="shared" si="6"/>
        <v>0</v>
      </c>
      <c r="H34" s="12"/>
      <c r="I34" s="110"/>
      <c r="J34" s="110"/>
      <c r="K34" s="110"/>
      <c r="L34" s="110"/>
      <c r="M34" s="110"/>
      <c r="N34" s="110"/>
      <c r="O34" s="110"/>
      <c r="P34" s="110"/>
      <c r="Q34" s="110"/>
      <c r="R34" s="110"/>
      <c r="S34" s="110"/>
      <c r="T34" s="110"/>
      <c r="U34" s="110"/>
      <c r="V34" s="110"/>
      <c r="W34" s="110"/>
      <c r="X34" s="110"/>
      <c r="Y34" s="110"/>
      <c r="Z34" s="110"/>
      <c r="AA34" s="110"/>
      <c r="AB34" s="110"/>
      <c r="AC34" s="110"/>
    </row>
    <row r="35">
      <c r="A35" s="150"/>
      <c r="B35" s="151" t="s">
        <v>206</v>
      </c>
      <c r="C35" s="151" t="s">
        <v>207</v>
      </c>
      <c r="D35" s="152"/>
      <c r="E35" s="150"/>
      <c r="F35" s="153"/>
      <c r="G35" s="154"/>
      <c r="H35" s="155"/>
      <c r="I35" s="155"/>
      <c r="J35" s="155"/>
      <c r="K35" s="155"/>
      <c r="L35" s="155"/>
      <c r="M35" s="155"/>
      <c r="N35" s="155"/>
      <c r="O35" s="155"/>
      <c r="P35" s="155"/>
      <c r="Q35" s="155"/>
      <c r="R35" s="155"/>
      <c r="S35" s="155"/>
      <c r="T35" s="155"/>
      <c r="U35" s="155"/>
      <c r="V35" s="155"/>
      <c r="W35" s="155"/>
      <c r="X35" s="155"/>
      <c r="Y35" s="155"/>
      <c r="Z35" s="155"/>
      <c r="AA35" s="155"/>
      <c r="AB35" s="155"/>
      <c r="AC35" s="155"/>
    </row>
    <row r="36">
      <c r="A36" s="156"/>
      <c r="B36" s="142" t="s">
        <v>208</v>
      </c>
      <c r="C36" s="148" t="s">
        <v>209</v>
      </c>
      <c r="D36" s="133" t="s">
        <v>210</v>
      </c>
      <c r="E36" s="157">
        <v>45.0</v>
      </c>
      <c r="F36" s="135"/>
      <c r="G36" s="136">
        <f t="shared" ref="G36:G38" si="7">$F36*E36</f>
        <v>0</v>
      </c>
      <c r="H36" s="12"/>
      <c r="I36" s="110"/>
      <c r="J36" s="110"/>
      <c r="K36" s="110"/>
      <c r="L36" s="110"/>
      <c r="M36" s="110"/>
      <c r="N36" s="110"/>
      <c r="O36" s="110"/>
      <c r="P36" s="110"/>
      <c r="Q36" s="110"/>
      <c r="R36" s="110"/>
      <c r="S36" s="110"/>
      <c r="T36" s="110"/>
      <c r="U36" s="110"/>
      <c r="V36" s="110"/>
      <c r="W36" s="110"/>
      <c r="X36" s="110"/>
      <c r="Y36" s="110"/>
      <c r="Z36" s="110"/>
      <c r="AA36" s="110"/>
      <c r="AB36" s="110"/>
      <c r="AC36" s="110"/>
    </row>
    <row r="37">
      <c r="A37" s="156"/>
      <c r="B37" s="142" t="s">
        <v>211</v>
      </c>
      <c r="C37" s="148" t="s">
        <v>212</v>
      </c>
      <c r="D37" s="133" t="s">
        <v>210</v>
      </c>
      <c r="E37" s="157">
        <v>34.0</v>
      </c>
      <c r="F37" s="135"/>
      <c r="G37" s="136">
        <f t="shared" si="7"/>
        <v>0</v>
      </c>
      <c r="H37" s="12"/>
      <c r="I37" s="110"/>
      <c r="J37" s="110"/>
      <c r="K37" s="110"/>
      <c r="L37" s="110"/>
      <c r="M37" s="110"/>
      <c r="N37" s="110"/>
      <c r="O37" s="110"/>
      <c r="P37" s="110"/>
      <c r="Q37" s="110"/>
      <c r="R37" s="110"/>
      <c r="S37" s="110"/>
      <c r="T37" s="110"/>
      <c r="U37" s="110"/>
      <c r="V37" s="110"/>
      <c r="W37" s="110"/>
      <c r="X37" s="110"/>
      <c r="Y37" s="110"/>
      <c r="Z37" s="110"/>
      <c r="AA37" s="110"/>
      <c r="AB37" s="110"/>
      <c r="AC37" s="110"/>
    </row>
    <row r="38">
      <c r="A38" s="156"/>
      <c r="B38" s="142" t="s">
        <v>213</v>
      </c>
      <c r="C38" s="148" t="s">
        <v>214</v>
      </c>
      <c r="D38" s="133" t="s">
        <v>210</v>
      </c>
      <c r="E38" s="157">
        <v>76.0</v>
      </c>
      <c r="F38" s="135"/>
      <c r="G38" s="136">
        <f t="shared" si="7"/>
        <v>0</v>
      </c>
      <c r="H38" s="12"/>
      <c r="I38" s="110"/>
      <c r="J38" s="110"/>
      <c r="K38" s="110"/>
      <c r="L38" s="110"/>
      <c r="M38" s="110"/>
      <c r="N38" s="110"/>
      <c r="O38" s="110"/>
      <c r="P38" s="110"/>
      <c r="Q38" s="110"/>
      <c r="R38" s="110"/>
      <c r="S38" s="110"/>
      <c r="T38" s="110"/>
      <c r="U38" s="110"/>
      <c r="V38" s="110"/>
      <c r="W38" s="110"/>
      <c r="X38" s="110"/>
      <c r="Y38" s="110"/>
      <c r="Z38" s="110"/>
      <c r="AA38" s="110"/>
      <c r="AB38" s="110"/>
      <c r="AC38" s="110"/>
    </row>
    <row r="39">
      <c r="A39" s="156"/>
      <c r="B39" s="142" t="s">
        <v>215</v>
      </c>
      <c r="C39" s="148" t="s">
        <v>216</v>
      </c>
      <c r="D39" s="133" t="s">
        <v>210</v>
      </c>
      <c r="E39" s="158" t="s">
        <v>217</v>
      </c>
      <c r="F39" s="135"/>
      <c r="G39" s="136"/>
      <c r="H39" s="12"/>
      <c r="I39" s="110"/>
      <c r="J39" s="110"/>
      <c r="K39" s="110"/>
      <c r="L39" s="110"/>
      <c r="M39" s="110"/>
      <c r="N39" s="110"/>
      <c r="O39" s="110"/>
      <c r="P39" s="110"/>
      <c r="Q39" s="110"/>
      <c r="R39" s="110"/>
      <c r="S39" s="110"/>
      <c r="T39" s="110"/>
      <c r="U39" s="110"/>
      <c r="V39" s="110"/>
      <c r="W39" s="110"/>
      <c r="X39" s="110"/>
      <c r="Y39" s="110"/>
      <c r="Z39" s="110"/>
      <c r="AA39" s="110"/>
      <c r="AB39" s="110"/>
      <c r="AC39" s="110"/>
    </row>
    <row r="40">
      <c r="A40" s="150"/>
      <c r="B40" s="151" t="s">
        <v>218</v>
      </c>
      <c r="C40" s="151" t="s">
        <v>219</v>
      </c>
      <c r="D40" s="152"/>
      <c r="E40" s="150"/>
      <c r="F40" s="153"/>
      <c r="G40" s="154"/>
      <c r="H40" s="155"/>
      <c r="I40" s="155"/>
      <c r="J40" s="155"/>
      <c r="K40" s="155"/>
      <c r="L40" s="155"/>
      <c r="M40" s="155"/>
      <c r="N40" s="155"/>
      <c r="O40" s="155"/>
      <c r="P40" s="155"/>
      <c r="Q40" s="155"/>
      <c r="R40" s="155"/>
      <c r="S40" s="155"/>
      <c r="T40" s="155"/>
      <c r="U40" s="155"/>
      <c r="V40" s="155"/>
      <c r="W40" s="155"/>
      <c r="X40" s="155"/>
      <c r="Y40" s="155"/>
      <c r="Z40" s="155"/>
      <c r="AA40" s="155"/>
      <c r="AB40" s="155"/>
      <c r="AC40" s="155"/>
    </row>
    <row r="41">
      <c r="A41" s="156"/>
      <c r="B41" s="142" t="s">
        <v>220</v>
      </c>
      <c r="C41" s="159" t="s">
        <v>221</v>
      </c>
      <c r="D41" s="133" t="s">
        <v>159</v>
      </c>
      <c r="E41" s="134">
        <v>1.0</v>
      </c>
      <c r="F41" s="135"/>
      <c r="G41" s="136">
        <f t="shared" ref="G41:G49" si="8">$F41*E41</f>
        <v>0</v>
      </c>
      <c r="H41" s="12"/>
      <c r="I41" s="110"/>
      <c r="J41" s="110"/>
      <c r="K41" s="110"/>
      <c r="L41" s="110"/>
      <c r="M41" s="110"/>
      <c r="N41" s="110"/>
      <c r="O41" s="110"/>
      <c r="P41" s="110"/>
      <c r="Q41" s="110"/>
      <c r="R41" s="110"/>
      <c r="S41" s="110"/>
      <c r="T41" s="110"/>
      <c r="U41" s="110"/>
      <c r="V41" s="110"/>
      <c r="W41" s="110"/>
      <c r="X41" s="110"/>
      <c r="Y41" s="110"/>
      <c r="Z41" s="110"/>
      <c r="AA41" s="110"/>
      <c r="AB41" s="110"/>
      <c r="AC41" s="110"/>
    </row>
    <row r="42">
      <c r="A42" s="156"/>
      <c r="B42" s="142" t="s">
        <v>222</v>
      </c>
      <c r="C42" s="142" t="s">
        <v>223</v>
      </c>
      <c r="D42" s="133" t="s">
        <v>164</v>
      </c>
      <c r="E42" s="160">
        <v>2.0</v>
      </c>
      <c r="F42" s="135"/>
      <c r="G42" s="136">
        <f t="shared" si="8"/>
        <v>0</v>
      </c>
      <c r="H42" s="12"/>
      <c r="I42" s="110"/>
      <c r="J42" s="110"/>
      <c r="K42" s="110"/>
      <c r="L42" s="110"/>
      <c r="M42" s="110"/>
      <c r="N42" s="110"/>
      <c r="O42" s="110"/>
      <c r="P42" s="110"/>
      <c r="Q42" s="110"/>
      <c r="R42" s="110"/>
      <c r="S42" s="110"/>
      <c r="T42" s="110"/>
      <c r="U42" s="110"/>
      <c r="V42" s="110"/>
      <c r="W42" s="110"/>
      <c r="X42" s="110"/>
      <c r="Y42" s="110"/>
      <c r="Z42" s="110"/>
      <c r="AA42" s="110"/>
      <c r="AB42" s="110"/>
      <c r="AC42" s="110"/>
    </row>
    <row r="43">
      <c r="A43" s="156"/>
      <c r="B43" s="142" t="s">
        <v>224</v>
      </c>
      <c r="C43" s="142" t="s">
        <v>225</v>
      </c>
      <c r="D43" s="133" t="s">
        <v>164</v>
      </c>
      <c r="E43" s="161">
        <v>4.0</v>
      </c>
      <c r="F43" s="135"/>
      <c r="G43" s="136">
        <f t="shared" si="8"/>
        <v>0</v>
      </c>
      <c r="H43" s="12"/>
      <c r="I43" s="110"/>
      <c r="J43" s="110"/>
      <c r="K43" s="110"/>
      <c r="L43" s="110"/>
      <c r="M43" s="110"/>
      <c r="N43" s="110"/>
      <c r="O43" s="110"/>
      <c r="P43" s="110"/>
      <c r="Q43" s="110"/>
      <c r="R43" s="110"/>
      <c r="S43" s="110"/>
      <c r="T43" s="110"/>
      <c r="U43" s="110"/>
      <c r="V43" s="110"/>
      <c r="W43" s="110"/>
      <c r="X43" s="110"/>
      <c r="Y43" s="110"/>
      <c r="Z43" s="110"/>
      <c r="AA43" s="110"/>
      <c r="AB43" s="110"/>
      <c r="AC43" s="110"/>
    </row>
    <row r="44">
      <c r="A44" s="156"/>
      <c r="B44" s="142" t="s">
        <v>226</v>
      </c>
      <c r="C44" s="142" t="s">
        <v>227</v>
      </c>
      <c r="D44" s="133" t="s">
        <v>164</v>
      </c>
      <c r="E44" s="160">
        <v>2.0</v>
      </c>
      <c r="F44" s="135"/>
      <c r="G44" s="136">
        <f t="shared" si="8"/>
        <v>0</v>
      </c>
      <c r="H44" s="12"/>
      <c r="I44" s="110"/>
      <c r="J44" s="110"/>
      <c r="K44" s="110"/>
      <c r="L44" s="110"/>
      <c r="M44" s="110"/>
      <c r="N44" s="110"/>
      <c r="O44" s="110"/>
      <c r="P44" s="110"/>
      <c r="Q44" s="110"/>
      <c r="R44" s="110"/>
      <c r="S44" s="110"/>
      <c r="T44" s="110"/>
      <c r="U44" s="110"/>
      <c r="V44" s="110"/>
      <c r="W44" s="110"/>
      <c r="X44" s="110"/>
      <c r="Y44" s="110"/>
      <c r="Z44" s="110"/>
      <c r="AA44" s="110"/>
      <c r="AB44" s="110"/>
      <c r="AC44" s="110"/>
    </row>
    <row r="45">
      <c r="A45" s="156"/>
      <c r="B45" s="138" t="s">
        <v>228</v>
      </c>
      <c r="C45" s="138" t="s">
        <v>229</v>
      </c>
      <c r="D45" s="125" t="s">
        <v>164</v>
      </c>
      <c r="E45" s="160">
        <v>1.0</v>
      </c>
      <c r="F45" s="162"/>
      <c r="G45" s="136">
        <f t="shared" si="8"/>
        <v>0</v>
      </c>
      <c r="H45" s="12"/>
      <c r="I45" s="110"/>
      <c r="J45" s="110"/>
      <c r="K45" s="110"/>
      <c r="L45" s="110"/>
      <c r="M45" s="110"/>
      <c r="N45" s="110"/>
      <c r="O45" s="110"/>
      <c r="P45" s="110"/>
      <c r="Q45" s="110"/>
      <c r="R45" s="110"/>
      <c r="S45" s="110"/>
      <c r="T45" s="110"/>
      <c r="U45" s="110"/>
      <c r="V45" s="110"/>
      <c r="W45" s="110"/>
      <c r="X45" s="110"/>
      <c r="Y45" s="110"/>
      <c r="Z45" s="110"/>
      <c r="AA45" s="110"/>
      <c r="AB45" s="110"/>
      <c r="AC45" s="110"/>
    </row>
    <row r="46">
      <c r="A46" s="156"/>
      <c r="B46" s="142" t="s">
        <v>230</v>
      </c>
      <c r="C46" s="142" t="s">
        <v>231</v>
      </c>
      <c r="D46" s="133" t="s">
        <v>164</v>
      </c>
      <c r="E46" s="160">
        <v>2.0</v>
      </c>
      <c r="F46" s="135"/>
      <c r="G46" s="136">
        <f t="shared" si="8"/>
        <v>0</v>
      </c>
      <c r="H46" s="12"/>
      <c r="I46" s="110"/>
      <c r="J46" s="110"/>
      <c r="K46" s="110"/>
      <c r="L46" s="110"/>
      <c r="M46" s="110"/>
      <c r="N46" s="110"/>
      <c r="O46" s="110"/>
      <c r="P46" s="110"/>
      <c r="Q46" s="110"/>
      <c r="R46" s="110"/>
      <c r="S46" s="110"/>
      <c r="T46" s="110"/>
      <c r="U46" s="110"/>
      <c r="V46" s="110"/>
      <c r="W46" s="110"/>
      <c r="X46" s="110"/>
      <c r="Y46" s="110"/>
      <c r="Z46" s="110"/>
      <c r="AA46" s="110"/>
      <c r="AB46" s="110"/>
      <c r="AC46" s="110"/>
    </row>
    <row r="47">
      <c r="A47" s="132"/>
      <c r="B47" s="142" t="s">
        <v>232</v>
      </c>
      <c r="C47" s="150" t="s">
        <v>233</v>
      </c>
      <c r="D47" s="151" t="s">
        <v>159</v>
      </c>
      <c r="E47" s="151">
        <v>1.0</v>
      </c>
      <c r="F47" s="152"/>
      <c r="G47" s="150">
        <f t="shared" si="8"/>
        <v>0</v>
      </c>
      <c r="H47" s="153"/>
      <c r="I47" s="154"/>
      <c r="J47" s="155"/>
      <c r="K47" s="155"/>
      <c r="L47" s="155"/>
      <c r="M47" s="155"/>
      <c r="N47" s="155"/>
      <c r="O47" s="155"/>
      <c r="P47" s="155"/>
      <c r="Q47" s="155"/>
      <c r="R47" s="155"/>
      <c r="S47" s="155"/>
      <c r="T47" s="155"/>
      <c r="U47" s="155"/>
      <c r="V47" s="155"/>
      <c r="W47" s="155"/>
      <c r="X47" s="155"/>
      <c r="Y47" s="155"/>
      <c r="Z47" s="155"/>
      <c r="AA47" s="155"/>
      <c r="AB47" s="155"/>
      <c r="AC47" s="155"/>
    </row>
    <row r="48">
      <c r="A48" s="156"/>
      <c r="B48" s="142" t="s">
        <v>234</v>
      </c>
      <c r="C48" s="142" t="s">
        <v>235</v>
      </c>
      <c r="D48" s="133" t="s">
        <v>159</v>
      </c>
      <c r="E48" s="134">
        <v>1.0</v>
      </c>
      <c r="F48" s="135"/>
      <c r="G48" s="136">
        <f t="shared" si="8"/>
        <v>0</v>
      </c>
      <c r="H48" s="12"/>
      <c r="I48" s="110"/>
      <c r="J48" s="110"/>
      <c r="K48" s="110"/>
      <c r="L48" s="110"/>
      <c r="M48" s="110"/>
      <c r="N48" s="110"/>
      <c r="O48" s="110"/>
      <c r="P48" s="110"/>
      <c r="Q48" s="110"/>
      <c r="R48" s="110"/>
      <c r="S48" s="110"/>
      <c r="T48" s="110"/>
      <c r="U48" s="110"/>
      <c r="V48" s="110"/>
      <c r="W48" s="110"/>
      <c r="X48" s="110"/>
      <c r="Y48" s="110"/>
      <c r="Z48" s="110"/>
      <c r="AA48" s="110"/>
      <c r="AB48" s="110"/>
      <c r="AC48" s="110"/>
    </row>
    <row r="49">
      <c r="A49" s="156"/>
      <c r="B49" s="142" t="s">
        <v>236</v>
      </c>
      <c r="C49" s="142" t="s">
        <v>237</v>
      </c>
      <c r="D49" s="133" t="s">
        <v>159</v>
      </c>
      <c r="E49" s="134">
        <v>1.0</v>
      </c>
      <c r="F49" s="135"/>
      <c r="G49" s="136">
        <f t="shared" si="8"/>
        <v>0</v>
      </c>
      <c r="H49" s="12"/>
      <c r="I49" s="110"/>
      <c r="J49" s="110"/>
      <c r="K49" s="110"/>
      <c r="L49" s="110"/>
      <c r="M49" s="110"/>
      <c r="N49" s="110"/>
      <c r="O49" s="110"/>
      <c r="P49" s="110"/>
      <c r="Q49" s="110"/>
      <c r="R49" s="110"/>
      <c r="S49" s="110"/>
      <c r="T49" s="110"/>
      <c r="U49" s="110"/>
      <c r="V49" s="110"/>
      <c r="W49" s="110"/>
      <c r="X49" s="110"/>
      <c r="Y49" s="110"/>
      <c r="Z49" s="110"/>
      <c r="AA49" s="110"/>
      <c r="AB49" s="110"/>
      <c r="AC49" s="110"/>
    </row>
    <row r="50">
      <c r="A50" s="150"/>
      <c r="B50" s="151" t="s">
        <v>238</v>
      </c>
      <c r="C50" s="151" t="s">
        <v>239</v>
      </c>
      <c r="D50" s="152"/>
      <c r="E50" s="150"/>
      <c r="F50" s="153"/>
      <c r="G50" s="154"/>
      <c r="H50" s="155"/>
      <c r="I50" s="155"/>
      <c r="J50" s="155"/>
      <c r="K50" s="155"/>
      <c r="L50" s="155"/>
      <c r="M50" s="155"/>
      <c r="N50" s="155"/>
      <c r="O50" s="155"/>
      <c r="P50" s="155"/>
      <c r="Q50" s="155"/>
      <c r="R50" s="155"/>
      <c r="S50" s="155"/>
      <c r="T50" s="155"/>
      <c r="U50" s="155"/>
      <c r="V50" s="155"/>
      <c r="W50" s="155"/>
      <c r="X50" s="155"/>
      <c r="Y50" s="155"/>
      <c r="Z50" s="155"/>
      <c r="AA50" s="155"/>
      <c r="AB50" s="155"/>
      <c r="AC50" s="155"/>
    </row>
    <row r="51">
      <c r="A51" s="132"/>
      <c r="B51" s="142" t="s">
        <v>240</v>
      </c>
      <c r="C51" s="142" t="s">
        <v>241</v>
      </c>
      <c r="D51" s="133" t="s">
        <v>177</v>
      </c>
      <c r="E51" s="146">
        <v>8.0</v>
      </c>
      <c r="F51" s="135"/>
      <c r="G51" s="136">
        <f t="shared" ref="G51:G57" si="9">$F51*E51</f>
        <v>0</v>
      </c>
      <c r="H51" s="12"/>
      <c r="I51" s="163"/>
      <c r="J51" s="110"/>
      <c r="K51" s="110"/>
      <c r="L51" s="110"/>
      <c r="M51" s="110"/>
      <c r="N51" s="110"/>
      <c r="O51" s="110"/>
      <c r="P51" s="110"/>
      <c r="Q51" s="110"/>
      <c r="R51" s="110"/>
      <c r="S51" s="110"/>
      <c r="T51" s="110"/>
      <c r="U51" s="110"/>
      <c r="V51" s="110"/>
      <c r="W51" s="110"/>
      <c r="X51" s="110"/>
      <c r="Y51" s="110"/>
      <c r="Z51" s="110"/>
      <c r="AA51" s="110"/>
      <c r="AB51" s="110"/>
      <c r="AC51" s="110"/>
    </row>
    <row r="52">
      <c r="A52" s="132"/>
      <c r="B52" s="142" t="s">
        <v>242</v>
      </c>
      <c r="C52" s="142" t="s">
        <v>243</v>
      </c>
      <c r="D52" s="133" t="s">
        <v>177</v>
      </c>
      <c r="E52" s="146">
        <v>8.0</v>
      </c>
      <c r="F52" s="135"/>
      <c r="G52" s="136">
        <f t="shared" si="9"/>
        <v>0</v>
      </c>
      <c r="H52" s="12"/>
      <c r="I52" s="110"/>
      <c r="J52" s="110"/>
      <c r="K52" s="110"/>
      <c r="L52" s="110"/>
      <c r="M52" s="110"/>
      <c r="N52" s="110"/>
      <c r="O52" s="110"/>
      <c r="P52" s="110"/>
      <c r="Q52" s="110"/>
      <c r="R52" s="110"/>
      <c r="S52" s="110"/>
      <c r="T52" s="110"/>
      <c r="U52" s="110"/>
      <c r="V52" s="110"/>
      <c r="W52" s="110"/>
      <c r="X52" s="110"/>
      <c r="Y52" s="110"/>
      <c r="Z52" s="110"/>
      <c r="AA52" s="110"/>
      <c r="AB52" s="110"/>
      <c r="AC52" s="110"/>
    </row>
    <row r="53">
      <c r="A53" s="132"/>
      <c r="B53" s="142" t="s">
        <v>244</v>
      </c>
      <c r="C53" s="142" t="s">
        <v>245</v>
      </c>
      <c r="D53" s="133" t="s">
        <v>177</v>
      </c>
      <c r="E53" s="146">
        <v>8.0</v>
      </c>
      <c r="F53" s="135"/>
      <c r="G53" s="136">
        <f t="shared" si="9"/>
        <v>0</v>
      </c>
      <c r="H53" s="12"/>
      <c r="I53" s="110"/>
      <c r="J53" s="110"/>
      <c r="K53" s="110"/>
      <c r="L53" s="110"/>
      <c r="M53" s="110"/>
      <c r="N53" s="110"/>
      <c r="O53" s="110"/>
      <c r="P53" s="110"/>
      <c r="Q53" s="110"/>
      <c r="R53" s="110"/>
      <c r="S53" s="110"/>
      <c r="T53" s="110"/>
      <c r="U53" s="110"/>
      <c r="V53" s="110"/>
      <c r="W53" s="110"/>
      <c r="X53" s="110"/>
      <c r="Y53" s="110"/>
      <c r="Z53" s="110"/>
      <c r="AA53" s="110"/>
      <c r="AB53" s="110"/>
      <c r="AC53" s="110"/>
    </row>
    <row r="54">
      <c r="A54" s="132"/>
      <c r="B54" s="142" t="s">
        <v>246</v>
      </c>
      <c r="C54" s="142" t="s">
        <v>247</v>
      </c>
      <c r="D54" s="133" t="s">
        <v>177</v>
      </c>
      <c r="E54" s="146">
        <v>8.0</v>
      </c>
      <c r="F54" s="135"/>
      <c r="G54" s="136">
        <f t="shared" si="9"/>
        <v>0</v>
      </c>
      <c r="H54" s="12"/>
      <c r="I54" s="110"/>
      <c r="J54" s="110"/>
      <c r="K54" s="110"/>
      <c r="L54" s="110"/>
      <c r="M54" s="110"/>
      <c r="N54" s="110"/>
      <c r="O54" s="110"/>
      <c r="P54" s="110"/>
      <c r="Q54" s="110"/>
      <c r="R54" s="110"/>
      <c r="S54" s="110"/>
      <c r="T54" s="110"/>
      <c r="U54" s="110"/>
      <c r="V54" s="110"/>
      <c r="W54" s="110"/>
      <c r="X54" s="110"/>
      <c r="Y54" s="110"/>
      <c r="Z54" s="110"/>
      <c r="AA54" s="110"/>
      <c r="AB54" s="110"/>
      <c r="AC54" s="110"/>
    </row>
    <row r="55">
      <c r="A55" s="132"/>
      <c r="B55" s="142" t="s">
        <v>248</v>
      </c>
      <c r="C55" s="142" t="s">
        <v>249</v>
      </c>
      <c r="D55" s="133" t="s">
        <v>159</v>
      </c>
      <c r="E55" s="157">
        <v>1.0</v>
      </c>
      <c r="F55" s="135"/>
      <c r="G55" s="136">
        <f t="shared" si="9"/>
        <v>0</v>
      </c>
      <c r="H55" s="12"/>
      <c r="I55" s="110"/>
      <c r="J55" s="110"/>
      <c r="K55" s="110"/>
      <c r="L55" s="110"/>
      <c r="M55" s="110"/>
      <c r="N55" s="110"/>
      <c r="O55" s="110"/>
      <c r="P55" s="110"/>
      <c r="Q55" s="110"/>
      <c r="R55" s="110"/>
      <c r="S55" s="110"/>
      <c r="T55" s="110"/>
      <c r="U55" s="110"/>
      <c r="V55" s="110"/>
      <c r="W55" s="110"/>
      <c r="X55" s="110"/>
      <c r="Y55" s="110"/>
      <c r="Z55" s="110"/>
      <c r="AA55" s="110"/>
      <c r="AB55" s="110"/>
      <c r="AC55" s="110"/>
    </row>
    <row r="56">
      <c r="A56" s="132"/>
      <c r="B56" s="138" t="s">
        <v>250</v>
      </c>
      <c r="C56" s="164" t="s">
        <v>251</v>
      </c>
      <c r="D56" s="139" t="s">
        <v>164</v>
      </c>
      <c r="E56" s="165">
        <v>1.0</v>
      </c>
      <c r="F56" s="166"/>
      <c r="G56" s="136">
        <f t="shared" si="9"/>
        <v>0</v>
      </c>
      <c r="H56" s="12"/>
      <c r="I56" s="110"/>
      <c r="J56" s="110"/>
      <c r="K56" s="110"/>
      <c r="L56" s="110"/>
      <c r="M56" s="110"/>
      <c r="N56" s="110"/>
      <c r="O56" s="110"/>
      <c r="P56" s="110"/>
      <c r="Q56" s="110"/>
      <c r="R56" s="110"/>
      <c r="S56" s="110"/>
      <c r="T56" s="110"/>
      <c r="U56" s="110"/>
      <c r="V56" s="110"/>
      <c r="W56" s="110"/>
      <c r="X56" s="110"/>
      <c r="Y56" s="110"/>
      <c r="Z56" s="110"/>
      <c r="AA56" s="110"/>
      <c r="AB56" s="110"/>
      <c r="AC56" s="110"/>
    </row>
    <row r="57">
      <c r="A57" s="132"/>
      <c r="B57" s="142" t="s">
        <v>252</v>
      </c>
      <c r="C57" s="142" t="s">
        <v>253</v>
      </c>
      <c r="D57" s="133" t="s">
        <v>159</v>
      </c>
      <c r="E57" s="134">
        <v>1.0</v>
      </c>
      <c r="F57" s="135"/>
      <c r="G57" s="136">
        <f t="shared" si="9"/>
        <v>0</v>
      </c>
      <c r="H57" s="12"/>
      <c r="I57" s="110"/>
      <c r="J57" s="110"/>
      <c r="K57" s="110"/>
      <c r="L57" s="110"/>
      <c r="M57" s="110"/>
      <c r="N57" s="110"/>
      <c r="O57" s="110"/>
      <c r="P57" s="110"/>
      <c r="Q57" s="110"/>
      <c r="R57" s="110"/>
      <c r="S57" s="110"/>
      <c r="T57" s="110"/>
      <c r="U57" s="110"/>
      <c r="V57" s="110"/>
      <c r="W57" s="110"/>
      <c r="X57" s="110"/>
      <c r="Y57" s="110"/>
      <c r="Z57" s="110"/>
      <c r="AA57" s="110"/>
      <c r="AB57" s="110"/>
      <c r="AC57" s="110"/>
    </row>
    <row r="58">
      <c r="A58" s="150"/>
      <c r="B58" s="151" t="s">
        <v>254</v>
      </c>
      <c r="C58" s="151" t="s">
        <v>255</v>
      </c>
      <c r="D58" s="152"/>
      <c r="E58" s="150"/>
      <c r="F58" s="153"/>
      <c r="G58" s="154"/>
      <c r="H58" s="155"/>
      <c r="I58" s="155"/>
      <c r="J58" s="155"/>
      <c r="K58" s="155"/>
      <c r="L58" s="155"/>
      <c r="M58" s="155"/>
      <c r="N58" s="155"/>
      <c r="O58" s="155"/>
      <c r="P58" s="155"/>
      <c r="Q58" s="155"/>
      <c r="R58" s="155"/>
      <c r="S58" s="155"/>
      <c r="T58" s="155"/>
      <c r="U58" s="155"/>
      <c r="V58" s="155"/>
      <c r="W58" s="155"/>
      <c r="X58" s="155"/>
      <c r="Y58" s="155"/>
      <c r="Z58" s="155"/>
      <c r="AA58" s="155"/>
      <c r="AB58" s="155"/>
      <c r="AC58" s="155"/>
    </row>
    <row r="59">
      <c r="A59" s="132"/>
      <c r="B59" s="138" t="s">
        <v>256</v>
      </c>
      <c r="C59" s="138" t="s">
        <v>257</v>
      </c>
      <c r="D59" s="133" t="s">
        <v>258</v>
      </c>
      <c r="E59" s="134">
        <v>8.0</v>
      </c>
      <c r="F59" s="135"/>
      <c r="G59" s="136">
        <f t="shared" ref="G59:G60" si="10">$F59*E59</f>
        <v>0</v>
      </c>
      <c r="H59" s="12"/>
      <c r="I59" s="110"/>
      <c r="J59" s="110"/>
      <c r="K59" s="110"/>
      <c r="L59" s="110"/>
      <c r="M59" s="110"/>
      <c r="N59" s="110"/>
      <c r="O59" s="110"/>
      <c r="P59" s="110"/>
      <c r="Q59" s="110"/>
      <c r="R59" s="110"/>
      <c r="S59" s="110"/>
      <c r="T59" s="110"/>
      <c r="U59" s="110"/>
      <c r="V59" s="110"/>
      <c r="W59" s="110"/>
      <c r="X59" s="110"/>
      <c r="Y59" s="110"/>
      <c r="Z59" s="110"/>
      <c r="AA59" s="110"/>
      <c r="AB59" s="110"/>
      <c r="AC59" s="110"/>
    </row>
    <row r="60">
      <c r="A60" s="132"/>
      <c r="B60" s="142" t="s">
        <v>259</v>
      </c>
      <c r="C60" s="142" t="s">
        <v>260</v>
      </c>
      <c r="D60" s="133" t="s">
        <v>261</v>
      </c>
      <c r="E60" s="144">
        <v>100.0</v>
      </c>
      <c r="F60" s="135"/>
      <c r="G60" s="136">
        <f t="shared" si="10"/>
        <v>0</v>
      </c>
      <c r="H60" s="12"/>
      <c r="I60" s="110"/>
      <c r="J60" s="110"/>
      <c r="K60" s="110"/>
      <c r="L60" s="110"/>
      <c r="M60" s="110"/>
      <c r="N60" s="110"/>
      <c r="O60" s="110"/>
      <c r="P60" s="110"/>
      <c r="Q60" s="110"/>
      <c r="R60" s="110"/>
      <c r="S60" s="110"/>
      <c r="T60" s="110"/>
      <c r="U60" s="110"/>
      <c r="V60" s="110"/>
      <c r="W60" s="110"/>
      <c r="X60" s="110"/>
      <c r="Y60" s="110"/>
      <c r="Z60" s="110"/>
      <c r="AA60" s="110"/>
      <c r="AB60" s="110"/>
      <c r="AC60" s="110"/>
    </row>
    <row r="61">
      <c r="A61" s="150"/>
      <c r="B61" s="151" t="s">
        <v>262</v>
      </c>
      <c r="C61" s="151" t="s">
        <v>263</v>
      </c>
      <c r="D61" s="152"/>
      <c r="E61" s="150"/>
      <c r="F61" s="153"/>
      <c r="G61" s="154"/>
      <c r="H61" s="155"/>
      <c r="I61" s="155"/>
      <c r="J61" s="155"/>
      <c r="K61" s="155"/>
      <c r="L61" s="155"/>
      <c r="M61" s="155"/>
      <c r="N61" s="155"/>
      <c r="O61" s="155"/>
      <c r="P61" s="155"/>
      <c r="Q61" s="155"/>
      <c r="R61" s="155"/>
      <c r="S61" s="155"/>
      <c r="T61" s="155"/>
      <c r="U61" s="155"/>
      <c r="V61" s="155"/>
      <c r="W61" s="155"/>
      <c r="X61" s="155"/>
      <c r="Y61" s="155"/>
      <c r="Z61" s="155"/>
      <c r="AA61" s="155"/>
      <c r="AB61" s="155"/>
      <c r="AC61" s="155"/>
    </row>
    <row r="62">
      <c r="A62" s="132"/>
      <c r="B62" s="142" t="s">
        <v>264</v>
      </c>
      <c r="C62" s="142" t="s">
        <v>265</v>
      </c>
      <c r="D62" s="133" t="s">
        <v>164</v>
      </c>
      <c r="E62" s="167">
        <v>1.0</v>
      </c>
      <c r="F62" s="135"/>
      <c r="G62" s="136">
        <f t="shared" ref="G62:G64" si="11">$F62*E62</f>
        <v>0</v>
      </c>
      <c r="H62" s="12"/>
      <c r="I62" s="110"/>
      <c r="J62" s="110"/>
      <c r="K62" s="110"/>
      <c r="L62" s="110"/>
      <c r="M62" s="110"/>
      <c r="N62" s="110"/>
      <c r="O62" s="110"/>
      <c r="P62" s="110"/>
      <c r="Q62" s="110"/>
      <c r="R62" s="110"/>
      <c r="S62" s="110"/>
      <c r="T62" s="110"/>
      <c r="U62" s="110"/>
      <c r="V62" s="110"/>
      <c r="W62" s="110"/>
      <c r="X62" s="110"/>
      <c r="Y62" s="110"/>
      <c r="Z62" s="110"/>
      <c r="AA62" s="110"/>
      <c r="AB62" s="110"/>
      <c r="AC62" s="110"/>
    </row>
    <row r="63">
      <c r="A63" s="132"/>
      <c r="B63" s="142" t="s">
        <v>266</v>
      </c>
      <c r="C63" s="142" t="s">
        <v>267</v>
      </c>
      <c r="D63" s="133" t="s">
        <v>159</v>
      </c>
      <c r="E63" s="124">
        <v>1.0</v>
      </c>
      <c r="F63" s="135"/>
      <c r="G63" s="136">
        <f t="shared" si="11"/>
        <v>0</v>
      </c>
      <c r="H63" s="12"/>
      <c r="I63" s="110"/>
      <c r="J63" s="110"/>
      <c r="K63" s="110"/>
      <c r="L63" s="110"/>
      <c r="M63" s="110"/>
      <c r="N63" s="110"/>
      <c r="O63" s="110"/>
      <c r="P63" s="110"/>
      <c r="Q63" s="110"/>
      <c r="R63" s="110"/>
      <c r="S63" s="110"/>
      <c r="T63" s="110"/>
      <c r="U63" s="110"/>
      <c r="V63" s="110"/>
      <c r="W63" s="110"/>
      <c r="X63" s="110"/>
      <c r="Y63" s="110"/>
      <c r="Z63" s="110"/>
      <c r="AA63" s="110"/>
      <c r="AB63" s="110"/>
      <c r="AC63" s="110"/>
    </row>
    <row r="64">
      <c r="A64" s="132"/>
      <c r="B64" s="142" t="s">
        <v>268</v>
      </c>
      <c r="C64" s="142" t="s">
        <v>269</v>
      </c>
      <c r="D64" s="133" t="s">
        <v>159</v>
      </c>
      <c r="E64" s="124">
        <v>1.0</v>
      </c>
      <c r="F64" s="135"/>
      <c r="G64" s="136">
        <f t="shared" si="11"/>
        <v>0</v>
      </c>
      <c r="H64" s="12"/>
      <c r="I64" s="110"/>
      <c r="J64" s="110"/>
      <c r="K64" s="110"/>
      <c r="L64" s="110"/>
      <c r="M64" s="110"/>
      <c r="N64" s="110"/>
      <c r="O64" s="110"/>
      <c r="P64" s="110"/>
      <c r="Q64" s="110"/>
      <c r="R64" s="110"/>
      <c r="S64" s="110"/>
      <c r="T64" s="110"/>
      <c r="U64" s="110"/>
      <c r="V64" s="110"/>
      <c r="W64" s="110"/>
      <c r="X64" s="110"/>
      <c r="Y64" s="110"/>
      <c r="Z64" s="110"/>
      <c r="AA64" s="110"/>
      <c r="AB64" s="110"/>
      <c r="AC64" s="110"/>
    </row>
    <row r="65">
      <c r="A65" s="150"/>
      <c r="B65" s="151" t="s">
        <v>270</v>
      </c>
      <c r="C65" s="151" t="s">
        <v>271</v>
      </c>
      <c r="D65" s="152"/>
      <c r="E65" s="150"/>
      <c r="F65" s="153"/>
      <c r="G65" s="154"/>
      <c r="H65" s="155"/>
      <c r="I65" s="155"/>
      <c r="J65" s="155"/>
      <c r="K65" s="155"/>
      <c r="L65" s="155"/>
      <c r="M65" s="155"/>
      <c r="N65" s="155"/>
      <c r="O65" s="155"/>
      <c r="P65" s="155"/>
      <c r="Q65" s="155"/>
      <c r="R65" s="155"/>
      <c r="S65" s="155"/>
      <c r="T65" s="155"/>
      <c r="U65" s="155"/>
      <c r="V65" s="155"/>
      <c r="W65" s="155"/>
      <c r="X65" s="155"/>
      <c r="Y65" s="155"/>
      <c r="Z65" s="155"/>
      <c r="AA65" s="155"/>
      <c r="AB65" s="155"/>
      <c r="AC65" s="155"/>
    </row>
    <row r="66">
      <c r="A66" s="132"/>
      <c r="B66" s="142" t="s">
        <v>272</v>
      </c>
      <c r="C66" s="142" t="s">
        <v>273</v>
      </c>
      <c r="D66" s="133" t="s">
        <v>177</v>
      </c>
      <c r="E66" s="157">
        <v>8.0</v>
      </c>
      <c r="F66" s="135"/>
      <c r="G66" s="136">
        <f>F66*E66</f>
        <v>0</v>
      </c>
      <c r="H66" s="12"/>
      <c r="I66" s="110"/>
      <c r="J66" s="110"/>
      <c r="K66" s="110"/>
      <c r="L66" s="110"/>
      <c r="M66" s="110"/>
      <c r="N66" s="110"/>
      <c r="O66" s="110"/>
      <c r="P66" s="110"/>
      <c r="Q66" s="110"/>
      <c r="R66" s="110"/>
      <c r="S66" s="110"/>
      <c r="T66" s="110"/>
      <c r="U66" s="110"/>
      <c r="V66" s="110"/>
      <c r="W66" s="110"/>
      <c r="X66" s="110"/>
      <c r="Y66" s="110"/>
      <c r="Z66" s="110"/>
      <c r="AA66" s="110"/>
      <c r="AB66" s="110"/>
      <c r="AC66" s="110"/>
    </row>
    <row r="67">
      <c r="A67" s="150"/>
      <c r="B67" s="151" t="s">
        <v>274</v>
      </c>
      <c r="C67" s="151" t="s">
        <v>275</v>
      </c>
      <c r="D67" s="152"/>
      <c r="E67" s="150"/>
      <c r="F67" s="153"/>
      <c r="G67" s="154"/>
      <c r="H67" s="155"/>
      <c r="I67" s="155"/>
      <c r="J67" s="155"/>
      <c r="K67" s="155"/>
      <c r="L67" s="155"/>
      <c r="M67" s="155"/>
      <c r="N67" s="155"/>
      <c r="O67" s="155"/>
      <c r="P67" s="155"/>
      <c r="Q67" s="155"/>
      <c r="R67" s="155"/>
      <c r="S67" s="155"/>
      <c r="T67" s="155"/>
      <c r="U67" s="155"/>
      <c r="V67" s="155"/>
      <c r="W67" s="155"/>
      <c r="X67" s="155"/>
      <c r="Y67" s="155"/>
      <c r="Z67" s="155"/>
      <c r="AA67" s="155"/>
      <c r="AB67" s="155"/>
      <c r="AC67" s="155"/>
    </row>
    <row r="68">
      <c r="A68" s="132"/>
      <c r="B68" s="142" t="s">
        <v>276</v>
      </c>
      <c r="C68" s="142" t="s">
        <v>277</v>
      </c>
      <c r="D68" s="133" t="s">
        <v>164</v>
      </c>
      <c r="E68" s="167">
        <v>1.0</v>
      </c>
      <c r="F68" s="135"/>
      <c r="G68" s="136">
        <f t="shared" ref="G68:G71" si="12">$F68*E68</f>
        <v>0</v>
      </c>
      <c r="H68" s="12"/>
      <c r="I68" s="110"/>
      <c r="J68" s="110"/>
      <c r="K68" s="110"/>
      <c r="L68" s="110"/>
      <c r="M68" s="110"/>
      <c r="N68" s="110"/>
      <c r="O68" s="110"/>
      <c r="P68" s="110"/>
      <c r="Q68" s="110"/>
      <c r="R68" s="110"/>
      <c r="S68" s="110"/>
      <c r="T68" s="110"/>
      <c r="U68" s="110"/>
      <c r="V68" s="110"/>
      <c r="W68" s="110"/>
      <c r="X68" s="110"/>
      <c r="Y68" s="110"/>
      <c r="Z68" s="110"/>
      <c r="AA68" s="110"/>
      <c r="AB68" s="110"/>
      <c r="AC68" s="110"/>
    </row>
    <row r="69">
      <c r="A69" s="132"/>
      <c r="B69" s="142" t="s">
        <v>278</v>
      </c>
      <c r="C69" s="142" t="s">
        <v>279</v>
      </c>
      <c r="D69" s="133" t="s">
        <v>164</v>
      </c>
      <c r="E69" s="167">
        <v>1.0</v>
      </c>
      <c r="F69" s="135"/>
      <c r="G69" s="136">
        <f t="shared" si="12"/>
        <v>0</v>
      </c>
      <c r="H69" s="12"/>
      <c r="I69" s="110"/>
      <c r="J69" s="110"/>
      <c r="K69" s="110"/>
      <c r="L69" s="110"/>
      <c r="M69" s="110"/>
      <c r="N69" s="110"/>
      <c r="O69" s="110"/>
      <c r="P69" s="110"/>
      <c r="Q69" s="110"/>
      <c r="R69" s="110"/>
      <c r="S69" s="110"/>
      <c r="T69" s="110"/>
      <c r="U69" s="110"/>
      <c r="V69" s="110"/>
      <c r="W69" s="110"/>
      <c r="X69" s="110"/>
      <c r="Y69" s="110"/>
      <c r="Z69" s="110"/>
      <c r="AA69" s="110"/>
      <c r="AB69" s="110"/>
      <c r="AC69" s="110"/>
    </row>
    <row r="70">
      <c r="A70" s="132"/>
      <c r="B70" s="142" t="s">
        <v>280</v>
      </c>
      <c r="C70" s="142" t="s">
        <v>281</v>
      </c>
      <c r="D70" s="133" t="s">
        <v>164</v>
      </c>
      <c r="E70" s="167">
        <v>1.0</v>
      </c>
      <c r="F70" s="135"/>
      <c r="G70" s="136">
        <f t="shared" si="12"/>
        <v>0</v>
      </c>
      <c r="H70" s="12"/>
      <c r="I70" s="110"/>
      <c r="J70" s="110"/>
      <c r="K70" s="110"/>
      <c r="L70" s="110"/>
      <c r="M70" s="110"/>
      <c r="N70" s="110"/>
      <c r="O70" s="110"/>
      <c r="P70" s="110"/>
      <c r="Q70" s="110"/>
      <c r="R70" s="110"/>
      <c r="S70" s="110"/>
      <c r="T70" s="110"/>
      <c r="U70" s="110"/>
      <c r="V70" s="110"/>
      <c r="W70" s="110"/>
      <c r="X70" s="110"/>
      <c r="Y70" s="110"/>
      <c r="Z70" s="110"/>
      <c r="AA70" s="110"/>
      <c r="AB70" s="110"/>
      <c r="AC70" s="110"/>
    </row>
    <row r="71">
      <c r="A71" s="132"/>
      <c r="B71" s="142" t="s">
        <v>282</v>
      </c>
      <c r="C71" s="142" t="s">
        <v>283</v>
      </c>
      <c r="D71" s="133" t="s">
        <v>261</v>
      </c>
      <c r="E71" s="144">
        <v>18.0</v>
      </c>
      <c r="F71" s="135"/>
      <c r="G71" s="136">
        <f t="shared" si="12"/>
        <v>0</v>
      </c>
      <c r="H71" s="12"/>
      <c r="I71" s="110"/>
      <c r="J71" s="110"/>
      <c r="K71" s="110"/>
      <c r="L71" s="110"/>
      <c r="M71" s="110"/>
      <c r="N71" s="110"/>
      <c r="O71" s="110"/>
      <c r="P71" s="110"/>
      <c r="Q71" s="110"/>
      <c r="R71" s="110"/>
      <c r="S71" s="110"/>
      <c r="T71" s="110"/>
      <c r="U71" s="110"/>
      <c r="V71" s="110"/>
      <c r="W71" s="110"/>
      <c r="X71" s="110"/>
      <c r="Y71" s="110"/>
      <c r="Z71" s="110"/>
      <c r="AA71" s="110"/>
      <c r="AB71" s="110"/>
      <c r="AC71" s="110"/>
    </row>
    <row r="72">
      <c r="A72" s="75" t="s">
        <v>284</v>
      </c>
      <c r="B72" s="47"/>
      <c r="C72" s="48"/>
      <c r="D72" s="168"/>
      <c r="E72" s="169"/>
      <c r="F72" s="170"/>
      <c r="G72" s="171">
        <f>SUM(G12:G71)</f>
        <v>0</v>
      </c>
      <c r="H72" s="12"/>
      <c r="I72" s="110"/>
      <c r="J72" s="110"/>
      <c r="K72" s="110"/>
      <c r="L72" s="110"/>
      <c r="M72" s="110"/>
      <c r="N72" s="110"/>
      <c r="O72" s="110"/>
      <c r="P72" s="110"/>
      <c r="Q72" s="110"/>
      <c r="R72" s="110"/>
      <c r="S72" s="110"/>
      <c r="T72" s="110"/>
      <c r="U72" s="110"/>
      <c r="V72" s="110"/>
      <c r="W72" s="110"/>
      <c r="X72" s="110"/>
      <c r="Y72" s="110"/>
      <c r="Z72" s="110"/>
      <c r="AA72" s="110"/>
      <c r="AB72" s="110"/>
      <c r="AC72" s="110"/>
    </row>
    <row r="73">
      <c r="A73" s="12"/>
      <c r="B73" s="12"/>
      <c r="C73" s="12"/>
      <c r="D73" s="119"/>
      <c r="E73" s="119"/>
      <c r="F73" s="118"/>
      <c r="G73" s="118"/>
      <c r="H73" s="12"/>
      <c r="I73" s="110"/>
      <c r="J73" s="110"/>
      <c r="K73" s="110"/>
      <c r="L73" s="110"/>
      <c r="M73" s="110"/>
      <c r="N73" s="110"/>
      <c r="O73" s="110"/>
      <c r="P73" s="110"/>
      <c r="Q73" s="110"/>
      <c r="R73" s="110"/>
      <c r="S73" s="110"/>
      <c r="T73" s="110"/>
      <c r="U73" s="110"/>
      <c r="V73" s="110"/>
      <c r="W73" s="110"/>
      <c r="X73" s="110"/>
      <c r="Y73" s="110"/>
      <c r="Z73" s="110"/>
      <c r="AA73" s="110"/>
      <c r="AB73" s="110"/>
      <c r="AC73" s="110"/>
    </row>
    <row r="74">
      <c r="A74" s="12"/>
      <c r="B74" s="10" t="s">
        <v>285</v>
      </c>
      <c r="H74" s="12"/>
      <c r="I74" s="110"/>
      <c r="J74" s="110"/>
      <c r="K74" s="110"/>
      <c r="L74" s="110"/>
      <c r="M74" s="110"/>
      <c r="N74" s="110"/>
      <c r="O74" s="110"/>
      <c r="P74" s="110"/>
      <c r="Q74" s="110"/>
      <c r="R74" s="110"/>
      <c r="S74" s="110"/>
      <c r="T74" s="110"/>
      <c r="U74" s="110"/>
      <c r="V74" s="110"/>
      <c r="W74" s="110"/>
      <c r="X74" s="110"/>
      <c r="Y74" s="110"/>
      <c r="Z74" s="110"/>
      <c r="AA74" s="110"/>
      <c r="AB74" s="110"/>
      <c r="AC74" s="110"/>
    </row>
    <row r="75">
      <c r="A75" s="12"/>
      <c r="B75" s="10"/>
      <c r="H75" s="12"/>
      <c r="I75" s="110"/>
      <c r="J75" s="110"/>
      <c r="K75" s="110"/>
      <c r="L75" s="110"/>
      <c r="M75" s="110"/>
      <c r="N75" s="110"/>
      <c r="O75" s="110"/>
      <c r="P75" s="110"/>
      <c r="Q75" s="110"/>
      <c r="R75" s="110"/>
      <c r="S75" s="110"/>
      <c r="T75" s="110"/>
      <c r="U75" s="110"/>
      <c r="V75" s="110"/>
      <c r="W75" s="110"/>
      <c r="X75" s="110"/>
      <c r="Y75" s="110"/>
      <c r="Z75" s="110"/>
      <c r="AA75" s="110"/>
      <c r="AB75" s="110"/>
      <c r="AC75" s="110"/>
    </row>
    <row r="76">
      <c r="A76" s="12"/>
      <c r="B76" s="106"/>
      <c r="C76" s="12"/>
      <c r="D76" s="119"/>
      <c r="E76" s="119"/>
      <c r="F76" s="118"/>
      <c r="G76" s="118"/>
      <c r="H76" s="12"/>
      <c r="I76" s="110"/>
      <c r="J76" s="110"/>
      <c r="K76" s="110"/>
      <c r="L76" s="110"/>
      <c r="M76" s="110"/>
      <c r="N76" s="110"/>
      <c r="O76" s="110"/>
      <c r="P76" s="110"/>
      <c r="Q76" s="110"/>
      <c r="R76" s="110"/>
      <c r="S76" s="110"/>
      <c r="T76" s="110"/>
      <c r="U76" s="110"/>
      <c r="V76" s="110"/>
      <c r="W76" s="110"/>
      <c r="X76" s="110"/>
      <c r="Y76" s="110"/>
      <c r="Z76" s="110"/>
      <c r="AA76" s="110"/>
      <c r="AB76" s="110"/>
      <c r="AC76" s="110"/>
    </row>
    <row r="77">
      <c r="A77" s="12"/>
      <c r="B77" s="106" t="s">
        <v>286</v>
      </c>
      <c r="C77" s="12"/>
      <c r="D77" s="119"/>
      <c r="E77" s="119"/>
      <c r="F77" s="118"/>
      <c r="G77" s="118"/>
      <c r="H77" s="12"/>
      <c r="I77" s="110"/>
      <c r="J77" s="110"/>
      <c r="K77" s="110"/>
      <c r="L77" s="110"/>
      <c r="M77" s="110"/>
      <c r="N77" s="110"/>
      <c r="O77" s="110"/>
      <c r="P77" s="110"/>
      <c r="Q77" s="110"/>
      <c r="R77" s="110"/>
      <c r="S77" s="110"/>
      <c r="T77" s="110"/>
      <c r="U77" s="110"/>
      <c r="V77" s="110"/>
      <c r="W77" s="110"/>
      <c r="X77" s="110"/>
      <c r="Y77" s="110"/>
      <c r="Z77" s="110"/>
      <c r="AA77" s="110"/>
      <c r="AB77" s="110"/>
      <c r="AC77" s="110"/>
    </row>
    <row r="78">
      <c r="A78" s="12"/>
      <c r="B78" s="172" t="s">
        <v>287</v>
      </c>
      <c r="C78" s="12"/>
      <c r="D78" s="119"/>
      <c r="E78" s="119"/>
      <c r="F78" s="118"/>
      <c r="G78" s="118"/>
      <c r="H78" s="12"/>
      <c r="I78" s="110"/>
      <c r="J78" s="110"/>
      <c r="K78" s="110"/>
      <c r="L78" s="110"/>
      <c r="M78" s="110"/>
      <c r="N78" s="110"/>
      <c r="O78" s="110"/>
      <c r="P78" s="110"/>
      <c r="Q78" s="110"/>
      <c r="R78" s="110"/>
      <c r="S78" s="110"/>
      <c r="T78" s="110"/>
      <c r="U78" s="110"/>
      <c r="V78" s="110"/>
      <c r="W78" s="110"/>
      <c r="X78" s="110"/>
      <c r="Y78" s="110"/>
      <c r="Z78" s="110"/>
      <c r="AA78" s="110"/>
      <c r="AB78" s="110"/>
      <c r="AC78" s="110"/>
    </row>
    <row r="79">
      <c r="A79" s="12"/>
      <c r="B79" s="172" t="s">
        <v>288</v>
      </c>
      <c r="C79" s="12"/>
      <c r="D79" s="119"/>
      <c r="E79" s="119"/>
      <c r="F79" s="118"/>
      <c r="G79" s="118"/>
      <c r="H79" s="12"/>
      <c r="I79" s="110"/>
      <c r="J79" s="110"/>
      <c r="K79" s="110"/>
      <c r="L79" s="110"/>
      <c r="M79" s="110"/>
      <c r="N79" s="110"/>
      <c r="O79" s="110"/>
      <c r="P79" s="110"/>
      <c r="Q79" s="110"/>
      <c r="R79" s="110"/>
      <c r="S79" s="110"/>
      <c r="T79" s="110"/>
      <c r="U79" s="110"/>
      <c r="V79" s="110"/>
      <c r="W79" s="110"/>
      <c r="X79" s="110"/>
      <c r="Y79" s="110"/>
      <c r="Z79" s="110"/>
      <c r="AA79" s="110"/>
      <c r="AB79" s="110"/>
      <c r="AC79" s="110"/>
    </row>
    <row r="80">
      <c r="A80" s="12"/>
      <c r="B80" s="172" t="s">
        <v>289</v>
      </c>
      <c r="C80" s="12"/>
      <c r="D80" s="119"/>
      <c r="E80" s="119"/>
      <c r="F80" s="118"/>
      <c r="G80" s="118"/>
      <c r="H80" s="12"/>
      <c r="I80" s="110"/>
      <c r="J80" s="110"/>
      <c r="K80" s="110"/>
      <c r="L80" s="110"/>
      <c r="M80" s="110"/>
      <c r="N80" s="110"/>
      <c r="O80" s="110"/>
      <c r="P80" s="110"/>
      <c r="Q80" s="110"/>
      <c r="R80" s="110"/>
      <c r="S80" s="110"/>
      <c r="T80" s="110"/>
      <c r="U80" s="110"/>
      <c r="V80" s="110"/>
      <c r="W80" s="110"/>
      <c r="X80" s="110"/>
      <c r="Y80" s="110"/>
      <c r="Z80" s="110"/>
      <c r="AA80" s="110"/>
      <c r="AB80" s="110"/>
      <c r="AC80" s="110"/>
    </row>
    <row r="81">
      <c r="A81" s="12"/>
      <c r="B81" s="12"/>
      <c r="C81" s="12"/>
      <c r="D81" s="119"/>
      <c r="E81" s="119"/>
      <c r="F81" s="118"/>
      <c r="G81" s="118"/>
      <c r="H81" s="12"/>
      <c r="I81" s="110"/>
      <c r="J81" s="110"/>
      <c r="K81" s="110"/>
      <c r="L81" s="110"/>
      <c r="M81" s="110"/>
      <c r="N81" s="110"/>
      <c r="O81" s="110"/>
      <c r="P81" s="110"/>
      <c r="Q81" s="110"/>
      <c r="R81" s="110"/>
      <c r="S81" s="110"/>
      <c r="T81" s="110"/>
      <c r="U81" s="110"/>
      <c r="V81" s="110"/>
      <c r="W81" s="110"/>
      <c r="X81" s="110"/>
      <c r="Y81" s="110"/>
      <c r="Z81" s="110"/>
      <c r="AA81" s="110"/>
      <c r="AB81" s="110"/>
      <c r="AC81" s="110"/>
    </row>
    <row r="82">
      <c r="A82" s="106" t="s">
        <v>119</v>
      </c>
      <c r="B82" s="12"/>
      <c r="C82" s="106" t="s">
        <v>120</v>
      </c>
      <c r="D82" s="119"/>
      <c r="E82" s="173" t="s">
        <v>121</v>
      </c>
      <c r="F82" s="118"/>
      <c r="G82" s="118"/>
      <c r="H82" s="12"/>
      <c r="I82" s="110"/>
      <c r="J82" s="110"/>
      <c r="K82" s="110"/>
      <c r="L82" s="110"/>
      <c r="M82" s="110"/>
      <c r="N82" s="110"/>
      <c r="O82" s="110"/>
      <c r="P82" s="110"/>
      <c r="Q82" s="110"/>
      <c r="R82" s="110"/>
      <c r="S82" s="110"/>
      <c r="T82" s="110"/>
      <c r="U82" s="110"/>
      <c r="V82" s="110"/>
      <c r="W82" s="110"/>
      <c r="X82" s="110"/>
      <c r="Y82" s="110"/>
      <c r="Z82" s="110"/>
      <c r="AA82" s="110"/>
      <c r="AB82" s="110"/>
      <c r="AC82" s="110"/>
    </row>
    <row r="83">
      <c r="A83" s="106" t="s">
        <v>122</v>
      </c>
      <c r="B83" s="12"/>
      <c r="C83" s="106" t="s">
        <v>122</v>
      </c>
      <c r="D83" s="119"/>
      <c r="E83" s="173" t="s">
        <v>122</v>
      </c>
      <c r="F83" s="118"/>
      <c r="G83" s="118"/>
      <c r="H83" s="12"/>
      <c r="I83" s="110"/>
      <c r="J83" s="110"/>
      <c r="K83" s="110"/>
      <c r="L83" s="110"/>
      <c r="M83" s="110"/>
      <c r="N83" s="110"/>
      <c r="O83" s="110"/>
      <c r="P83" s="110"/>
      <c r="Q83" s="110"/>
      <c r="R83" s="110"/>
      <c r="S83" s="110"/>
      <c r="T83" s="110"/>
      <c r="U83" s="110"/>
      <c r="V83" s="110"/>
      <c r="W83" s="110"/>
      <c r="X83" s="110"/>
      <c r="Y83" s="110"/>
      <c r="Z83" s="110"/>
      <c r="AA83" s="110"/>
      <c r="AB83" s="110"/>
      <c r="AC83" s="110"/>
    </row>
    <row r="84">
      <c r="A84" s="106" t="s">
        <v>123</v>
      </c>
      <c r="B84" s="12"/>
      <c r="C84" s="106" t="s">
        <v>123</v>
      </c>
      <c r="D84" s="119"/>
      <c r="E84" s="173" t="s">
        <v>123</v>
      </c>
      <c r="F84" s="118"/>
      <c r="G84" s="118"/>
      <c r="H84" s="12"/>
      <c r="I84" s="110"/>
      <c r="J84" s="110"/>
      <c r="K84" s="110"/>
      <c r="L84" s="110"/>
      <c r="M84" s="110"/>
      <c r="N84" s="110"/>
      <c r="O84" s="110"/>
      <c r="P84" s="110"/>
      <c r="Q84" s="110"/>
      <c r="R84" s="110"/>
      <c r="S84" s="110"/>
      <c r="T84" s="110"/>
      <c r="U84" s="110"/>
      <c r="V84" s="110"/>
      <c r="W84" s="110"/>
      <c r="X84" s="110"/>
      <c r="Y84" s="110"/>
      <c r="Z84" s="110"/>
      <c r="AA84" s="110"/>
      <c r="AB84" s="110"/>
      <c r="AC84" s="110"/>
    </row>
    <row r="85">
      <c r="A85" s="12"/>
      <c r="B85" s="12"/>
      <c r="C85" s="12"/>
      <c r="D85" s="119"/>
      <c r="E85" s="119"/>
      <c r="F85" s="118"/>
      <c r="G85" s="118"/>
      <c r="H85" s="12"/>
      <c r="I85" s="110"/>
      <c r="J85" s="110"/>
      <c r="K85" s="110"/>
      <c r="L85" s="110"/>
      <c r="M85" s="110"/>
      <c r="N85" s="110"/>
      <c r="O85" s="110"/>
      <c r="P85" s="110"/>
      <c r="Q85" s="110"/>
      <c r="R85" s="110"/>
      <c r="S85" s="110"/>
      <c r="T85" s="110"/>
      <c r="U85" s="110"/>
      <c r="V85" s="110"/>
      <c r="W85" s="110"/>
      <c r="X85" s="110"/>
      <c r="Y85" s="110"/>
      <c r="Z85" s="110"/>
      <c r="AA85" s="110"/>
      <c r="AB85" s="110"/>
      <c r="AC85" s="110"/>
    </row>
    <row r="86">
      <c r="A86" s="110"/>
      <c r="B86" s="110"/>
      <c r="C86" s="110"/>
      <c r="D86" s="115"/>
      <c r="E86" s="115"/>
      <c r="F86" s="110"/>
      <c r="G86" s="110"/>
      <c r="H86" s="110"/>
      <c r="I86" s="110"/>
      <c r="J86" s="110"/>
      <c r="K86" s="110"/>
      <c r="L86" s="110"/>
      <c r="M86" s="110"/>
      <c r="N86" s="110"/>
      <c r="O86" s="110"/>
      <c r="P86" s="110"/>
      <c r="Q86" s="110"/>
      <c r="R86" s="110"/>
      <c r="S86" s="110"/>
      <c r="T86" s="110"/>
      <c r="U86" s="110"/>
      <c r="V86" s="110"/>
      <c r="W86" s="110"/>
      <c r="X86" s="110"/>
      <c r="Y86" s="110"/>
      <c r="Z86" s="110"/>
      <c r="AA86" s="110"/>
      <c r="AB86" s="110"/>
      <c r="AC86" s="110"/>
    </row>
    <row r="87">
      <c r="A87" s="110"/>
      <c r="B87" s="110"/>
      <c r="C87" s="110"/>
      <c r="D87" s="115"/>
      <c r="E87" s="115"/>
      <c r="F87" s="110"/>
      <c r="G87" s="110"/>
      <c r="H87" s="110"/>
      <c r="I87" s="110"/>
      <c r="J87" s="110"/>
      <c r="K87" s="110"/>
      <c r="L87" s="110"/>
      <c r="M87" s="110"/>
      <c r="N87" s="110"/>
      <c r="O87" s="110"/>
      <c r="P87" s="110"/>
      <c r="Q87" s="110"/>
      <c r="R87" s="110"/>
      <c r="S87" s="110"/>
      <c r="T87" s="110"/>
      <c r="U87" s="110"/>
      <c r="V87" s="110"/>
      <c r="W87" s="110"/>
      <c r="X87" s="110"/>
      <c r="Y87" s="110"/>
      <c r="Z87" s="110"/>
      <c r="AA87" s="110"/>
      <c r="AB87" s="110"/>
      <c r="AC87" s="110"/>
    </row>
    <row r="88">
      <c r="A88" s="110"/>
      <c r="B88" s="110"/>
      <c r="C88" s="110"/>
      <c r="D88" s="115"/>
      <c r="E88" s="115"/>
      <c r="F88" s="110"/>
      <c r="G88" s="110"/>
      <c r="H88" s="110"/>
      <c r="I88" s="110"/>
      <c r="J88" s="110"/>
      <c r="K88" s="110"/>
      <c r="L88" s="110"/>
      <c r="M88" s="110"/>
      <c r="N88" s="110"/>
      <c r="O88" s="110"/>
      <c r="P88" s="110"/>
      <c r="Q88" s="110"/>
      <c r="R88" s="110"/>
      <c r="S88" s="110"/>
      <c r="T88" s="110"/>
      <c r="U88" s="110"/>
      <c r="V88" s="110"/>
      <c r="W88" s="110"/>
      <c r="X88" s="110"/>
      <c r="Y88" s="110"/>
      <c r="Z88" s="110"/>
      <c r="AA88" s="110"/>
      <c r="AB88" s="110"/>
      <c r="AC88" s="110"/>
    </row>
    <row r="89">
      <c r="A89" s="110"/>
      <c r="B89" s="110"/>
      <c r="C89" s="110"/>
      <c r="D89" s="115"/>
      <c r="E89" s="115"/>
      <c r="F89" s="110"/>
      <c r="G89" s="110"/>
      <c r="H89" s="110"/>
      <c r="I89" s="110"/>
      <c r="J89" s="110"/>
      <c r="K89" s="110"/>
      <c r="L89" s="110"/>
      <c r="M89" s="110"/>
      <c r="N89" s="110"/>
      <c r="O89" s="110"/>
      <c r="P89" s="110"/>
      <c r="Q89" s="110"/>
      <c r="R89" s="110"/>
      <c r="S89" s="110"/>
      <c r="T89" s="110"/>
      <c r="U89" s="110"/>
      <c r="V89" s="110"/>
      <c r="W89" s="110"/>
      <c r="X89" s="110"/>
      <c r="Y89" s="110"/>
      <c r="Z89" s="110"/>
      <c r="AA89" s="110"/>
      <c r="AB89" s="110"/>
      <c r="AC89" s="110"/>
    </row>
    <row r="90">
      <c r="A90" s="110"/>
      <c r="B90" s="110"/>
      <c r="C90" s="110"/>
      <c r="D90" s="115"/>
      <c r="E90" s="115"/>
      <c r="F90" s="110"/>
      <c r="G90" s="110"/>
      <c r="H90" s="110"/>
      <c r="I90" s="110"/>
      <c r="J90" s="110"/>
      <c r="K90" s="110"/>
      <c r="L90" s="110"/>
      <c r="M90" s="110"/>
      <c r="N90" s="110"/>
      <c r="O90" s="110"/>
      <c r="P90" s="110"/>
      <c r="Q90" s="110"/>
      <c r="R90" s="110"/>
      <c r="S90" s="110"/>
      <c r="T90" s="110"/>
      <c r="U90" s="110"/>
      <c r="V90" s="110"/>
      <c r="W90" s="110"/>
      <c r="X90" s="110"/>
      <c r="Y90" s="110"/>
      <c r="Z90" s="110"/>
      <c r="AA90" s="110"/>
      <c r="AB90" s="110"/>
      <c r="AC90" s="110"/>
    </row>
    <row r="91">
      <c r="A91" s="110"/>
      <c r="B91" s="110"/>
      <c r="C91" s="110"/>
      <c r="D91" s="115"/>
      <c r="E91" s="115"/>
      <c r="F91" s="110"/>
      <c r="G91" s="110"/>
      <c r="H91" s="110"/>
      <c r="I91" s="110"/>
      <c r="J91" s="110"/>
      <c r="K91" s="110"/>
      <c r="L91" s="110"/>
      <c r="M91" s="110"/>
      <c r="N91" s="110"/>
      <c r="O91" s="110"/>
      <c r="P91" s="110"/>
      <c r="Q91" s="110"/>
      <c r="R91" s="110"/>
      <c r="S91" s="110"/>
      <c r="T91" s="110"/>
      <c r="U91" s="110"/>
      <c r="V91" s="110"/>
      <c r="W91" s="110"/>
      <c r="X91" s="110"/>
      <c r="Y91" s="110"/>
      <c r="Z91" s="110"/>
      <c r="AA91" s="110"/>
      <c r="AB91" s="110"/>
      <c r="AC91" s="110"/>
    </row>
    <row r="92">
      <c r="A92" s="110"/>
      <c r="B92" s="110"/>
      <c r="C92" s="110"/>
      <c r="D92" s="115"/>
      <c r="E92" s="115"/>
      <c r="F92" s="110"/>
      <c r="G92" s="110"/>
      <c r="H92" s="110"/>
      <c r="I92" s="110"/>
      <c r="J92" s="110"/>
      <c r="K92" s="110"/>
      <c r="L92" s="110"/>
      <c r="M92" s="110"/>
      <c r="N92" s="110"/>
      <c r="O92" s="110"/>
      <c r="P92" s="110"/>
      <c r="Q92" s="110"/>
      <c r="R92" s="110"/>
      <c r="S92" s="110"/>
      <c r="T92" s="110"/>
      <c r="U92" s="110"/>
      <c r="V92" s="110"/>
      <c r="W92" s="110"/>
      <c r="X92" s="110"/>
      <c r="Y92" s="110"/>
      <c r="Z92" s="110"/>
      <c r="AA92" s="110"/>
      <c r="AB92" s="110"/>
      <c r="AC92" s="110"/>
    </row>
    <row r="93">
      <c r="A93" s="110"/>
      <c r="B93" s="110"/>
      <c r="C93" s="110"/>
      <c r="D93" s="115"/>
      <c r="E93" s="115"/>
      <c r="F93" s="110"/>
      <c r="G93" s="110"/>
      <c r="H93" s="110"/>
      <c r="I93" s="110"/>
      <c r="J93" s="110"/>
      <c r="K93" s="110"/>
      <c r="L93" s="110"/>
      <c r="M93" s="110"/>
      <c r="N93" s="110"/>
      <c r="O93" s="110"/>
      <c r="P93" s="110"/>
      <c r="Q93" s="110"/>
      <c r="R93" s="110"/>
      <c r="S93" s="110"/>
      <c r="T93" s="110"/>
      <c r="U93" s="110"/>
      <c r="V93" s="110"/>
      <c r="W93" s="110"/>
      <c r="X93" s="110"/>
      <c r="Y93" s="110"/>
      <c r="Z93" s="110"/>
      <c r="AA93" s="110"/>
      <c r="AB93" s="110"/>
      <c r="AC93" s="110"/>
    </row>
    <row r="94">
      <c r="A94" s="110"/>
      <c r="B94" s="110"/>
      <c r="C94" s="110"/>
      <c r="D94" s="115"/>
      <c r="E94" s="115"/>
      <c r="F94" s="110"/>
      <c r="G94" s="110"/>
      <c r="H94" s="110"/>
      <c r="I94" s="110"/>
      <c r="J94" s="110"/>
      <c r="K94" s="110"/>
      <c r="L94" s="110"/>
      <c r="M94" s="110"/>
      <c r="N94" s="110"/>
      <c r="O94" s="110"/>
      <c r="P94" s="110"/>
      <c r="Q94" s="110"/>
      <c r="R94" s="110"/>
      <c r="S94" s="110"/>
      <c r="T94" s="110"/>
      <c r="U94" s="110"/>
      <c r="V94" s="110"/>
      <c r="W94" s="110"/>
      <c r="X94" s="110"/>
      <c r="Y94" s="110"/>
      <c r="Z94" s="110"/>
      <c r="AA94" s="110"/>
      <c r="AB94" s="110"/>
      <c r="AC94" s="110"/>
    </row>
    <row r="95">
      <c r="A95" s="110"/>
      <c r="B95" s="110"/>
      <c r="C95" s="110"/>
      <c r="D95" s="115"/>
      <c r="E95" s="115"/>
      <c r="F95" s="110"/>
      <c r="G95" s="110"/>
      <c r="H95" s="110"/>
      <c r="I95" s="110"/>
      <c r="J95" s="110"/>
      <c r="K95" s="110"/>
      <c r="L95" s="110"/>
      <c r="M95" s="110"/>
      <c r="N95" s="110"/>
      <c r="O95" s="110"/>
      <c r="P95" s="110"/>
      <c r="Q95" s="110"/>
      <c r="R95" s="110"/>
      <c r="S95" s="110"/>
      <c r="T95" s="110"/>
      <c r="U95" s="110"/>
      <c r="V95" s="110"/>
      <c r="W95" s="110"/>
      <c r="X95" s="110"/>
      <c r="Y95" s="110"/>
      <c r="Z95" s="110"/>
      <c r="AA95" s="110"/>
      <c r="AB95" s="110"/>
      <c r="AC95" s="110"/>
    </row>
    <row r="96">
      <c r="A96" s="110"/>
      <c r="B96" s="110"/>
      <c r="C96" s="110"/>
      <c r="D96" s="115"/>
      <c r="E96" s="115"/>
      <c r="F96" s="110"/>
      <c r="G96" s="110"/>
      <c r="H96" s="110"/>
      <c r="I96" s="110"/>
      <c r="J96" s="110"/>
      <c r="K96" s="110"/>
      <c r="L96" s="110"/>
      <c r="M96" s="110"/>
      <c r="N96" s="110"/>
      <c r="O96" s="110"/>
      <c r="P96" s="110"/>
      <c r="Q96" s="110"/>
      <c r="R96" s="110"/>
      <c r="S96" s="110"/>
      <c r="T96" s="110"/>
      <c r="U96" s="110"/>
      <c r="V96" s="110"/>
      <c r="W96" s="110"/>
      <c r="X96" s="110"/>
      <c r="Y96" s="110"/>
      <c r="Z96" s="110"/>
      <c r="AA96" s="110"/>
      <c r="AB96" s="110"/>
      <c r="AC96" s="110"/>
    </row>
    <row r="97">
      <c r="A97" s="110"/>
      <c r="B97" s="110"/>
      <c r="C97" s="110"/>
      <c r="D97" s="115"/>
      <c r="E97" s="115"/>
      <c r="F97" s="110"/>
      <c r="G97" s="110"/>
      <c r="H97" s="110"/>
      <c r="I97" s="110"/>
      <c r="J97" s="110"/>
      <c r="K97" s="110"/>
      <c r="L97" s="110"/>
      <c r="M97" s="110"/>
      <c r="N97" s="110"/>
      <c r="O97" s="110"/>
      <c r="P97" s="110"/>
      <c r="Q97" s="110"/>
      <c r="R97" s="110"/>
      <c r="S97" s="110"/>
      <c r="T97" s="110"/>
      <c r="U97" s="110"/>
      <c r="V97" s="110"/>
      <c r="W97" s="110"/>
      <c r="X97" s="110"/>
      <c r="Y97" s="110"/>
      <c r="Z97" s="110"/>
      <c r="AA97" s="110"/>
      <c r="AB97" s="110"/>
      <c r="AC97" s="110"/>
    </row>
    <row r="98">
      <c r="A98" s="110"/>
      <c r="B98" s="110"/>
      <c r="C98" s="110"/>
      <c r="D98" s="115"/>
      <c r="E98" s="115"/>
      <c r="F98" s="110"/>
      <c r="G98" s="110"/>
      <c r="H98" s="110"/>
      <c r="I98" s="110"/>
      <c r="J98" s="110"/>
      <c r="K98" s="110"/>
      <c r="L98" s="110"/>
      <c r="M98" s="110"/>
      <c r="N98" s="110"/>
      <c r="O98" s="110"/>
      <c r="P98" s="110"/>
      <c r="Q98" s="110"/>
      <c r="R98" s="110"/>
      <c r="S98" s="110"/>
      <c r="T98" s="110"/>
      <c r="U98" s="110"/>
      <c r="V98" s="110"/>
      <c r="W98" s="110"/>
      <c r="X98" s="110"/>
      <c r="Y98" s="110"/>
      <c r="Z98" s="110"/>
      <c r="AA98" s="110"/>
      <c r="AB98" s="110"/>
      <c r="AC98" s="110"/>
    </row>
    <row r="99">
      <c r="A99" s="110"/>
      <c r="B99" s="110"/>
      <c r="C99" s="110"/>
      <c r="D99" s="115"/>
      <c r="E99" s="115"/>
      <c r="F99" s="110"/>
      <c r="G99" s="110"/>
      <c r="H99" s="110"/>
      <c r="I99" s="110"/>
      <c r="J99" s="110"/>
      <c r="K99" s="110"/>
      <c r="L99" s="110"/>
      <c r="M99" s="110"/>
      <c r="N99" s="110"/>
      <c r="O99" s="110"/>
      <c r="P99" s="110"/>
      <c r="Q99" s="110"/>
      <c r="R99" s="110"/>
      <c r="S99" s="110"/>
      <c r="T99" s="110"/>
      <c r="U99" s="110"/>
      <c r="V99" s="110"/>
      <c r="W99" s="110"/>
      <c r="X99" s="110"/>
      <c r="Y99" s="110"/>
      <c r="Z99" s="110"/>
      <c r="AA99" s="110"/>
      <c r="AB99" s="110"/>
      <c r="AC99" s="110"/>
    </row>
    <row r="100">
      <c r="A100" s="110"/>
      <c r="B100" s="110"/>
      <c r="C100" s="110"/>
      <c r="D100" s="115"/>
      <c r="E100" s="115"/>
      <c r="F100" s="110"/>
      <c r="G100" s="110"/>
      <c r="H100" s="110"/>
      <c r="I100" s="110"/>
      <c r="J100" s="110"/>
      <c r="K100" s="110"/>
      <c r="L100" s="110"/>
      <c r="M100" s="110"/>
      <c r="N100" s="110"/>
      <c r="O100" s="110"/>
      <c r="P100" s="110"/>
      <c r="Q100" s="110"/>
      <c r="R100" s="110"/>
      <c r="S100" s="110"/>
      <c r="T100" s="110"/>
      <c r="U100" s="110"/>
      <c r="V100" s="110"/>
      <c r="W100" s="110"/>
      <c r="X100" s="110"/>
      <c r="Y100" s="110"/>
      <c r="Z100" s="110"/>
      <c r="AA100" s="110"/>
      <c r="AB100" s="110"/>
      <c r="AC100" s="110"/>
    </row>
    <row r="101">
      <c r="A101" s="110"/>
      <c r="B101" s="110"/>
      <c r="C101" s="110"/>
      <c r="D101" s="115"/>
      <c r="E101" s="115"/>
      <c r="F101" s="110"/>
      <c r="G101" s="110"/>
      <c r="H101" s="110"/>
      <c r="I101" s="110"/>
      <c r="J101" s="110"/>
      <c r="K101" s="110"/>
      <c r="L101" s="110"/>
      <c r="M101" s="110"/>
      <c r="N101" s="110"/>
      <c r="O101" s="110"/>
      <c r="P101" s="110"/>
      <c r="Q101" s="110"/>
      <c r="R101" s="110"/>
      <c r="S101" s="110"/>
      <c r="T101" s="110"/>
      <c r="U101" s="110"/>
      <c r="V101" s="110"/>
      <c r="W101" s="110"/>
      <c r="X101" s="110"/>
      <c r="Y101" s="110"/>
      <c r="Z101" s="110"/>
      <c r="AA101" s="110"/>
      <c r="AB101" s="110"/>
      <c r="AC101" s="110"/>
    </row>
    <row r="102">
      <c r="A102" s="110"/>
      <c r="B102" s="110"/>
      <c r="C102" s="110"/>
      <c r="D102" s="115"/>
      <c r="E102" s="115"/>
      <c r="F102" s="110"/>
      <c r="G102" s="110"/>
      <c r="H102" s="110"/>
      <c r="I102" s="110"/>
      <c r="J102" s="110"/>
      <c r="K102" s="110"/>
      <c r="L102" s="110"/>
      <c r="M102" s="110"/>
      <c r="N102" s="110"/>
      <c r="O102" s="110"/>
      <c r="P102" s="110"/>
      <c r="Q102" s="110"/>
      <c r="R102" s="110"/>
      <c r="S102" s="110"/>
      <c r="T102" s="110"/>
      <c r="U102" s="110"/>
      <c r="V102" s="110"/>
      <c r="W102" s="110"/>
      <c r="X102" s="110"/>
      <c r="Y102" s="110"/>
      <c r="Z102" s="110"/>
      <c r="AA102" s="110"/>
      <c r="AB102" s="110"/>
      <c r="AC102" s="110"/>
    </row>
    <row r="103">
      <c r="A103" s="110"/>
      <c r="B103" s="110"/>
      <c r="C103" s="110"/>
      <c r="D103" s="115"/>
      <c r="E103" s="115"/>
      <c r="F103" s="110"/>
      <c r="G103" s="110"/>
      <c r="H103" s="110"/>
      <c r="I103" s="110"/>
      <c r="J103" s="110"/>
      <c r="K103" s="110"/>
      <c r="L103" s="110"/>
      <c r="M103" s="110"/>
      <c r="N103" s="110"/>
      <c r="O103" s="110"/>
      <c r="P103" s="110"/>
      <c r="Q103" s="110"/>
      <c r="R103" s="110"/>
      <c r="S103" s="110"/>
      <c r="T103" s="110"/>
      <c r="U103" s="110"/>
      <c r="V103" s="110"/>
      <c r="W103" s="110"/>
      <c r="X103" s="110"/>
      <c r="Y103" s="110"/>
      <c r="Z103" s="110"/>
      <c r="AA103" s="110"/>
      <c r="AB103" s="110"/>
      <c r="AC103" s="110"/>
    </row>
    <row r="104">
      <c r="A104" s="110"/>
      <c r="B104" s="110"/>
      <c r="C104" s="110"/>
      <c r="D104" s="115"/>
      <c r="E104" s="115"/>
      <c r="F104" s="110"/>
      <c r="G104" s="110"/>
      <c r="H104" s="110"/>
      <c r="I104" s="110"/>
      <c r="J104" s="110"/>
      <c r="K104" s="110"/>
      <c r="L104" s="110"/>
      <c r="M104" s="110"/>
      <c r="N104" s="110"/>
      <c r="O104" s="110"/>
      <c r="P104" s="110"/>
      <c r="Q104" s="110"/>
      <c r="R104" s="110"/>
      <c r="S104" s="110"/>
      <c r="T104" s="110"/>
      <c r="U104" s="110"/>
      <c r="V104" s="110"/>
      <c r="W104" s="110"/>
      <c r="X104" s="110"/>
      <c r="Y104" s="110"/>
      <c r="Z104" s="110"/>
      <c r="AA104" s="110"/>
      <c r="AB104" s="110"/>
      <c r="AC104" s="110"/>
    </row>
    <row r="105">
      <c r="A105" s="110"/>
      <c r="B105" s="110"/>
      <c r="C105" s="110"/>
      <c r="D105" s="115"/>
      <c r="E105" s="115"/>
      <c r="F105" s="110"/>
      <c r="G105" s="110"/>
      <c r="H105" s="110"/>
      <c r="I105" s="110"/>
      <c r="J105" s="110"/>
      <c r="K105" s="110"/>
      <c r="L105" s="110"/>
      <c r="M105" s="110"/>
      <c r="N105" s="110"/>
      <c r="O105" s="110"/>
      <c r="P105" s="110"/>
      <c r="Q105" s="110"/>
      <c r="R105" s="110"/>
      <c r="S105" s="110"/>
      <c r="T105" s="110"/>
      <c r="U105" s="110"/>
      <c r="V105" s="110"/>
      <c r="W105" s="110"/>
      <c r="X105" s="110"/>
      <c r="Y105" s="110"/>
      <c r="Z105" s="110"/>
      <c r="AA105" s="110"/>
      <c r="AB105" s="110"/>
      <c r="AC105" s="110"/>
    </row>
    <row r="106">
      <c r="A106" s="110"/>
      <c r="B106" s="110"/>
      <c r="C106" s="110"/>
      <c r="D106" s="115"/>
      <c r="E106" s="115"/>
      <c r="F106" s="110"/>
      <c r="G106" s="110"/>
      <c r="H106" s="110"/>
      <c r="I106" s="110"/>
      <c r="J106" s="110"/>
      <c r="K106" s="110"/>
      <c r="L106" s="110"/>
      <c r="M106" s="110"/>
      <c r="N106" s="110"/>
      <c r="O106" s="110"/>
      <c r="P106" s="110"/>
      <c r="Q106" s="110"/>
      <c r="R106" s="110"/>
      <c r="S106" s="110"/>
      <c r="T106" s="110"/>
      <c r="U106" s="110"/>
      <c r="V106" s="110"/>
      <c r="W106" s="110"/>
      <c r="X106" s="110"/>
      <c r="Y106" s="110"/>
      <c r="Z106" s="110"/>
      <c r="AA106" s="110"/>
      <c r="AB106" s="110"/>
      <c r="AC106" s="110"/>
    </row>
    <row r="107">
      <c r="A107" s="110"/>
      <c r="B107" s="110"/>
      <c r="C107" s="110"/>
      <c r="D107" s="115"/>
      <c r="E107" s="115"/>
      <c r="F107" s="110"/>
      <c r="G107" s="110"/>
      <c r="H107" s="110"/>
      <c r="I107" s="110"/>
      <c r="J107" s="110"/>
      <c r="K107" s="110"/>
      <c r="L107" s="110"/>
      <c r="M107" s="110"/>
      <c r="N107" s="110"/>
      <c r="O107" s="110"/>
      <c r="P107" s="110"/>
      <c r="Q107" s="110"/>
      <c r="R107" s="110"/>
      <c r="S107" s="110"/>
      <c r="T107" s="110"/>
      <c r="U107" s="110"/>
      <c r="V107" s="110"/>
      <c r="W107" s="110"/>
      <c r="X107" s="110"/>
      <c r="Y107" s="110"/>
      <c r="Z107" s="110"/>
      <c r="AA107" s="110"/>
      <c r="AB107" s="110"/>
      <c r="AC107" s="110"/>
    </row>
    <row r="108">
      <c r="A108" s="110"/>
      <c r="B108" s="110"/>
      <c r="C108" s="110"/>
      <c r="D108" s="115"/>
      <c r="E108" s="115"/>
      <c r="F108" s="110"/>
      <c r="G108" s="110"/>
      <c r="H108" s="110"/>
      <c r="I108" s="110"/>
      <c r="J108" s="110"/>
      <c r="K108" s="110"/>
      <c r="L108" s="110"/>
      <c r="M108" s="110"/>
      <c r="N108" s="110"/>
      <c r="O108" s="110"/>
      <c r="P108" s="110"/>
      <c r="Q108" s="110"/>
      <c r="R108" s="110"/>
      <c r="S108" s="110"/>
      <c r="T108" s="110"/>
      <c r="U108" s="110"/>
      <c r="V108" s="110"/>
      <c r="W108" s="110"/>
      <c r="X108" s="110"/>
      <c r="Y108" s="110"/>
      <c r="Z108" s="110"/>
      <c r="AA108" s="110"/>
      <c r="AB108" s="110"/>
      <c r="AC108" s="110"/>
    </row>
    <row r="109">
      <c r="A109" s="110"/>
      <c r="B109" s="110"/>
      <c r="C109" s="110"/>
      <c r="D109" s="115"/>
      <c r="E109" s="115"/>
      <c r="F109" s="110"/>
      <c r="G109" s="110"/>
      <c r="H109" s="110"/>
      <c r="I109" s="110"/>
      <c r="J109" s="110"/>
      <c r="K109" s="110"/>
      <c r="L109" s="110"/>
      <c r="M109" s="110"/>
      <c r="N109" s="110"/>
      <c r="O109" s="110"/>
      <c r="P109" s="110"/>
      <c r="Q109" s="110"/>
      <c r="R109" s="110"/>
      <c r="S109" s="110"/>
      <c r="T109" s="110"/>
      <c r="U109" s="110"/>
      <c r="V109" s="110"/>
      <c r="W109" s="110"/>
      <c r="X109" s="110"/>
      <c r="Y109" s="110"/>
      <c r="Z109" s="110"/>
      <c r="AA109" s="110"/>
      <c r="AB109" s="110"/>
      <c r="AC109" s="110"/>
    </row>
    <row r="110">
      <c r="A110" s="110"/>
      <c r="B110" s="110"/>
      <c r="C110" s="110"/>
      <c r="D110" s="115"/>
      <c r="E110" s="115"/>
      <c r="F110" s="110"/>
      <c r="G110" s="110"/>
      <c r="H110" s="110"/>
      <c r="I110" s="110"/>
      <c r="J110" s="110"/>
      <c r="K110" s="110"/>
      <c r="L110" s="110"/>
      <c r="M110" s="110"/>
      <c r="N110" s="110"/>
      <c r="O110" s="110"/>
      <c r="P110" s="110"/>
      <c r="Q110" s="110"/>
      <c r="R110" s="110"/>
      <c r="S110" s="110"/>
      <c r="T110" s="110"/>
      <c r="U110" s="110"/>
      <c r="V110" s="110"/>
      <c r="W110" s="110"/>
      <c r="X110" s="110"/>
      <c r="Y110" s="110"/>
      <c r="Z110" s="110"/>
      <c r="AA110" s="110"/>
      <c r="AB110" s="110"/>
      <c r="AC110" s="110"/>
    </row>
    <row r="111">
      <c r="A111" s="110"/>
      <c r="B111" s="110"/>
      <c r="C111" s="110"/>
      <c r="D111" s="115"/>
      <c r="E111" s="115"/>
      <c r="F111" s="110"/>
      <c r="G111" s="110"/>
      <c r="H111" s="110"/>
      <c r="I111" s="110"/>
      <c r="J111" s="110"/>
      <c r="K111" s="110"/>
      <c r="L111" s="110"/>
      <c r="M111" s="110"/>
      <c r="N111" s="110"/>
      <c r="O111" s="110"/>
      <c r="P111" s="110"/>
      <c r="Q111" s="110"/>
      <c r="R111" s="110"/>
      <c r="S111" s="110"/>
      <c r="T111" s="110"/>
      <c r="U111" s="110"/>
      <c r="V111" s="110"/>
      <c r="W111" s="110"/>
      <c r="X111" s="110"/>
      <c r="Y111" s="110"/>
      <c r="Z111" s="110"/>
      <c r="AA111" s="110"/>
      <c r="AB111" s="110"/>
      <c r="AC111" s="110"/>
    </row>
    <row r="112">
      <c r="A112" s="110"/>
      <c r="B112" s="110"/>
      <c r="C112" s="110"/>
      <c r="D112" s="115"/>
      <c r="E112" s="115"/>
      <c r="F112" s="110"/>
      <c r="G112" s="110"/>
      <c r="H112" s="110"/>
      <c r="I112" s="110"/>
      <c r="J112" s="110"/>
      <c r="K112" s="110"/>
      <c r="L112" s="110"/>
      <c r="M112" s="110"/>
      <c r="N112" s="110"/>
      <c r="O112" s="110"/>
      <c r="P112" s="110"/>
      <c r="Q112" s="110"/>
      <c r="R112" s="110"/>
      <c r="S112" s="110"/>
      <c r="T112" s="110"/>
      <c r="U112" s="110"/>
      <c r="V112" s="110"/>
      <c r="W112" s="110"/>
      <c r="X112" s="110"/>
      <c r="Y112" s="110"/>
      <c r="Z112" s="110"/>
      <c r="AA112" s="110"/>
      <c r="AB112" s="110"/>
      <c r="AC112" s="110"/>
    </row>
    <row r="113">
      <c r="A113" s="110"/>
      <c r="B113" s="110"/>
      <c r="C113" s="110"/>
      <c r="D113" s="115"/>
      <c r="E113" s="115"/>
      <c r="F113" s="110"/>
      <c r="G113" s="110"/>
      <c r="H113" s="110"/>
      <c r="I113" s="110"/>
      <c r="J113" s="110"/>
      <c r="K113" s="110"/>
      <c r="L113" s="110"/>
      <c r="M113" s="110"/>
      <c r="N113" s="110"/>
      <c r="O113" s="110"/>
      <c r="P113" s="110"/>
      <c r="Q113" s="110"/>
      <c r="R113" s="110"/>
      <c r="S113" s="110"/>
      <c r="T113" s="110"/>
      <c r="U113" s="110"/>
      <c r="V113" s="110"/>
      <c r="W113" s="110"/>
      <c r="X113" s="110"/>
      <c r="Y113" s="110"/>
      <c r="Z113" s="110"/>
      <c r="AA113" s="110"/>
      <c r="AB113" s="110"/>
      <c r="AC113" s="110"/>
    </row>
    <row r="114">
      <c r="A114" s="110"/>
      <c r="B114" s="110"/>
      <c r="C114" s="110"/>
      <c r="D114" s="115"/>
      <c r="E114" s="115"/>
      <c r="F114" s="110"/>
      <c r="G114" s="110"/>
      <c r="H114" s="110"/>
      <c r="I114" s="110"/>
      <c r="J114" s="110"/>
      <c r="K114" s="110"/>
      <c r="L114" s="110"/>
      <c r="M114" s="110"/>
      <c r="N114" s="110"/>
      <c r="O114" s="110"/>
      <c r="P114" s="110"/>
      <c r="Q114" s="110"/>
      <c r="R114" s="110"/>
      <c r="S114" s="110"/>
      <c r="T114" s="110"/>
      <c r="U114" s="110"/>
      <c r="V114" s="110"/>
      <c r="W114" s="110"/>
      <c r="X114" s="110"/>
      <c r="Y114" s="110"/>
      <c r="Z114" s="110"/>
      <c r="AA114" s="110"/>
      <c r="AB114" s="110"/>
      <c r="AC114" s="110"/>
    </row>
    <row r="115">
      <c r="A115" s="110"/>
      <c r="B115" s="110"/>
      <c r="C115" s="110"/>
      <c r="D115" s="115"/>
      <c r="E115" s="115"/>
      <c r="F115" s="110"/>
      <c r="G115" s="110"/>
      <c r="H115" s="110"/>
      <c r="I115" s="110"/>
      <c r="J115" s="110"/>
      <c r="K115" s="110"/>
      <c r="L115" s="110"/>
      <c r="M115" s="110"/>
      <c r="N115" s="110"/>
      <c r="O115" s="110"/>
      <c r="P115" s="110"/>
      <c r="Q115" s="110"/>
      <c r="R115" s="110"/>
      <c r="S115" s="110"/>
      <c r="T115" s="110"/>
      <c r="U115" s="110"/>
      <c r="V115" s="110"/>
      <c r="W115" s="110"/>
      <c r="X115" s="110"/>
      <c r="Y115" s="110"/>
      <c r="Z115" s="110"/>
      <c r="AA115" s="110"/>
      <c r="AB115" s="110"/>
      <c r="AC115" s="110"/>
    </row>
    <row r="116">
      <c r="A116" s="110"/>
      <c r="B116" s="110"/>
      <c r="C116" s="110"/>
      <c r="D116" s="115"/>
      <c r="E116" s="115"/>
      <c r="F116" s="110"/>
      <c r="G116" s="110"/>
      <c r="H116" s="110"/>
      <c r="I116" s="110"/>
      <c r="J116" s="110"/>
      <c r="K116" s="110"/>
      <c r="L116" s="110"/>
      <c r="M116" s="110"/>
      <c r="N116" s="110"/>
      <c r="O116" s="110"/>
      <c r="P116" s="110"/>
      <c r="Q116" s="110"/>
      <c r="R116" s="110"/>
      <c r="S116" s="110"/>
      <c r="T116" s="110"/>
      <c r="U116" s="110"/>
      <c r="V116" s="110"/>
      <c r="W116" s="110"/>
      <c r="X116" s="110"/>
      <c r="Y116" s="110"/>
      <c r="Z116" s="110"/>
      <c r="AA116" s="110"/>
      <c r="AB116" s="110"/>
      <c r="AC116" s="110"/>
    </row>
    <row r="117">
      <c r="A117" s="110"/>
      <c r="B117" s="110"/>
      <c r="C117" s="110"/>
      <c r="D117" s="115"/>
      <c r="E117" s="115"/>
      <c r="F117" s="110"/>
      <c r="G117" s="110"/>
      <c r="H117" s="110"/>
      <c r="I117" s="110"/>
      <c r="J117" s="110"/>
      <c r="K117" s="110"/>
      <c r="L117" s="110"/>
      <c r="M117" s="110"/>
      <c r="N117" s="110"/>
      <c r="O117" s="110"/>
      <c r="P117" s="110"/>
      <c r="Q117" s="110"/>
      <c r="R117" s="110"/>
      <c r="S117" s="110"/>
      <c r="T117" s="110"/>
      <c r="U117" s="110"/>
      <c r="V117" s="110"/>
      <c r="W117" s="110"/>
      <c r="X117" s="110"/>
      <c r="Y117" s="110"/>
      <c r="Z117" s="110"/>
      <c r="AA117" s="110"/>
      <c r="AB117" s="110"/>
      <c r="AC117" s="110"/>
    </row>
    <row r="118">
      <c r="A118" s="110"/>
      <c r="B118" s="110"/>
      <c r="C118" s="110"/>
      <c r="D118" s="115"/>
      <c r="E118" s="115"/>
      <c r="F118" s="110"/>
      <c r="G118" s="110"/>
      <c r="H118" s="110"/>
      <c r="I118" s="110"/>
      <c r="J118" s="110"/>
      <c r="K118" s="110"/>
      <c r="L118" s="110"/>
      <c r="M118" s="110"/>
      <c r="N118" s="110"/>
      <c r="O118" s="110"/>
      <c r="P118" s="110"/>
      <c r="Q118" s="110"/>
      <c r="R118" s="110"/>
      <c r="S118" s="110"/>
      <c r="T118" s="110"/>
      <c r="U118" s="110"/>
      <c r="V118" s="110"/>
      <c r="W118" s="110"/>
      <c r="X118" s="110"/>
      <c r="Y118" s="110"/>
      <c r="Z118" s="110"/>
      <c r="AA118" s="110"/>
      <c r="AB118" s="110"/>
      <c r="AC118" s="110"/>
    </row>
    <row r="119">
      <c r="A119" s="110"/>
      <c r="B119" s="110"/>
      <c r="C119" s="110"/>
      <c r="D119" s="115"/>
      <c r="E119" s="115"/>
      <c r="F119" s="110"/>
      <c r="G119" s="110"/>
      <c r="H119" s="110"/>
      <c r="I119" s="110"/>
      <c r="J119" s="110"/>
      <c r="K119" s="110"/>
      <c r="L119" s="110"/>
      <c r="M119" s="110"/>
      <c r="N119" s="110"/>
      <c r="O119" s="110"/>
      <c r="P119" s="110"/>
      <c r="Q119" s="110"/>
      <c r="R119" s="110"/>
      <c r="S119" s="110"/>
      <c r="T119" s="110"/>
      <c r="U119" s="110"/>
      <c r="V119" s="110"/>
      <c r="W119" s="110"/>
      <c r="X119" s="110"/>
      <c r="Y119" s="110"/>
      <c r="Z119" s="110"/>
      <c r="AA119" s="110"/>
      <c r="AB119" s="110"/>
      <c r="AC119" s="110"/>
    </row>
    <row r="120">
      <c r="A120" s="110"/>
      <c r="B120" s="110"/>
      <c r="C120" s="110"/>
      <c r="D120" s="115"/>
      <c r="E120" s="115"/>
      <c r="F120" s="110"/>
      <c r="G120" s="110"/>
      <c r="H120" s="110"/>
      <c r="I120" s="110"/>
      <c r="J120" s="110"/>
      <c r="K120" s="110"/>
      <c r="L120" s="110"/>
      <c r="M120" s="110"/>
      <c r="N120" s="110"/>
      <c r="O120" s="110"/>
      <c r="P120" s="110"/>
      <c r="Q120" s="110"/>
      <c r="R120" s="110"/>
      <c r="S120" s="110"/>
      <c r="T120" s="110"/>
      <c r="U120" s="110"/>
      <c r="V120" s="110"/>
      <c r="W120" s="110"/>
      <c r="X120" s="110"/>
      <c r="Y120" s="110"/>
      <c r="Z120" s="110"/>
      <c r="AA120" s="110"/>
      <c r="AB120" s="110"/>
      <c r="AC120" s="110"/>
    </row>
    <row r="121">
      <c r="A121" s="110"/>
      <c r="B121" s="110"/>
      <c r="C121" s="110"/>
      <c r="D121" s="115"/>
      <c r="E121" s="115"/>
      <c r="F121" s="110"/>
      <c r="G121" s="110"/>
      <c r="H121" s="110"/>
      <c r="I121" s="110"/>
      <c r="J121" s="110"/>
      <c r="K121" s="110"/>
      <c r="L121" s="110"/>
      <c r="M121" s="110"/>
      <c r="N121" s="110"/>
      <c r="O121" s="110"/>
      <c r="P121" s="110"/>
      <c r="Q121" s="110"/>
      <c r="R121" s="110"/>
      <c r="S121" s="110"/>
      <c r="T121" s="110"/>
      <c r="U121" s="110"/>
      <c r="V121" s="110"/>
      <c r="W121" s="110"/>
      <c r="X121" s="110"/>
      <c r="Y121" s="110"/>
      <c r="Z121" s="110"/>
      <c r="AA121" s="110"/>
      <c r="AB121" s="110"/>
      <c r="AC121" s="110"/>
    </row>
    <row r="122">
      <c r="A122" s="110"/>
      <c r="B122" s="110"/>
      <c r="C122" s="110"/>
      <c r="D122" s="115"/>
      <c r="E122" s="115"/>
      <c r="F122" s="110"/>
      <c r="G122" s="110"/>
      <c r="H122" s="110"/>
      <c r="I122" s="110"/>
      <c r="J122" s="110"/>
      <c r="K122" s="110"/>
      <c r="L122" s="110"/>
      <c r="M122" s="110"/>
      <c r="N122" s="110"/>
      <c r="O122" s="110"/>
      <c r="P122" s="110"/>
      <c r="Q122" s="110"/>
      <c r="R122" s="110"/>
      <c r="S122" s="110"/>
      <c r="T122" s="110"/>
      <c r="U122" s="110"/>
      <c r="V122" s="110"/>
      <c r="W122" s="110"/>
      <c r="X122" s="110"/>
      <c r="Y122" s="110"/>
      <c r="Z122" s="110"/>
      <c r="AA122" s="110"/>
      <c r="AB122" s="110"/>
      <c r="AC122" s="110"/>
    </row>
    <row r="123">
      <c r="A123" s="110"/>
      <c r="B123" s="110"/>
      <c r="C123" s="110"/>
      <c r="D123" s="115"/>
      <c r="E123" s="115"/>
      <c r="F123" s="110"/>
      <c r="G123" s="110"/>
      <c r="H123" s="110"/>
      <c r="I123" s="110"/>
      <c r="J123" s="110"/>
      <c r="K123" s="110"/>
      <c r="L123" s="110"/>
      <c r="M123" s="110"/>
      <c r="N123" s="110"/>
      <c r="O123" s="110"/>
      <c r="P123" s="110"/>
      <c r="Q123" s="110"/>
      <c r="R123" s="110"/>
      <c r="S123" s="110"/>
      <c r="T123" s="110"/>
      <c r="U123" s="110"/>
      <c r="V123" s="110"/>
      <c r="W123" s="110"/>
      <c r="X123" s="110"/>
      <c r="Y123" s="110"/>
      <c r="Z123" s="110"/>
      <c r="AA123" s="110"/>
      <c r="AB123" s="110"/>
      <c r="AC123" s="110"/>
    </row>
    <row r="124">
      <c r="A124" s="110"/>
      <c r="B124" s="110"/>
      <c r="C124" s="110"/>
      <c r="D124" s="115"/>
      <c r="E124" s="115"/>
      <c r="F124" s="110"/>
      <c r="G124" s="110"/>
      <c r="H124" s="110"/>
      <c r="I124" s="110"/>
      <c r="J124" s="110"/>
      <c r="K124" s="110"/>
      <c r="L124" s="110"/>
      <c r="M124" s="110"/>
      <c r="N124" s="110"/>
      <c r="O124" s="110"/>
      <c r="P124" s="110"/>
      <c r="Q124" s="110"/>
      <c r="R124" s="110"/>
      <c r="S124" s="110"/>
      <c r="T124" s="110"/>
      <c r="U124" s="110"/>
      <c r="V124" s="110"/>
      <c r="W124" s="110"/>
      <c r="X124" s="110"/>
      <c r="Y124" s="110"/>
      <c r="Z124" s="110"/>
      <c r="AA124" s="110"/>
      <c r="AB124" s="110"/>
      <c r="AC124" s="110"/>
    </row>
    <row r="125">
      <c r="A125" s="110"/>
      <c r="B125" s="110"/>
      <c r="C125" s="110"/>
      <c r="D125" s="115"/>
      <c r="E125" s="115"/>
      <c r="F125" s="110"/>
      <c r="G125" s="110"/>
      <c r="H125" s="110"/>
      <c r="I125" s="110"/>
      <c r="J125" s="110"/>
      <c r="K125" s="110"/>
      <c r="L125" s="110"/>
      <c r="M125" s="110"/>
      <c r="N125" s="110"/>
      <c r="O125" s="110"/>
      <c r="P125" s="110"/>
      <c r="Q125" s="110"/>
      <c r="R125" s="110"/>
      <c r="S125" s="110"/>
      <c r="T125" s="110"/>
      <c r="U125" s="110"/>
      <c r="V125" s="110"/>
      <c r="W125" s="110"/>
      <c r="X125" s="110"/>
      <c r="Y125" s="110"/>
      <c r="Z125" s="110"/>
      <c r="AA125" s="110"/>
      <c r="AB125" s="110"/>
      <c r="AC125" s="110"/>
    </row>
    <row r="126">
      <c r="A126" s="110"/>
      <c r="B126" s="110"/>
      <c r="C126" s="110"/>
      <c r="D126" s="115"/>
      <c r="E126" s="115"/>
      <c r="F126" s="110"/>
      <c r="G126" s="110"/>
      <c r="H126" s="110"/>
      <c r="I126" s="110"/>
      <c r="J126" s="110"/>
      <c r="K126" s="110"/>
      <c r="L126" s="110"/>
      <c r="M126" s="110"/>
      <c r="N126" s="110"/>
      <c r="O126" s="110"/>
      <c r="P126" s="110"/>
      <c r="Q126" s="110"/>
      <c r="R126" s="110"/>
      <c r="S126" s="110"/>
      <c r="T126" s="110"/>
      <c r="U126" s="110"/>
      <c r="V126" s="110"/>
      <c r="W126" s="110"/>
      <c r="X126" s="110"/>
      <c r="Y126" s="110"/>
      <c r="Z126" s="110"/>
      <c r="AA126" s="110"/>
      <c r="AB126" s="110"/>
      <c r="AC126" s="110"/>
    </row>
    <row r="127">
      <c r="A127" s="110"/>
      <c r="B127" s="110"/>
      <c r="C127" s="110"/>
      <c r="D127" s="115"/>
      <c r="E127" s="115"/>
      <c r="F127" s="110"/>
      <c r="G127" s="110"/>
      <c r="H127" s="110"/>
      <c r="I127" s="110"/>
      <c r="J127" s="110"/>
      <c r="K127" s="110"/>
      <c r="L127" s="110"/>
      <c r="M127" s="110"/>
      <c r="N127" s="110"/>
      <c r="O127" s="110"/>
      <c r="P127" s="110"/>
      <c r="Q127" s="110"/>
      <c r="R127" s="110"/>
      <c r="S127" s="110"/>
      <c r="T127" s="110"/>
      <c r="U127" s="110"/>
      <c r="V127" s="110"/>
      <c r="W127" s="110"/>
      <c r="X127" s="110"/>
      <c r="Y127" s="110"/>
      <c r="Z127" s="110"/>
      <c r="AA127" s="110"/>
      <c r="AB127" s="110"/>
      <c r="AC127" s="110"/>
    </row>
    <row r="128">
      <c r="A128" s="110"/>
      <c r="B128" s="110"/>
      <c r="C128" s="110"/>
      <c r="D128" s="115"/>
      <c r="E128" s="115"/>
      <c r="F128" s="110"/>
      <c r="G128" s="110"/>
      <c r="H128" s="110"/>
      <c r="I128" s="110"/>
      <c r="J128" s="110"/>
      <c r="K128" s="110"/>
      <c r="L128" s="110"/>
      <c r="M128" s="110"/>
      <c r="N128" s="110"/>
      <c r="O128" s="110"/>
      <c r="P128" s="110"/>
      <c r="Q128" s="110"/>
      <c r="R128" s="110"/>
      <c r="S128" s="110"/>
      <c r="T128" s="110"/>
      <c r="U128" s="110"/>
      <c r="V128" s="110"/>
      <c r="W128" s="110"/>
      <c r="X128" s="110"/>
      <c r="Y128" s="110"/>
      <c r="Z128" s="110"/>
      <c r="AA128" s="110"/>
      <c r="AB128" s="110"/>
      <c r="AC128" s="110"/>
    </row>
    <row r="129">
      <c r="A129" s="110"/>
      <c r="B129" s="110"/>
      <c r="C129" s="110"/>
      <c r="D129" s="115"/>
      <c r="E129" s="115"/>
      <c r="F129" s="110"/>
      <c r="G129" s="110"/>
      <c r="H129" s="110"/>
      <c r="I129" s="110"/>
      <c r="J129" s="110"/>
      <c r="K129" s="110"/>
      <c r="L129" s="110"/>
      <c r="M129" s="110"/>
      <c r="N129" s="110"/>
      <c r="O129" s="110"/>
      <c r="P129" s="110"/>
      <c r="Q129" s="110"/>
      <c r="R129" s="110"/>
      <c r="S129" s="110"/>
      <c r="T129" s="110"/>
      <c r="U129" s="110"/>
      <c r="V129" s="110"/>
      <c r="W129" s="110"/>
      <c r="X129" s="110"/>
      <c r="Y129" s="110"/>
      <c r="Z129" s="110"/>
      <c r="AA129" s="110"/>
      <c r="AB129" s="110"/>
      <c r="AC129" s="110"/>
    </row>
    <row r="130">
      <c r="A130" s="110"/>
      <c r="B130" s="110"/>
      <c r="C130" s="110"/>
      <c r="D130" s="115"/>
      <c r="E130" s="115"/>
      <c r="F130" s="110"/>
      <c r="G130" s="110"/>
      <c r="H130" s="110"/>
      <c r="I130" s="110"/>
      <c r="J130" s="110"/>
      <c r="K130" s="110"/>
      <c r="L130" s="110"/>
      <c r="M130" s="110"/>
      <c r="N130" s="110"/>
      <c r="O130" s="110"/>
      <c r="P130" s="110"/>
      <c r="Q130" s="110"/>
      <c r="R130" s="110"/>
      <c r="S130" s="110"/>
      <c r="T130" s="110"/>
      <c r="U130" s="110"/>
      <c r="V130" s="110"/>
      <c r="W130" s="110"/>
      <c r="X130" s="110"/>
      <c r="Y130" s="110"/>
      <c r="Z130" s="110"/>
      <c r="AA130" s="110"/>
      <c r="AB130" s="110"/>
      <c r="AC130" s="110"/>
    </row>
    <row r="131">
      <c r="A131" s="110"/>
      <c r="B131" s="110"/>
      <c r="C131" s="110"/>
      <c r="D131" s="115"/>
      <c r="E131" s="115"/>
      <c r="F131" s="110"/>
      <c r="G131" s="110"/>
      <c r="H131" s="110"/>
      <c r="I131" s="110"/>
      <c r="J131" s="110"/>
      <c r="K131" s="110"/>
      <c r="L131" s="110"/>
      <c r="M131" s="110"/>
      <c r="N131" s="110"/>
      <c r="O131" s="110"/>
      <c r="P131" s="110"/>
      <c r="Q131" s="110"/>
      <c r="R131" s="110"/>
      <c r="S131" s="110"/>
      <c r="T131" s="110"/>
      <c r="U131" s="110"/>
      <c r="V131" s="110"/>
      <c r="W131" s="110"/>
      <c r="X131" s="110"/>
      <c r="Y131" s="110"/>
      <c r="Z131" s="110"/>
      <c r="AA131" s="110"/>
      <c r="AB131" s="110"/>
      <c r="AC131" s="110"/>
    </row>
    <row r="132">
      <c r="A132" s="110"/>
      <c r="B132" s="110"/>
      <c r="C132" s="110"/>
      <c r="D132" s="115"/>
      <c r="E132" s="115"/>
      <c r="F132" s="110"/>
      <c r="G132" s="110"/>
      <c r="H132" s="110"/>
      <c r="I132" s="110"/>
      <c r="J132" s="110"/>
      <c r="K132" s="110"/>
      <c r="L132" s="110"/>
      <c r="M132" s="110"/>
      <c r="N132" s="110"/>
      <c r="O132" s="110"/>
      <c r="P132" s="110"/>
      <c r="Q132" s="110"/>
      <c r="R132" s="110"/>
      <c r="S132" s="110"/>
      <c r="T132" s="110"/>
      <c r="U132" s="110"/>
      <c r="V132" s="110"/>
      <c r="W132" s="110"/>
      <c r="X132" s="110"/>
      <c r="Y132" s="110"/>
      <c r="Z132" s="110"/>
      <c r="AA132" s="110"/>
      <c r="AB132" s="110"/>
      <c r="AC132" s="110"/>
    </row>
    <row r="133">
      <c r="A133" s="110"/>
      <c r="B133" s="110"/>
      <c r="C133" s="110"/>
      <c r="D133" s="115"/>
      <c r="E133" s="115"/>
      <c r="F133" s="110"/>
      <c r="G133" s="110"/>
      <c r="H133" s="110"/>
      <c r="I133" s="110"/>
      <c r="J133" s="110"/>
      <c r="K133" s="110"/>
      <c r="L133" s="110"/>
      <c r="M133" s="110"/>
      <c r="N133" s="110"/>
      <c r="O133" s="110"/>
      <c r="P133" s="110"/>
      <c r="Q133" s="110"/>
      <c r="R133" s="110"/>
      <c r="S133" s="110"/>
      <c r="T133" s="110"/>
      <c r="U133" s="110"/>
      <c r="V133" s="110"/>
      <c r="W133" s="110"/>
      <c r="X133" s="110"/>
      <c r="Y133" s="110"/>
      <c r="Z133" s="110"/>
      <c r="AA133" s="110"/>
      <c r="AB133" s="110"/>
      <c r="AC133" s="110"/>
    </row>
    <row r="134">
      <c r="A134" s="110"/>
      <c r="B134" s="110"/>
      <c r="C134" s="110"/>
      <c r="D134" s="115"/>
      <c r="E134" s="115"/>
      <c r="F134" s="110"/>
      <c r="G134" s="110"/>
      <c r="H134" s="110"/>
      <c r="I134" s="110"/>
      <c r="J134" s="110"/>
      <c r="K134" s="110"/>
      <c r="L134" s="110"/>
      <c r="M134" s="110"/>
      <c r="N134" s="110"/>
      <c r="O134" s="110"/>
      <c r="P134" s="110"/>
      <c r="Q134" s="110"/>
      <c r="R134" s="110"/>
      <c r="S134" s="110"/>
      <c r="T134" s="110"/>
      <c r="U134" s="110"/>
      <c r="V134" s="110"/>
      <c r="W134" s="110"/>
      <c r="X134" s="110"/>
      <c r="Y134" s="110"/>
      <c r="Z134" s="110"/>
      <c r="AA134" s="110"/>
      <c r="AB134" s="110"/>
      <c r="AC134" s="110"/>
    </row>
    <row r="135">
      <c r="A135" s="110"/>
      <c r="B135" s="110"/>
      <c r="C135" s="110"/>
      <c r="D135" s="115"/>
      <c r="E135" s="115"/>
      <c r="F135" s="110"/>
      <c r="G135" s="110"/>
      <c r="H135" s="110"/>
      <c r="I135" s="110"/>
      <c r="J135" s="110"/>
      <c r="K135" s="110"/>
      <c r="L135" s="110"/>
      <c r="M135" s="110"/>
      <c r="N135" s="110"/>
      <c r="O135" s="110"/>
      <c r="P135" s="110"/>
      <c r="Q135" s="110"/>
      <c r="R135" s="110"/>
      <c r="S135" s="110"/>
      <c r="T135" s="110"/>
      <c r="U135" s="110"/>
      <c r="V135" s="110"/>
      <c r="W135" s="110"/>
      <c r="X135" s="110"/>
      <c r="Y135" s="110"/>
      <c r="Z135" s="110"/>
      <c r="AA135" s="110"/>
      <c r="AB135" s="110"/>
      <c r="AC135" s="110"/>
    </row>
    <row r="136">
      <c r="A136" s="110"/>
      <c r="B136" s="110"/>
      <c r="C136" s="110"/>
      <c r="D136" s="115"/>
      <c r="E136" s="115"/>
      <c r="F136" s="110"/>
      <c r="G136" s="110"/>
      <c r="H136" s="110"/>
      <c r="I136" s="110"/>
      <c r="J136" s="110"/>
      <c r="K136" s="110"/>
      <c r="L136" s="110"/>
      <c r="M136" s="110"/>
      <c r="N136" s="110"/>
      <c r="O136" s="110"/>
      <c r="P136" s="110"/>
      <c r="Q136" s="110"/>
      <c r="R136" s="110"/>
      <c r="S136" s="110"/>
      <c r="T136" s="110"/>
      <c r="U136" s="110"/>
      <c r="V136" s="110"/>
      <c r="W136" s="110"/>
      <c r="X136" s="110"/>
      <c r="Y136" s="110"/>
      <c r="Z136" s="110"/>
      <c r="AA136" s="110"/>
      <c r="AB136" s="110"/>
      <c r="AC136" s="110"/>
    </row>
    <row r="137">
      <c r="A137" s="110"/>
      <c r="B137" s="110"/>
      <c r="C137" s="110"/>
      <c r="D137" s="115"/>
      <c r="E137" s="115"/>
      <c r="F137" s="110"/>
      <c r="G137" s="110"/>
      <c r="H137" s="110"/>
      <c r="I137" s="110"/>
      <c r="J137" s="110"/>
      <c r="K137" s="110"/>
      <c r="L137" s="110"/>
      <c r="M137" s="110"/>
      <c r="N137" s="110"/>
      <c r="O137" s="110"/>
      <c r="P137" s="110"/>
      <c r="Q137" s="110"/>
      <c r="R137" s="110"/>
      <c r="S137" s="110"/>
      <c r="T137" s="110"/>
      <c r="U137" s="110"/>
      <c r="V137" s="110"/>
      <c r="W137" s="110"/>
      <c r="X137" s="110"/>
      <c r="Y137" s="110"/>
      <c r="Z137" s="110"/>
      <c r="AA137" s="110"/>
      <c r="AB137" s="110"/>
      <c r="AC137" s="110"/>
    </row>
    <row r="138">
      <c r="A138" s="110"/>
      <c r="B138" s="110"/>
      <c r="C138" s="110"/>
      <c r="D138" s="115"/>
      <c r="E138" s="115"/>
      <c r="F138" s="110"/>
      <c r="G138" s="110"/>
      <c r="H138" s="110"/>
      <c r="I138" s="110"/>
      <c r="J138" s="110"/>
      <c r="K138" s="110"/>
      <c r="L138" s="110"/>
      <c r="M138" s="110"/>
      <c r="N138" s="110"/>
      <c r="O138" s="110"/>
      <c r="P138" s="110"/>
      <c r="Q138" s="110"/>
      <c r="R138" s="110"/>
      <c r="S138" s="110"/>
      <c r="T138" s="110"/>
      <c r="U138" s="110"/>
      <c r="V138" s="110"/>
      <c r="W138" s="110"/>
      <c r="X138" s="110"/>
      <c r="Y138" s="110"/>
      <c r="Z138" s="110"/>
      <c r="AA138" s="110"/>
      <c r="AB138" s="110"/>
      <c r="AC138" s="110"/>
    </row>
    <row r="139">
      <c r="A139" s="110"/>
      <c r="B139" s="110"/>
      <c r="C139" s="110"/>
      <c r="D139" s="115"/>
      <c r="E139" s="115"/>
      <c r="F139" s="110"/>
      <c r="G139" s="110"/>
      <c r="H139" s="110"/>
      <c r="I139" s="110"/>
      <c r="J139" s="110"/>
      <c r="K139" s="110"/>
      <c r="L139" s="110"/>
      <c r="M139" s="110"/>
      <c r="N139" s="110"/>
      <c r="O139" s="110"/>
      <c r="P139" s="110"/>
      <c r="Q139" s="110"/>
      <c r="R139" s="110"/>
      <c r="S139" s="110"/>
      <c r="T139" s="110"/>
      <c r="U139" s="110"/>
      <c r="V139" s="110"/>
      <c r="W139" s="110"/>
      <c r="X139" s="110"/>
      <c r="Y139" s="110"/>
      <c r="Z139" s="110"/>
      <c r="AA139" s="110"/>
      <c r="AB139" s="110"/>
      <c r="AC139" s="110"/>
    </row>
    <row r="140">
      <c r="A140" s="110"/>
      <c r="B140" s="110"/>
      <c r="C140" s="110"/>
      <c r="D140" s="115"/>
      <c r="E140" s="115"/>
      <c r="F140" s="110"/>
      <c r="G140" s="110"/>
      <c r="H140" s="110"/>
      <c r="I140" s="110"/>
      <c r="J140" s="110"/>
      <c r="K140" s="110"/>
      <c r="L140" s="110"/>
      <c r="M140" s="110"/>
      <c r="N140" s="110"/>
      <c r="O140" s="110"/>
      <c r="P140" s="110"/>
      <c r="Q140" s="110"/>
      <c r="R140" s="110"/>
      <c r="S140" s="110"/>
      <c r="T140" s="110"/>
      <c r="U140" s="110"/>
      <c r="V140" s="110"/>
      <c r="W140" s="110"/>
      <c r="X140" s="110"/>
      <c r="Y140" s="110"/>
      <c r="Z140" s="110"/>
      <c r="AA140" s="110"/>
      <c r="AB140" s="110"/>
      <c r="AC140" s="110"/>
    </row>
    <row r="141">
      <c r="A141" s="110"/>
      <c r="B141" s="110"/>
      <c r="C141" s="110"/>
      <c r="D141" s="115"/>
      <c r="E141" s="115"/>
      <c r="F141" s="110"/>
      <c r="G141" s="110"/>
      <c r="H141" s="110"/>
      <c r="I141" s="110"/>
      <c r="J141" s="110"/>
      <c r="K141" s="110"/>
      <c r="L141" s="110"/>
      <c r="M141" s="110"/>
      <c r="N141" s="110"/>
      <c r="O141" s="110"/>
      <c r="P141" s="110"/>
      <c r="Q141" s="110"/>
      <c r="R141" s="110"/>
      <c r="S141" s="110"/>
      <c r="T141" s="110"/>
      <c r="U141" s="110"/>
      <c r="V141" s="110"/>
      <c r="W141" s="110"/>
      <c r="X141" s="110"/>
      <c r="Y141" s="110"/>
      <c r="Z141" s="110"/>
      <c r="AA141" s="110"/>
      <c r="AB141" s="110"/>
      <c r="AC141" s="110"/>
    </row>
    <row r="142">
      <c r="A142" s="110"/>
      <c r="B142" s="110"/>
      <c r="C142" s="110"/>
      <c r="D142" s="115"/>
      <c r="E142" s="115"/>
      <c r="F142" s="110"/>
      <c r="G142" s="110"/>
      <c r="H142" s="110"/>
      <c r="I142" s="110"/>
      <c r="J142" s="110"/>
      <c r="K142" s="110"/>
      <c r="L142" s="110"/>
      <c r="M142" s="110"/>
      <c r="N142" s="110"/>
      <c r="O142" s="110"/>
      <c r="P142" s="110"/>
      <c r="Q142" s="110"/>
      <c r="R142" s="110"/>
      <c r="S142" s="110"/>
      <c r="T142" s="110"/>
      <c r="U142" s="110"/>
      <c r="V142" s="110"/>
      <c r="W142" s="110"/>
      <c r="X142" s="110"/>
      <c r="Y142" s="110"/>
      <c r="Z142" s="110"/>
      <c r="AA142" s="110"/>
      <c r="AB142" s="110"/>
      <c r="AC142" s="110"/>
    </row>
    <row r="143">
      <c r="A143" s="110"/>
      <c r="B143" s="110"/>
      <c r="C143" s="110"/>
      <c r="D143" s="115"/>
      <c r="E143" s="115"/>
      <c r="F143" s="110"/>
      <c r="G143" s="110"/>
      <c r="H143" s="110"/>
      <c r="I143" s="110"/>
      <c r="J143" s="110"/>
      <c r="K143" s="110"/>
      <c r="L143" s="110"/>
      <c r="M143" s="110"/>
      <c r="N143" s="110"/>
      <c r="O143" s="110"/>
      <c r="P143" s="110"/>
      <c r="Q143" s="110"/>
      <c r="R143" s="110"/>
      <c r="S143" s="110"/>
      <c r="T143" s="110"/>
      <c r="U143" s="110"/>
      <c r="V143" s="110"/>
      <c r="W143" s="110"/>
      <c r="X143" s="110"/>
      <c r="Y143" s="110"/>
      <c r="Z143" s="110"/>
      <c r="AA143" s="110"/>
      <c r="AB143" s="110"/>
      <c r="AC143" s="110"/>
    </row>
    <row r="144">
      <c r="A144" s="110"/>
      <c r="B144" s="110"/>
      <c r="C144" s="110"/>
      <c r="D144" s="115"/>
      <c r="E144" s="115"/>
      <c r="F144" s="110"/>
      <c r="G144" s="110"/>
      <c r="H144" s="110"/>
      <c r="I144" s="110"/>
      <c r="J144" s="110"/>
      <c r="K144" s="110"/>
      <c r="L144" s="110"/>
      <c r="M144" s="110"/>
      <c r="N144" s="110"/>
      <c r="O144" s="110"/>
      <c r="P144" s="110"/>
      <c r="Q144" s="110"/>
      <c r="R144" s="110"/>
      <c r="S144" s="110"/>
      <c r="T144" s="110"/>
      <c r="U144" s="110"/>
      <c r="V144" s="110"/>
      <c r="W144" s="110"/>
      <c r="X144" s="110"/>
      <c r="Y144" s="110"/>
      <c r="Z144" s="110"/>
      <c r="AA144" s="110"/>
      <c r="AB144" s="110"/>
      <c r="AC144" s="110"/>
    </row>
    <row r="145">
      <c r="A145" s="110"/>
      <c r="B145" s="110"/>
      <c r="C145" s="110"/>
      <c r="D145" s="115"/>
      <c r="E145" s="115"/>
      <c r="F145" s="110"/>
      <c r="G145" s="110"/>
      <c r="H145" s="110"/>
      <c r="I145" s="110"/>
      <c r="J145" s="110"/>
      <c r="K145" s="110"/>
      <c r="L145" s="110"/>
      <c r="M145" s="110"/>
      <c r="N145" s="110"/>
      <c r="O145" s="110"/>
      <c r="P145" s="110"/>
      <c r="Q145" s="110"/>
      <c r="R145" s="110"/>
      <c r="S145" s="110"/>
      <c r="T145" s="110"/>
      <c r="U145" s="110"/>
      <c r="V145" s="110"/>
      <c r="W145" s="110"/>
      <c r="X145" s="110"/>
      <c r="Y145" s="110"/>
      <c r="Z145" s="110"/>
      <c r="AA145" s="110"/>
      <c r="AB145" s="110"/>
      <c r="AC145" s="110"/>
    </row>
    <row r="146">
      <c r="A146" s="110"/>
      <c r="B146" s="110"/>
      <c r="C146" s="110"/>
      <c r="D146" s="115"/>
      <c r="E146" s="115"/>
      <c r="F146" s="110"/>
      <c r="G146" s="110"/>
      <c r="H146" s="110"/>
      <c r="I146" s="110"/>
      <c r="J146" s="110"/>
      <c r="K146" s="110"/>
      <c r="L146" s="110"/>
      <c r="M146" s="110"/>
      <c r="N146" s="110"/>
      <c r="O146" s="110"/>
      <c r="P146" s="110"/>
      <c r="Q146" s="110"/>
      <c r="R146" s="110"/>
      <c r="S146" s="110"/>
      <c r="T146" s="110"/>
      <c r="U146" s="110"/>
      <c r="V146" s="110"/>
      <c r="W146" s="110"/>
      <c r="X146" s="110"/>
      <c r="Y146" s="110"/>
      <c r="Z146" s="110"/>
      <c r="AA146" s="110"/>
      <c r="AB146" s="110"/>
      <c r="AC146" s="110"/>
    </row>
    <row r="147">
      <c r="A147" s="110"/>
      <c r="B147" s="110"/>
      <c r="C147" s="110"/>
      <c r="D147" s="115"/>
      <c r="E147" s="115"/>
      <c r="F147" s="110"/>
      <c r="G147" s="110"/>
      <c r="H147" s="110"/>
      <c r="I147" s="110"/>
      <c r="J147" s="110"/>
      <c r="K147" s="110"/>
      <c r="L147" s="110"/>
      <c r="M147" s="110"/>
      <c r="N147" s="110"/>
      <c r="O147" s="110"/>
      <c r="P147" s="110"/>
      <c r="Q147" s="110"/>
      <c r="R147" s="110"/>
      <c r="S147" s="110"/>
      <c r="T147" s="110"/>
      <c r="U147" s="110"/>
      <c r="V147" s="110"/>
      <c r="W147" s="110"/>
      <c r="X147" s="110"/>
      <c r="Y147" s="110"/>
      <c r="Z147" s="110"/>
      <c r="AA147" s="110"/>
      <c r="AB147" s="110"/>
      <c r="AC147" s="110"/>
    </row>
    <row r="148">
      <c r="A148" s="110"/>
      <c r="B148" s="110"/>
      <c r="C148" s="110"/>
      <c r="D148" s="115"/>
      <c r="E148" s="115"/>
      <c r="F148" s="110"/>
      <c r="G148" s="110"/>
      <c r="H148" s="110"/>
      <c r="I148" s="110"/>
      <c r="J148" s="110"/>
      <c r="K148" s="110"/>
      <c r="L148" s="110"/>
      <c r="M148" s="110"/>
      <c r="N148" s="110"/>
      <c r="O148" s="110"/>
      <c r="P148" s="110"/>
      <c r="Q148" s="110"/>
      <c r="R148" s="110"/>
      <c r="S148" s="110"/>
      <c r="T148" s="110"/>
      <c r="U148" s="110"/>
      <c r="V148" s="110"/>
      <c r="W148" s="110"/>
      <c r="X148" s="110"/>
      <c r="Y148" s="110"/>
      <c r="Z148" s="110"/>
      <c r="AA148" s="110"/>
      <c r="AB148" s="110"/>
      <c r="AC148" s="110"/>
    </row>
    <row r="149">
      <c r="A149" s="110"/>
      <c r="B149" s="110"/>
      <c r="C149" s="110"/>
      <c r="D149" s="115"/>
      <c r="E149" s="115"/>
      <c r="F149" s="110"/>
      <c r="G149" s="110"/>
      <c r="H149" s="110"/>
      <c r="I149" s="110"/>
      <c r="J149" s="110"/>
      <c r="K149" s="110"/>
      <c r="L149" s="110"/>
      <c r="M149" s="110"/>
      <c r="N149" s="110"/>
      <c r="O149" s="110"/>
      <c r="P149" s="110"/>
      <c r="Q149" s="110"/>
      <c r="R149" s="110"/>
      <c r="S149" s="110"/>
      <c r="T149" s="110"/>
      <c r="U149" s="110"/>
      <c r="V149" s="110"/>
      <c r="W149" s="110"/>
      <c r="X149" s="110"/>
      <c r="Y149" s="110"/>
      <c r="Z149" s="110"/>
      <c r="AA149" s="110"/>
      <c r="AB149" s="110"/>
      <c r="AC149" s="110"/>
    </row>
    <row r="150">
      <c r="A150" s="110"/>
      <c r="B150" s="110"/>
      <c r="C150" s="110"/>
      <c r="D150" s="115"/>
      <c r="E150" s="115"/>
      <c r="F150" s="110"/>
      <c r="G150" s="110"/>
      <c r="H150" s="110"/>
      <c r="I150" s="110"/>
      <c r="J150" s="110"/>
      <c r="K150" s="110"/>
      <c r="L150" s="110"/>
      <c r="M150" s="110"/>
      <c r="N150" s="110"/>
      <c r="O150" s="110"/>
      <c r="P150" s="110"/>
      <c r="Q150" s="110"/>
      <c r="R150" s="110"/>
      <c r="S150" s="110"/>
      <c r="T150" s="110"/>
      <c r="U150" s="110"/>
      <c r="V150" s="110"/>
      <c r="W150" s="110"/>
      <c r="X150" s="110"/>
      <c r="Y150" s="110"/>
      <c r="Z150" s="110"/>
      <c r="AA150" s="110"/>
      <c r="AB150" s="110"/>
      <c r="AC150" s="110"/>
    </row>
    <row r="151">
      <c r="A151" s="110"/>
      <c r="B151" s="110"/>
      <c r="C151" s="110"/>
      <c r="D151" s="115"/>
      <c r="E151" s="115"/>
      <c r="F151" s="110"/>
      <c r="G151" s="110"/>
      <c r="H151" s="110"/>
      <c r="I151" s="110"/>
      <c r="J151" s="110"/>
      <c r="K151" s="110"/>
      <c r="L151" s="110"/>
      <c r="M151" s="110"/>
      <c r="N151" s="110"/>
      <c r="O151" s="110"/>
      <c r="P151" s="110"/>
      <c r="Q151" s="110"/>
      <c r="R151" s="110"/>
      <c r="S151" s="110"/>
      <c r="T151" s="110"/>
      <c r="U151" s="110"/>
      <c r="V151" s="110"/>
      <c r="W151" s="110"/>
      <c r="X151" s="110"/>
      <c r="Y151" s="110"/>
      <c r="Z151" s="110"/>
      <c r="AA151" s="110"/>
      <c r="AB151" s="110"/>
      <c r="AC151" s="110"/>
    </row>
    <row r="152">
      <c r="A152" s="110"/>
      <c r="B152" s="110"/>
      <c r="C152" s="110"/>
      <c r="D152" s="115"/>
      <c r="E152" s="115"/>
      <c r="F152" s="110"/>
      <c r="G152" s="110"/>
      <c r="H152" s="110"/>
      <c r="I152" s="110"/>
      <c r="J152" s="110"/>
      <c r="K152" s="110"/>
      <c r="L152" s="110"/>
      <c r="M152" s="110"/>
      <c r="N152" s="110"/>
      <c r="O152" s="110"/>
      <c r="P152" s="110"/>
      <c r="Q152" s="110"/>
      <c r="R152" s="110"/>
      <c r="S152" s="110"/>
      <c r="T152" s="110"/>
      <c r="U152" s="110"/>
      <c r="V152" s="110"/>
      <c r="W152" s="110"/>
      <c r="X152" s="110"/>
      <c r="Y152" s="110"/>
      <c r="Z152" s="110"/>
      <c r="AA152" s="110"/>
      <c r="AB152" s="110"/>
      <c r="AC152" s="110"/>
    </row>
    <row r="153">
      <c r="A153" s="110"/>
      <c r="B153" s="110"/>
      <c r="C153" s="110"/>
      <c r="D153" s="115"/>
      <c r="E153" s="115"/>
      <c r="F153" s="110"/>
      <c r="G153" s="110"/>
      <c r="H153" s="110"/>
      <c r="I153" s="110"/>
      <c r="J153" s="110"/>
      <c r="K153" s="110"/>
      <c r="L153" s="110"/>
      <c r="M153" s="110"/>
      <c r="N153" s="110"/>
      <c r="O153" s="110"/>
      <c r="P153" s="110"/>
      <c r="Q153" s="110"/>
      <c r="R153" s="110"/>
      <c r="S153" s="110"/>
      <c r="T153" s="110"/>
      <c r="U153" s="110"/>
      <c r="V153" s="110"/>
      <c r="W153" s="110"/>
      <c r="X153" s="110"/>
      <c r="Y153" s="110"/>
      <c r="Z153" s="110"/>
      <c r="AA153" s="110"/>
      <c r="AB153" s="110"/>
      <c r="AC153" s="110"/>
    </row>
    <row r="154">
      <c r="A154" s="110"/>
      <c r="B154" s="110"/>
      <c r="C154" s="110"/>
      <c r="D154" s="115"/>
      <c r="E154" s="115"/>
      <c r="F154" s="110"/>
      <c r="G154" s="110"/>
      <c r="H154" s="110"/>
      <c r="I154" s="110"/>
      <c r="J154" s="110"/>
      <c r="K154" s="110"/>
      <c r="L154" s="110"/>
      <c r="M154" s="110"/>
      <c r="N154" s="110"/>
      <c r="O154" s="110"/>
      <c r="P154" s="110"/>
      <c r="Q154" s="110"/>
      <c r="R154" s="110"/>
      <c r="S154" s="110"/>
      <c r="T154" s="110"/>
      <c r="U154" s="110"/>
      <c r="V154" s="110"/>
      <c r="W154" s="110"/>
      <c r="X154" s="110"/>
      <c r="Y154" s="110"/>
      <c r="Z154" s="110"/>
      <c r="AA154" s="110"/>
      <c r="AB154" s="110"/>
      <c r="AC154" s="110"/>
    </row>
    <row r="155">
      <c r="A155" s="110"/>
      <c r="B155" s="110"/>
      <c r="C155" s="110"/>
      <c r="D155" s="115"/>
      <c r="E155" s="115"/>
      <c r="F155" s="110"/>
      <c r="G155" s="110"/>
      <c r="H155" s="110"/>
      <c r="I155" s="110"/>
      <c r="J155" s="110"/>
      <c r="K155" s="110"/>
      <c r="L155" s="110"/>
      <c r="M155" s="110"/>
      <c r="N155" s="110"/>
      <c r="O155" s="110"/>
      <c r="P155" s="110"/>
      <c r="Q155" s="110"/>
      <c r="R155" s="110"/>
      <c r="S155" s="110"/>
      <c r="T155" s="110"/>
      <c r="U155" s="110"/>
      <c r="V155" s="110"/>
      <c r="W155" s="110"/>
      <c r="X155" s="110"/>
      <c r="Y155" s="110"/>
      <c r="Z155" s="110"/>
      <c r="AA155" s="110"/>
      <c r="AB155" s="110"/>
      <c r="AC155" s="110"/>
    </row>
    <row r="156">
      <c r="A156" s="110"/>
      <c r="B156" s="110"/>
      <c r="C156" s="110"/>
      <c r="D156" s="115"/>
      <c r="E156" s="115"/>
      <c r="F156" s="110"/>
      <c r="G156" s="110"/>
      <c r="H156" s="110"/>
      <c r="I156" s="110"/>
      <c r="J156" s="110"/>
      <c r="K156" s="110"/>
      <c r="L156" s="110"/>
      <c r="M156" s="110"/>
      <c r="N156" s="110"/>
      <c r="O156" s="110"/>
      <c r="P156" s="110"/>
      <c r="Q156" s="110"/>
      <c r="R156" s="110"/>
      <c r="S156" s="110"/>
      <c r="T156" s="110"/>
      <c r="U156" s="110"/>
      <c r="V156" s="110"/>
      <c r="W156" s="110"/>
      <c r="X156" s="110"/>
      <c r="Y156" s="110"/>
      <c r="Z156" s="110"/>
      <c r="AA156" s="110"/>
      <c r="AB156" s="110"/>
      <c r="AC156" s="110"/>
    </row>
    <row r="157">
      <c r="A157" s="110"/>
      <c r="B157" s="110"/>
      <c r="C157" s="110"/>
      <c r="D157" s="115"/>
      <c r="E157" s="115"/>
      <c r="F157" s="110"/>
      <c r="G157" s="110"/>
      <c r="H157" s="110"/>
      <c r="I157" s="110"/>
      <c r="J157" s="110"/>
      <c r="K157" s="110"/>
      <c r="L157" s="110"/>
      <c r="M157" s="110"/>
      <c r="N157" s="110"/>
      <c r="O157" s="110"/>
      <c r="P157" s="110"/>
      <c r="Q157" s="110"/>
      <c r="R157" s="110"/>
      <c r="S157" s="110"/>
      <c r="T157" s="110"/>
      <c r="U157" s="110"/>
      <c r="V157" s="110"/>
      <c r="W157" s="110"/>
      <c r="X157" s="110"/>
      <c r="Y157" s="110"/>
      <c r="Z157" s="110"/>
      <c r="AA157" s="110"/>
      <c r="AB157" s="110"/>
      <c r="AC157" s="110"/>
    </row>
    <row r="158">
      <c r="A158" s="110"/>
      <c r="B158" s="110"/>
      <c r="C158" s="110"/>
      <c r="D158" s="115"/>
      <c r="E158" s="115"/>
      <c r="F158" s="110"/>
      <c r="G158" s="110"/>
      <c r="H158" s="110"/>
      <c r="I158" s="110"/>
      <c r="J158" s="110"/>
      <c r="K158" s="110"/>
      <c r="L158" s="110"/>
      <c r="M158" s="110"/>
      <c r="N158" s="110"/>
      <c r="O158" s="110"/>
      <c r="P158" s="110"/>
      <c r="Q158" s="110"/>
      <c r="R158" s="110"/>
      <c r="S158" s="110"/>
      <c r="T158" s="110"/>
      <c r="U158" s="110"/>
      <c r="V158" s="110"/>
      <c r="W158" s="110"/>
      <c r="X158" s="110"/>
      <c r="Y158" s="110"/>
      <c r="Z158" s="110"/>
      <c r="AA158" s="110"/>
      <c r="AB158" s="110"/>
      <c r="AC158" s="110"/>
    </row>
    <row r="159">
      <c r="A159" s="110"/>
      <c r="B159" s="110"/>
      <c r="C159" s="110"/>
      <c r="D159" s="115"/>
      <c r="E159" s="115"/>
      <c r="F159" s="110"/>
      <c r="G159" s="110"/>
      <c r="H159" s="110"/>
      <c r="I159" s="110"/>
      <c r="J159" s="110"/>
      <c r="K159" s="110"/>
      <c r="L159" s="110"/>
      <c r="M159" s="110"/>
      <c r="N159" s="110"/>
      <c r="O159" s="110"/>
      <c r="P159" s="110"/>
      <c r="Q159" s="110"/>
      <c r="R159" s="110"/>
      <c r="S159" s="110"/>
      <c r="T159" s="110"/>
      <c r="U159" s="110"/>
      <c r="V159" s="110"/>
      <c r="W159" s="110"/>
      <c r="X159" s="110"/>
      <c r="Y159" s="110"/>
      <c r="Z159" s="110"/>
      <c r="AA159" s="110"/>
      <c r="AB159" s="110"/>
      <c r="AC159" s="110"/>
    </row>
    <row r="160">
      <c r="A160" s="110"/>
      <c r="B160" s="110"/>
      <c r="C160" s="110"/>
      <c r="D160" s="115"/>
      <c r="E160" s="115"/>
      <c r="F160" s="110"/>
      <c r="G160" s="110"/>
      <c r="H160" s="110"/>
      <c r="I160" s="110"/>
      <c r="J160" s="110"/>
      <c r="K160" s="110"/>
      <c r="L160" s="110"/>
      <c r="M160" s="110"/>
      <c r="N160" s="110"/>
      <c r="O160" s="110"/>
      <c r="P160" s="110"/>
      <c r="Q160" s="110"/>
      <c r="R160" s="110"/>
      <c r="S160" s="110"/>
      <c r="T160" s="110"/>
      <c r="U160" s="110"/>
      <c r="V160" s="110"/>
      <c r="W160" s="110"/>
      <c r="X160" s="110"/>
      <c r="Y160" s="110"/>
      <c r="Z160" s="110"/>
      <c r="AA160" s="110"/>
      <c r="AB160" s="110"/>
      <c r="AC160" s="110"/>
    </row>
    <row r="161">
      <c r="A161" s="110"/>
      <c r="B161" s="110"/>
      <c r="C161" s="110"/>
      <c r="D161" s="115"/>
      <c r="E161" s="115"/>
      <c r="F161" s="110"/>
      <c r="G161" s="110"/>
      <c r="H161" s="110"/>
      <c r="I161" s="110"/>
      <c r="J161" s="110"/>
      <c r="K161" s="110"/>
      <c r="L161" s="110"/>
      <c r="M161" s="110"/>
      <c r="N161" s="110"/>
      <c r="O161" s="110"/>
      <c r="P161" s="110"/>
      <c r="Q161" s="110"/>
      <c r="R161" s="110"/>
      <c r="S161" s="110"/>
      <c r="T161" s="110"/>
      <c r="U161" s="110"/>
      <c r="V161" s="110"/>
      <c r="W161" s="110"/>
      <c r="X161" s="110"/>
      <c r="Y161" s="110"/>
      <c r="Z161" s="110"/>
      <c r="AA161" s="110"/>
      <c r="AB161" s="110"/>
      <c r="AC161" s="110"/>
    </row>
    <row r="162">
      <c r="A162" s="110"/>
      <c r="B162" s="110"/>
      <c r="C162" s="110"/>
      <c r="D162" s="115"/>
      <c r="E162" s="115"/>
      <c r="F162" s="110"/>
      <c r="G162" s="110"/>
      <c r="H162" s="110"/>
      <c r="I162" s="110"/>
      <c r="J162" s="110"/>
      <c r="K162" s="110"/>
      <c r="L162" s="110"/>
      <c r="M162" s="110"/>
      <c r="N162" s="110"/>
      <c r="O162" s="110"/>
      <c r="P162" s="110"/>
      <c r="Q162" s="110"/>
      <c r="R162" s="110"/>
      <c r="S162" s="110"/>
      <c r="T162" s="110"/>
      <c r="U162" s="110"/>
      <c r="V162" s="110"/>
      <c r="W162" s="110"/>
      <c r="X162" s="110"/>
      <c r="Y162" s="110"/>
      <c r="Z162" s="110"/>
      <c r="AA162" s="110"/>
      <c r="AB162" s="110"/>
      <c r="AC162" s="110"/>
    </row>
    <row r="163">
      <c r="A163" s="110"/>
      <c r="B163" s="110"/>
      <c r="C163" s="110"/>
      <c r="D163" s="115"/>
      <c r="E163" s="115"/>
      <c r="F163" s="110"/>
      <c r="G163" s="110"/>
      <c r="H163" s="110"/>
      <c r="I163" s="110"/>
      <c r="J163" s="110"/>
      <c r="K163" s="110"/>
      <c r="L163" s="110"/>
      <c r="M163" s="110"/>
      <c r="N163" s="110"/>
      <c r="O163" s="110"/>
      <c r="P163" s="110"/>
      <c r="Q163" s="110"/>
      <c r="R163" s="110"/>
      <c r="S163" s="110"/>
      <c r="T163" s="110"/>
      <c r="U163" s="110"/>
      <c r="V163" s="110"/>
      <c r="W163" s="110"/>
      <c r="X163" s="110"/>
      <c r="Y163" s="110"/>
      <c r="Z163" s="110"/>
      <c r="AA163" s="110"/>
      <c r="AB163" s="110"/>
      <c r="AC163" s="110"/>
    </row>
    <row r="164">
      <c r="A164" s="110"/>
      <c r="B164" s="110"/>
      <c r="C164" s="110"/>
      <c r="D164" s="115"/>
      <c r="E164" s="115"/>
      <c r="F164" s="110"/>
      <c r="G164" s="110"/>
      <c r="H164" s="110"/>
      <c r="I164" s="110"/>
      <c r="J164" s="110"/>
      <c r="K164" s="110"/>
      <c r="L164" s="110"/>
      <c r="M164" s="110"/>
      <c r="N164" s="110"/>
      <c r="O164" s="110"/>
      <c r="P164" s="110"/>
      <c r="Q164" s="110"/>
      <c r="R164" s="110"/>
      <c r="S164" s="110"/>
      <c r="T164" s="110"/>
      <c r="U164" s="110"/>
      <c r="V164" s="110"/>
      <c r="W164" s="110"/>
      <c r="X164" s="110"/>
      <c r="Y164" s="110"/>
      <c r="Z164" s="110"/>
      <c r="AA164" s="110"/>
      <c r="AB164" s="110"/>
      <c r="AC164" s="110"/>
    </row>
    <row r="165">
      <c r="A165" s="110"/>
      <c r="B165" s="110"/>
      <c r="C165" s="110"/>
      <c r="D165" s="115"/>
      <c r="E165" s="115"/>
      <c r="F165" s="110"/>
      <c r="G165" s="110"/>
      <c r="H165" s="110"/>
      <c r="I165" s="110"/>
      <c r="J165" s="110"/>
      <c r="K165" s="110"/>
      <c r="L165" s="110"/>
      <c r="M165" s="110"/>
      <c r="N165" s="110"/>
      <c r="O165" s="110"/>
      <c r="P165" s="110"/>
      <c r="Q165" s="110"/>
      <c r="R165" s="110"/>
      <c r="S165" s="110"/>
      <c r="T165" s="110"/>
      <c r="U165" s="110"/>
      <c r="V165" s="110"/>
      <c r="W165" s="110"/>
      <c r="X165" s="110"/>
      <c r="Y165" s="110"/>
      <c r="Z165" s="110"/>
      <c r="AA165" s="110"/>
      <c r="AB165" s="110"/>
      <c r="AC165" s="110"/>
    </row>
    <row r="166">
      <c r="A166" s="110"/>
      <c r="B166" s="110"/>
      <c r="C166" s="110"/>
      <c r="D166" s="115"/>
      <c r="E166" s="115"/>
      <c r="F166" s="110"/>
      <c r="G166" s="110"/>
      <c r="H166" s="110"/>
      <c r="I166" s="110"/>
      <c r="J166" s="110"/>
      <c r="K166" s="110"/>
      <c r="L166" s="110"/>
      <c r="M166" s="110"/>
      <c r="N166" s="110"/>
      <c r="O166" s="110"/>
      <c r="P166" s="110"/>
      <c r="Q166" s="110"/>
      <c r="R166" s="110"/>
      <c r="S166" s="110"/>
      <c r="T166" s="110"/>
      <c r="U166" s="110"/>
      <c r="V166" s="110"/>
      <c r="W166" s="110"/>
      <c r="X166" s="110"/>
      <c r="Y166" s="110"/>
      <c r="Z166" s="110"/>
      <c r="AA166" s="110"/>
      <c r="AB166" s="110"/>
      <c r="AC166" s="110"/>
    </row>
    <row r="167">
      <c r="A167" s="110"/>
      <c r="B167" s="110"/>
      <c r="C167" s="110"/>
      <c r="D167" s="115"/>
      <c r="E167" s="115"/>
      <c r="F167" s="110"/>
      <c r="G167" s="110"/>
      <c r="H167" s="110"/>
      <c r="I167" s="110"/>
      <c r="J167" s="110"/>
      <c r="K167" s="110"/>
      <c r="L167" s="110"/>
      <c r="M167" s="110"/>
      <c r="N167" s="110"/>
      <c r="O167" s="110"/>
      <c r="P167" s="110"/>
      <c r="Q167" s="110"/>
      <c r="R167" s="110"/>
      <c r="S167" s="110"/>
      <c r="T167" s="110"/>
      <c r="U167" s="110"/>
      <c r="V167" s="110"/>
      <c r="W167" s="110"/>
      <c r="X167" s="110"/>
      <c r="Y167" s="110"/>
      <c r="Z167" s="110"/>
      <c r="AA167" s="110"/>
      <c r="AB167" s="110"/>
      <c r="AC167" s="110"/>
    </row>
    <row r="168">
      <c r="A168" s="110"/>
      <c r="B168" s="110"/>
      <c r="C168" s="110"/>
      <c r="D168" s="115"/>
      <c r="E168" s="115"/>
      <c r="F168" s="110"/>
      <c r="G168" s="110"/>
      <c r="H168" s="110"/>
      <c r="I168" s="110"/>
      <c r="J168" s="110"/>
      <c r="K168" s="110"/>
      <c r="L168" s="110"/>
      <c r="M168" s="110"/>
      <c r="N168" s="110"/>
      <c r="O168" s="110"/>
      <c r="P168" s="110"/>
      <c r="Q168" s="110"/>
      <c r="R168" s="110"/>
      <c r="S168" s="110"/>
      <c r="T168" s="110"/>
      <c r="U168" s="110"/>
      <c r="V168" s="110"/>
      <c r="W168" s="110"/>
      <c r="X168" s="110"/>
      <c r="Y168" s="110"/>
      <c r="Z168" s="110"/>
      <c r="AA168" s="110"/>
      <c r="AB168" s="110"/>
      <c r="AC168" s="110"/>
    </row>
    <row r="169">
      <c r="A169" s="110"/>
      <c r="B169" s="110"/>
      <c r="C169" s="110"/>
      <c r="D169" s="115"/>
      <c r="E169" s="115"/>
      <c r="F169" s="110"/>
      <c r="G169" s="110"/>
      <c r="H169" s="110"/>
      <c r="I169" s="110"/>
      <c r="J169" s="110"/>
      <c r="K169" s="110"/>
      <c r="L169" s="110"/>
      <c r="M169" s="110"/>
      <c r="N169" s="110"/>
      <c r="O169" s="110"/>
      <c r="P169" s="110"/>
      <c r="Q169" s="110"/>
      <c r="R169" s="110"/>
      <c r="S169" s="110"/>
      <c r="T169" s="110"/>
      <c r="U169" s="110"/>
      <c r="V169" s="110"/>
      <c r="W169" s="110"/>
      <c r="X169" s="110"/>
      <c r="Y169" s="110"/>
      <c r="Z169" s="110"/>
      <c r="AA169" s="110"/>
      <c r="AB169" s="110"/>
      <c r="AC169" s="110"/>
    </row>
    <row r="170">
      <c r="A170" s="110"/>
      <c r="B170" s="110"/>
      <c r="C170" s="110"/>
      <c r="D170" s="115"/>
      <c r="E170" s="115"/>
      <c r="F170" s="110"/>
      <c r="G170" s="110"/>
      <c r="H170" s="110"/>
      <c r="I170" s="110"/>
      <c r="J170" s="110"/>
      <c r="K170" s="110"/>
      <c r="L170" s="110"/>
      <c r="M170" s="110"/>
      <c r="N170" s="110"/>
      <c r="O170" s="110"/>
      <c r="P170" s="110"/>
      <c r="Q170" s="110"/>
      <c r="R170" s="110"/>
      <c r="S170" s="110"/>
      <c r="T170" s="110"/>
      <c r="U170" s="110"/>
      <c r="V170" s="110"/>
      <c r="W170" s="110"/>
      <c r="X170" s="110"/>
      <c r="Y170" s="110"/>
      <c r="Z170" s="110"/>
      <c r="AA170" s="110"/>
      <c r="AB170" s="110"/>
      <c r="AC170" s="110"/>
    </row>
    <row r="171">
      <c r="A171" s="110"/>
      <c r="B171" s="110"/>
      <c r="C171" s="110"/>
      <c r="D171" s="115"/>
      <c r="E171" s="115"/>
      <c r="F171" s="110"/>
      <c r="G171" s="110"/>
      <c r="H171" s="110"/>
      <c r="I171" s="110"/>
      <c r="J171" s="110"/>
      <c r="K171" s="110"/>
      <c r="L171" s="110"/>
      <c r="M171" s="110"/>
      <c r="N171" s="110"/>
      <c r="O171" s="110"/>
      <c r="P171" s="110"/>
      <c r="Q171" s="110"/>
      <c r="R171" s="110"/>
      <c r="S171" s="110"/>
      <c r="T171" s="110"/>
      <c r="U171" s="110"/>
      <c r="V171" s="110"/>
      <c r="W171" s="110"/>
      <c r="X171" s="110"/>
      <c r="Y171" s="110"/>
      <c r="Z171" s="110"/>
      <c r="AA171" s="110"/>
      <c r="AB171" s="110"/>
      <c r="AC171" s="110"/>
    </row>
    <row r="172">
      <c r="A172" s="110"/>
      <c r="B172" s="110"/>
      <c r="C172" s="110"/>
      <c r="D172" s="115"/>
      <c r="E172" s="115"/>
      <c r="F172" s="110"/>
      <c r="G172" s="110"/>
      <c r="H172" s="110"/>
      <c r="I172" s="110"/>
      <c r="J172" s="110"/>
      <c r="K172" s="110"/>
      <c r="L172" s="110"/>
      <c r="M172" s="110"/>
      <c r="N172" s="110"/>
      <c r="O172" s="110"/>
      <c r="P172" s="110"/>
      <c r="Q172" s="110"/>
      <c r="R172" s="110"/>
      <c r="S172" s="110"/>
      <c r="T172" s="110"/>
      <c r="U172" s="110"/>
      <c r="V172" s="110"/>
      <c r="W172" s="110"/>
      <c r="X172" s="110"/>
      <c r="Y172" s="110"/>
      <c r="Z172" s="110"/>
      <c r="AA172" s="110"/>
      <c r="AB172" s="110"/>
      <c r="AC172" s="110"/>
    </row>
    <row r="173">
      <c r="A173" s="110"/>
      <c r="B173" s="110"/>
      <c r="C173" s="110"/>
      <c r="D173" s="115"/>
      <c r="E173" s="115"/>
      <c r="F173" s="110"/>
      <c r="G173" s="110"/>
      <c r="H173" s="110"/>
      <c r="I173" s="110"/>
      <c r="J173" s="110"/>
      <c r="K173" s="110"/>
      <c r="L173" s="110"/>
      <c r="M173" s="110"/>
      <c r="N173" s="110"/>
      <c r="O173" s="110"/>
      <c r="P173" s="110"/>
      <c r="Q173" s="110"/>
      <c r="R173" s="110"/>
      <c r="S173" s="110"/>
      <c r="T173" s="110"/>
      <c r="U173" s="110"/>
      <c r="V173" s="110"/>
      <c r="W173" s="110"/>
      <c r="X173" s="110"/>
      <c r="Y173" s="110"/>
      <c r="Z173" s="110"/>
      <c r="AA173" s="110"/>
      <c r="AB173" s="110"/>
      <c r="AC173" s="110"/>
    </row>
    <row r="174">
      <c r="A174" s="110"/>
      <c r="B174" s="110"/>
      <c r="C174" s="110"/>
      <c r="D174" s="115"/>
      <c r="E174" s="115"/>
      <c r="F174" s="110"/>
      <c r="G174" s="110"/>
      <c r="H174" s="110"/>
      <c r="I174" s="110"/>
      <c r="J174" s="110"/>
      <c r="K174" s="110"/>
      <c r="L174" s="110"/>
      <c r="M174" s="110"/>
      <c r="N174" s="110"/>
      <c r="O174" s="110"/>
      <c r="P174" s="110"/>
      <c r="Q174" s="110"/>
      <c r="R174" s="110"/>
      <c r="S174" s="110"/>
      <c r="T174" s="110"/>
      <c r="U174" s="110"/>
      <c r="V174" s="110"/>
      <c r="W174" s="110"/>
      <c r="X174" s="110"/>
      <c r="Y174" s="110"/>
      <c r="Z174" s="110"/>
      <c r="AA174" s="110"/>
      <c r="AB174" s="110"/>
      <c r="AC174" s="110"/>
    </row>
    <row r="175">
      <c r="A175" s="110"/>
      <c r="B175" s="110"/>
      <c r="C175" s="110"/>
      <c r="D175" s="115"/>
      <c r="E175" s="115"/>
      <c r="F175" s="110"/>
      <c r="G175" s="110"/>
      <c r="H175" s="110"/>
      <c r="I175" s="110"/>
      <c r="J175" s="110"/>
      <c r="K175" s="110"/>
      <c r="L175" s="110"/>
      <c r="M175" s="110"/>
      <c r="N175" s="110"/>
      <c r="O175" s="110"/>
      <c r="P175" s="110"/>
      <c r="Q175" s="110"/>
      <c r="R175" s="110"/>
      <c r="S175" s="110"/>
      <c r="T175" s="110"/>
      <c r="U175" s="110"/>
      <c r="V175" s="110"/>
      <c r="W175" s="110"/>
      <c r="X175" s="110"/>
      <c r="Y175" s="110"/>
      <c r="Z175" s="110"/>
      <c r="AA175" s="110"/>
      <c r="AB175" s="110"/>
      <c r="AC175" s="110"/>
    </row>
    <row r="176">
      <c r="A176" s="110"/>
      <c r="B176" s="110"/>
      <c r="C176" s="110"/>
      <c r="D176" s="115"/>
      <c r="E176" s="115"/>
      <c r="F176" s="110"/>
      <c r="G176" s="110"/>
      <c r="H176" s="110"/>
      <c r="I176" s="110"/>
      <c r="J176" s="110"/>
      <c r="K176" s="110"/>
      <c r="L176" s="110"/>
      <c r="M176" s="110"/>
      <c r="N176" s="110"/>
      <c r="O176" s="110"/>
      <c r="P176" s="110"/>
      <c r="Q176" s="110"/>
      <c r="R176" s="110"/>
      <c r="S176" s="110"/>
      <c r="T176" s="110"/>
      <c r="U176" s="110"/>
      <c r="V176" s="110"/>
      <c r="W176" s="110"/>
      <c r="X176" s="110"/>
      <c r="Y176" s="110"/>
      <c r="Z176" s="110"/>
      <c r="AA176" s="110"/>
      <c r="AB176" s="110"/>
      <c r="AC176" s="110"/>
    </row>
    <row r="177">
      <c r="A177" s="110"/>
      <c r="B177" s="110"/>
      <c r="C177" s="110"/>
      <c r="D177" s="115"/>
      <c r="E177" s="115"/>
      <c r="F177" s="110"/>
      <c r="G177" s="110"/>
      <c r="H177" s="110"/>
      <c r="I177" s="110"/>
      <c r="J177" s="110"/>
      <c r="K177" s="110"/>
      <c r="L177" s="110"/>
      <c r="M177" s="110"/>
      <c r="N177" s="110"/>
      <c r="O177" s="110"/>
      <c r="P177" s="110"/>
      <c r="Q177" s="110"/>
      <c r="R177" s="110"/>
      <c r="S177" s="110"/>
      <c r="T177" s="110"/>
      <c r="U177" s="110"/>
      <c r="V177" s="110"/>
      <c r="W177" s="110"/>
      <c r="X177" s="110"/>
      <c r="Y177" s="110"/>
      <c r="Z177" s="110"/>
      <c r="AA177" s="110"/>
      <c r="AB177" s="110"/>
      <c r="AC177" s="110"/>
    </row>
    <row r="178">
      <c r="A178" s="110"/>
      <c r="B178" s="110"/>
      <c r="C178" s="110"/>
      <c r="D178" s="115"/>
      <c r="E178" s="115"/>
      <c r="F178" s="110"/>
      <c r="G178" s="110"/>
      <c r="H178" s="110"/>
      <c r="I178" s="110"/>
      <c r="J178" s="110"/>
      <c r="K178" s="110"/>
      <c r="L178" s="110"/>
      <c r="M178" s="110"/>
      <c r="N178" s="110"/>
      <c r="O178" s="110"/>
      <c r="P178" s="110"/>
      <c r="Q178" s="110"/>
      <c r="R178" s="110"/>
      <c r="S178" s="110"/>
      <c r="T178" s="110"/>
      <c r="U178" s="110"/>
      <c r="V178" s="110"/>
      <c r="W178" s="110"/>
      <c r="X178" s="110"/>
      <c r="Y178" s="110"/>
      <c r="Z178" s="110"/>
      <c r="AA178" s="110"/>
      <c r="AB178" s="110"/>
      <c r="AC178" s="110"/>
    </row>
    <row r="179">
      <c r="A179" s="110"/>
      <c r="B179" s="110"/>
      <c r="C179" s="110"/>
      <c r="D179" s="115"/>
      <c r="E179" s="115"/>
      <c r="F179" s="110"/>
      <c r="G179" s="110"/>
      <c r="H179" s="110"/>
      <c r="I179" s="110"/>
      <c r="J179" s="110"/>
      <c r="K179" s="110"/>
      <c r="L179" s="110"/>
      <c r="M179" s="110"/>
      <c r="N179" s="110"/>
      <c r="O179" s="110"/>
      <c r="P179" s="110"/>
      <c r="Q179" s="110"/>
      <c r="R179" s="110"/>
      <c r="S179" s="110"/>
      <c r="T179" s="110"/>
      <c r="U179" s="110"/>
      <c r="V179" s="110"/>
      <c r="W179" s="110"/>
      <c r="X179" s="110"/>
      <c r="Y179" s="110"/>
      <c r="Z179" s="110"/>
      <c r="AA179" s="110"/>
      <c r="AB179" s="110"/>
      <c r="AC179" s="110"/>
    </row>
    <row r="180">
      <c r="A180" s="110"/>
      <c r="B180" s="110"/>
      <c r="C180" s="110"/>
      <c r="D180" s="115"/>
      <c r="E180" s="115"/>
      <c r="F180" s="110"/>
      <c r="G180" s="110"/>
      <c r="H180" s="110"/>
      <c r="I180" s="110"/>
      <c r="J180" s="110"/>
      <c r="K180" s="110"/>
      <c r="L180" s="110"/>
      <c r="M180" s="110"/>
      <c r="N180" s="110"/>
      <c r="O180" s="110"/>
      <c r="P180" s="110"/>
      <c r="Q180" s="110"/>
      <c r="R180" s="110"/>
      <c r="S180" s="110"/>
      <c r="T180" s="110"/>
      <c r="U180" s="110"/>
      <c r="V180" s="110"/>
      <c r="W180" s="110"/>
      <c r="X180" s="110"/>
      <c r="Y180" s="110"/>
      <c r="Z180" s="110"/>
      <c r="AA180" s="110"/>
      <c r="AB180" s="110"/>
      <c r="AC180" s="110"/>
    </row>
    <row r="181">
      <c r="A181" s="110"/>
      <c r="B181" s="110"/>
      <c r="C181" s="110"/>
      <c r="D181" s="115"/>
      <c r="E181" s="115"/>
      <c r="F181" s="110"/>
      <c r="G181" s="110"/>
      <c r="H181" s="110"/>
      <c r="I181" s="110"/>
      <c r="J181" s="110"/>
      <c r="K181" s="110"/>
      <c r="L181" s="110"/>
      <c r="M181" s="110"/>
      <c r="N181" s="110"/>
      <c r="O181" s="110"/>
      <c r="P181" s="110"/>
      <c r="Q181" s="110"/>
      <c r="R181" s="110"/>
      <c r="S181" s="110"/>
      <c r="T181" s="110"/>
      <c r="U181" s="110"/>
      <c r="V181" s="110"/>
      <c r="W181" s="110"/>
      <c r="X181" s="110"/>
      <c r="Y181" s="110"/>
      <c r="Z181" s="110"/>
      <c r="AA181" s="110"/>
      <c r="AB181" s="110"/>
      <c r="AC181" s="110"/>
    </row>
    <row r="182">
      <c r="A182" s="110"/>
      <c r="B182" s="110"/>
      <c r="C182" s="110"/>
      <c r="D182" s="115"/>
      <c r="E182" s="115"/>
      <c r="F182" s="110"/>
      <c r="G182" s="110"/>
      <c r="H182" s="110"/>
      <c r="I182" s="110"/>
      <c r="J182" s="110"/>
      <c r="K182" s="110"/>
      <c r="L182" s="110"/>
      <c r="M182" s="110"/>
      <c r="N182" s="110"/>
      <c r="O182" s="110"/>
      <c r="P182" s="110"/>
      <c r="Q182" s="110"/>
      <c r="R182" s="110"/>
      <c r="S182" s="110"/>
      <c r="T182" s="110"/>
      <c r="U182" s="110"/>
      <c r="V182" s="110"/>
      <c r="W182" s="110"/>
      <c r="X182" s="110"/>
      <c r="Y182" s="110"/>
      <c r="Z182" s="110"/>
      <c r="AA182" s="110"/>
      <c r="AB182" s="110"/>
      <c r="AC182" s="110"/>
    </row>
    <row r="183">
      <c r="A183" s="110"/>
      <c r="B183" s="110"/>
      <c r="C183" s="110"/>
      <c r="D183" s="115"/>
      <c r="E183" s="115"/>
      <c r="F183" s="110"/>
      <c r="G183" s="110"/>
      <c r="H183" s="110"/>
      <c r="I183" s="110"/>
      <c r="J183" s="110"/>
      <c r="K183" s="110"/>
      <c r="L183" s="110"/>
      <c r="M183" s="110"/>
      <c r="N183" s="110"/>
      <c r="O183" s="110"/>
      <c r="P183" s="110"/>
      <c r="Q183" s="110"/>
      <c r="R183" s="110"/>
      <c r="S183" s="110"/>
      <c r="T183" s="110"/>
      <c r="U183" s="110"/>
      <c r="V183" s="110"/>
      <c r="W183" s="110"/>
      <c r="X183" s="110"/>
      <c r="Y183" s="110"/>
      <c r="Z183" s="110"/>
      <c r="AA183" s="110"/>
      <c r="AB183" s="110"/>
      <c r="AC183" s="110"/>
    </row>
    <row r="184">
      <c r="A184" s="110"/>
      <c r="B184" s="110"/>
      <c r="C184" s="110"/>
      <c r="D184" s="115"/>
      <c r="E184" s="115"/>
      <c r="F184" s="110"/>
      <c r="G184" s="110"/>
      <c r="H184" s="110"/>
      <c r="I184" s="110"/>
      <c r="J184" s="110"/>
      <c r="K184" s="110"/>
      <c r="L184" s="110"/>
      <c r="M184" s="110"/>
      <c r="N184" s="110"/>
      <c r="O184" s="110"/>
      <c r="P184" s="110"/>
      <c r="Q184" s="110"/>
      <c r="R184" s="110"/>
      <c r="S184" s="110"/>
      <c r="T184" s="110"/>
      <c r="U184" s="110"/>
      <c r="V184" s="110"/>
      <c r="W184" s="110"/>
      <c r="X184" s="110"/>
      <c r="Y184" s="110"/>
      <c r="Z184" s="110"/>
      <c r="AA184" s="110"/>
      <c r="AB184" s="110"/>
      <c r="AC184" s="110"/>
    </row>
    <row r="185">
      <c r="A185" s="110"/>
      <c r="B185" s="110"/>
      <c r="C185" s="110"/>
      <c r="D185" s="115"/>
      <c r="E185" s="115"/>
      <c r="F185" s="110"/>
      <c r="G185" s="110"/>
      <c r="H185" s="110"/>
      <c r="I185" s="110"/>
      <c r="J185" s="110"/>
      <c r="K185" s="110"/>
      <c r="L185" s="110"/>
      <c r="M185" s="110"/>
      <c r="N185" s="110"/>
      <c r="O185" s="110"/>
      <c r="P185" s="110"/>
      <c r="Q185" s="110"/>
      <c r="R185" s="110"/>
      <c r="S185" s="110"/>
      <c r="T185" s="110"/>
      <c r="U185" s="110"/>
      <c r="V185" s="110"/>
      <c r="W185" s="110"/>
      <c r="X185" s="110"/>
      <c r="Y185" s="110"/>
      <c r="Z185" s="110"/>
      <c r="AA185" s="110"/>
      <c r="AB185" s="110"/>
      <c r="AC185" s="110"/>
    </row>
    <row r="186">
      <c r="A186" s="110"/>
      <c r="B186" s="110"/>
      <c r="C186" s="110"/>
      <c r="D186" s="115"/>
      <c r="E186" s="115"/>
      <c r="F186" s="110"/>
      <c r="G186" s="110"/>
      <c r="H186" s="110"/>
      <c r="I186" s="110"/>
      <c r="J186" s="110"/>
      <c r="K186" s="110"/>
      <c r="L186" s="110"/>
      <c r="M186" s="110"/>
      <c r="N186" s="110"/>
      <c r="O186" s="110"/>
      <c r="P186" s="110"/>
      <c r="Q186" s="110"/>
      <c r="R186" s="110"/>
      <c r="S186" s="110"/>
      <c r="T186" s="110"/>
      <c r="U186" s="110"/>
      <c r="V186" s="110"/>
      <c r="W186" s="110"/>
      <c r="X186" s="110"/>
      <c r="Y186" s="110"/>
      <c r="Z186" s="110"/>
      <c r="AA186" s="110"/>
      <c r="AB186" s="110"/>
      <c r="AC186" s="110"/>
    </row>
    <row r="187">
      <c r="A187" s="110"/>
      <c r="B187" s="110"/>
      <c r="C187" s="110"/>
      <c r="D187" s="115"/>
      <c r="E187" s="115"/>
      <c r="F187" s="110"/>
      <c r="G187" s="110"/>
      <c r="H187" s="110"/>
      <c r="I187" s="110"/>
      <c r="J187" s="110"/>
      <c r="K187" s="110"/>
      <c r="L187" s="110"/>
      <c r="M187" s="110"/>
      <c r="N187" s="110"/>
      <c r="O187" s="110"/>
      <c r="P187" s="110"/>
      <c r="Q187" s="110"/>
      <c r="R187" s="110"/>
      <c r="S187" s="110"/>
      <c r="T187" s="110"/>
      <c r="U187" s="110"/>
      <c r="V187" s="110"/>
      <c r="W187" s="110"/>
      <c r="X187" s="110"/>
      <c r="Y187" s="110"/>
      <c r="Z187" s="110"/>
      <c r="AA187" s="110"/>
      <c r="AB187" s="110"/>
      <c r="AC187" s="110"/>
    </row>
    <row r="188">
      <c r="A188" s="110"/>
      <c r="B188" s="110"/>
      <c r="C188" s="110"/>
      <c r="D188" s="115"/>
      <c r="E188" s="115"/>
      <c r="F188" s="110"/>
      <c r="G188" s="110"/>
      <c r="H188" s="110"/>
      <c r="I188" s="110"/>
      <c r="J188" s="110"/>
      <c r="K188" s="110"/>
      <c r="L188" s="110"/>
      <c r="M188" s="110"/>
      <c r="N188" s="110"/>
      <c r="O188" s="110"/>
      <c r="P188" s="110"/>
      <c r="Q188" s="110"/>
      <c r="R188" s="110"/>
      <c r="S188" s="110"/>
      <c r="T188" s="110"/>
      <c r="U188" s="110"/>
      <c r="V188" s="110"/>
      <c r="W188" s="110"/>
      <c r="X188" s="110"/>
      <c r="Y188" s="110"/>
      <c r="Z188" s="110"/>
      <c r="AA188" s="110"/>
      <c r="AB188" s="110"/>
      <c r="AC188" s="110"/>
    </row>
    <row r="189">
      <c r="A189" s="110"/>
      <c r="B189" s="110"/>
      <c r="C189" s="110"/>
      <c r="D189" s="115"/>
      <c r="E189" s="115"/>
      <c r="F189" s="110"/>
      <c r="G189" s="110"/>
      <c r="H189" s="110"/>
      <c r="I189" s="110"/>
      <c r="J189" s="110"/>
      <c r="K189" s="110"/>
      <c r="L189" s="110"/>
      <c r="M189" s="110"/>
      <c r="N189" s="110"/>
      <c r="O189" s="110"/>
      <c r="P189" s="110"/>
      <c r="Q189" s="110"/>
      <c r="R189" s="110"/>
      <c r="S189" s="110"/>
      <c r="T189" s="110"/>
      <c r="U189" s="110"/>
      <c r="V189" s="110"/>
      <c r="W189" s="110"/>
      <c r="X189" s="110"/>
      <c r="Y189" s="110"/>
      <c r="Z189" s="110"/>
      <c r="AA189" s="110"/>
      <c r="AB189" s="110"/>
      <c r="AC189" s="110"/>
    </row>
    <row r="190">
      <c r="A190" s="110"/>
      <c r="B190" s="110"/>
      <c r="C190" s="110"/>
      <c r="D190" s="115"/>
      <c r="E190" s="115"/>
      <c r="F190" s="110"/>
      <c r="G190" s="110"/>
      <c r="H190" s="110"/>
      <c r="I190" s="110"/>
      <c r="J190" s="110"/>
      <c r="K190" s="110"/>
      <c r="L190" s="110"/>
      <c r="M190" s="110"/>
      <c r="N190" s="110"/>
      <c r="O190" s="110"/>
      <c r="P190" s="110"/>
      <c r="Q190" s="110"/>
      <c r="R190" s="110"/>
      <c r="S190" s="110"/>
      <c r="T190" s="110"/>
      <c r="U190" s="110"/>
      <c r="V190" s="110"/>
      <c r="W190" s="110"/>
      <c r="X190" s="110"/>
      <c r="Y190" s="110"/>
      <c r="Z190" s="110"/>
      <c r="AA190" s="110"/>
      <c r="AB190" s="110"/>
      <c r="AC190" s="110"/>
    </row>
    <row r="191">
      <c r="A191" s="110"/>
      <c r="B191" s="110"/>
      <c r="C191" s="110"/>
      <c r="D191" s="115"/>
      <c r="E191" s="115"/>
      <c r="F191" s="110"/>
      <c r="G191" s="110"/>
      <c r="H191" s="110"/>
      <c r="I191" s="110"/>
      <c r="J191" s="110"/>
      <c r="K191" s="110"/>
      <c r="L191" s="110"/>
      <c r="M191" s="110"/>
      <c r="N191" s="110"/>
      <c r="O191" s="110"/>
      <c r="P191" s="110"/>
      <c r="Q191" s="110"/>
      <c r="R191" s="110"/>
      <c r="S191" s="110"/>
      <c r="T191" s="110"/>
      <c r="U191" s="110"/>
      <c r="V191" s="110"/>
      <c r="W191" s="110"/>
      <c r="X191" s="110"/>
      <c r="Y191" s="110"/>
      <c r="Z191" s="110"/>
      <c r="AA191" s="110"/>
      <c r="AB191" s="110"/>
      <c r="AC191" s="110"/>
    </row>
    <row r="192">
      <c r="A192" s="110"/>
      <c r="B192" s="110"/>
      <c r="C192" s="110"/>
      <c r="D192" s="115"/>
      <c r="E192" s="115"/>
      <c r="F192" s="110"/>
      <c r="G192" s="110"/>
      <c r="H192" s="110"/>
      <c r="I192" s="110"/>
      <c r="J192" s="110"/>
      <c r="K192" s="110"/>
      <c r="L192" s="110"/>
      <c r="M192" s="110"/>
      <c r="N192" s="110"/>
      <c r="O192" s="110"/>
      <c r="P192" s="110"/>
      <c r="Q192" s="110"/>
      <c r="R192" s="110"/>
      <c r="S192" s="110"/>
      <c r="T192" s="110"/>
      <c r="U192" s="110"/>
      <c r="V192" s="110"/>
      <c r="W192" s="110"/>
      <c r="X192" s="110"/>
      <c r="Y192" s="110"/>
      <c r="Z192" s="110"/>
      <c r="AA192" s="110"/>
      <c r="AB192" s="110"/>
      <c r="AC192" s="110"/>
    </row>
    <row r="193">
      <c r="A193" s="110"/>
      <c r="B193" s="110"/>
      <c r="C193" s="110"/>
      <c r="D193" s="115"/>
      <c r="E193" s="115"/>
      <c r="F193" s="110"/>
      <c r="G193" s="110"/>
      <c r="H193" s="110"/>
      <c r="I193" s="110"/>
      <c r="J193" s="110"/>
      <c r="K193" s="110"/>
      <c r="L193" s="110"/>
      <c r="M193" s="110"/>
      <c r="N193" s="110"/>
      <c r="O193" s="110"/>
      <c r="P193" s="110"/>
      <c r="Q193" s="110"/>
      <c r="R193" s="110"/>
      <c r="S193" s="110"/>
      <c r="T193" s="110"/>
      <c r="U193" s="110"/>
      <c r="V193" s="110"/>
      <c r="W193" s="110"/>
      <c r="X193" s="110"/>
      <c r="Y193" s="110"/>
      <c r="Z193" s="110"/>
      <c r="AA193" s="110"/>
      <c r="AB193" s="110"/>
      <c r="AC193" s="110"/>
    </row>
    <row r="194">
      <c r="A194" s="110"/>
      <c r="B194" s="110"/>
      <c r="C194" s="110"/>
      <c r="D194" s="115"/>
      <c r="E194" s="115"/>
      <c r="F194" s="110"/>
      <c r="G194" s="110"/>
      <c r="H194" s="110"/>
      <c r="I194" s="110"/>
      <c r="J194" s="110"/>
      <c r="K194" s="110"/>
      <c r="L194" s="110"/>
      <c r="M194" s="110"/>
      <c r="N194" s="110"/>
      <c r="O194" s="110"/>
      <c r="P194" s="110"/>
      <c r="Q194" s="110"/>
      <c r="R194" s="110"/>
      <c r="S194" s="110"/>
      <c r="T194" s="110"/>
      <c r="U194" s="110"/>
      <c r="V194" s="110"/>
      <c r="W194" s="110"/>
      <c r="X194" s="110"/>
      <c r="Y194" s="110"/>
      <c r="Z194" s="110"/>
      <c r="AA194" s="110"/>
      <c r="AB194" s="110"/>
      <c r="AC194" s="110"/>
    </row>
    <row r="195">
      <c r="A195" s="110"/>
      <c r="B195" s="110"/>
      <c r="C195" s="110"/>
      <c r="D195" s="115"/>
      <c r="E195" s="115"/>
      <c r="F195" s="110"/>
      <c r="G195" s="110"/>
      <c r="H195" s="110"/>
      <c r="I195" s="110"/>
      <c r="J195" s="110"/>
      <c r="K195" s="110"/>
      <c r="L195" s="110"/>
      <c r="M195" s="110"/>
      <c r="N195" s="110"/>
      <c r="O195" s="110"/>
      <c r="P195" s="110"/>
      <c r="Q195" s="110"/>
      <c r="R195" s="110"/>
      <c r="S195" s="110"/>
      <c r="T195" s="110"/>
      <c r="U195" s="110"/>
      <c r="V195" s="110"/>
      <c r="W195" s="110"/>
      <c r="X195" s="110"/>
      <c r="Y195" s="110"/>
      <c r="Z195" s="110"/>
      <c r="AA195" s="110"/>
      <c r="AB195" s="110"/>
      <c r="AC195" s="110"/>
    </row>
    <row r="196">
      <c r="A196" s="110"/>
      <c r="B196" s="110"/>
      <c r="C196" s="110"/>
      <c r="D196" s="115"/>
      <c r="E196" s="115"/>
      <c r="F196" s="110"/>
      <c r="G196" s="110"/>
      <c r="H196" s="110"/>
      <c r="I196" s="110"/>
      <c r="J196" s="110"/>
      <c r="K196" s="110"/>
      <c r="L196" s="110"/>
      <c r="M196" s="110"/>
      <c r="N196" s="110"/>
      <c r="O196" s="110"/>
      <c r="P196" s="110"/>
      <c r="Q196" s="110"/>
      <c r="R196" s="110"/>
      <c r="S196" s="110"/>
      <c r="T196" s="110"/>
      <c r="U196" s="110"/>
      <c r="V196" s="110"/>
      <c r="W196" s="110"/>
      <c r="X196" s="110"/>
      <c r="Y196" s="110"/>
      <c r="Z196" s="110"/>
      <c r="AA196" s="110"/>
      <c r="AB196" s="110"/>
      <c r="AC196" s="110"/>
    </row>
    <row r="197">
      <c r="A197" s="110"/>
      <c r="B197" s="110"/>
      <c r="C197" s="110"/>
      <c r="D197" s="115"/>
      <c r="E197" s="115"/>
      <c r="F197" s="110"/>
      <c r="G197" s="110"/>
      <c r="H197" s="110"/>
      <c r="I197" s="110"/>
      <c r="J197" s="110"/>
      <c r="K197" s="110"/>
      <c r="L197" s="110"/>
      <c r="M197" s="110"/>
      <c r="N197" s="110"/>
      <c r="O197" s="110"/>
      <c r="P197" s="110"/>
      <c r="Q197" s="110"/>
      <c r="R197" s="110"/>
      <c r="S197" s="110"/>
      <c r="T197" s="110"/>
      <c r="U197" s="110"/>
      <c r="V197" s="110"/>
      <c r="W197" s="110"/>
      <c r="X197" s="110"/>
      <c r="Y197" s="110"/>
      <c r="Z197" s="110"/>
      <c r="AA197" s="110"/>
      <c r="AB197" s="110"/>
      <c r="AC197" s="110"/>
    </row>
    <row r="198">
      <c r="A198" s="110"/>
      <c r="B198" s="110"/>
      <c r="C198" s="110"/>
      <c r="D198" s="115"/>
      <c r="E198" s="115"/>
      <c r="F198" s="110"/>
      <c r="G198" s="110"/>
      <c r="H198" s="110"/>
      <c r="I198" s="110"/>
      <c r="J198" s="110"/>
      <c r="K198" s="110"/>
      <c r="L198" s="110"/>
      <c r="M198" s="110"/>
      <c r="N198" s="110"/>
      <c r="O198" s="110"/>
      <c r="P198" s="110"/>
      <c r="Q198" s="110"/>
      <c r="R198" s="110"/>
      <c r="S198" s="110"/>
      <c r="T198" s="110"/>
      <c r="U198" s="110"/>
      <c r="V198" s="110"/>
      <c r="W198" s="110"/>
      <c r="X198" s="110"/>
      <c r="Y198" s="110"/>
      <c r="Z198" s="110"/>
      <c r="AA198" s="110"/>
      <c r="AB198" s="110"/>
      <c r="AC198" s="110"/>
    </row>
    <row r="199">
      <c r="A199" s="110"/>
      <c r="B199" s="110"/>
      <c r="C199" s="110"/>
      <c r="D199" s="115"/>
      <c r="E199" s="115"/>
      <c r="F199" s="110"/>
      <c r="G199" s="110"/>
      <c r="H199" s="110"/>
      <c r="I199" s="110"/>
      <c r="J199" s="110"/>
      <c r="K199" s="110"/>
      <c r="L199" s="110"/>
      <c r="M199" s="110"/>
      <c r="N199" s="110"/>
      <c r="O199" s="110"/>
      <c r="P199" s="110"/>
      <c r="Q199" s="110"/>
      <c r="R199" s="110"/>
      <c r="S199" s="110"/>
      <c r="T199" s="110"/>
      <c r="U199" s="110"/>
      <c r="V199" s="110"/>
      <c r="W199" s="110"/>
      <c r="X199" s="110"/>
      <c r="Y199" s="110"/>
      <c r="Z199" s="110"/>
      <c r="AA199" s="110"/>
      <c r="AB199" s="110"/>
      <c r="AC199" s="110"/>
    </row>
    <row r="200">
      <c r="A200" s="110"/>
      <c r="B200" s="110"/>
      <c r="C200" s="110"/>
      <c r="D200" s="115"/>
      <c r="E200" s="115"/>
      <c r="F200" s="110"/>
      <c r="G200" s="110"/>
      <c r="H200" s="110"/>
      <c r="I200" s="110"/>
      <c r="J200" s="110"/>
      <c r="K200" s="110"/>
      <c r="L200" s="110"/>
      <c r="M200" s="110"/>
      <c r="N200" s="110"/>
      <c r="O200" s="110"/>
      <c r="P200" s="110"/>
      <c r="Q200" s="110"/>
      <c r="R200" s="110"/>
      <c r="S200" s="110"/>
      <c r="T200" s="110"/>
      <c r="U200" s="110"/>
      <c r="V200" s="110"/>
      <c r="W200" s="110"/>
      <c r="X200" s="110"/>
      <c r="Y200" s="110"/>
      <c r="Z200" s="110"/>
      <c r="AA200" s="110"/>
      <c r="AB200" s="110"/>
      <c r="AC200" s="110"/>
    </row>
    <row r="201">
      <c r="A201" s="110"/>
      <c r="B201" s="110"/>
      <c r="C201" s="110"/>
      <c r="D201" s="115"/>
      <c r="E201" s="115"/>
      <c r="F201" s="110"/>
      <c r="G201" s="110"/>
      <c r="H201" s="110"/>
      <c r="I201" s="110"/>
      <c r="J201" s="110"/>
      <c r="K201" s="110"/>
      <c r="L201" s="110"/>
      <c r="M201" s="110"/>
      <c r="N201" s="110"/>
      <c r="O201" s="110"/>
      <c r="P201" s="110"/>
      <c r="Q201" s="110"/>
      <c r="R201" s="110"/>
      <c r="S201" s="110"/>
      <c r="T201" s="110"/>
      <c r="U201" s="110"/>
      <c r="V201" s="110"/>
      <c r="W201" s="110"/>
      <c r="X201" s="110"/>
      <c r="Y201" s="110"/>
      <c r="Z201" s="110"/>
      <c r="AA201" s="110"/>
      <c r="AB201" s="110"/>
      <c r="AC201" s="110"/>
    </row>
    <row r="202">
      <c r="A202" s="110"/>
      <c r="B202" s="110"/>
      <c r="C202" s="110"/>
      <c r="D202" s="115"/>
      <c r="E202" s="115"/>
      <c r="F202" s="110"/>
      <c r="G202" s="110"/>
      <c r="H202" s="110"/>
      <c r="I202" s="110"/>
      <c r="J202" s="110"/>
      <c r="K202" s="110"/>
      <c r="L202" s="110"/>
      <c r="M202" s="110"/>
      <c r="N202" s="110"/>
      <c r="O202" s="110"/>
      <c r="P202" s="110"/>
      <c r="Q202" s="110"/>
      <c r="R202" s="110"/>
      <c r="S202" s="110"/>
      <c r="T202" s="110"/>
      <c r="U202" s="110"/>
      <c r="V202" s="110"/>
      <c r="W202" s="110"/>
      <c r="X202" s="110"/>
      <c r="Y202" s="110"/>
      <c r="Z202" s="110"/>
      <c r="AA202" s="110"/>
      <c r="AB202" s="110"/>
      <c r="AC202" s="110"/>
    </row>
    <row r="203">
      <c r="A203" s="110"/>
      <c r="B203" s="110"/>
      <c r="C203" s="110"/>
      <c r="D203" s="115"/>
      <c r="E203" s="115"/>
      <c r="F203" s="110"/>
      <c r="G203" s="110"/>
      <c r="H203" s="110"/>
      <c r="I203" s="110"/>
      <c r="J203" s="110"/>
      <c r="K203" s="110"/>
      <c r="L203" s="110"/>
      <c r="M203" s="110"/>
      <c r="N203" s="110"/>
      <c r="O203" s="110"/>
      <c r="P203" s="110"/>
      <c r="Q203" s="110"/>
      <c r="R203" s="110"/>
      <c r="S203" s="110"/>
      <c r="T203" s="110"/>
      <c r="U203" s="110"/>
      <c r="V203" s="110"/>
      <c r="W203" s="110"/>
      <c r="X203" s="110"/>
      <c r="Y203" s="110"/>
      <c r="Z203" s="110"/>
      <c r="AA203" s="110"/>
      <c r="AB203" s="110"/>
      <c r="AC203" s="110"/>
    </row>
    <row r="204">
      <c r="A204" s="110"/>
      <c r="B204" s="110"/>
      <c r="C204" s="110"/>
      <c r="D204" s="115"/>
      <c r="E204" s="115"/>
      <c r="F204" s="110"/>
      <c r="G204" s="110"/>
      <c r="H204" s="110"/>
      <c r="I204" s="110"/>
      <c r="J204" s="110"/>
      <c r="K204" s="110"/>
      <c r="L204" s="110"/>
      <c r="M204" s="110"/>
      <c r="N204" s="110"/>
      <c r="O204" s="110"/>
      <c r="P204" s="110"/>
      <c r="Q204" s="110"/>
      <c r="R204" s="110"/>
      <c r="S204" s="110"/>
      <c r="T204" s="110"/>
      <c r="U204" s="110"/>
      <c r="V204" s="110"/>
      <c r="W204" s="110"/>
      <c r="X204" s="110"/>
      <c r="Y204" s="110"/>
      <c r="Z204" s="110"/>
      <c r="AA204" s="110"/>
      <c r="AB204" s="110"/>
      <c r="AC204" s="110"/>
    </row>
    <row r="205">
      <c r="A205" s="110"/>
      <c r="B205" s="110"/>
      <c r="C205" s="110"/>
      <c r="D205" s="115"/>
      <c r="E205" s="115"/>
      <c r="F205" s="110"/>
      <c r="G205" s="110"/>
      <c r="H205" s="110"/>
      <c r="I205" s="110"/>
      <c r="J205" s="110"/>
      <c r="K205" s="110"/>
      <c r="L205" s="110"/>
      <c r="M205" s="110"/>
      <c r="N205" s="110"/>
      <c r="O205" s="110"/>
      <c r="P205" s="110"/>
      <c r="Q205" s="110"/>
      <c r="R205" s="110"/>
      <c r="S205" s="110"/>
      <c r="T205" s="110"/>
      <c r="U205" s="110"/>
      <c r="V205" s="110"/>
      <c r="W205" s="110"/>
      <c r="X205" s="110"/>
      <c r="Y205" s="110"/>
      <c r="Z205" s="110"/>
      <c r="AA205" s="110"/>
      <c r="AB205" s="110"/>
      <c r="AC205" s="110"/>
    </row>
    <row r="206">
      <c r="A206" s="110"/>
      <c r="B206" s="110"/>
      <c r="C206" s="110"/>
      <c r="D206" s="115"/>
      <c r="E206" s="115"/>
      <c r="F206" s="110"/>
      <c r="G206" s="110"/>
      <c r="H206" s="110"/>
      <c r="I206" s="110"/>
      <c r="J206" s="110"/>
      <c r="K206" s="110"/>
      <c r="L206" s="110"/>
      <c r="M206" s="110"/>
      <c r="N206" s="110"/>
      <c r="O206" s="110"/>
      <c r="P206" s="110"/>
      <c r="Q206" s="110"/>
      <c r="R206" s="110"/>
      <c r="S206" s="110"/>
      <c r="T206" s="110"/>
      <c r="U206" s="110"/>
      <c r="V206" s="110"/>
      <c r="W206" s="110"/>
      <c r="X206" s="110"/>
      <c r="Y206" s="110"/>
      <c r="Z206" s="110"/>
      <c r="AA206" s="110"/>
      <c r="AB206" s="110"/>
      <c r="AC206" s="110"/>
    </row>
    <row r="207">
      <c r="A207" s="110"/>
      <c r="B207" s="110"/>
      <c r="C207" s="110"/>
      <c r="D207" s="115"/>
      <c r="E207" s="115"/>
      <c r="F207" s="110"/>
      <c r="G207" s="110"/>
      <c r="H207" s="110"/>
      <c r="I207" s="110"/>
      <c r="J207" s="110"/>
      <c r="K207" s="110"/>
      <c r="L207" s="110"/>
      <c r="M207" s="110"/>
      <c r="N207" s="110"/>
      <c r="O207" s="110"/>
      <c r="P207" s="110"/>
      <c r="Q207" s="110"/>
      <c r="R207" s="110"/>
      <c r="S207" s="110"/>
      <c r="T207" s="110"/>
      <c r="U207" s="110"/>
      <c r="V207" s="110"/>
      <c r="W207" s="110"/>
      <c r="X207" s="110"/>
      <c r="Y207" s="110"/>
      <c r="Z207" s="110"/>
      <c r="AA207" s="110"/>
      <c r="AB207" s="110"/>
      <c r="AC207" s="110"/>
    </row>
    <row r="208">
      <c r="A208" s="110"/>
      <c r="B208" s="110"/>
      <c r="C208" s="110"/>
      <c r="D208" s="115"/>
      <c r="E208" s="115"/>
      <c r="F208" s="110"/>
      <c r="G208" s="110"/>
      <c r="H208" s="110"/>
      <c r="I208" s="110"/>
      <c r="J208" s="110"/>
      <c r="K208" s="110"/>
      <c r="L208" s="110"/>
      <c r="M208" s="110"/>
      <c r="N208" s="110"/>
      <c r="O208" s="110"/>
      <c r="P208" s="110"/>
      <c r="Q208" s="110"/>
      <c r="R208" s="110"/>
      <c r="S208" s="110"/>
      <c r="T208" s="110"/>
      <c r="U208" s="110"/>
      <c r="V208" s="110"/>
      <c r="W208" s="110"/>
      <c r="X208" s="110"/>
      <c r="Y208" s="110"/>
      <c r="Z208" s="110"/>
      <c r="AA208" s="110"/>
      <c r="AB208" s="110"/>
      <c r="AC208" s="110"/>
    </row>
    <row r="209">
      <c r="A209" s="110"/>
      <c r="B209" s="110"/>
      <c r="C209" s="110"/>
      <c r="D209" s="115"/>
      <c r="E209" s="115"/>
      <c r="F209" s="110"/>
      <c r="G209" s="110"/>
      <c r="H209" s="110"/>
      <c r="I209" s="110"/>
      <c r="J209" s="110"/>
      <c r="K209" s="110"/>
      <c r="L209" s="110"/>
      <c r="M209" s="110"/>
      <c r="N209" s="110"/>
      <c r="O209" s="110"/>
      <c r="P209" s="110"/>
      <c r="Q209" s="110"/>
      <c r="R209" s="110"/>
      <c r="S209" s="110"/>
      <c r="T209" s="110"/>
      <c r="U209" s="110"/>
      <c r="V209" s="110"/>
      <c r="W209" s="110"/>
      <c r="X209" s="110"/>
      <c r="Y209" s="110"/>
      <c r="Z209" s="110"/>
      <c r="AA209" s="110"/>
      <c r="AB209" s="110"/>
      <c r="AC209" s="110"/>
    </row>
    <row r="210">
      <c r="A210" s="110"/>
      <c r="B210" s="110"/>
      <c r="C210" s="110"/>
      <c r="D210" s="115"/>
      <c r="E210" s="115"/>
      <c r="F210" s="110"/>
      <c r="G210" s="110"/>
      <c r="H210" s="110"/>
      <c r="I210" s="110"/>
      <c r="J210" s="110"/>
      <c r="K210" s="110"/>
      <c r="L210" s="110"/>
      <c r="M210" s="110"/>
      <c r="N210" s="110"/>
      <c r="O210" s="110"/>
      <c r="P210" s="110"/>
      <c r="Q210" s="110"/>
      <c r="R210" s="110"/>
      <c r="S210" s="110"/>
      <c r="T210" s="110"/>
      <c r="U210" s="110"/>
      <c r="V210" s="110"/>
      <c r="W210" s="110"/>
      <c r="X210" s="110"/>
      <c r="Y210" s="110"/>
      <c r="Z210" s="110"/>
      <c r="AA210" s="110"/>
      <c r="AB210" s="110"/>
      <c r="AC210" s="110"/>
    </row>
    <row r="211">
      <c r="A211" s="110"/>
      <c r="B211" s="110"/>
      <c r="C211" s="110"/>
      <c r="D211" s="115"/>
      <c r="E211" s="115"/>
      <c r="F211" s="110"/>
      <c r="G211" s="110"/>
      <c r="H211" s="110"/>
      <c r="I211" s="110"/>
      <c r="J211" s="110"/>
      <c r="K211" s="110"/>
      <c r="L211" s="110"/>
      <c r="M211" s="110"/>
      <c r="N211" s="110"/>
      <c r="O211" s="110"/>
      <c r="P211" s="110"/>
      <c r="Q211" s="110"/>
      <c r="R211" s="110"/>
      <c r="S211" s="110"/>
      <c r="T211" s="110"/>
      <c r="U211" s="110"/>
      <c r="V211" s="110"/>
      <c r="W211" s="110"/>
      <c r="X211" s="110"/>
      <c r="Y211" s="110"/>
      <c r="Z211" s="110"/>
      <c r="AA211" s="110"/>
      <c r="AB211" s="110"/>
      <c r="AC211" s="110"/>
    </row>
    <row r="212">
      <c r="A212" s="110"/>
      <c r="B212" s="110"/>
      <c r="C212" s="110"/>
      <c r="D212" s="115"/>
      <c r="E212" s="115"/>
      <c r="F212" s="110"/>
      <c r="G212" s="110"/>
      <c r="H212" s="110"/>
      <c r="I212" s="110"/>
      <c r="J212" s="110"/>
      <c r="K212" s="110"/>
      <c r="L212" s="110"/>
      <c r="M212" s="110"/>
      <c r="N212" s="110"/>
      <c r="O212" s="110"/>
      <c r="P212" s="110"/>
      <c r="Q212" s="110"/>
      <c r="R212" s="110"/>
      <c r="S212" s="110"/>
      <c r="T212" s="110"/>
      <c r="U212" s="110"/>
      <c r="V212" s="110"/>
      <c r="W212" s="110"/>
      <c r="X212" s="110"/>
      <c r="Y212" s="110"/>
      <c r="Z212" s="110"/>
      <c r="AA212" s="110"/>
      <c r="AB212" s="110"/>
      <c r="AC212" s="110"/>
    </row>
    <row r="213">
      <c r="A213" s="110"/>
      <c r="B213" s="110"/>
      <c r="C213" s="110"/>
      <c r="D213" s="115"/>
      <c r="E213" s="115"/>
      <c r="F213" s="110"/>
      <c r="G213" s="110"/>
      <c r="H213" s="110"/>
      <c r="I213" s="110"/>
      <c r="J213" s="110"/>
      <c r="K213" s="110"/>
      <c r="L213" s="110"/>
      <c r="M213" s="110"/>
      <c r="N213" s="110"/>
      <c r="O213" s="110"/>
      <c r="P213" s="110"/>
      <c r="Q213" s="110"/>
      <c r="R213" s="110"/>
      <c r="S213" s="110"/>
      <c r="T213" s="110"/>
      <c r="U213" s="110"/>
      <c r="V213" s="110"/>
      <c r="W213" s="110"/>
      <c r="X213" s="110"/>
      <c r="Y213" s="110"/>
      <c r="Z213" s="110"/>
      <c r="AA213" s="110"/>
      <c r="AB213" s="110"/>
      <c r="AC213" s="110"/>
    </row>
    <row r="214">
      <c r="A214" s="110"/>
      <c r="B214" s="110"/>
      <c r="C214" s="110"/>
      <c r="D214" s="115"/>
      <c r="E214" s="115"/>
      <c r="F214" s="110"/>
      <c r="G214" s="110"/>
      <c r="H214" s="110"/>
      <c r="I214" s="110"/>
      <c r="J214" s="110"/>
      <c r="K214" s="110"/>
      <c r="L214" s="110"/>
      <c r="M214" s="110"/>
      <c r="N214" s="110"/>
      <c r="O214" s="110"/>
      <c r="P214" s="110"/>
      <c r="Q214" s="110"/>
      <c r="R214" s="110"/>
      <c r="S214" s="110"/>
      <c r="T214" s="110"/>
      <c r="U214" s="110"/>
      <c r="V214" s="110"/>
      <c r="W214" s="110"/>
      <c r="X214" s="110"/>
      <c r="Y214" s="110"/>
      <c r="Z214" s="110"/>
      <c r="AA214" s="110"/>
      <c r="AB214" s="110"/>
      <c r="AC214" s="110"/>
    </row>
    <row r="215">
      <c r="A215" s="110"/>
      <c r="B215" s="110"/>
      <c r="C215" s="110"/>
      <c r="D215" s="115"/>
      <c r="E215" s="115"/>
      <c r="F215" s="110"/>
      <c r="G215" s="110"/>
      <c r="H215" s="110"/>
      <c r="I215" s="110"/>
      <c r="J215" s="110"/>
      <c r="K215" s="110"/>
      <c r="L215" s="110"/>
      <c r="M215" s="110"/>
      <c r="N215" s="110"/>
      <c r="O215" s="110"/>
      <c r="P215" s="110"/>
      <c r="Q215" s="110"/>
      <c r="R215" s="110"/>
      <c r="S215" s="110"/>
      <c r="T215" s="110"/>
      <c r="U215" s="110"/>
      <c r="V215" s="110"/>
      <c r="W215" s="110"/>
      <c r="X215" s="110"/>
      <c r="Y215" s="110"/>
      <c r="Z215" s="110"/>
      <c r="AA215" s="110"/>
      <c r="AB215" s="110"/>
      <c r="AC215" s="110"/>
    </row>
    <row r="216">
      <c r="A216" s="110"/>
      <c r="B216" s="110"/>
      <c r="C216" s="110"/>
      <c r="D216" s="115"/>
      <c r="E216" s="115"/>
      <c r="F216" s="110"/>
      <c r="G216" s="110"/>
      <c r="H216" s="110"/>
      <c r="I216" s="110"/>
      <c r="J216" s="110"/>
      <c r="K216" s="110"/>
      <c r="L216" s="110"/>
      <c r="M216" s="110"/>
      <c r="N216" s="110"/>
      <c r="O216" s="110"/>
      <c r="P216" s="110"/>
      <c r="Q216" s="110"/>
      <c r="R216" s="110"/>
      <c r="S216" s="110"/>
      <c r="T216" s="110"/>
      <c r="U216" s="110"/>
      <c r="V216" s="110"/>
      <c r="W216" s="110"/>
      <c r="X216" s="110"/>
      <c r="Y216" s="110"/>
      <c r="Z216" s="110"/>
      <c r="AA216" s="110"/>
      <c r="AB216" s="110"/>
      <c r="AC216" s="110"/>
    </row>
    <row r="217">
      <c r="A217" s="110"/>
      <c r="B217" s="110"/>
      <c r="C217" s="110"/>
      <c r="D217" s="115"/>
      <c r="E217" s="115"/>
      <c r="F217" s="110"/>
      <c r="G217" s="110"/>
      <c r="H217" s="110"/>
      <c r="I217" s="110"/>
      <c r="J217" s="110"/>
      <c r="K217" s="110"/>
      <c r="L217" s="110"/>
      <c r="M217" s="110"/>
      <c r="N217" s="110"/>
      <c r="O217" s="110"/>
      <c r="P217" s="110"/>
      <c r="Q217" s="110"/>
      <c r="R217" s="110"/>
      <c r="S217" s="110"/>
      <c r="T217" s="110"/>
      <c r="U217" s="110"/>
      <c r="V217" s="110"/>
      <c r="W217" s="110"/>
      <c r="X217" s="110"/>
      <c r="Y217" s="110"/>
      <c r="Z217" s="110"/>
      <c r="AA217" s="110"/>
      <c r="AB217" s="110"/>
      <c r="AC217" s="110"/>
    </row>
    <row r="218">
      <c r="A218" s="110"/>
      <c r="B218" s="110"/>
      <c r="C218" s="110"/>
      <c r="D218" s="115"/>
      <c r="E218" s="115"/>
      <c r="F218" s="110"/>
      <c r="G218" s="110"/>
      <c r="H218" s="110"/>
      <c r="I218" s="110"/>
      <c r="J218" s="110"/>
      <c r="K218" s="110"/>
      <c r="L218" s="110"/>
      <c r="M218" s="110"/>
      <c r="N218" s="110"/>
      <c r="O218" s="110"/>
      <c r="P218" s="110"/>
      <c r="Q218" s="110"/>
      <c r="R218" s="110"/>
      <c r="S218" s="110"/>
      <c r="T218" s="110"/>
      <c r="U218" s="110"/>
      <c r="V218" s="110"/>
      <c r="W218" s="110"/>
      <c r="X218" s="110"/>
      <c r="Y218" s="110"/>
      <c r="Z218" s="110"/>
      <c r="AA218" s="110"/>
      <c r="AB218" s="110"/>
      <c r="AC218" s="110"/>
    </row>
    <row r="219">
      <c r="A219" s="110"/>
      <c r="B219" s="110"/>
      <c r="C219" s="110"/>
      <c r="D219" s="115"/>
      <c r="E219" s="115"/>
      <c r="F219" s="110"/>
      <c r="G219" s="110"/>
      <c r="H219" s="110"/>
      <c r="I219" s="110"/>
      <c r="J219" s="110"/>
      <c r="K219" s="110"/>
      <c r="L219" s="110"/>
      <c r="M219" s="110"/>
      <c r="N219" s="110"/>
      <c r="O219" s="110"/>
      <c r="P219" s="110"/>
      <c r="Q219" s="110"/>
      <c r="R219" s="110"/>
      <c r="S219" s="110"/>
      <c r="T219" s="110"/>
      <c r="U219" s="110"/>
      <c r="V219" s="110"/>
      <c r="W219" s="110"/>
      <c r="X219" s="110"/>
      <c r="Y219" s="110"/>
      <c r="Z219" s="110"/>
      <c r="AA219" s="110"/>
      <c r="AB219" s="110"/>
      <c r="AC219" s="110"/>
    </row>
    <row r="220">
      <c r="A220" s="110"/>
      <c r="B220" s="110"/>
      <c r="C220" s="110"/>
      <c r="D220" s="115"/>
      <c r="E220" s="115"/>
      <c r="F220" s="110"/>
      <c r="G220" s="110"/>
      <c r="H220" s="110"/>
      <c r="I220" s="110"/>
      <c r="J220" s="110"/>
      <c r="K220" s="110"/>
      <c r="L220" s="110"/>
      <c r="M220" s="110"/>
      <c r="N220" s="110"/>
      <c r="O220" s="110"/>
      <c r="P220" s="110"/>
      <c r="Q220" s="110"/>
      <c r="R220" s="110"/>
      <c r="S220" s="110"/>
      <c r="T220" s="110"/>
      <c r="U220" s="110"/>
      <c r="V220" s="110"/>
      <c r="W220" s="110"/>
      <c r="X220" s="110"/>
      <c r="Y220" s="110"/>
      <c r="Z220" s="110"/>
      <c r="AA220" s="110"/>
      <c r="AB220" s="110"/>
      <c r="AC220" s="110"/>
    </row>
    <row r="221">
      <c r="A221" s="110"/>
      <c r="B221" s="110"/>
      <c r="C221" s="110"/>
      <c r="D221" s="115"/>
      <c r="E221" s="115"/>
      <c r="F221" s="110"/>
      <c r="G221" s="110"/>
      <c r="H221" s="110"/>
      <c r="I221" s="110"/>
      <c r="J221" s="110"/>
      <c r="K221" s="110"/>
      <c r="L221" s="110"/>
      <c r="M221" s="110"/>
      <c r="N221" s="110"/>
      <c r="O221" s="110"/>
      <c r="P221" s="110"/>
      <c r="Q221" s="110"/>
      <c r="R221" s="110"/>
      <c r="S221" s="110"/>
      <c r="T221" s="110"/>
      <c r="U221" s="110"/>
      <c r="V221" s="110"/>
      <c r="W221" s="110"/>
      <c r="X221" s="110"/>
      <c r="Y221" s="110"/>
      <c r="Z221" s="110"/>
      <c r="AA221" s="110"/>
      <c r="AB221" s="110"/>
      <c r="AC221" s="110"/>
    </row>
    <row r="222">
      <c r="A222" s="110"/>
      <c r="B222" s="110"/>
      <c r="C222" s="110"/>
      <c r="D222" s="115"/>
      <c r="E222" s="115"/>
      <c r="F222" s="110"/>
      <c r="G222" s="110"/>
      <c r="H222" s="110"/>
      <c r="I222" s="110"/>
      <c r="J222" s="110"/>
      <c r="K222" s="110"/>
      <c r="L222" s="110"/>
      <c r="M222" s="110"/>
      <c r="N222" s="110"/>
      <c r="O222" s="110"/>
      <c r="P222" s="110"/>
      <c r="Q222" s="110"/>
      <c r="R222" s="110"/>
      <c r="S222" s="110"/>
      <c r="T222" s="110"/>
      <c r="U222" s="110"/>
      <c r="V222" s="110"/>
      <c r="W222" s="110"/>
      <c r="X222" s="110"/>
      <c r="Y222" s="110"/>
      <c r="Z222" s="110"/>
      <c r="AA222" s="110"/>
      <c r="AB222" s="110"/>
      <c r="AC222" s="110"/>
    </row>
    <row r="223">
      <c r="A223" s="110"/>
      <c r="B223" s="110"/>
      <c r="C223" s="110"/>
      <c r="D223" s="115"/>
      <c r="E223" s="115"/>
      <c r="F223" s="110"/>
      <c r="G223" s="110"/>
      <c r="H223" s="110"/>
      <c r="I223" s="110"/>
      <c r="J223" s="110"/>
      <c r="K223" s="110"/>
      <c r="L223" s="110"/>
      <c r="M223" s="110"/>
      <c r="N223" s="110"/>
      <c r="O223" s="110"/>
      <c r="P223" s="110"/>
      <c r="Q223" s="110"/>
      <c r="R223" s="110"/>
      <c r="S223" s="110"/>
      <c r="T223" s="110"/>
      <c r="U223" s="110"/>
      <c r="V223" s="110"/>
      <c r="W223" s="110"/>
      <c r="X223" s="110"/>
      <c r="Y223" s="110"/>
      <c r="Z223" s="110"/>
      <c r="AA223" s="110"/>
      <c r="AB223" s="110"/>
      <c r="AC223" s="110"/>
    </row>
    <row r="224">
      <c r="A224" s="110"/>
      <c r="B224" s="110"/>
      <c r="C224" s="110"/>
      <c r="D224" s="115"/>
      <c r="E224" s="115"/>
      <c r="F224" s="110"/>
      <c r="G224" s="110"/>
      <c r="H224" s="110"/>
      <c r="I224" s="110"/>
      <c r="J224" s="110"/>
      <c r="K224" s="110"/>
      <c r="L224" s="110"/>
      <c r="M224" s="110"/>
      <c r="N224" s="110"/>
      <c r="O224" s="110"/>
      <c r="P224" s="110"/>
      <c r="Q224" s="110"/>
      <c r="R224" s="110"/>
      <c r="S224" s="110"/>
      <c r="T224" s="110"/>
      <c r="U224" s="110"/>
      <c r="V224" s="110"/>
      <c r="W224" s="110"/>
      <c r="X224" s="110"/>
      <c r="Y224" s="110"/>
      <c r="Z224" s="110"/>
      <c r="AA224" s="110"/>
      <c r="AB224" s="110"/>
      <c r="AC224" s="110"/>
    </row>
    <row r="225">
      <c r="A225" s="110"/>
      <c r="B225" s="110"/>
      <c r="C225" s="110"/>
      <c r="D225" s="115"/>
      <c r="E225" s="115"/>
      <c r="F225" s="110"/>
      <c r="G225" s="110"/>
      <c r="H225" s="110"/>
      <c r="I225" s="110"/>
      <c r="J225" s="110"/>
      <c r="K225" s="110"/>
      <c r="L225" s="110"/>
      <c r="M225" s="110"/>
      <c r="N225" s="110"/>
      <c r="O225" s="110"/>
      <c r="P225" s="110"/>
      <c r="Q225" s="110"/>
      <c r="R225" s="110"/>
      <c r="S225" s="110"/>
      <c r="T225" s="110"/>
      <c r="U225" s="110"/>
      <c r="V225" s="110"/>
      <c r="W225" s="110"/>
      <c r="X225" s="110"/>
      <c r="Y225" s="110"/>
      <c r="Z225" s="110"/>
      <c r="AA225" s="110"/>
      <c r="AB225" s="110"/>
      <c r="AC225" s="110"/>
    </row>
    <row r="226">
      <c r="A226" s="110"/>
      <c r="B226" s="110"/>
      <c r="C226" s="110"/>
      <c r="D226" s="115"/>
      <c r="E226" s="115"/>
      <c r="F226" s="110"/>
      <c r="G226" s="110"/>
      <c r="H226" s="110"/>
      <c r="I226" s="110"/>
      <c r="J226" s="110"/>
      <c r="K226" s="110"/>
      <c r="L226" s="110"/>
      <c r="M226" s="110"/>
      <c r="N226" s="110"/>
      <c r="O226" s="110"/>
      <c r="P226" s="110"/>
      <c r="Q226" s="110"/>
      <c r="R226" s="110"/>
      <c r="S226" s="110"/>
      <c r="T226" s="110"/>
      <c r="U226" s="110"/>
      <c r="V226" s="110"/>
      <c r="W226" s="110"/>
      <c r="X226" s="110"/>
      <c r="Y226" s="110"/>
      <c r="Z226" s="110"/>
      <c r="AA226" s="110"/>
      <c r="AB226" s="110"/>
      <c r="AC226" s="110"/>
    </row>
    <row r="227">
      <c r="A227" s="110"/>
      <c r="B227" s="110"/>
      <c r="C227" s="110"/>
      <c r="D227" s="115"/>
      <c r="E227" s="115"/>
      <c r="F227" s="110"/>
      <c r="G227" s="110"/>
      <c r="H227" s="110"/>
      <c r="I227" s="110"/>
      <c r="J227" s="110"/>
      <c r="K227" s="110"/>
      <c r="L227" s="110"/>
      <c r="M227" s="110"/>
      <c r="N227" s="110"/>
      <c r="O227" s="110"/>
      <c r="P227" s="110"/>
      <c r="Q227" s="110"/>
      <c r="R227" s="110"/>
      <c r="S227" s="110"/>
      <c r="T227" s="110"/>
      <c r="U227" s="110"/>
      <c r="V227" s="110"/>
      <c r="W227" s="110"/>
      <c r="X227" s="110"/>
      <c r="Y227" s="110"/>
      <c r="Z227" s="110"/>
      <c r="AA227" s="110"/>
      <c r="AB227" s="110"/>
      <c r="AC227" s="110"/>
    </row>
    <row r="228">
      <c r="A228" s="110"/>
      <c r="B228" s="110"/>
      <c r="C228" s="110"/>
      <c r="D228" s="115"/>
      <c r="E228" s="115"/>
      <c r="F228" s="110"/>
      <c r="G228" s="110"/>
      <c r="H228" s="110"/>
      <c r="I228" s="110"/>
      <c r="J228" s="110"/>
      <c r="K228" s="110"/>
      <c r="L228" s="110"/>
      <c r="M228" s="110"/>
      <c r="N228" s="110"/>
      <c r="O228" s="110"/>
      <c r="P228" s="110"/>
      <c r="Q228" s="110"/>
      <c r="R228" s="110"/>
      <c r="S228" s="110"/>
      <c r="T228" s="110"/>
      <c r="U228" s="110"/>
      <c r="V228" s="110"/>
      <c r="W228" s="110"/>
      <c r="X228" s="110"/>
      <c r="Y228" s="110"/>
      <c r="Z228" s="110"/>
      <c r="AA228" s="110"/>
      <c r="AB228" s="110"/>
      <c r="AC228" s="110"/>
    </row>
    <row r="229">
      <c r="A229" s="110"/>
      <c r="B229" s="110"/>
      <c r="C229" s="110"/>
      <c r="D229" s="115"/>
      <c r="E229" s="115"/>
      <c r="F229" s="110"/>
      <c r="G229" s="110"/>
      <c r="H229" s="110"/>
      <c r="I229" s="110"/>
      <c r="J229" s="110"/>
      <c r="K229" s="110"/>
      <c r="L229" s="110"/>
      <c r="M229" s="110"/>
      <c r="N229" s="110"/>
      <c r="O229" s="110"/>
      <c r="P229" s="110"/>
      <c r="Q229" s="110"/>
      <c r="R229" s="110"/>
      <c r="S229" s="110"/>
      <c r="T229" s="110"/>
      <c r="U229" s="110"/>
      <c r="V229" s="110"/>
      <c r="W229" s="110"/>
      <c r="X229" s="110"/>
      <c r="Y229" s="110"/>
      <c r="Z229" s="110"/>
      <c r="AA229" s="110"/>
      <c r="AB229" s="110"/>
      <c r="AC229" s="110"/>
    </row>
    <row r="230">
      <c r="A230" s="110"/>
      <c r="B230" s="110"/>
      <c r="C230" s="110"/>
      <c r="D230" s="115"/>
      <c r="E230" s="115"/>
      <c r="F230" s="110"/>
      <c r="G230" s="110"/>
      <c r="H230" s="110"/>
      <c r="I230" s="110"/>
      <c r="J230" s="110"/>
      <c r="K230" s="110"/>
      <c r="L230" s="110"/>
      <c r="M230" s="110"/>
      <c r="N230" s="110"/>
      <c r="O230" s="110"/>
      <c r="P230" s="110"/>
      <c r="Q230" s="110"/>
      <c r="R230" s="110"/>
      <c r="S230" s="110"/>
      <c r="T230" s="110"/>
      <c r="U230" s="110"/>
      <c r="V230" s="110"/>
      <c r="W230" s="110"/>
      <c r="X230" s="110"/>
      <c r="Y230" s="110"/>
      <c r="Z230" s="110"/>
      <c r="AA230" s="110"/>
      <c r="AB230" s="110"/>
      <c r="AC230" s="110"/>
    </row>
    <row r="231">
      <c r="A231" s="110"/>
      <c r="B231" s="110"/>
      <c r="C231" s="110"/>
      <c r="D231" s="115"/>
      <c r="E231" s="115"/>
      <c r="F231" s="110"/>
      <c r="G231" s="110"/>
      <c r="H231" s="110"/>
      <c r="I231" s="110"/>
      <c r="J231" s="110"/>
      <c r="K231" s="110"/>
      <c r="L231" s="110"/>
      <c r="M231" s="110"/>
      <c r="N231" s="110"/>
      <c r="O231" s="110"/>
      <c r="P231" s="110"/>
      <c r="Q231" s="110"/>
      <c r="R231" s="110"/>
      <c r="S231" s="110"/>
      <c r="T231" s="110"/>
      <c r="U231" s="110"/>
      <c r="V231" s="110"/>
      <c r="W231" s="110"/>
      <c r="X231" s="110"/>
      <c r="Y231" s="110"/>
      <c r="Z231" s="110"/>
      <c r="AA231" s="110"/>
      <c r="AB231" s="110"/>
      <c r="AC231" s="110"/>
    </row>
    <row r="232">
      <c r="A232" s="110"/>
      <c r="B232" s="110"/>
      <c r="C232" s="110"/>
      <c r="D232" s="115"/>
      <c r="E232" s="115"/>
      <c r="F232" s="110"/>
      <c r="G232" s="110"/>
      <c r="H232" s="110"/>
      <c r="I232" s="110"/>
      <c r="J232" s="110"/>
      <c r="K232" s="110"/>
      <c r="L232" s="110"/>
      <c r="M232" s="110"/>
      <c r="N232" s="110"/>
      <c r="O232" s="110"/>
      <c r="P232" s="110"/>
      <c r="Q232" s="110"/>
      <c r="R232" s="110"/>
      <c r="S232" s="110"/>
      <c r="T232" s="110"/>
      <c r="U232" s="110"/>
      <c r="V232" s="110"/>
      <c r="W232" s="110"/>
      <c r="X232" s="110"/>
      <c r="Y232" s="110"/>
      <c r="Z232" s="110"/>
      <c r="AA232" s="110"/>
      <c r="AB232" s="110"/>
      <c r="AC232" s="110"/>
    </row>
    <row r="233">
      <c r="A233" s="110"/>
      <c r="B233" s="110"/>
      <c r="C233" s="110"/>
      <c r="D233" s="115"/>
      <c r="E233" s="115"/>
      <c r="F233" s="110"/>
      <c r="G233" s="110"/>
      <c r="H233" s="110"/>
      <c r="I233" s="110"/>
      <c r="J233" s="110"/>
      <c r="K233" s="110"/>
      <c r="L233" s="110"/>
      <c r="M233" s="110"/>
      <c r="N233" s="110"/>
      <c r="O233" s="110"/>
      <c r="P233" s="110"/>
      <c r="Q233" s="110"/>
      <c r="R233" s="110"/>
      <c r="S233" s="110"/>
      <c r="T233" s="110"/>
      <c r="U233" s="110"/>
      <c r="V233" s="110"/>
      <c r="W233" s="110"/>
      <c r="X233" s="110"/>
      <c r="Y233" s="110"/>
      <c r="Z233" s="110"/>
      <c r="AA233" s="110"/>
      <c r="AB233" s="110"/>
      <c r="AC233" s="110"/>
    </row>
    <row r="234">
      <c r="A234" s="110"/>
      <c r="B234" s="110"/>
      <c r="C234" s="110"/>
      <c r="D234" s="115"/>
      <c r="E234" s="115"/>
      <c r="F234" s="110"/>
      <c r="G234" s="110"/>
      <c r="H234" s="110"/>
      <c r="I234" s="110"/>
      <c r="J234" s="110"/>
      <c r="K234" s="110"/>
      <c r="L234" s="110"/>
      <c r="M234" s="110"/>
      <c r="N234" s="110"/>
      <c r="O234" s="110"/>
      <c r="P234" s="110"/>
      <c r="Q234" s="110"/>
      <c r="R234" s="110"/>
      <c r="S234" s="110"/>
      <c r="T234" s="110"/>
      <c r="U234" s="110"/>
      <c r="V234" s="110"/>
      <c r="W234" s="110"/>
      <c r="X234" s="110"/>
      <c r="Y234" s="110"/>
      <c r="Z234" s="110"/>
      <c r="AA234" s="110"/>
      <c r="AB234" s="110"/>
      <c r="AC234" s="110"/>
    </row>
    <row r="235">
      <c r="A235" s="110"/>
      <c r="B235" s="110"/>
      <c r="C235" s="110"/>
      <c r="D235" s="115"/>
      <c r="E235" s="115"/>
      <c r="F235" s="110"/>
      <c r="G235" s="110"/>
      <c r="H235" s="110"/>
      <c r="I235" s="110"/>
      <c r="J235" s="110"/>
      <c r="K235" s="110"/>
      <c r="L235" s="110"/>
      <c r="M235" s="110"/>
      <c r="N235" s="110"/>
      <c r="O235" s="110"/>
      <c r="P235" s="110"/>
      <c r="Q235" s="110"/>
      <c r="R235" s="110"/>
      <c r="S235" s="110"/>
      <c r="T235" s="110"/>
      <c r="U235" s="110"/>
      <c r="V235" s="110"/>
      <c r="W235" s="110"/>
      <c r="X235" s="110"/>
      <c r="Y235" s="110"/>
      <c r="Z235" s="110"/>
      <c r="AA235" s="110"/>
      <c r="AB235" s="110"/>
      <c r="AC235" s="110"/>
    </row>
    <row r="236">
      <c r="A236" s="110"/>
      <c r="B236" s="110"/>
      <c r="C236" s="110"/>
      <c r="D236" s="115"/>
      <c r="E236" s="115"/>
      <c r="F236" s="110"/>
      <c r="G236" s="110"/>
      <c r="H236" s="110"/>
      <c r="I236" s="110"/>
      <c r="J236" s="110"/>
      <c r="K236" s="110"/>
      <c r="L236" s="110"/>
      <c r="M236" s="110"/>
      <c r="N236" s="110"/>
      <c r="O236" s="110"/>
      <c r="P236" s="110"/>
      <c r="Q236" s="110"/>
      <c r="R236" s="110"/>
      <c r="S236" s="110"/>
      <c r="T236" s="110"/>
      <c r="U236" s="110"/>
      <c r="V236" s="110"/>
      <c r="W236" s="110"/>
      <c r="X236" s="110"/>
      <c r="Y236" s="110"/>
      <c r="Z236" s="110"/>
      <c r="AA236" s="110"/>
      <c r="AB236" s="110"/>
      <c r="AC236" s="110"/>
    </row>
    <row r="237">
      <c r="A237" s="110"/>
      <c r="B237" s="110"/>
      <c r="C237" s="110"/>
      <c r="D237" s="115"/>
      <c r="E237" s="115"/>
      <c r="F237" s="110"/>
      <c r="G237" s="110"/>
      <c r="H237" s="110"/>
      <c r="I237" s="110"/>
      <c r="J237" s="110"/>
      <c r="K237" s="110"/>
      <c r="L237" s="110"/>
      <c r="M237" s="110"/>
      <c r="N237" s="110"/>
      <c r="O237" s="110"/>
      <c r="P237" s="110"/>
      <c r="Q237" s="110"/>
      <c r="R237" s="110"/>
      <c r="S237" s="110"/>
      <c r="T237" s="110"/>
      <c r="U237" s="110"/>
      <c r="V237" s="110"/>
      <c r="W237" s="110"/>
      <c r="X237" s="110"/>
      <c r="Y237" s="110"/>
      <c r="Z237" s="110"/>
      <c r="AA237" s="110"/>
      <c r="AB237" s="110"/>
      <c r="AC237" s="110"/>
    </row>
    <row r="238">
      <c r="A238" s="110"/>
      <c r="B238" s="110"/>
      <c r="C238" s="110"/>
      <c r="D238" s="115"/>
      <c r="E238" s="115"/>
      <c r="F238" s="110"/>
      <c r="G238" s="110"/>
      <c r="H238" s="110"/>
      <c r="I238" s="110"/>
      <c r="J238" s="110"/>
      <c r="K238" s="110"/>
      <c r="L238" s="110"/>
      <c r="M238" s="110"/>
      <c r="N238" s="110"/>
      <c r="O238" s="110"/>
      <c r="P238" s="110"/>
      <c r="Q238" s="110"/>
      <c r="R238" s="110"/>
      <c r="S238" s="110"/>
      <c r="T238" s="110"/>
      <c r="U238" s="110"/>
      <c r="V238" s="110"/>
      <c r="W238" s="110"/>
      <c r="X238" s="110"/>
      <c r="Y238" s="110"/>
      <c r="Z238" s="110"/>
      <c r="AA238" s="110"/>
      <c r="AB238" s="110"/>
      <c r="AC238" s="110"/>
    </row>
    <row r="239">
      <c r="A239" s="110"/>
      <c r="B239" s="110"/>
      <c r="C239" s="110"/>
      <c r="D239" s="115"/>
      <c r="E239" s="115"/>
      <c r="F239" s="110"/>
      <c r="G239" s="110"/>
      <c r="H239" s="110"/>
      <c r="I239" s="110"/>
      <c r="J239" s="110"/>
      <c r="K239" s="110"/>
      <c r="L239" s="110"/>
      <c r="M239" s="110"/>
      <c r="N239" s="110"/>
      <c r="O239" s="110"/>
      <c r="P239" s="110"/>
      <c r="Q239" s="110"/>
      <c r="R239" s="110"/>
      <c r="S239" s="110"/>
      <c r="T239" s="110"/>
      <c r="U239" s="110"/>
      <c r="V239" s="110"/>
      <c r="W239" s="110"/>
      <c r="X239" s="110"/>
      <c r="Y239" s="110"/>
      <c r="Z239" s="110"/>
      <c r="AA239" s="110"/>
      <c r="AB239" s="110"/>
      <c r="AC239" s="110"/>
    </row>
    <row r="240">
      <c r="A240" s="110"/>
      <c r="B240" s="110"/>
      <c r="C240" s="110"/>
      <c r="D240" s="115"/>
      <c r="E240" s="115"/>
      <c r="F240" s="110"/>
      <c r="G240" s="110"/>
      <c r="H240" s="110"/>
      <c r="I240" s="110"/>
      <c r="J240" s="110"/>
      <c r="K240" s="110"/>
      <c r="L240" s="110"/>
      <c r="M240" s="110"/>
      <c r="N240" s="110"/>
      <c r="O240" s="110"/>
      <c r="P240" s="110"/>
      <c r="Q240" s="110"/>
      <c r="R240" s="110"/>
      <c r="S240" s="110"/>
      <c r="T240" s="110"/>
      <c r="U240" s="110"/>
      <c r="V240" s="110"/>
      <c r="W240" s="110"/>
      <c r="X240" s="110"/>
      <c r="Y240" s="110"/>
      <c r="Z240" s="110"/>
      <c r="AA240" s="110"/>
      <c r="AB240" s="110"/>
      <c r="AC240" s="110"/>
    </row>
    <row r="241">
      <c r="A241" s="110"/>
      <c r="B241" s="110"/>
      <c r="C241" s="110"/>
      <c r="D241" s="115"/>
      <c r="E241" s="115"/>
      <c r="F241" s="110"/>
      <c r="G241" s="110"/>
      <c r="H241" s="110"/>
      <c r="I241" s="110"/>
      <c r="J241" s="110"/>
      <c r="K241" s="110"/>
      <c r="L241" s="110"/>
      <c r="M241" s="110"/>
      <c r="N241" s="110"/>
      <c r="O241" s="110"/>
      <c r="P241" s="110"/>
      <c r="Q241" s="110"/>
      <c r="R241" s="110"/>
      <c r="S241" s="110"/>
      <c r="T241" s="110"/>
      <c r="U241" s="110"/>
      <c r="V241" s="110"/>
      <c r="W241" s="110"/>
      <c r="X241" s="110"/>
      <c r="Y241" s="110"/>
      <c r="Z241" s="110"/>
      <c r="AA241" s="110"/>
      <c r="AB241" s="110"/>
      <c r="AC241" s="110"/>
    </row>
    <row r="242">
      <c r="A242" s="110"/>
      <c r="B242" s="110"/>
      <c r="C242" s="110"/>
      <c r="D242" s="115"/>
      <c r="E242" s="115"/>
      <c r="F242" s="110"/>
      <c r="G242" s="110"/>
      <c r="H242" s="110"/>
      <c r="I242" s="110"/>
      <c r="J242" s="110"/>
      <c r="K242" s="110"/>
      <c r="L242" s="110"/>
      <c r="M242" s="110"/>
      <c r="N242" s="110"/>
      <c r="O242" s="110"/>
      <c r="P242" s="110"/>
      <c r="Q242" s="110"/>
      <c r="R242" s="110"/>
      <c r="S242" s="110"/>
      <c r="T242" s="110"/>
      <c r="U242" s="110"/>
      <c r="V242" s="110"/>
      <c r="W242" s="110"/>
      <c r="X242" s="110"/>
      <c r="Y242" s="110"/>
      <c r="Z242" s="110"/>
      <c r="AA242" s="110"/>
      <c r="AB242" s="110"/>
      <c r="AC242" s="110"/>
    </row>
    <row r="243">
      <c r="A243" s="110"/>
      <c r="B243" s="110"/>
      <c r="C243" s="110"/>
      <c r="D243" s="115"/>
      <c r="E243" s="115"/>
      <c r="F243" s="110"/>
      <c r="G243" s="110"/>
      <c r="H243" s="110"/>
      <c r="I243" s="110"/>
      <c r="J243" s="110"/>
      <c r="K243" s="110"/>
      <c r="L243" s="110"/>
      <c r="M243" s="110"/>
      <c r="N243" s="110"/>
      <c r="O243" s="110"/>
      <c r="P243" s="110"/>
      <c r="Q243" s="110"/>
      <c r="R243" s="110"/>
      <c r="S243" s="110"/>
      <c r="T243" s="110"/>
      <c r="U243" s="110"/>
      <c r="V243" s="110"/>
      <c r="W243" s="110"/>
      <c r="X243" s="110"/>
      <c r="Y243" s="110"/>
      <c r="Z243" s="110"/>
      <c r="AA243" s="110"/>
      <c r="AB243" s="110"/>
      <c r="AC243" s="110"/>
    </row>
    <row r="244">
      <c r="A244" s="110"/>
      <c r="B244" s="110"/>
      <c r="C244" s="110"/>
      <c r="D244" s="115"/>
      <c r="E244" s="115"/>
      <c r="F244" s="110"/>
      <c r="G244" s="110"/>
      <c r="H244" s="110"/>
      <c r="I244" s="110"/>
      <c r="J244" s="110"/>
      <c r="K244" s="110"/>
      <c r="L244" s="110"/>
      <c r="M244" s="110"/>
      <c r="N244" s="110"/>
      <c r="O244" s="110"/>
      <c r="P244" s="110"/>
      <c r="Q244" s="110"/>
      <c r="R244" s="110"/>
      <c r="S244" s="110"/>
      <c r="T244" s="110"/>
      <c r="U244" s="110"/>
      <c r="V244" s="110"/>
      <c r="W244" s="110"/>
      <c r="X244" s="110"/>
      <c r="Y244" s="110"/>
      <c r="Z244" s="110"/>
      <c r="AA244" s="110"/>
      <c r="AB244" s="110"/>
      <c r="AC244" s="110"/>
    </row>
    <row r="245">
      <c r="A245" s="110"/>
      <c r="B245" s="110"/>
      <c r="C245" s="110"/>
      <c r="D245" s="115"/>
      <c r="E245" s="115"/>
      <c r="F245" s="110"/>
      <c r="G245" s="110"/>
      <c r="H245" s="110"/>
      <c r="I245" s="110"/>
      <c r="J245" s="110"/>
      <c r="K245" s="110"/>
      <c r="L245" s="110"/>
      <c r="M245" s="110"/>
      <c r="N245" s="110"/>
      <c r="O245" s="110"/>
      <c r="P245" s="110"/>
      <c r="Q245" s="110"/>
      <c r="R245" s="110"/>
      <c r="S245" s="110"/>
      <c r="T245" s="110"/>
      <c r="U245" s="110"/>
      <c r="V245" s="110"/>
      <c r="W245" s="110"/>
      <c r="X245" s="110"/>
      <c r="Y245" s="110"/>
      <c r="Z245" s="110"/>
      <c r="AA245" s="110"/>
      <c r="AB245" s="110"/>
      <c r="AC245" s="110"/>
    </row>
    <row r="246">
      <c r="A246" s="110"/>
      <c r="B246" s="110"/>
      <c r="C246" s="110"/>
      <c r="D246" s="115"/>
      <c r="E246" s="115"/>
      <c r="F246" s="110"/>
      <c r="G246" s="110"/>
      <c r="H246" s="110"/>
      <c r="I246" s="110"/>
      <c r="J246" s="110"/>
      <c r="K246" s="110"/>
      <c r="L246" s="110"/>
      <c r="M246" s="110"/>
      <c r="N246" s="110"/>
      <c r="O246" s="110"/>
      <c r="P246" s="110"/>
      <c r="Q246" s="110"/>
      <c r="R246" s="110"/>
      <c r="S246" s="110"/>
      <c r="T246" s="110"/>
      <c r="U246" s="110"/>
      <c r="V246" s="110"/>
      <c r="W246" s="110"/>
      <c r="X246" s="110"/>
      <c r="Y246" s="110"/>
      <c r="Z246" s="110"/>
      <c r="AA246" s="110"/>
      <c r="AB246" s="110"/>
      <c r="AC246" s="110"/>
    </row>
    <row r="247">
      <c r="A247" s="110"/>
      <c r="B247" s="110"/>
      <c r="C247" s="110"/>
      <c r="D247" s="115"/>
      <c r="E247" s="115"/>
      <c r="F247" s="110"/>
      <c r="G247" s="110"/>
      <c r="H247" s="110"/>
      <c r="I247" s="110"/>
      <c r="J247" s="110"/>
      <c r="K247" s="110"/>
      <c r="L247" s="110"/>
      <c r="M247" s="110"/>
      <c r="N247" s="110"/>
      <c r="O247" s="110"/>
      <c r="P247" s="110"/>
      <c r="Q247" s="110"/>
      <c r="R247" s="110"/>
      <c r="S247" s="110"/>
      <c r="T247" s="110"/>
      <c r="U247" s="110"/>
      <c r="V247" s="110"/>
      <c r="W247" s="110"/>
      <c r="X247" s="110"/>
      <c r="Y247" s="110"/>
      <c r="Z247" s="110"/>
      <c r="AA247" s="110"/>
      <c r="AB247" s="110"/>
      <c r="AC247" s="110"/>
    </row>
    <row r="248">
      <c r="A248" s="110"/>
      <c r="B248" s="110"/>
      <c r="C248" s="110"/>
      <c r="D248" s="115"/>
      <c r="E248" s="115"/>
      <c r="F248" s="110"/>
      <c r="G248" s="110"/>
      <c r="H248" s="110"/>
      <c r="I248" s="110"/>
      <c r="J248" s="110"/>
      <c r="K248" s="110"/>
      <c r="L248" s="110"/>
      <c r="M248" s="110"/>
      <c r="N248" s="110"/>
      <c r="O248" s="110"/>
      <c r="P248" s="110"/>
      <c r="Q248" s="110"/>
      <c r="R248" s="110"/>
      <c r="S248" s="110"/>
      <c r="T248" s="110"/>
      <c r="U248" s="110"/>
      <c r="V248" s="110"/>
      <c r="W248" s="110"/>
      <c r="X248" s="110"/>
      <c r="Y248" s="110"/>
      <c r="Z248" s="110"/>
      <c r="AA248" s="110"/>
      <c r="AB248" s="110"/>
      <c r="AC248" s="110"/>
    </row>
    <row r="249">
      <c r="A249" s="110"/>
      <c r="B249" s="110"/>
      <c r="C249" s="110"/>
      <c r="D249" s="115"/>
      <c r="E249" s="115"/>
      <c r="F249" s="110"/>
      <c r="G249" s="110"/>
      <c r="H249" s="110"/>
      <c r="I249" s="110"/>
      <c r="J249" s="110"/>
      <c r="K249" s="110"/>
      <c r="L249" s="110"/>
      <c r="M249" s="110"/>
      <c r="N249" s="110"/>
      <c r="O249" s="110"/>
      <c r="P249" s="110"/>
      <c r="Q249" s="110"/>
      <c r="R249" s="110"/>
      <c r="S249" s="110"/>
      <c r="T249" s="110"/>
      <c r="U249" s="110"/>
      <c r="V249" s="110"/>
      <c r="W249" s="110"/>
      <c r="X249" s="110"/>
      <c r="Y249" s="110"/>
      <c r="Z249" s="110"/>
      <c r="AA249" s="110"/>
      <c r="AB249" s="110"/>
      <c r="AC249" s="110"/>
    </row>
    <row r="250">
      <c r="A250" s="110"/>
      <c r="B250" s="110"/>
      <c r="C250" s="110"/>
      <c r="D250" s="115"/>
      <c r="E250" s="115"/>
      <c r="F250" s="110"/>
      <c r="G250" s="110"/>
      <c r="H250" s="110"/>
      <c r="I250" s="110"/>
      <c r="J250" s="110"/>
      <c r="K250" s="110"/>
      <c r="L250" s="110"/>
      <c r="M250" s="110"/>
      <c r="N250" s="110"/>
      <c r="O250" s="110"/>
      <c r="P250" s="110"/>
      <c r="Q250" s="110"/>
      <c r="R250" s="110"/>
      <c r="S250" s="110"/>
      <c r="T250" s="110"/>
      <c r="U250" s="110"/>
      <c r="V250" s="110"/>
      <c r="W250" s="110"/>
      <c r="X250" s="110"/>
      <c r="Y250" s="110"/>
      <c r="Z250" s="110"/>
      <c r="AA250" s="110"/>
      <c r="AB250" s="110"/>
      <c r="AC250" s="110"/>
    </row>
    <row r="251">
      <c r="A251" s="110"/>
      <c r="B251" s="110"/>
      <c r="C251" s="110"/>
      <c r="D251" s="115"/>
      <c r="E251" s="115"/>
      <c r="F251" s="110"/>
      <c r="G251" s="110"/>
      <c r="H251" s="110"/>
      <c r="I251" s="110"/>
      <c r="J251" s="110"/>
      <c r="K251" s="110"/>
      <c r="L251" s="110"/>
      <c r="M251" s="110"/>
      <c r="N251" s="110"/>
      <c r="O251" s="110"/>
      <c r="P251" s="110"/>
      <c r="Q251" s="110"/>
      <c r="R251" s="110"/>
      <c r="S251" s="110"/>
      <c r="T251" s="110"/>
      <c r="U251" s="110"/>
      <c r="V251" s="110"/>
      <c r="W251" s="110"/>
      <c r="X251" s="110"/>
      <c r="Y251" s="110"/>
      <c r="Z251" s="110"/>
      <c r="AA251" s="110"/>
      <c r="AB251" s="110"/>
      <c r="AC251" s="110"/>
    </row>
    <row r="252">
      <c r="A252" s="110"/>
      <c r="B252" s="110"/>
      <c r="C252" s="110"/>
      <c r="D252" s="115"/>
      <c r="E252" s="115"/>
      <c r="F252" s="110"/>
      <c r="G252" s="110"/>
      <c r="H252" s="110"/>
      <c r="I252" s="110"/>
      <c r="J252" s="110"/>
      <c r="K252" s="110"/>
      <c r="L252" s="110"/>
      <c r="M252" s="110"/>
      <c r="N252" s="110"/>
      <c r="O252" s="110"/>
      <c r="P252" s="110"/>
      <c r="Q252" s="110"/>
      <c r="R252" s="110"/>
      <c r="S252" s="110"/>
      <c r="T252" s="110"/>
      <c r="U252" s="110"/>
      <c r="V252" s="110"/>
      <c r="W252" s="110"/>
      <c r="X252" s="110"/>
      <c r="Y252" s="110"/>
      <c r="Z252" s="110"/>
      <c r="AA252" s="110"/>
      <c r="AB252" s="110"/>
      <c r="AC252" s="110"/>
    </row>
    <row r="253">
      <c r="A253" s="110"/>
      <c r="B253" s="110"/>
      <c r="C253" s="110"/>
      <c r="D253" s="115"/>
      <c r="E253" s="115"/>
      <c r="F253" s="110"/>
      <c r="G253" s="110"/>
      <c r="H253" s="110"/>
      <c r="I253" s="110"/>
      <c r="J253" s="110"/>
      <c r="K253" s="110"/>
      <c r="L253" s="110"/>
      <c r="M253" s="110"/>
      <c r="N253" s="110"/>
      <c r="O253" s="110"/>
      <c r="P253" s="110"/>
      <c r="Q253" s="110"/>
      <c r="R253" s="110"/>
      <c r="S253" s="110"/>
      <c r="T253" s="110"/>
      <c r="U253" s="110"/>
      <c r="V253" s="110"/>
      <c r="W253" s="110"/>
      <c r="X253" s="110"/>
      <c r="Y253" s="110"/>
      <c r="Z253" s="110"/>
      <c r="AA253" s="110"/>
      <c r="AB253" s="110"/>
      <c r="AC253" s="110"/>
    </row>
    <row r="254">
      <c r="A254" s="110"/>
      <c r="B254" s="110"/>
      <c r="C254" s="110"/>
      <c r="D254" s="115"/>
      <c r="E254" s="115"/>
      <c r="F254" s="110"/>
      <c r="G254" s="110"/>
      <c r="H254" s="110"/>
      <c r="I254" s="110"/>
      <c r="J254" s="110"/>
      <c r="K254" s="110"/>
      <c r="L254" s="110"/>
      <c r="M254" s="110"/>
      <c r="N254" s="110"/>
      <c r="O254" s="110"/>
      <c r="P254" s="110"/>
      <c r="Q254" s="110"/>
      <c r="R254" s="110"/>
      <c r="S254" s="110"/>
      <c r="T254" s="110"/>
      <c r="U254" s="110"/>
      <c r="V254" s="110"/>
      <c r="W254" s="110"/>
      <c r="X254" s="110"/>
      <c r="Y254" s="110"/>
      <c r="Z254" s="110"/>
      <c r="AA254" s="110"/>
      <c r="AB254" s="110"/>
      <c r="AC254" s="110"/>
    </row>
    <row r="255">
      <c r="A255" s="110"/>
      <c r="B255" s="110"/>
      <c r="C255" s="110"/>
      <c r="D255" s="115"/>
      <c r="E255" s="115"/>
      <c r="F255" s="110"/>
      <c r="G255" s="110"/>
      <c r="H255" s="110"/>
      <c r="I255" s="110"/>
      <c r="J255" s="110"/>
      <c r="K255" s="110"/>
      <c r="L255" s="110"/>
      <c r="M255" s="110"/>
      <c r="N255" s="110"/>
      <c r="O255" s="110"/>
      <c r="P255" s="110"/>
      <c r="Q255" s="110"/>
      <c r="R255" s="110"/>
      <c r="S255" s="110"/>
      <c r="T255" s="110"/>
      <c r="U255" s="110"/>
      <c r="V255" s="110"/>
      <c r="W255" s="110"/>
      <c r="X255" s="110"/>
      <c r="Y255" s="110"/>
      <c r="Z255" s="110"/>
      <c r="AA255" s="110"/>
      <c r="AB255" s="110"/>
      <c r="AC255" s="110"/>
    </row>
    <row r="256">
      <c r="A256" s="110"/>
      <c r="B256" s="110"/>
      <c r="C256" s="110"/>
      <c r="D256" s="115"/>
      <c r="E256" s="115"/>
      <c r="F256" s="110"/>
      <c r="G256" s="110"/>
      <c r="H256" s="110"/>
      <c r="I256" s="110"/>
      <c r="J256" s="110"/>
      <c r="K256" s="110"/>
      <c r="L256" s="110"/>
      <c r="M256" s="110"/>
      <c r="N256" s="110"/>
      <c r="O256" s="110"/>
      <c r="P256" s="110"/>
      <c r="Q256" s="110"/>
      <c r="R256" s="110"/>
      <c r="S256" s="110"/>
      <c r="T256" s="110"/>
      <c r="U256" s="110"/>
      <c r="V256" s="110"/>
      <c r="W256" s="110"/>
      <c r="X256" s="110"/>
      <c r="Y256" s="110"/>
      <c r="Z256" s="110"/>
      <c r="AA256" s="110"/>
      <c r="AB256" s="110"/>
      <c r="AC256" s="110"/>
    </row>
    <row r="257">
      <c r="A257" s="110"/>
      <c r="B257" s="110"/>
      <c r="C257" s="110"/>
      <c r="D257" s="115"/>
      <c r="E257" s="115"/>
      <c r="F257" s="110"/>
      <c r="G257" s="110"/>
      <c r="H257" s="110"/>
      <c r="I257" s="110"/>
      <c r="J257" s="110"/>
      <c r="K257" s="110"/>
      <c r="L257" s="110"/>
      <c r="M257" s="110"/>
      <c r="N257" s="110"/>
      <c r="O257" s="110"/>
      <c r="P257" s="110"/>
      <c r="Q257" s="110"/>
      <c r="R257" s="110"/>
      <c r="S257" s="110"/>
      <c r="T257" s="110"/>
      <c r="U257" s="110"/>
      <c r="V257" s="110"/>
      <c r="W257" s="110"/>
      <c r="X257" s="110"/>
      <c r="Y257" s="110"/>
      <c r="Z257" s="110"/>
      <c r="AA257" s="110"/>
      <c r="AB257" s="110"/>
      <c r="AC257" s="110"/>
    </row>
    <row r="258">
      <c r="A258" s="110"/>
      <c r="B258" s="110"/>
      <c r="C258" s="110"/>
      <c r="D258" s="115"/>
      <c r="E258" s="115"/>
      <c r="F258" s="110"/>
      <c r="G258" s="110"/>
      <c r="H258" s="110"/>
      <c r="I258" s="110"/>
      <c r="J258" s="110"/>
      <c r="K258" s="110"/>
      <c r="L258" s="110"/>
      <c r="M258" s="110"/>
      <c r="N258" s="110"/>
      <c r="O258" s="110"/>
      <c r="P258" s="110"/>
      <c r="Q258" s="110"/>
      <c r="R258" s="110"/>
      <c r="S258" s="110"/>
      <c r="T258" s="110"/>
      <c r="U258" s="110"/>
      <c r="V258" s="110"/>
      <c r="W258" s="110"/>
      <c r="X258" s="110"/>
      <c r="Y258" s="110"/>
      <c r="Z258" s="110"/>
      <c r="AA258" s="110"/>
      <c r="AB258" s="110"/>
      <c r="AC258" s="110"/>
    </row>
    <row r="259">
      <c r="A259" s="110"/>
      <c r="B259" s="110"/>
      <c r="C259" s="110"/>
      <c r="D259" s="115"/>
      <c r="E259" s="115"/>
      <c r="F259" s="110"/>
      <c r="G259" s="110"/>
      <c r="H259" s="110"/>
      <c r="I259" s="110"/>
      <c r="J259" s="110"/>
      <c r="K259" s="110"/>
      <c r="L259" s="110"/>
      <c r="M259" s="110"/>
      <c r="N259" s="110"/>
      <c r="O259" s="110"/>
      <c r="P259" s="110"/>
      <c r="Q259" s="110"/>
      <c r="R259" s="110"/>
      <c r="S259" s="110"/>
      <c r="T259" s="110"/>
      <c r="U259" s="110"/>
      <c r="V259" s="110"/>
      <c r="W259" s="110"/>
      <c r="X259" s="110"/>
      <c r="Y259" s="110"/>
      <c r="Z259" s="110"/>
      <c r="AA259" s="110"/>
      <c r="AB259" s="110"/>
      <c r="AC259" s="110"/>
    </row>
    <row r="260">
      <c r="A260" s="110"/>
      <c r="B260" s="110"/>
      <c r="C260" s="110"/>
      <c r="D260" s="115"/>
      <c r="E260" s="115"/>
      <c r="F260" s="110"/>
      <c r="G260" s="110"/>
      <c r="H260" s="110"/>
      <c r="I260" s="110"/>
      <c r="J260" s="110"/>
      <c r="K260" s="110"/>
      <c r="L260" s="110"/>
      <c r="M260" s="110"/>
      <c r="N260" s="110"/>
      <c r="O260" s="110"/>
      <c r="P260" s="110"/>
      <c r="Q260" s="110"/>
      <c r="R260" s="110"/>
      <c r="S260" s="110"/>
      <c r="T260" s="110"/>
      <c r="U260" s="110"/>
      <c r="V260" s="110"/>
      <c r="W260" s="110"/>
      <c r="X260" s="110"/>
      <c r="Y260" s="110"/>
      <c r="Z260" s="110"/>
      <c r="AA260" s="110"/>
      <c r="AB260" s="110"/>
      <c r="AC260" s="110"/>
    </row>
    <row r="261">
      <c r="A261" s="110"/>
      <c r="B261" s="110"/>
      <c r="C261" s="110"/>
      <c r="D261" s="115"/>
      <c r="E261" s="115"/>
      <c r="F261" s="110"/>
      <c r="G261" s="110"/>
      <c r="H261" s="110"/>
      <c r="I261" s="110"/>
      <c r="J261" s="110"/>
      <c r="K261" s="110"/>
      <c r="L261" s="110"/>
      <c r="M261" s="110"/>
      <c r="N261" s="110"/>
      <c r="O261" s="110"/>
      <c r="P261" s="110"/>
      <c r="Q261" s="110"/>
      <c r="R261" s="110"/>
      <c r="S261" s="110"/>
      <c r="T261" s="110"/>
      <c r="U261" s="110"/>
      <c r="V261" s="110"/>
      <c r="W261" s="110"/>
      <c r="X261" s="110"/>
      <c r="Y261" s="110"/>
      <c r="Z261" s="110"/>
      <c r="AA261" s="110"/>
      <c r="AB261" s="110"/>
      <c r="AC261" s="110"/>
    </row>
    <row r="262">
      <c r="A262" s="110"/>
      <c r="B262" s="110"/>
      <c r="C262" s="110"/>
      <c r="D262" s="115"/>
      <c r="E262" s="115"/>
      <c r="F262" s="110"/>
      <c r="G262" s="110"/>
      <c r="H262" s="110"/>
      <c r="I262" s="110"/>
      <c r="J262" s="110"/>
      <c r="K262" s="110"/>
      <c r="L262" s="110"/>
      <c r="M262" s="110"/>
      <c r="N262" s="110"/>
      <c r="O262" s="110"/>
      <c r="P262" s="110"/>
      <c r="Q262" s="110"/>
      <c r="R262" s="110"/>
      <c r="S262" s="110"/>
      <c r="T262" s="110"/>
      <c r="U262" s="110"/>
      <c r="V262" s="110"/>
      <c r="W262" s="110"/>
      <c r="X262" s="110"/>
      <c r="Y262" s="110"/>
      <c r="Z262" s="110"/>
      <c r="AA262" s="110"/>
      <c r="AB262" s="110"/>
      <c r="AC262" s="110"/>
    </row>
    <row r="263">
      <c r="A263" s="110"/>
      <c r="B263" s="110"/>
      <c r="C263" s="110"/>
      <c r="D263" s="115"/>
      <c r="E263" s="115"/>
      <c r="F263" s="110"/>
      <c r="G263" s="110"/>
      <c r="H263" s="110"/>
      <c r="I263" s="110"/>
      <c r="J263" s="110"/>
      <c r="K263" s="110"/>
      <c r="L263" s="110"/>
      <c r="M263" s="110"/>
      <c r="N263" s="110"/>
      <c r="O263" s="110"/>
      <c r="P263" s="110"/>
      <c r="Q263" s="110"/>
      <c r="R263" s="110"/>
      <c r="S263" s="110"/>
      <c r="T263" s="110"/>
      <c r="U263" s="110"/>
      <c r="V263" s="110"/>
      <c r="W263" s="110"/>
      <c r="X263" s="110"/>
      <c r="Y263" s="110"/>
      <c r="Z263" s="110"/>
      <c r="AA263" s="110"/>
      <c r="AB263" s="110"/>
      <c r="AC263" s="110"/>
    </row>
    <row r="264">
      <c r="A264" s="110"/>
      <c r="B264" s="110"/>
      <c r="C264" s="110"/>
      <c r="D264" s="115"/>
      <c r="E264" s="115"/>
      <c r="F264" s="110"/>
      <c r="G264" s="110"/>
      <c r="H264" s="110"/>
      <c r="I264" s="110"/>
      <c r="J264" s="110"/>
      <c r="K264" s="110"/>
      <c r="L264" s="110"/>
      <c r="M264" s="110"/>
      <c r="N264" s="110"/>
      <c r="O264" s="110"/>
      <c r="P264" s="110"/>
      <c r="Q264" s="110"/>
      <c r="R264" s="110"/>
      <c r="S264" s="110"/>
      <c r="T264" s="110"/>
      <c r="U264" s="110"/>
      <c r="V264" s="110"/>
      <c r="W264" s="110"/>
      <c r="X264" s="110"/>
      <c r="Y264" s="110"/>
      <c r="Z264" s="110"/>
      <c r="AA264" s="110"/>
      <c r="AB264" s="110"/>
      <c r="AC264" s="110"/>
    </row>
    <row r="265">
      <c r="A265" s="110"/>
      <c r="B265" s="110"/>
      <c r="C265" s="110"/>
      <c r="D265" s="115"/>
      <c r="E265" s="115"/>
      <c r="F265" s="110"/>
      <c r="G265" s="110"/>
      <c r="H265" s="110"/>
      <c r="I265" s="110"/>
      <c r="J265" s="110"/>
      <c r="K265" s="110"/>
      <c r="L265" s="110"/>
      <c r="M265" s="110"/>
      <c r="N265" s="110"/>
      <c r="O265" s="110"/>
      <c r="P265" s="110"/>
      <c r="Q265" s="110"/>
      <c r="R265" s="110"/>
      <c r="S265" s="110"/>
      <c r="T265" s="110"/>
      <c r="U265" s="110"/>
      <c r="V265" s="110"/>
      <c r="W265" s="110"/>
      <c r="X265" s="110"/>
      <c r="Y265" s="110"/>
      <c r="Z265" s="110"/>
      <c r="AA265" s="110"/>
      <c r="AB265" s="110"/>
      <c r="AC265" s="110"/>
    </row>
    <row r="266">
      <c r="A266" s="110"/>
      <c r="B266" s="110"/>
      <c r="C266" s="110"/>
      <c r="D266" s="115"/>
      <c r="E266" s="115"/>
      <c r="F266" s="110"/>
      <c r="G266" s="110"/>
      <c r="H266" s="110"/>
      <c r="I266" s="110"/>
      <c r="J266" s="110"/>
      <c r="K266" s="110"/>
      <c r="L266" s="110"/>
      <c r="M266" s="110"/>
      <c r="N266" s="110"/>
      <c r="O266" s="110"/>
      <c r="P266" s="110"/>
      <c r="Q266" s="110"/>
      <c r="R266" s="110"/>
      <c r="S266" s="110"/>
      <c r="T266" s="110"/>
      <c r="U266" s="110"/>
      <c r="V266" s="110"/>
      <c r="W266" s="110"/>
      <c r="X266" s="110"/>
      <c r="Y266" s="110"/>
      <c r="Z266" s="110"/>
      <c r="AA266" s="110"/>
      <c r="AB266" s="110"/>
      <c r="AC266" s="110"/>
    </row>
    <row r="267">
      <c r="A267" s="110"/>
      <c r="B267" s="110"/>
      <c r="C267" s="110"/>
      <c r="D267" s="115"/>
      <c r="E267" s="115"/>
      <c r="F267" s="110"/>
      <c r="G267" s="110"/>
      <c r="H267" s="110"/>
      <c r="I267" s="110"/>
      <c r="J267" s="110"/>
      <c r="K267" s="110"/>
      <c r="L267" s="110"/>
      <c r="M267" s="110"/>
      <c r="N267" s="110"/>
      <c r="O267" s="110"/>
      <c r="P267" s="110"/>
      <c r="Q267" s="110"/>
      <c r="R267" s="110"/>
      <c r="S267" s="110"/>
      <c r="T267" s="110"/>
      <c r="U267" s="110"/>
      <c r="V267" s="110"/>
      <c r="W267" s="110"/>
      <c r="X267" s="110"/>
      <c r="Y267" s="110"/>
      <c r="Z267" s="110"/>
      <c r="AA267" s="110"/>
      <c r="AB267" s="110"/>
      <c r="AC267" s="110"/>
    </row>
    <row r="268">
      <c r="A268" s="110"/>
      <c r="B268" s="110"/>
      <c r="C268" s="110"/>
      <c r="D268" s="115"/>
      <c r="E268" s="115"/>
      <c r="F268" s="110"/>
      <c r="G268" s="110"/>
      <c r="H268" s="110"/>
      <c r="I268" s="110"/>
      <c r="J268" s="110"/>
      <c r="K268" s="110"/>
      <c r="L268" s="110"/>
      <c r="M268" s="110"/>
      <c r="N268" s="110"/>
      <c r="O268" s="110"/>
      <c r="P268" s="110"/>
      <c r="Q268" s="110"/>
      <c r="R268" s="110"/>
      <c r="S268" s="110"/>
      <c r="T268" s="110"/>
      <c r="U268" s="110"/>
      <c r="V268" s="110"/>
      <c r="W268" s="110"/>
      <c r="X268" s="110"/>
      <c r="Y268" s="110"/>
      <c r="Z268" s="110"/>
      <c r="AA268" s="110"/>
      <c r="AB268" s="110"/>
      <c r="AC268" s="110"/>
    </row>
    <row r="269">
      <c r="A269" s="110"/>
      <c r="B269" s="110"/>
      <c r="C269" s="110"/>
      <c r="D269" s="115"/>
      <c r="E269" s="115"/>
      <c r="F269" s="110"/>
      <c r="G269" s="110"/>
      <c r="H269" s="110"/>
      <c r="I269" s="110"/>
      <c r="J269" s="110"/>
      <c r="K269" s="110"/>
      <c r="L269" s="110"/>
      <c r="M269" s="110"/>
      <c r="N269" s="110"/>
      <c r="O269" s="110"/>
      <c r="P269" s="110"/>
      <c r="Q269" s="110"/>
      <c r="R269" s="110"/>
      <c r="S269" s="110"/>
      <c r="T269" s="110"/>
      <c r="U269" s="110"/>
      <c r="V269" s="110"/>
      <c r="W269" s="110"/>
      <c r="X269" s="110"/>
      <c r="Y269" s="110"/>
      <c r="Z269" s="110"/>
      <c r="AA269" s="110"/>
      <c r="AB269" s="110"/>
      <c r="AC269" s="110"/>
    </row>
    <row r="270">
      <c r="A270" s="110"/>
      <c r="B270" s="110"/>
      <c r="C270" s="110"/>
      <c r="D270" s="115"/>
      <c r="E270" s="115"/>
      <c r="F270" s="110"/>
      <c r="G270" s="110"/>
      <c r="H270" s="110"/>
      <c r="I270" s="110"/>
      <c r="J270" s="110"/>
      <c r="K270" s="110"/>
      <c r="L270" s="110"/>
      <c r="M270" s="110"/>
      <c r="N270" s="110"/>
      <c r="O270" s="110"/>
      <c r="P270" s="110"/>
      <c r="Q270" s="110"/>
      <c r="R270" s="110"/>
      <c r="S270" s="110"/>
      <c r="T270" s="110"/>
      <c r="U270" s="110"/>
      <c r="V270" s="110"/>
      <c r="W270" s="110"/>
      <c r="X270" s="110"/>
      <c r="Y270" s="110"/>
      <c r="Z270" s="110"/>
      <c r="AA270" s="110"/>
      <c r="AB270" s="110"/>
      <c r="AC270" s="110"/>
    </row>
    <row r="271">
      <c r="A271" s="110"/>
      <c r="B271" s="110"/>
      <c r="C271" s="110"/>
      <c r="D271" s="115"/>
      <c r="E271" s="115"/>
      <c r="F271" s="110"/>
      <c r="G271" s="110"/>
      <c r="H271" s="110"/>
      <c r="I271" s="110"/>
      <c r="J271" s="110"/>
      <c r="K271" s="110"/>
      <c r="L271" s="110"/>
      <c r="M271" s="110"/>
      <c r="N271" s="110"/>
      <c r="O271" s="110"/>
      <c r="P271" s="110"/>
      <c r="Q271" s="110"/>
      <c r="R271" s="110"/>
      <c r="S271" s="110"/>
      <c r="T271" s="110"/>
      <c r="U271" s="110"/>
      <c r="V271" s="110"/>
      <c r="W271" s="110"/>
      <c r="X271" s="110"/>
      <c r="Y271" s="110"/>
      <c r="Z271" s="110"/>
      <c r="AA271" s="110"/>
      <c r="AB271" s="110"/>
      <c r="AC271" s="110"/>
    </row>
    <row r="272">
      <c r="A272" s="110"/>
      <c r="B272" s="110"/>
      <c r="C272" s="110"/>
      <c r="D272" s="115"/>
      <c r="E272" s="115"/>
      <c r="F272" s="110"/>
      <c r="G272" s="110"/>
      <c r="H272" s="110"/>
      <c r="I272" s="110"/>
      <c r="J272" s="110"/>
      <c r="K272" s="110"/>
      <c r="L272" s="110"/>
      <c r="M272" s="110"/>
      <c r="N272" s="110"/>
      <c r="O272" s="110"/>
      <c r="P272" s="110"/>
      <c r="Q272" s="110"/>
      <c r="R272" s="110"/>
      <c r="S272" s="110"/>
      <c r="T272" s="110"/>
      <c r="U272" s="110"/>
      <c r="V272" s="110"/>
      <c r="W272" s="110"/>
      <c r="X272" s="110"/>
      <c r="Y272" s="110"/>
      <c r="Z272" s="110"/>
      <c r="AA272" s="110"/>
      <c r="AB272" s="110"/>
      <c r="AC272" s="110"/>
    </row>
    <row r="273">
      <c r="A273" s="110"/>
      <c r="B273" s="110"/>
      <c r="C273" s="110"/>
      <c r="D273" s="115"/>
      <c r="E273" s="115"/>
      <c r="F273" s="110"/>
      <c r="G273" s="110"/>
      <c r="H273" s="110"/>
      <c r="I273" s="110"/>
      <c r="J273" s="110"/>
      <c r="K273" s="110"/>
      <c r="L273" s="110"/>
      <c r="M273" s="110"/>
      <c r="N273" s="110"/>
      <c r="O273" s="110"/>
      <c r="P273" s="110"/>
      <c r="Q273" s="110"/>
      <c r="R273" s="110"/>
      <c r="S273" s="110"/>
      <c r="T273" s="110"/>
      <c r="U273" s="110"/>
      <c r="V273" s="110"/>
      <c r="W273" s="110"/>
      <c r="X273" s="110"/>
      <c r="Y273" s="110"/>
      <c r="Z273" s="110"/>
      <c r="AA273" s="110"/>
      <c r="AB273" s="110"/>
      <c r="AC273" s="110"/>
    </row>
    <row r="274">
      <c r="A274" s="110"/>
      <c r="B274" s="110"/>
      <c r="C274" s="110"/>
      <c r="D274" s="115"/>
      <c r="E274" s="115"/>
      <c r="F274" s="110"/>
      <c r="G274" s="110"/>
      <c r="H274" s="110"/>
      <c r="I274" s="110"/>
      <c r="J274" s="110"/>
      <c r="K274" s="110"/>
      <c r="L274" s="110"/>
      <c r="M274" s="110"/>
      <c r="N274" s="110"/>
      <c r="O274" s="110"/>
      <c r="P274" s="110"/>
      <c r="Q274" s="110"/>
      <c r="R274" s="110"/>
      <c r="S274" s="110"/>
      <c r="T274" s="110"/>
      <c r="U274" s="110"/>
      <c r="V274" s="110"/>
      <c r="W274" s="110"/>
      <c r="X274" s="110"/>
      <c r="Y274" s="110"/>
      <c r="Z274" s="110"/>
      <c r="AA274" s="110"/>
      <c r="AB274" s="110"/>
      <c r="AC274" s="110"/>
    </row>
    <row r="275">
      <c r="A275" s="110"/>
      <c r="B275" s="110"/>
      <c r="C275" s="110"/>
      <c r="D275" s="115"/>
      <c r="E275" s="115"/>
      <c r="F275" s="110"/>
      <c r="G275" s="110"/>
      <c r="H275" s="110"/>
      <c r="I275" s="110"/>
      <c r="J275" s="110"/>
      <c r="K275" s="110"/>
      <c r="L275" s="110"/>
      <c r="M275" s="110"/>
      <c r="N275" s="110"/>
      <c r="O275" s="110"/>
      <c r="P275" s="110"/>
      <c r="Q275" s="110"/>
      <c r="R275" s="110"/>
      <c r="S275" s="110"/>
      <c r="T275" s="110"/>
      <c r="U275" s="110"/>
      <c r="V275" s="110"/>
      <c r="W275" s="110"/>
      <c r="X275" s="110"/>
      <c r="Y275" s="110"/>
      <c r="Z275" s="110"/>
      <c r="AA275" s="110"/>
      <c r="AB275" s="110"/>
      <c r="AC275" s="110"/>
    </row>
    <row r="276">
      <c r="A276" s="110"/>
      <c r="B276" s="110"/>
      <c r="C276" s="110"/>
      <c r="D276" s="115"/>
      <c r="E276" s="115"/>
      <c r="F276" s="110"/>
      <c r="G276" s="110"/>
      <c r="H276" s="110"/>
      <c r="I276" s="110"/>
      <c r="J276" s="110"/>
      <c r="K276" s="110"/>
      <c r="L276" s="110"/>
      <c r="M276" s="110"/>
      <c r="N276" s="110"/>
      <c r="O276" s="110"/>
      <c r="P276" s="110"/>
      <c r="Q276" s="110"/>
      <c r="R276" s="110"/>
      <c r="S276" s="110"/>
      <c r="T276" s="110"/>
      <c r="U276" s="110"/>
      <c r="V276" s="110"/>
      <c r="W276" s="110"/>
      <c r="X276" s="110"/>
      <c r="Y276" s="110"/>
      <c r="Z276" s="110"/>
      <c r="AA276" s="110"/>
      <c r="AB276" s="110"/>
      <c r="AC276" s="110"/>
    </row>
    <row r="277">
      <c r="A277" s="110"/>
      <c r="B277" s="110"/>
      <c r="C277" s="110"/>
      <c r="D277" s="115"/>
      <c r="E277" s="115"/>
      <c r="F277" s="110"/>
      <c r="G277" s="110"/>
      <c r="H277" s="110"/>
      <c r="I277" s="110"/>
      <c r="J277" s="110"/>
      <c r="K277" s="110"/>
      <c r="L277" s="110"/>
      <c r="M277" s="110"/>
      <c r="N277" s="110"/>
      <c r="O277" s="110"/>
      <c r="P277" s="110"/>
      <c r="Q277" s="110"/>
      <c r="R277" s="110"/>
      <c r="S277" s="110"/>
      <c r="T277" s="110"/>
      <c r="U277" s="110"/>
      <c r="V277" s="110"/>
      <c r="W277" s="110"/>
      <c r="X277" s="110"/>
      <c r="Y277" s="110"/>
      <c r="Z277" s="110"/>
      <c r="AA277" s="110"/>
      <c r="AB277" s="110"/>
      <c r="AC277" s="110"/>
    </row>
    <row r="278">
      <c r="A278" s="110"/>
      <c r="B278" s="110"/>
      <c r="C278" s="110"/>
      <c r="D278" s="115"/>
      <c r="E278" s="115"/>
      <c r="F278" s="110"/>
      <c r="G278" s="110"/>
      <c r="H278" s="110"/>
      <c r="I278" s="110"/>
      <c r="J278" s="110"/>
      <c r="K278" s="110"/>
      <c r="L278" s="110"/>
      <c r="M278" s="110"/>
      <c r="N278" s="110"/>
      <c r="O278" s="110"/>
      <c r="P278" s="110"/>
      <c r="Q278" s="110"/>
      <c r="R278" s="110"/>
      <c r="S278" s="110"/>
      <c r="T278" s="110"/>
      <c r="U278" s="110"/>
      <c r="V278" s="110"/>
      <c r="W278" s="110"/>
      <c r="X278" s="110"/>
      <c r="Y278" s="110"/>
      <c r="Z278" s="110"/>
      <c r="AA278" s="110"/>
      <c r="AB278" s="110"/>
      <c r="AC278" s="110"/>
    </row>
    <row r="279">
      <c r="A279" s="110"/>
      <c r="B279" s="110"/>
      <c r="C279" s="110"/>
      <c r="D279" s="115"/>
      <c r="E279" s="115"/>
      <c r="F279" s="110"/>
      <c r="G279" s="110"/>
      <c r="H279" s="110"/>
      <c r="I279" s="110"/>
      <c r="J279" s="110"/>
      <c r="K279" s="110"/>
      <c r="L279" s="110"/>
      <c r="M279" s="110"/>
      <c r="N279" s="110"/>
      <c r="O279" s="110"/>
      <c r="P279" s="110"/>
      <c r="Q279" s="110"/>
      <c r="R279" s="110"/>
      <c r="S279" s="110"/>
      <c r="T279" s="110"/>
      <c r="U279" s="110"/>
      <c r="V279" s="110"/>
      <c r="W279" s="110"/>
      <c r="X279" s="110"/>
      <c r="Y279" s="110"/>
      <c r="Z279" s="110"/>
      <c r="AA279" s="110"/>
      <c r="AB279" s="110"/>
      <c r="AC279" s="110"/>
    </row>
    <row r="280">
      <c r="A280" s="110"/>
      <c r="B280" s="110"/>
      <c r="C280" s="110"/>
      <c r="D280" s="115"/>
      <c r="E280" s="115"/>
      <c r="F280" s="110"/>
      <c r="G280" s="110"/>
      <c r="H280" s="110"/>
      <c r="I280" s="110"/>
      <c r="J280" s="110"/>
      <c r="K280" s="110"/>
      <c r="L280" s="110"/>
      <c r="M280" s="110"/>
      <c r="N280" s="110"/>
      <c r="O280" s="110"/>
      <c r="P280" s="110"/>
      <c r="Q280" s="110"/>
      <c r="R280" s="110"/>
      <c r="S280" s="110"/>
      <c r="T280" s="110"/>
      <c r="U280" s="110"/>
      <c r="V280" s="110"/>
      <c r="W280" s="110"/>
      <c r="X280" s="110"/>
      <c r="Y280" s="110"/>
      <c r="Z280" s="110"/>
      <c r="AA280" s="110"/>
      <c r="AB280" s="110"/>
      <c r="AC280" s="110"/>
    </row>
    <row r="281">
      <c r="A281" s="110"/>
      <c r="B281" s="110"/>
      <c r="C281" s="110"/>
      <c r="D281" s="115"/>
      <c r="E281" s="115"/>
      <c r="F281" s="110"/>
      <c r="G281" s="110"/>
      <c r="H281" s="110"/>
      <c r="I281" s="110"/>
      <c r="J281" s="110"/>
      <c r="K281" s="110"/>
      <c r="L281" s="110"/>
      <c r="M281" s="110"/>
      <c r="N281" s="110"/>
      <c r="O281" s="110"/>
      <c r="P281" s="110"/>
      <c r="Q281" s="110"/>
      <c r="R281" s="110"/>
      <c r="S281" s="110"/>
      <c r="T281" s="110"/>
      <c r="U281" s="110"/>
      <c r="V281" s="110"/>
      <c r="W281" s="110"/>
      <c r="X281" s="110"/>
      <c r="Y281" s="110"/>
      <c r="Z281" s="110"/>
      <c r="AA281" s="110"/>
      <c r="AB281" s="110"/>
      <c r="AC281" s="110"/>
    </row>
    <row r="282">
      <c r="A282" s="110"/>
      <c r="B282" s="110"/>
      <c r="C282" s="110"/>
      <c r="D282" s="115"/>
      <c r="E282" s="115"/>
      <c r="F282" s="110"/>
      <c r="G282" s="110"/>
      <c r="H282" s="110"/>
      <c r="I282" s="110"/>
      <c r="J282" s="110"/>
      <c r="K282" s="110"/>
      <c r="L282" s="110"/>
      <c r="M282" s="110"/>
      <c r="N282" s="110"/>
      <c r="O282" s="110"/>
      <c r="P282" s="110"/>
      <c r="Q282" s="110"/>
      <c r="R282" s="110"/>
      <c r="S282" s="110"/>
      <c r="T282" s="110"/>
      <c r="U282" s="110"/>
      <c r="V282" s="110"/>
      <c r="W282" s="110"/>
      <c r="X282" s="110"/>
      <c r="Y282" s="110"/>
      <c r="Z282" s="110"/>
      <c r="AA282" s="110"/>
      <c r="AB282" s="110"/>
      <c r="AC282" s="110"/>
    </row>
    <row r="283">
      <c r="A283" s="110"/>
      <c r="B283" s="110"/>
      <c r="C283" s="110"/>
      <c r="D283" s="115"/>
      <c r="E283" s="115"/>
      <c r="F283" s="110"/>
      <c r="G283" s="110"/>
      <c r="H283" s="110"/>
      <c r="I283" s="110"/>
      <c r="J283" s="110"/>
      <c r="K283" s="110"/>
      <c r="L283" s="110"/>
      <c r="M283" s="110"/>
      <c r="N283" s="110"/>
      <c r="O283" s="110"/>
      <c r="P283" s="110"/>
      <c r="Q283" s="110"/>
      <c r="R283" s="110"/>
      <c r="S283" s="110"/>
      <c r="T283" s="110"/>
      <c r="U283" s="110"/>
      <c r="V283" s="110"/>
      <c r="W283" s="110"/>
      <c r="X283" s="110"/>
      <c r="Y283" s="110"/>
      <c r="Z283" s="110"/>
      <c r="AA283" s="110"/>
      <c r="AB283" s="110"/>
      <c r="AC283" s="110"/>
    </row>
    <row r="284">
      <c r="A284" s="110"/>
      <c r="B284" s="110"/>
      <c r="C284" s="110"/>
      <c r="D284" s="115"/>
      <c r="E284" s="115"/>
      <c r="F284" s="110"/>
      <c r="G284" s="110"/>
      <c r="H284" s="110"/>
      <c r="I284" s="110"/>
      <c r="J284" s="110"/>
      <c r="K284" s="110"/>
      <c r="L284" s="110"/>
      <c r="M284" s="110"/>
      <c r="N284" s="110"/>
      <c r="O284" s="110"/>
      <c r="P284" s="110"/>
      <c r="Q284" s="110"/>
      <c r="R284" s="110"/>
      <c r="S284" s="110"/>
      <c r="T284" s="110"/>
      <c r="U284" s="110"/>
      <c r="V284" s="110"/>
      <c r="W284" s="110"/>
      <c r="X284" s="110"/>
      <c r="Y284" s="110"/>
      <c r="Z284" s="110"/>
      <c r="AA284" s="110"/>
      <c r="AB284" s="110"/>
      <c r="AC284" s="110"/>
    </row>
    <row r="285">
      <c r="A285" s="110"/>
      <c r="B285" s="110"/>
      <c r="C285" s="110"/>
      <c r="D285" s="115"/>
      <c r="E285" s="115"/>
      <c r="F285" s="110"/>
      <c r="G285" s="110"/>
      <c r="H285" s="110"/>
      <c r="I285" s="110"/>
      <c r="J285" s="110"/>
      <c r="K285" s="110"/>
      <c r="L285" s="110"/>
      <c r="M285" s="110"/>
      <c r="N285" s="110"/>
      <c r="O285" s="110"/>
      <c r="P285" s="110"/>
      <c r="Q285" s="110"/>
      <c r="R285" s="110"/>
      <c r="S285" s="110"/>
      <c r="T285" s="110"/>
      <c r="U285" s="110"/>
      <c r="V285" s="110"/>
      <c r="W285" s="110"/>
      <c r="X285" s="110"/>
      <c r="Y285" s="110"/>
      <c r="Z285" s="110"/>
      <c r="AA285" s="110"/>
      <c r="AB285" s="110"/>
      <c r="AC285" s="110"/>
    </row>
    <row r="286">
      <c r="A286" s="110"/>
      <c r="B286" s="110"/>
      <c r="C286" s="110"/>
      <c r="D286" s="115"/>
      <c r="E286" s="115"/>
      <c r="F286" s="110"/>
      <c r="G286" s="110"/>
      <c r="H286" s="110"/>
      <c r="I286" s="110"/>
      <c r="J286" s="110"/>
      <c r="K286" s="110"/>
      <c r="L286" s="110"/>
      <c r="M286" s="110"/>
      <c r="N286" s="110"/>
      <c r="O286" s="110"/>
      <c r="P286" s="110"/>
      <c r="Q286" s="110"/>
      <c r="R286" s="110"/>
      <c r="S286" s="110"/>
      <c r="T286" s="110"/>
      <c r="U286" s="110"/>
      <c r="V286" s="110"/>
      <c r="W286" s="110"/>
      <c r="X286" s="110"/>
      <c r="Y286" s="110"/>
      <c r="Z286" s="110"/>
      <c r="AA286" s="110"/>
      <c r="AB286" s="110"/>
      <c r="AC286" s="110"/>
    </row>
    <row r="287">
      <c r="A287" s="110"/>
      <c r="B287" s="110"/>
      <c r="C287" s="110"/>
      <c r="D287" s="115"/>
      <c r="E287" s="115"/>
      <c r="F287" s="110"/>
      <c r="G287" s="110"/>
      <c r="H287" s="110"/>
      <c r="I287" s="110"/>
      <c r="J287" s="110"/>
      <c r="K287" s="110"/>
      <c r="L287" s="110"/>
      <c r="M287" s="110"/>
      <c r="N287" s="110"/>
      <c r="O287" s="110"/>
      <c r="P287" s="110"/>
      <c r="Q287" s="110"/>
      <c r="R287" s="110"/>
      <c r="S287" s="110"/>
      <c r="T287" s="110"/>
      <c r="U287" s="110"/>
      <c r="V287" s="110"/>
      <c r="W287" s="110"/>
      <c r="X287" s="110"/>
      <c r="Y287" s="110"/>
      <c r="Z287" s="110"/>
      <c r="AA287" s="110"/>
      <c r="AB287" s="110"/>
      <c r="AC287" s="110"/>
    </row>
    <row r="288">
      <c r="A288" s="110"/>
      <c r="B288" s="110"/>
      <c r="C288" s="110"/>
      <c r="D288" s="115"/>
      <c r="E288" s="115"/>
      <c r="F288" s="110"/>
      <c r="G288" s="110"/>
      <c r="H288" s="110"/>
      <c r="I288" s="110"/>
      <c r="J288" s="110"/>
      <c r="K288" s="110"/>
      <c r="L288" s="110"/>
      <c r="M288" s="110"/>
      <c r="N288" s="110"/>
      <c r="O288" s="110"/>
      <c r="P288" s="110"/>
      <c r="Q288" s="110"/>
      <c r="R288" s="110"/>
      <c r="S288" s="110"/>
      <c r="T288" s="110"/>
      <c r="U288" s="110"/>
      <c r="V288" s="110"/>
      <c r="W288" s="110"/>
      <c r="X288" s="110"/>
      <c r="Y288" s="110"/>
      <c r="Z288" s="110"/>
      <c r="AA288" s="110"/>
      <c r="AB288" s="110"/>
      <c r="AC288" s="110"/>
    </row>
    <row r="289">
      <c r="A289" s="110"/>
      <c r="B289" s="110"/>
      <c r="C289" s="110"/>
      <c r="D289" s="115"/>
      <c r="E289" s="115"/>
      <c r="F289" s="110"/>
      <c r="G289" s="110"/>
      <c r="H289" s="110"/>
      <c r="I289" s="110"/>
      <c r="J289" s="110"/>
      <c r="K289" s="110"/>
      <c r="L289" s="110"/>
      <c r="M289" s="110"/>
      <c r="N289" s="110"/>
      <c r="O289" s="110"/>
      <c r="P289" s="110"/>
      <c r="Q289" s="110"/>
      <c r="R289" s="110"/>
      <c r="S289" s="110"/>
      <c r="T289" s="110"/>
      <c r="U289" s="110"/>
      <c r="V289" s="110"/>
      <c r="W289" s="110"/>
      <c r="X289" s="110"/>
      <c r="Y289" s="110"/>
      <c r="Z289" s="110"/>
      <c r="AA289" s="110"/>
      <c r="AB289" s="110"/>
      <c r="AC289" s="110"/>
    </row>
    <row r="290">
      <c r="A290" s="110"/>
      <c r="B290" s="110"/>
      <c r="C290" s="110"/>
      <c r="D290" s="115"/>
      <c r="E290" s="115"/>
      <c r="F290" s="110"/>
      <c r="G290" s="110"/>
      <c r="H290" s="110"/>
      <c r="I290" s="110"/>
      <c r="J290" s="110"/>
      <c r="K290" s="110"/>
      <c r="L290" s="110"/>
      <c r="M290" s="110"/>
      <c r="N290" s="110"/>
      <c r="O290" s="110"/>
      <c r="P290" s="110"/>
      <c r="Q290" s="110"/>
      <c r="R290" s="110"/>
      <c r="S290" s="110"/>
      <c r="T290" s="110"/>
      <c r="U290" s="110"/>
      <c r="V290" s="110"/>
      <c r="W290" s="110"/>
      <c r="X290" s="110"/>
      <c r="Y290" s="110"/>
      <c r="Z290" s="110"/>
      <c r="AA290" s="110"/>
      <c r="AB290" s="110"/>
      <c r="AC290" s="110"/>
    </row>
    <row r="291">
      <c r="A291" s="110"/>
      <c r="B291" s="110"/>
      <c r="C291" s="110"/>
      <c r="D291" s="115"/>
      <c r="E291" s="115"/>
      <c r="F291" s="110"/>
      <c r="G291" s="110"/>
      <c r="H291" s="110"/>
      <c r="I291" s="110"/>
      <c r="J291" s="110"/>
      <c r="K291" s="110"/>
      <c r="L291" s="110"/>
      <c r="M291" s="110"/>
      <c r="N291" s="110"/>
      <c r="O291" s="110"/>
      <c r="P291" s="110"/>
      <c r="Q291" s="110"/>
      <c r="R291" s="110"/>
      <c r="S291" s="110"/>
      <c r="T291" s="110"/>
      <c r="U291" s="110"/>
      <c r="V291" s="110"/>
      <c r="W291" s="110"/>
      <c r="X291" s="110"/>
      <c r="Y291" s="110"/>
      <c r="Z291" s="110"/>
      <c r="AA291" s="110"/>
      <c r="AB291" s="110"/>
      <c r="AC291" s="110"/>
    </row>
    <row r="292">
      <c r="A292" s="110"/>
      <c r="B292" s="110"/>
      <c r="C292" s="110"/>
      <c r="D292" s="115"/>
      <c r="E292" s="115"/>
      <c r="F292" s="110"/>
      <c r="G292" s="110"/>
      <c r="H292" s="110"/>
      <c r="I292" s="110"/>
      <c r="J292" s="110"/>
      <c r="K292" s="110"/>
      <c r="L292" s="110"/>
      <c r="M292" s="110"/>
      <c r="N292" s="110"/>
      <c r="O292" s="110"/>
      <c r="P292" s="110"/>
      <c r="Q292" s="110"/>
      <c r="R292" s="110"/>
      <c r="S292" s="110"/>
      <c r="T292" s="110"/>
      <c r="U292" s="110"/>
      <c r="V292" s="110"/>
      <c r="W292" s="110"/>
      <c r="X292" s="110"/>
      <c r="Y292" s="110"/>
      <c r="Z292" s="110"/>
      <c r="AA292" s="110"/>
      <c r="AB292" s="110"/>
      <c r="AC292" s="110"/>
    </row>
    <row r="293">
      <c r="A293" s="110"/>
      <c r="B293" s="110"/>
      <c r="C293" s="110"/>
      <c r="D293" s="115"/>
      <c r="E293" s="115"/>
      <c r="F293" s="110"/>
      <c r="G293" s="110"/>
      <c r="H293" s="110"/>
      <c r="I293" s="110"/>
      <c r="J293" s="110"/>
      <c r="K293" s="110"/>
      <c r="L293" s="110"/>
      <c r="M293" s="110"/>
      <c r="N293" s="110"/>
      <c r="O293" s="110"/>
      <c r="P293" s="110"/>
      <c r="Q293" s="110"/>
      <c r="R293" s="110"/>
      <c r="S293" s="110"/>
      <c r="T293" s="110"/>
      <c r="U293" s="110"/>
      <c r="V293" s="110"/>
      <c r="W293" s="110"/>
      <c r="X293" s="110"/>
      <c r="Y293" s="110"/>
      <c r="Z293" s="110"/>
      <c r="AA293" s="110"/>
      <c r="AB293" s="110"/>
      <c r="AC293" s="110"/>
    </row>
    <row r="294">
      <c r="A294" s="110"/>
      <c r="B294" s="110"/>
      <c r="C294" s="110"/>
      <c r="D294" s="115"/>
      <c r="E294" s="115"/>
      <c r="F294" s="110"/>
      <c r="G294" s="110"/>
      <c r="H294" s="110"/>
      <c r="I294" s="110"/>
      <c r="J294" s="110"/>
      <c r="K294" s="110"/>
      <c r="L294" s="110"/>
      <c r="M294" s="110"/>
      <c r="N294" s="110"/>
      <c r="O294" s="110"/>
      <c r="P294" s="110"/>
      <c r="Q294" s="110"/>
      <c r="R294" s="110"/>
      <c r="S294" s="110"/>
      <c r="T294" s="110"/>
      <c r="U294" s="110"/>
      <c r="V294" s="110"/>
      <c r="W294" s="110"/>
      <c r="X294" s="110"/>
      <c r="Y294" s="110"/>
      <c r="Z294" s="110"/>
      <c r="AA294" s="110"/>
      <c r="AB294" s="110"/>
      <c r="AC294" s="110"/>
    </row>
    <row r="295">
      <c r="A295" s="110"/>
      <c r="B295" s="110"/>
      <c r="C295" s="110"/>
      <c r="D295" s="115"/>
      <c r="E295" s="115"/>
      <c r="F295" s="110"/>
      <c r="G295" s="110"/>
      <c r="H295" s="110"/>
      <c r="I295" s="110"/>
      <c r="J295" s="110"/>
      <c r="K295" s="110"/>
      <c r="L295" s="110"/>
      <c r="M295" s="110"/>
      <c r="N295" s="110"/>
      <c r="O295" s="110"/>
      <c r="P295" s="110"/>
      <c r="Q295" s="110"/>
      <c r="R295" s="110"/>
      <c r="S295" s="110"/>
      <c r="T295" s="110"/>
      <c r="U295" s="110"/>
      <c r="V295" s="110"/>
      <c r="W295" s="110"/>
      <c r="X295" s="110"/>
      <c r="Y295" s="110"/>
      <c r="Z295" s="110"/>
      <c r="AA295" s="110"/>
      <c r="AB295" s="110"/>
      <c r="AC295" s="110"/>
    </row>
    <row r="296">
      <c r="A296" s="110"/>
      <c r="B296" s="110"/>
      <c r="C296" s="110"/>
      <c r="D296" s="115"/>
      <c r="E296" s="115"/>
      <c r="F296" s="110"/>
      <c r="G296" s="110"/>
      <c r="H296" s="110"/>
      <c r="I296" s="110"/>
      <c r="J296" s="110"/>
      <c r="K296" s="110"/>
      <c r="L296" s="110"/>
      <c r="M296" s="110"/>
      <c r="N296" s="110"/>
      <c r="O296" s="110"/>
      <c r="P296" s="110"/>
      <c r="Q296" s="110"/>
      <c r="R296" s="110"/>
      <c r="S296" s="110"/>
      <c r="T296" s="110"/>
      <c r="U296" s="110"/>
      <c r="V296" s="110"/>
      <c r="W296" s="110"/>
      <c r="X296" s="110"/>
      <c r="Y296" s="110"/>
      <c r="Z296" s="110"/>
      <c r="AA296" s="110"/>
      <c r="AB296" s="110"/>
      <c r="AC296" s="110"/>
    </row>
    <row r="297">
      <c r="A297" s="110"/>
      <c r="B297" s="110"/>
      <c r="C297" s="110"/>
      <c r="D297" s="115"/>
      <c r="E297" s="115"/>
      <c r="F297" s="110"/>
      <c r="G297" s="110"/>
      <c r="H297" s="110"/>
      <c r="I297" s="110"/>
      <c r="J297" s="110"/>
      <c r="K297" s="110"/>
      <c r="L297" s="110"/>
      <c r="M297" s="110"/>
      <c r="N297" s="110"/>
      <c r="O297" s="110"/>
      <c r="P297" s="110"/>
      <c r="Q297" s="110"/>
      <c r="R297" s="110"/>
      <c r="S297" s="110"/>
      <c r="T297" s="110"/>
      <c r="U297" s="110"/>
      <c r="V297" s="110"/>
      <c r="W297" s="110"/>
      <c r="X297" s="110"/>
      <c r="Y297" s="110"/>
      <c r="Z297" s="110"/>
      <c r="AA297" s="110"/>
      <c r="AB297" s="110"/>
      <c r="AC297" s="110"/>
    </row>
    <row r="298">
      <c r="A298" s="110"/>
      <c r="B298" s="110"/>
      <c r="C298" s="110"/>
      <c r="D298" s="115"/>
      <c r="E298" s="115"/>
      <c r="F298" s="110"/>
      <c r="G298" s="110"/>
      <c r="H298" s="110"/>
      <c r="I298" s="110"/>
      <c r="J298" s="110"/>
      <c r="K298" s="110"/>
      <c r="L298" s="110"/>
      <c r="M298" s="110"/>
      <c r="N298" s="110"/>
      <c r="O298" s="110"/>
      <c r="P298" s="110"/>
      <c r="Q298" s="110"/>
      <c r="R298" s="110"/>
      <c r="S298" s="110"/>
      <c r="T298" s="110"/>
      <c r="U298" s="110"/>
      <c r="V298" s="110"/>
      <c r="W298" s="110"/>
      <c r="X298" s="110"/>
      <c r="Y298" s="110"/>
      <c r="Z298" s="110"/>
      <c r="AA298" s="110"/>
      <c r="AB298" s="110"/>
      <c r="AC298" s="110"/>
    </row>
    <row r="299">
      <c r="A299" s="110"/>
      <c r="B299" s="110"/>
      <c r="C299" s="110"/>
      <c r="D299" s="115"/>
      <c r="E299" s="115"/>
      <c r="F299" s="110"/>
      <c r="G299" s="110"/>
      <c r="H299" s="110"/>
      <c r="I299" s="110"/>
      <c r="J299" s="110"/>
      <c r="K299" s="110"/>
      <c r="L299" s="110"/>
      <c r="M299" s="110"/>
      <c r="N299" s="110"/>
      <c r="O299" s="110"/>
      <c r="P299" s="110"/>
      <c r="Q299" s="110"/>
      <c r="R299" s="110"/>
      <c r="S299" s="110"/>
      <c r="T299" s="110"/>
      <c r="U299" s="110"/>
      <c r="V299" s="110"/>
      <c r="W299" s="110"/>
      <c r="X299" s="110"/>
      <c r="Y299" s="110"/>
      <c r="Z299" s="110"/>
      <c r="AA299" s="110"/>
      <c r="AB299" s="110"/>
      <c r="AC299" s="110"/>
    </row>
    <row r="300">
      <c r="A300" s="110"/>
      <c r="B300" s="110"/>
      <c r="C300" s="110"/>
      <c r="D300" s="115"/>
      <c r="E300" s="115"/>
      <c r="F300" s="110"/>
      <c r="G300" s="110"/>
      <c r="H300" s="110"/>
      <c r="I300" s="110"/>
      <c r="J300" s="110"/>
      <c r="K300" s="110"/>
      <c r="L300" s="110"/>
      <c r="M300" s="110"/>
      <c r="N300" s="110"/>
      <c r="O300" s="110"/>
      <c r="P300" s="110"/>
      <c r="Q300" s="110"/>
      <c r="R300" s="110"/>
      <c r="S300" s="110"/>
      <c r="T300" s="110"/>
      <c r="U300" s="110"/>
      <c r="V300" s="110"/>
      <c r="W300" s="110"/>
      <c r="X300" s="110"/>
      <c r="Y300" s="110"/>
      <c r="Z300" s="110"/>
      <c r="AA300" s="110"/>
      <c r="AB300" s="110"/>
      <c r="AC300" s="110"/>
    </row>
    <row r="301">
      <c r="A301" s="110"/>
      <c r="B301" s="110"/>
      <c r="C301" s="110"/>
      <c r="D301" s="115"/>
      <c r="E301" s="115"/>
      <c r="F301" s="110"/>
      <c r="G301" s="110"/>
      <c r="H301" s="110"/>
      <c r="I301" s="110"/>
      <c r="J301" s="110"/>
      <c r="K301" s="110"/>
      <c r="L301" s="110"/>
      <c r="M301" s="110"/>
      <c r="N301" s="110"/>
      <c r="O301" s="110"/>
      <c r="P301" s="110"/>
      <c r="Q301" s="110"/>
      <c r="R301" s="110"/>
      <c r="S301" s="110"/>
      <c r="T301" s="110"/>
      <c r="U301" s="110"/>
      <c r="V301" s="110"/>
      <c r="W301" s="110"/>
      <c r="X301" s="110"/>
      <c r="Y301" s="110"/>
      <c r="Z301" s="110"/>
      <c r="AA301" s="110"/>
      <c r="AB301" s="110"/>
      <c r="AC301" s="110"/>
    </row>
    <row r="302">
      <c r="A302" s="110"/>
      <c r="B302" s="110"/>
      <c r="C302" s="110"/>
      <c r="D302" s="115"/>
      <c r="E302" s="115"/>
      <c r="F302" s="110"/>
      <c r="G302" s="110"/>
      <c r="H302" s="110"/>
      <c r="I302" s="110"/>
      <c r="J302" s="110"/>
      <c r="K302" s="110"/>
      <c r="L302" s="110"/>
      <c r="M302" s="110"/>
      <c r="N302" s="110"/>
      <c r="O302" s="110"/>
      <c r="P302" s="110"/>
      <c r="Q302" s="110"/>
      <c r="R302" s="110"/>
      <c r="S302" s="110"/>
      <c r="T302" s="110"/>
      <c r="U302" s="110"/>
      <c r="V302" s="110"/>
      <c r="W302" s="110"/>
      <c r="X302" s="110"/>
      <c r="Y302" s="110"/>
      <c r="Z302" s="110"/>
      <c r="AA302" s="110"/>
      <c r="AB302" s="110"/>
      <c r="AC302" s="110"/>
    </row>
    <row r="303">
      <c r="A303" s="110"/>
      <c r="B303" s="110"/>
      <c r="C303" s="110"/>
      <c r="D303" s="115"/>
      <c r="E303" s="115"/>
      <c r="F303" s="110"/>
      <c r="G303" s="110"/>
      <c r="H303" s="110"/>
      <c r="I303" s="110"/>
      <c r="J303" s="110"/>
      <c r="K303" s="110"/>
      <c r="L303" s="110"/>
      <c r="M303" s="110"/>
      <c r="N303" s="110"/>
      <c r="O303" s="110"/>
      <c r="P303" s="110"/>
      <c r="Q303" s="110"/>
      <c r="R303" s="110"/>
      <c r="S303" s="110"/>
      <c r="T303" s="110"/>
      <c r="U303" s="110"/>
      <c r="V303" s="110"/>
      <c r="W303" s="110"/>
      <c r="X303" s="110"/>
      <c r="Y303" s="110"/>
      <c r="Z303" s="110"/>
      <c r="AA303" s="110"/>
      <c r="AB303" s="110"/>
      <c r="AC303" s="110"/>
    </row>
    <row r="304">
      <c r="A304" s="110"/>
      <c r="B304" s="110"/>
      <c r="C304" s="110"/>
      <c r="D304" s="115"/>
      <c r="E304" s="115"/>
      <c r="F304" s="110"/>
      <c r="G304" s="110"/>
      <c r="H304" s="110"/>
      <c r="I304" s="110"/>
      <c r="J304" s="110"/>
      <c r="K304" s="110"/>
      <c r="L304" s="110"/>
      <c r="M304" s="110"/>
      <c r="N304" s="110"/>
      <c r="O304" s="110"/>
      <c r="P304" s="110"/>
      <c r="Q304" s="110"/>
      <c r="R304" s="110"/>
      <c r="S304" s="110"/>
      <c r="T304" s="110"/>
      <c r="U304" s="110"/>
      <c r="V304" s="110"/>
      <c r="W304" s="110"/>
      <c r="X304" s="110"/>
      <c r="Y304" s="110"/>
      <c r="Z304" s="110"/>
      <c r="AA304" s="110"/>
      <c r="AB304" s="110"/>
      <c r="AC304" s="110"/>
    </row>
    <row r="305">
      <c r="A305" s="110"/>
      <c r="B305" s="110"/>
      <c r="C305" s="110"/>
      <c r="D305" s="115"/>
      <c r="E305" s="115"/>
      <c r="F305" s="110"/>
      <c r="G305" s="110"/>
      <c r="H305" s="110"/>
      <c r="I305" s="110"/>
      <c r="J305" s="110"/>
      <c r="K305" s="110"/>
      <c r="L305" s="110"/>
      <c r="M305" s="110"/>
      <c r="N305" s="110"/>
      <c r="O305" s="110"/>
      <c r="P305" s="110"/>
      <c r="Q305" s="110"/>
      <c r="R305" s="110"/>
      <c r="S305" s="110"/>
      <c r="T305" s="110"/>
      <c r="U305" s="110"/>
      <c r="V305" s="110"/>
      <c r="W305" s="110"/>
      <c r="X305" s="110"/>
      <c r="Y305" s="110"/>
      <c r="Z305" s="110"/>
      <c r="AA305" s="110"/>
      <c r="AB305" s="110"/>
      <c r="AC305" s="110"/>
    </row>
    <row r="306">
      <c r="A306" s="110"/>
      <c r="B306" s="110"/>
      <c r="C306" s="110"/>
      <c r="D306" s="115"/>
      <c r="E306" s="115"/>
      <c r="F306" s="110"/>
      <c r="G306" s="110"/>
      <c r="H306" s="110"/>
      <c r="I306" s="110"/>
      <c r="J306" s="110"/>
      <c r="K306" s="110"/>
      <c r="L306" s="110"/>
      <c r="M306" s="110"/>
      <c r="N306" s="110"/>
      <c r="O306" s="110"/>
      <c r="P306" s="110"/>
      <c r="Q306" s="110"/>
      <c r="R306" s="110"/>
      <c r="S306" s="110"/>
      <c r="T306" s="110"/>
      <c r="U306" s="110"/>
      <c r="V306" s="110"/>
      <c r="W306" s="110"/>
      <c r="X306" s="110"/>
      <c r="Y306" s="110"/>
      <c r="Z306" s="110"/>
      <c r="AA306" s="110"/>
      <c r="AB306" s="110"/>
      <c r="AC306" s="110"/>
    </row>
    <row r="307">
      <c r="A307" s="110"/>
      <c r="B307" s="110"/>
      <c r="C307" s="110"/>
      <c r="D307" s="115"/>
      <c r="E307" s="115"/>
      <c r="F307" s="110"/>
      <c r="G307" s="110"/>
      <c r="H307" s="110"/>
      <c r="I307" s="110"/>
      <c r="J307" s="110"/>
      <c r="K307" s="110"/>
      <c r="L307" s="110"/>
      <c r="M307" s="110"/>
      <c r="N307" s="110"/>
      <c r="O307" s="110"/>
      <c r="P307" s="110"/>
      <c r="Q307" s="110"/>
      <c r="R307" s="110"/>
      <c r="S307" s="110"/>
      <c r="T307" s="110"/>
      <c r="U307" s="110"/>
      <c r="V307" s="110"/>
      <c r="W307" s="110"/>
      <c r="X307" s="110"/>
      <c r="Y307" s="110"/>
      <c r="Z307" s="110"/>
      <c r="AA307" s="110"/>
      <c r="AB307" s="110"/>
      <c r="AC307" s="110"/>
    </row>
    <row r="308">
      <c r="A308" s="110"/>
      <c r="B308" s="110"/>
      <c r="C308" s="110"/>
      <c r="D308" s="115"/>
      <c r="E308" s="115"/>
      <c r="F308" s="110"/>
      <c r="G308" s="110"/>
      <c r="H308" s="110"/>
      <c r="I308" s="110"/>
      <c r="J308" s="110"/>
      <c r="K308" s="110"/>
      <c r="L308" s="110"/>
      <c r="M308" s="110"/>
      <c r="N308" s="110"/>
      <c r="O308" s="110"/>
      <c r="P308" s="110"/>
      <c r="Q308" s="110"/>
      <c r="R308" s="110"/>
      <c r="S308" s="110"/>
      <c r="T308" s="110"/>
      <c r="U308" s="110"/>
      <c r="V308" s="110"/>
      <c r="W308" s="110"/>
      <c r="X308" s="110"/>
      <c r="Y308" s="110"/>
      <c r="Z308" s="110"/>
      <c r="AA308" s="110"/>
      <c r="AB308" s="110"/>
      <c r="AC308" s="110"/>
    </row>
    <row r="309">
      <c r="A309" s="110"/>
      <c r="B309" s="110"/>
      <c r="C309" s="110"/>
      <c r="D309" s="115"/>
      <c r="E309" s="115"/>
      <c r="F309" s="110"/>
      <c r="G309" s="110"/>
      <c r="H309" s="110"/>
      <c r="I309" s="110"/>
      <c r="J309" s="110"/>
      <c r="K309" s="110"/>
      <c r="L309" s="110"/>
      <c r="M309" s="110"/>
      <c r="N309" s="110"/>
      <c r="O309" s="110"/>
      <c r="P309" s="110"/>
      <c r="Q309" s="110"/>
      <c r="R309" s="110"/>
      <c r="S309" s="110"/>
      <c r="T309" s="110"/>
      <c r="U309" s="110"/>
      <c r="V309" s="110"/>
      <c r="W309" s="110"/>
      <c r="X309" s="110"/>
      <c r="Y309" s="110"/>
      <c r="Z309" s="110"/>
      <c r="AA309" s="110"/>
      <c r="AB309" s="110"/>
      <c r="AC309" s="110"/>
    </row>
    <row r="310">
      <c r="A310" s="110"/>
      <c r="B310" s="110"/>
      <c r="C310" s="110"/>
      <c r="D310" s="115"/>
      <c r="E310" s="115"/>
      <c r="F310" s="110"/>
      <c r="G310" s="110"/>
      <c r="H310" s="110"/>
      <c r="I310" s="110"/>
      <c r="J310" s="110"/>
      <c r="K310" s="110"/>
      <c r="L310" s="110"/>
      <c r="M310" s="110"/>
      <c r="N310" s="110"/>
      <c r="O310" s="110"/>
      <c r="P310" s="110"/>
      <c r="Q310" s="110"/>
      <c r="R310" s="110"/>
      <c r="S310" s="110"/>
      <c r="T310" s="110"/>
      <c r="U310" s="110"/>
      <c r="V310" s="110"/>
      <c r="W310" s="110"/>
      <c r="X310" s="110"/>
      <c r="Y310" s="110"/>
      <c r="Z310" s="110"/>
      <c r="AA310" s="110"/>
      <c r="AB310" s="110"/>
      <c r="AC310" s="110"/>
    </row>
    <row r="311">
      <c r="A311" s="110"/>
      <c r="B311" s="110"/>
      <c r="C311" s="110"/>
      <c r="D311" s="115"/>
      <c r="E311" s="115"/>
      <c r="F311" s="110"/>
      <c r="G311" s="110"/>
      <c r="H311" s="110"/>
      <c r="I311" s="110"/>
      <c r="J311" s="110"/>
      <c r="K311" s="110"/>
      <c r="L311" s="110"/>
      <c r="M311" s="110"/>
      <c r="N311" s="110"/>
      <c r="O311" s="110"/>
      <c r="P311" s="110"/>
      <c r="Q311" s="110"/>
      <c r="R311" s="110"/>
      <c r="S311" s="110"/>
      <c r="T311" s="110"/>
      <c r="U311" s="110"/>
      <c r="V311" s="110"/>
      <c r="W311" s="110"/>
      <c r="X311" s="110"/>
      <c r="Y311" s="110"/>
      <c r="Z311" s="110"/>
      <c r="AA311" s="110"/>
      <c r="AB311" s="110"/>
      <c r="AC311" s="110"/>
    </row>
    <row r="312">
      <c r="A312" s="110"/>
      <c r="B312" s="110"/>
      <c r="C312" s="110"/>
      <c r="D312" s="115"/>
      <c r="E312" s="115"/>
      <c r="F312" s="110"/>
      <c r="G312" s="110"/>
      <c r="H312" s="110"/>
      <c r="I312" s="110"/>
      <c r="J312" s="110"/>
      <c r="K312" s="110"/>
      <c r="L312" s="110"/>
      <c r="M312" s="110"/>
      <c r="N312" s="110"/>
      <c r="O312" s="110"/>
      <c r="P312" s="110"/>
      <c r="Q312" s="110"/>
      <c r="R312" s="110"/>
      <c r="S312" s="110"/>
      <c r="T312" s="110"/>
      <c r="U312" s="110"/>
      <c r="V312" s="110"/>
      <c r="W312" s="110"/>
      <c r="X312" s="110"/>
      <c r="Y312" s="110"/>
      <c r="Z312" s="110"/>
      <c r="AA312" s="110"/>
      <c r="AB312" s="110"/>
      <c r="AC312" s="110"/>
    </row>
    <row r="313">
      <c r="A313" s="110"/>
      <c r="B313" s="110"/>
      <c r="C313" s="110"/>
      <c r="D313" s="115"/>
      <c r="E313" s="115"/>
      <c r="F313" s="110"/>
      <c r="G313" s="110"/>
      <c r="H313" s="110"/>
      <c r="I313" s="110"/>
      <c r="J313" s="110"/>
      <c r="K313" s="110"/>
      <c r="L313" s="110"/>
      <c r="M313" s="110"/>
      <c r="N313" s="110"/>
      <c r="O313" s="110"/>
      <c r="P313" s="110"/>
      <c r="Q313" s="110"/>
      <c r="R313" s="110"/>
      <c r="S313" s="110"/>
      <c r="T313" s="110"/>
      <c r="U313" s="110"/>
      <c r="V313" s="110"/>
      <c r="W313" s="110"/>
      <c r="X313" s="110"/>
      <c r="Y313" s="110"/>
      <c r="Z313" s="110"/>
      <c r="AA313" s="110"/>
      <c r="AB313" s="110"/>
      <c r="AC313" s="110"/>
    </row>
    <row r="314">
      <c r="A314" s="110"/>
      <c r="B314" s="110"/>
      <c r="C314" s="110"/>
      <c r="D314" s="115"/>
      <c r="E314" s="115"/>
      <c r="F314" s="110"/>
      <c r="G314" s="110"/>
      <c r="H314" s="110"/>
      <c r="I314" s="110"/>
      <c r="J314" s="110"/>
      <c r="K314" s="110"/>
      <c r="L314" s="110"/>
      <c r="M314" s="110"/>
      <c r="N314" s="110"/>
      <c r="O314" s="110"/>
      <c r="P314" s="110"/>
      <c r="Q314" s="110"/>
      <c r="R314" s="110"/>
      <c r="S314" s="110"/>
      <c r="T314" s="110"/>
      <c r="U314" s="110"/>
      <c r="V314" s="110"/>
      <c r="W314" s="110"/>
      <c r="X314" s="110"/>
      <c r="Y314" s="110"/>
      <c r="Z314" s="110"/>
      <c r="AA314" s="110"/>
      <c r="AB314" s="110"/>
      <c r="AC314" s="110"/>
    </row>
    <row r="315">
      <c r="A315" s="110"/>
      <c r="B315" s="110"/>
      <c r="C315" s="110"/>
      <c r="D315" s="115"/>
      <c r="E315" s="115"/>
      <c r="F315" s="110"/>
      <c r="G315" s="110"/>
      <c r="H315" s="110"/>
      <c r="I315" s="110"/>
      <c r="J315" s="110"/>
      <c r="K315" s="110"/>
      <c r="L315" s="110"/>
      <c r="M315" s="110"/>
      <c r="N315" s="110"/>
      <c r="O315" s="110"/>
      <c r="P315" s="110"/>
      <c r="Q315" s="110"/>
      <c r="R315" s="110"/>
      <c r="S315" s="110"/>
      <c r="T315" s="110"/>
      <c r="U315" s="110"/>
      <c r="V315" s="110"/>
      <c r="W315" s="110"/>
      <c r="X315" s="110"/>
      <c r="Y315" s="110"/>
      <c r="Z315" s="110"/>
      <c r="AA315" s="110"/>
      <c r="AB315" s="110"/>
      <c r="AC315" s="110"/>
    </row>
    <row r="316">
      <c r="A316" s="110"/>
      <c r="B316" s="110"/>
      <c r="C316" s="110"/>
      <c r="D316" s="115"/>
      <c r="E316" s="115"/>
      <c r="F316" s="110"/>
      <c r="G316" s="110"/>
      <c r="H316" s="110"/>
      <c r="I316" s="110"/>
      <c r="J316" s="110"/>
      <c r="K316" s="110"/>
      <c r="L316" s="110"/>
      <c r="M316" s="110"/>
      <c r="N316" s="110"/>
      <c r="O316" s="110"/>
      <c r="P316" s="110"/>
      <c r="Q316" s="110"/>
      <c r="R316" s="110"/>
      <c r="S316" s="110"/>
      <c r="T316" s="110"/>
      <c r="U316" s="110"/>
      <c r="V316" s="110"/>
      <c r="W316" s="110"/>
      <c r="X316" s="110"/>
      <c r="Y316" s="110"/>
      <c r="Z316" s="110"/>
      <c r="AA316" s="110"/>
      <c r="AB316" s="110"/>
      <c r="AC316" s="110"/>
    </row>
    <row r="317">
      <c r="A317" s="110"/>
      <c r="B317" s="110"/>
      <c r="C317" s="110"/>
      <c r="D317" s="115"/>
      <c r="E317" s="115"/>
      <c r="F317" s="110"/>
      <c r="G317" s="110"/>
      <c r="H317" s="110"/>
      <c r="I317" s="110"/>
      <c r="J317" s="110"/>
      <c r="K317" s="110"/>
      <c r="L317" s="110"/>
      <c r="M317" s="110"/>
      <c r="N317" s="110"/>
      <c r="O317" s="110"/>
      <c r="P317" s="110"/>
      <c r="Q317" s="110"/>
      <c r="R317" s="110"/>
      <c r="S317" s="110"/>
      <c r="T317" s="110"/>
      <c r="U317" s="110"/>
      <c r="V317" s="110"/>
      <c r="W317" s="110"/>
      <c r="X317" s="110"/>
      <c r="Y317" s="110"/>
      <c r="Z317" s="110"/>
      <c r="AA317" s="110"/>
      <c r="AB317" s="110"/>
      <c r="AC317" s="110"/>
    </row>
    <row r="318">
      <c r="A318" s="110"/>
      <c r="B318" s="110"/>
      <c r="C318" s="110"/>
      <c r="D318" s="115"/>
      <c r="E318" s="115"/>
      <c r="F318" s="110"/>
      <c r="G318" s="110"/>
      <c r="H318" s="110"/>
      <c r="I318" s="110"/>
      <c r="J318" s="110"/>
      <c r="K318" s="110"/>
      <c r="L318" s="110"/>
      <c r="M318" s="110"/>
      <c r="N318" s="110"/>
      <c r="O318" s="110"/>
      <c r="P318" s="110"/>
      <c r="Q318" s="110"/>
      <c r="R318" s="110"/>
      <c r="S318" s="110"/>
      <c r="T318" s="110"/>
      <c r="U318" s="110"/>
      <c r="V318" s="110"/>
      <c r="W318" s="110"/>
      <c r="X318" s="110"/>
      <c r="Y318" s="110"/>
      <c r="Z318" s="110"/>
      <c r="AA318" s="110"/>
      <c r="AB318" s="110"/>
      <c r="AC318" s="110"/>
    </row>
    <row r="319">
      <c r="A319" s="110"/>
      <c r="B319" s="110"/>
      <c r="C319" s="110"/>
      <c r="D319" s="115"/>
      <c r="E319" s="115"/>
      <c r="F319" s="110"/>
      <c r="G319" s="110"/>
      <c r="H319" s="110"/>
      <c r="I319" s="110"/>
      <c r="J319" s="110"/>
      <c r="K319" s="110"/>
      <c r="L319" s="110"/>
      <c r="M319" s="110"/>
      <c r="N319" s="110"/>
      <c r="O319" s="110"/>
      <c r="P319" s="110"/>
      <c r="Q319" s="110"/>
      <c r="R319" s="110"/>
      <c r="S319" s="110"/>
      <c r="T319" s="110"/>
      <c r="U319" s="110"/>
      <c r="V319" s="110"/>
      <c r="W319" s="110"/>
      <c r="X319" s="110"/>
      <c r="Y319" s="110"/>
      <c r="Z319" s="110"/>
      <c r="AA319" s="110"/>
      <c r="AB319" s="110"/>
      <c r="AC319" s="110"/>
    </row>
    <row r="320">
      <c r="A320" s="110"/>
      <c r="B320" s="110"/>
      <c r="C320" s="110"/>
      <c r="D320" s="115"/>
      <c r="E320" s="115"/>
      <c r="F320" s="110"/>
      <c r="G320" s="110"/>
      <c r="H320" s="110"/>
      <c r="I320" s="110"/>
      <c r="J320" s="110"/>
      <c r="K320" s="110"/>
      <c r="L320" s="110"/>
      <c r="M320" s="110"/>
      <c r="N320" s="110"/>
      <c r="O320" s="110"/>
      <c r="P320" s="110"/>
      <c r="Q320" s="110"/>
      <c r="R320" s="110"/>
      <c r="S320" s="110"/>
      <c r="T320" s="110"/>
      <c r="U320" s="110"/>
      <c r="V320" s="110"/>
      <c r="W320" s="110"/>
      <c r="X320" s="110"/>
      <c r="Y320" s="110"/>
      <c r="Z320" s="110"/>
      <c r="AA320" s="110"/>
      <c r="AB320" s="110"/>
      <c r="AC320" s="110"/>
    </row>
    <row r="321">
      <c r="A321" s="110"/>
      <c r="B321" s="110"/>
      <c r="C321" s="110"/>
      <c r="D321" s="115"/>
      <c r="E321" s="115"/>
      <c r="F321" s="110"/>
      <c r="G321" s="110"/>
      <c r="H321" s="110"/>
      <c r="I321" s="110"/>
      <c r="J321" s="110"/>
      <c r="K321" s="110"/>
      <c r="L321" s="110"/>
      <c r="M321" s="110"/>
      <c r="N321" s="110"/>
      <c r="O321" s="110"/>
      <c r="P321" s="110"/>
      <c r="Q321" s="110"/>
      <c r="R321" s="110"/>
      <c r="S321" s="110"/>
      <c r="T321" s="110"/>
      <c r="U321" s="110"/>
      <c r="V321" s="110"/>
      <c r="W321" s="110"/>
      <c r="X321" s="110"/>
      <c r="Y321" s="110"/>
      <c r="Z321" s="110"/>
      <c r="AA321" s="110"/>
      <c r="AB321" s="110"/>
      <c r="AC321" s="110"/>
    </row>
    <row r="322">
      <c r="A322" s="110"/>
      <c r="B322" s="110"/>
      <c r="C322" s="110"/>
      <c r="D322" s="115"/>
      <c r="E322" s="115"/>
      <c r="F322" s="110"/>
      <c r="G322" s="110"/>
      <c r="H322" s="110"/>
      <c r="I322" s="110"/>
      <c r="J322" s="110"/>
      <c r="K322" s="110"/>
      <c r="L322" s="110"/>
      <c r="M322" s="110"/>
      <c r="N322" s="110"/>
      <c r="O322" s="110"/>
      <c r="P322" s="110"/>
      <c r="Q322" s="110"/>
      <c r="R322" s="110"/>
      <c r="S322" s="110"/>
      <c r="T322" s="110"/>
      <c r="U322" s="110"/>
      <c r="V322" s="110"/>
      <c r="W322" s="110"/>
      <c r="X322" s="110"/>
      <c r="Y322" s="110"/>
      <c r="Z322" s="110"/>
      <c r="AA322" s="110"/>
      <c r="AB322" s="110"/>
      <c r="AC322" s="110"/>
    </row>
    <row r="323">
      <c r="A323" s="110"/>
      <c r="B323" s="110"/>
      <c r="C323" s="110"/>
      <c r="D323" s="115"/>
      <c r="E323" s="115"/>
      <c r="F323" s="110"/>
      <c r="G323" s="110"/>
      <c r="H323" s="110"/>
      <c r="I323" s="110"/>
      <c r="J323" s="110"/>
      <c r="K323" s="110"/>
      <c r="L323" s="110"/>
      <c r="M323" s="110"/>
      <c r="N323" s="110"/>
      <c r="O323" s="110"/>
      <c r="P323" s="110"/>
      <c r="Q323" s="110"/>
      <c r="R323" s="110"/>
      <c r="S323" s="110"/>
      <c r="T323" s="110"/>
      <c r="U323" s="110"/>
      <c r="V323" s="110"/>
      <c r="W323" s="110"/>
      <c r="X323" s="110"/>
      <c r="Y323" s="110"/>
      <c r="Z323" s="110"/>
      <c r="AA323" s="110"/>
      <c r="AB323" s="110"/>
      <c r="AC323" s="110"/>
    </row>
    <row r="324">
      <c r="A324" s="110"/>
      <c r="B324" s="110"/>
      <c r="C324" s="110"/>
      <c r="D324" s="115"/>
      <c r="E324" s="115"/>
      <c r="F324" s="110"/>
      <c r="G324" s="110"/>
      <c r="H324" s="110"/>
      <c r="I324" s="110"/>
      <c r="J324" s="110"/>
      <c r="K324" s="110"/>
      <c r="L324" s="110"/>
      <c r="M324" s="110"/>
      <c r="N324" s="110"/>
      <c r="O324" s="110"/>
      <c r="P324" s="110"/>
      <c r="Q324" s="110"/>
      <c r="R324" s="110"/>
      <c r="S324" s="110"/>
      <c r="T324" s="110"/>
      <c r="U324" s="110"/>
      <c r="V324" s="110"/>
      <c r="W324" s="110"/>
      <c r="X324" s="110"/>
      <c r="Y324" s="110"/>
      <c r="Z324" s="110"/>
      <c r="AA324" s="110"/>
      <c r="AB324" s="110"/>
      <c r="AC324" s="110"/>
    </row>
    <row r="325">
      <c r="A325" s="110"/>
      <c r="B325" s="110"/>
      <c r="C325" s="110"/>
      <c r="D325" s="115"/>
      <c r="E325" s="115"/>
      <c r="F325" s="110"/>
      <c r="G325" s="110"/>
      <c r="H325" s="110"/>
      <c r="I325" s="110"/>
      <c r="J325" s="110"/>
      <c r="K325" s="110"/>
      <c r="L325" s="110"/>
      <c r="M325" s="110"/>
      <c r="N325" s="110"/>
      <c r="O325" s="110"/>
      <c r="P325" s="110"/>
      <c r="Q325" s="110"/>
      <c r="R325" s="110"/>
      <c r="S325" s="110"/>
      <c r="T325" s="110"/>
      <c r="U325" s="110"/>
      <c r="V325" s="110"/>
      <c r="W325" s="110"/>
      <c r="X325" s="110"/>
      <c r="Y325" s="110"/>
      <c r="Z325" s="110"/>
      <c r="AA325" s="110"/>
      <c r="AB325" s="110"/>
      <c r="AC325" s="110"/>
    </row>
    <row r="326">
      <c r="A326" s="110"/>
      <c r="B326" s="110"/>
      <c r="C326" s="110"/>
      <c r="D326" s="115"/>
      <c r="E326" s="115"/>
      <c r="F326" s="110"/>
      <c r="G326" s="110"/>
      <c r="H326" s="110"/>
      <c r="I326" s="110"/>
      <c r="J326" s="110"/>
      <c r="K326" s="110"/>
      <c r="L326" s="110"/>
      <c r="M326" s="110"/>
      <c r="N326" s="110"/>
      <c r="O326" s="110"/>
      <c r="P326" s="110"/>
      <c r="Q326" s="110"/>
      <c r="R326" s="110"/>
      <c r="S326" s="110"/>
      <c r="T326" s="110"/>
      <c r="U326" s="110"/>
      <c r="V326" s="110"/>
      <c r="W326" s="110"/>
      <c r="X326" s="110"/>
      <c r="Y326" s="110"/>
      <c r="Z326" s="110"/>
      <c r="AA326" s="110"/>
      <c r="AB326" s="110"/>
      <c r="AC326" s="110"/>
    </row>
    <row r="327">
      <c r="A327" s="110"/>
      <c r="B327" s="110"/>
      <c r="C327" s="110"/>
      <c r="D327" s="115"/>
      <c r="E327" s="115"/>
      <c r="F327" s="110"/>
      <c r="G327" s="110"/>
      <c r="H327" s="110"/>
      <c r="I327" s="110"/>
      <c r="J327" s="110"/>
      <c r="K327" s="110"/>
      <c r="L327" s="110"/>
      <c r="M327" s="110"/>
      <c r="N327" s="110"/>
      <c r="O327" s="110"/>
      <c r="P327" s="110"/>
      <c r="Q327" s="110"/>
      <c r="R327" s="110"/>
      <c r="S327" s="110"/>
      <c r="T327" s="110"/>
      <c r="U327" s="110"/>
      <c r="V327" s="110"/>
      <c r="W327" s="110"/>
      <c r="X327" s="110"/>
      <c r="Y327" s="110"/>
      <c r="Z327" s="110"/>
      <c r="AA327" s="110"/>
      <c r="AB327" s="110"/>
      <c r="AC327" s="110"/>
    </row>
    <row r="328">
      <c r="A328" s="110"/>
      <c r="B328" s="110"/>
      <c r="C328" s="110"/>
      <c r="D328" s="115"/>
      <c r="E328" s="115"/>
      <c r="F328" s="110"/>
      <c r="G328" s="110"/>
      <c r="H328" s="110"/>
      <c r="I328" s="110"/>
      <c r="J328" s="110"/>
      <c r="K328" s="110"/>
      <c r="L328" s="110"/>
      <c r="M328" s="110"/>
      <c r="N328" s="110"/>
      <c r="O328" s="110"/>
      <c r="P328" s="110"/>
      <c r="Q328" s="110"/>
      <c r="R328" s="110"/>
      <c r="S328" s="110"/>
      <c r="T328" s="110"/>
      <c r="U328" s="110"/>
      <c r="V328" s="110"/>
      <c r="W328" s="110"/>
      <c r="X328" s="110"/>
      <c r="Y328" s="110"/>
      <c r="Z328" s="110"/>
      <c r="AA328" s="110"/>
      <c r="AB328" s="110"/>
      <c r="AC328" s="110"/>
    </row>
    <row r="329">
      <c r="A329" s="110"/>
      <c r="B329" s="110"/>
      <c r="C329" s="110"/>
      <c r="D329" s="115"/>
      <c r="E329" s="115"/>
      <c r="F329" s="110"/>
      <c r="G329" s="110"/>
      <c r="H329" s="110"/>
      <c r="I329" s="110"/>
      <c r="J329" s="110"/>
      <c r="K329" s="110"/>
      <c r="L329" s="110"/>
      <c r="M329" s="110"/>
      <c r="N329" s="110"/>
      <c r="O329" s="110"/>
      <c r="P329" s="110"/>
      <c r="Q329" s="110"/>
      <c r="R329" s="110"/>
      <c r="S329" s="110"/>
      <c r="T329" s="110"/>
      <c r="U329" s="110"/>
      <c r="V329" s="110"/>
      <c r="W329" s="110"/>
      <c r="X329" s="110"/>
      <c r="Y329" s="110"/>
      <c r="Z329" s="110"/>
      <c r="AA329" s="110"/>
      <c r="AB329" s="110"/>
      <c r="AC329" s="110"/>
    </row>
    <row r="330">
      <c r="A330" s="110"/>
      <c r="B330" s="110"/>
      <c r="C330" s="110"/>
      <c r="D330" s="115"/>
      <c r="E330" s="115"/>
      <c r="F330" s="110"/>
      <c r="G330" s="110"/>
      <c r="H330" s="110"/>
      <c r="I330" s="110"/>
      <c r="J330" s="110"/>
      <c r="K330" s="110"/>
      <c r="L330" s="110"/>
      <c r="M330" s="110"/>
      <c r="N330" s="110"/>
      <c r="O330" s="110"/>
      <c r="P330" s="110"/>
      <c r="Q330" s="110"/>
      <c r="R330" s="110"/>
      <c r="S330" s="110"/>
      <c r="T330" s="110"/>
      <c r="U330" s="110"/>
      <c r="V330" s="110"/>
      <c r="W330" s="110"/>
      <c r="X330" s="110"/>
      <c r="Y330" s="110"/>
      <c r="Z330" s="110"/>
      <c r="AA330" s="110"/>
      <c r="AB330" s="110"/>
      <c r="AC330" s="110"/>
    </row>
    <row r="331">
      <c r="A331" s="110"/>
      <c r="B331" s="110"/>
      <c r="C331" s="110"/>
      <c r="D331" s="115"/>
      <c r="E331" s="115"/>
      <c r="F331" s="110"/>
      <c r="G331" s="110"/>
      <c r="H331" s="110"/>
      <c r="I331" s="110"/>
      <c r="J331" s="110"/>
      <c r="K331" s="110"/>
      <c r="L331" s="110"/>
      <c r="M331" s="110"/>
      <c r="N331" s="110"/>
      <c r="O331" s="110"/>
      <c r="P331" s="110"/>
      <c r="Q331" s="110"/>
      <c r="R331" s="110"/>
      <c r="S331" s="110"/>
      <c r="T331" s="110"/>
      <c r="U331" s="110"/>
      <c r="V331" s="110"/>
      <c r="W331" s="110"/>
      <c r="X331" s="110"/>
      <c r="Y331" s="110"/>
      <c r="Z331" s="110"/>
      <c r="AA331" s="110"/>
      <c r="AB331" s="110"/>
      <c r="AC331" s="110"/>
    </row>
    <row r="332">
      <c r="A332" s="110"/>
      <c r="B332" s="110"/>
      <c r="C332" s="110"/>
      <c r="D332" s="115"/>
      <c r="E332" s="115"/>
      <c r="F332" s="110"/>
      <c r="G332" s="110"/>
      <c r="H332" s="110"/>
      <c r="I332" s="110"/>
      <c r="J332" s="110"/>
      <c r="K332" s="110"/>
      <c r="L332" s="110"/>
      <c r="M332" s="110"/>
      <c r="N332" s="110"/>
      <c r="O332" s="110"/>
      <c r="P332" s="110"/>
      <c r="Q332" s="110"/>
      <c r="R332" s="110"/>
      <c r="S332" s="110"/>
      <c r="T332" s="110"/>
      <c r="U332" s="110"/>
      <c r="V332" s="110"/>
      <c r="W332" s="110"/>
      <c r="X332" s="110"/>
      <c r="Y332" s="110"/>
      <c r="Z332" s="110"/>
      <c r="AA332" s="110"/>
      <c r="AB332" s="110"/>
      <c r="AC332" s="110"/>
    </row>
    <row r="333">
      <c r="A333" s="110"/>
      <c r="B333" s="110"/>
      <c r="C333" s="110"/>
      <c r="D333" s="115"/>
      <c r="E333" s="115"/>
      <c r="F333" s="110"/>
      <c r="G333" s="110"/>
      <c r="H333" s="110"/>
      <c r="I333" s="110"/>
      <c r="J333" s="110"/>
      <c r="K333" s="110"/>
      <c r="L333" s="110"/>
      <c r="M333" s="110"/>
      <c r="N333" s="110"/>
      <c r="O333" s="110"/>
      <c r="P333" s="110"/>
      <c r="Q333" s="110"/>
      <c r="R333" s="110"/>
      <c r="S333" s="110"/>
      <c r="T333" s="110"/>
      <c r="U333" s="110"/>
      <c r="V333" s="110"/>
      <c r="W333" s="110"/>
      <c r="X333" s="110"/>
      <c r="Y333" s="110"/>
      <c r="Z333" s="110"/>
      <c r="AA333" s="110"/>
      <c r="AB333" s="110"/>
      <c r="AC333" s="110"/>
    </row>
    <row r="334">
      <c r="A334" s="110"/>
      <c r="B334" s="110"/>
      <c r="C334" s="110"/>
      <c r="D334" s="115"/>
      <c r="E334" s="115"/>
      <c r="F334" s="110"/>
      <c r="G334" s="110"/>
      <c r="H334" s="110"/>
      <c r="I334" s="110"/>
      <c r="J334" s="110"/>
      <c r="K334" s="110"/>
      <c r="L334" s="110"/>
      <c r="M334" s="110"/>
      <c r="N334" s="110"/>
      <c r="O334" s="110"/>
      <c r="P334" s="110"/>
      <c r="Q334" s="110"/>
      <c r="R334" s="110"/>
      <c r="S334" s="110"/>
      <c r="T334" s="110"/>
      <c r="U334" s="110"/>
      <c r="V334" s="110"/>
      <c r="W334" s="110"/>
      <c r="X334" s="110"/>
      <c r="Y334" s="110"/>
      <c r="Z334" s="110"/>
      <c r="AA334" s="110"/>
      <c r="AB334" s="110"/>
      <c r="AC334" s="110"/>
    </row>
    <row r="335">
      <c r="A335" s="110"/>
      <c r="B335" s="110"/>
      <c r="C335" s="110"/>
      <c r="D335" s="115"/>
      <c r="E335" s="115"/>
      <c r="F335" s="110"/>
      <c r="G335" s="110"/>
      <c r="H335" s="110"/>
      <c r="I335" s="110"/>
      <c r="J335" s="110"/>
      <c r="K335" s="110"/>
      <c r="L335" s="110"/>
      <c r="M335" s="110"/>
      <c r="N335" s="110"/>
      <c r="O335" s="110"/>
      <c r="P335" s="110"/>
      <c r="Q335" s="110"/>
      <c r="R335" s="110"/>
      <c r="S335" s="110"/>
      <c r="T335" s="110"/>
      <c r="U335" s="110"/>
      <c r="V335" s="110"/>
      <c r="W335" s="110"/>
      <c r="X335" s="110"/>
      <c r="Y335" s="110"/>
      <c r="Z335" s="110"/>
      <c r="AA335" s="110"/>
      <c r="AB335" s="110"/>
      <c r="AC335" s="110"/>
    </row>
    <row r="336">
      <c r="A336" s="110"/>
      <c r="B336" s="110"/>
      <c r="C336" s="110"/>
      <c r="D336" s="115"/>
      <c r="E336" s="115"/>
      <c r="F336" s="110"/>
      <c r="G336" s="110"/>
      <c r="H336" s="110"/>
      <c r="I336" s="110"/>
      <c r="J336" s="110"/>
      <c r="K336" s="110"/>
      <c r="L336" s="110"/>
      <c r="M336" s="110"/>
      <c r="N336" s="110"/>
      <c r="O336" s="110"/>
      <c r="P336" s="110"/>
      <c r="Q336" s="110"/>
      <c r="R336" s="110"/>
      <c r="S336" s="110"/>
      <c r="T336" s="110"/>
      <c r="U336" s="110"/>
      <c r="V336" s="110"/>
      <c r="W336" s="110"/>
      <c r="X336" s="110"/>
      <c r="Y336" s="110"/>
      <c r="Z336" s="110"/>
      <c r="AA336" s="110"/>
      <c r="AB336" s="110"/>
      <c r="AC336" s="110"/>
    </row>
    <row r="337">
      <c r="A337" s="110"/>
      <c r="B337" s="110"/>
      <c r="C337" s="110"/>
      <c r="D337" s="115"/>
      <c r="E337" s="115"/>
      <c r="F337" s="110"/>
      <c r="G337" s="110"/>
      <c r="H337" s="110"/>
      <c r="I337" s="110"/>
      <c r="J337" s="110"/>
      <c r="K337" s="110"/>
      <c r="L337" s="110"/>
      <c r="M337" s="110"/>
      <c r="N337" s="110"/>
      <c r="O337" s="110"/>
      <c r="P337" s="110"/>
      <c r="Q337" s="110"/>
      <c r="R337" s="110"/>
      <c r="S337" s="110"/>
      <c r="T337" s="110"/>
      <c r="U337" s="110"/>
      <c r="V337" s="110"/>
      <c r="W337" s="110"/>
      <c r="X337" s="110"/>
      <c r="Y337" s="110"/>
      <c r="Z337" s="110"/>
      <c r="AA337" s="110"/>
      <c r="AB337" s="110"/>
      <c r="AC337" s="110"/>
    </row>
    <row r="338">
      <c r="A338" s="110"/>
      <c r="B338" s="110"/>
      <c r="C338" s="110"/>
      <c r="D338" s="115"/>
      <c r="E338" s="115"/>
      <c r="F338" s="110"/>
      <c r="G338" s="110"/>
      <c r="H338" s="110"/>
      <c r="I338" s="110"/>
      <c r="J338" s="110"/>
      <c r="K338" s="110"/>
      <c r="L338" s="110"/>
      <c r="M338" s="110"/>
      <c r="N338" s="110"/>
      <c r="O338" s="110"/>
      <c r="P338" s="110"/>
      <c r="Q338" s="110"/>
      <c r="R338" s="110"/>
      <c r="S338" s="110"/>
      <c r="T338" s="110"/>
      <c r="U338" s="110"/>
      <c r="V338" s="110"/>
      <c r="W338" s="110"/>
      <c r="X338" s="110"/>
      <c r="Y338" s="110"/>
      <c r="Z338" s="110"/>
      <c r="AA338" s="110"/>
      <c r="AB338" s="110"/>
      <c r="AC338" s="110"/>
    </row>
    <row r="339">
      <c r="A339" s="110"/>
      <c r="B339" s="110"/>
      <c r="C339" s="110"/>
      <c r="D339" s="115"/>
      <c r="E339" s="115"/>
      <c r="F339" s="110"/>
      <c r="G339" s="110"/>
      <c r="H339" s="110"/>
      <c r="I339" s="110"/>
      <c r="J339" s="110"/>
      <c r="K339" s="110"/>
      <c r="L339" s="110"/>
      <c r="M339" s="110"/>
      <c r="N339" s="110"/>
      <c r="O339" s="110"/>
      <c r="P339" s="110"/>
      <c r="Q339" s="110"/>
      <c r="R339" s="110"/>
      <c r="S339" s="110"/>
      <c r="T339" s="110"/>
      <c r="U339" s="110"/>
      <c r="V339" s="110"/>
      <c r="W339" s="110"/>
      <c r="X339" s="110"/>
      <c r="Y339" s="110"/>
      <c r="Z339" s="110"/>
      <c r="AA339" s="110"/>
      <c r="AB339" s="110"/>
      <c r="AC339" s="110"/>
    </row>
    <row r="340">
      <c r="A340" s="110"/>
      <c r="B340" s="110"/>
      <c r="C340" s="110"/>
      <c r="D340" s="115"/>
      <c r="E340" s="115"/>
      <c r="F340" s="110"/>
      <c r="G340" s="110"/>
      <c r="H340" s="110"/>
      <c r="I340" s="110"/>
      <c r="J340" s="110"/>
      <c r="K340" s="110"/>
      <c r="L340" s="110"/>
      <c r="M340" s="110"/>
      <c r="N340" s="110"/>
      <c r="O340" s="110"/>
      <c r="P340" s="110"/>
      <c r="Q340" s="110"/>
      <c r="R340" s="110"/>
      <c r="S340" s="110"/>
      <c r="T340" s="110"/>
      <c r="U340" s="110"/>
      <c r="V340" s="110"/>
      <c r="W340" s="110"/>
      <c r="X340" s="110"/>
      <c r="Y340" s="110"/>
      <c r="Z340" s="110"/>
      <c r="AA340" s="110"/>
      <c r="AB340" s="110"/>
      <c r="AC340" s="110"/>
    </row>
    <row r="341">
      <c r="A341" s="110"/>
      <c r="B341" s="110"/>
      <c r="C341" s="110"/>
      <c r="D341" s="115"/>
      <c r="E341" s="115"/>
      <c r="F341" s="110"/>
      <c r="G341" s="110"/>
      <c r="H341" s="110"/>
      <c r="I341" s="110"/>
      <c r="J341" s="110"/>
      <c r="K341" s="110"/>
      <c r="L341" s="110"/>
      <c r="M341" s="110"/>
      <c r="N341" s="110"/>
      <c r="O341" s="110"/>
      <c r="P341" s="110"/>
      <c r="Q341" s="110"/>
      <c r="R341" s="110"/>
      <c r="S341" s="110"/>
      <c r="T341" s="110"/>
      <c r="U341" s="110"/>
      <c r="V341" s="110"/>
      <c r="W341" s="110"/>
      <c r="X341" s="110"/>
      <c r="Y341" s="110"/>
      <c r="Z341" s="110"/>
      <c r="AA341" s="110"/>
      <c r="AB341" s="110"/>
      <c r="AC341" s="110"/>
    </row>
    <row r="342">
      <c r="A342" s="110"/>
      <c r="B342" s="110"/>
      <c r="C342" s="110"/>
      <c r="D342" s="115"/>
      <c r="E342" s="115"/>
      <c r="F342" s="110"/>
      <c r="G342" s="110"/>
      <c r="H342" s="110"/>
      <c r="I342" s="110"/>
      <c r="J342" s="110"/>
      <c r="K342" s="110"/>
      <c r="L342" s="110"/>
      <c r="M342" s="110"/>
      <c r="N342" s="110"/>
      <c r="O342" s="110"/>
      <c r="P342" s="110"/>
      <c r="Q342" s="110"/>
      <c r="R342" s="110"/>
      <c r="S342" s="110"/>
      <c r="T342" s="110"/>
      <c r="U342" s="110"/>
      <c r="V342" s="110"/>
      <c r="W342" s="110"/>
      <c r="X342" s="110"/>
      <c r="Y342" s="110"/>
      <c r="Z342" s="110"/>
      <c r="AA342" s="110"/>
      <c r="AB342" s="110"/>
      <c r="AC342" s="110"/>
    </row>
    <row r="343">
      <c r="A343" s="110"/>
      <c r="B343" s="110"/>
      <c r="C343" s="110"/>
      <c r="D343" s="115"/>
      <c r="E343" s="115"/>
      <c r="F343" s="110"/>
      <c r="G343" s="110"/>
      <c r="H343" s="110"/>
      <c r="I343" s="110"/>
      <c r="J343" s="110"/>
      <c r="K343" s="110"/>
      <c r="L343" s="110"/>
      <c r="M343" s="110"/>
      <c r="N343" s="110"/>
      <c r="O343" s="110"/>
      <c r="P343" s="110"/>
      <c r="Q343" s="110"/>
      <c r="R343" s="110"/>
      <c r="S343" s="110"/>
      <c r="T343" s="110"/>
      <c r="U343" s="110"/>
      <c r="V343" s="110"/>
      <c r="W343" s="110"/>
      <c r="X343" s="110"/>
      <c r="Y343" s="110"/>
      <c r="Z343" s="110"/>
      <c r="AA343" s="110"/>
      <c r="AB343" s="110"/>
      <c r="AC343" s="110"/>
    </row>
    <row r="344">
      <c r="A344" s="110"/>
      <c r="B344" s="110"/>
      <c r="C344" s="110"/>
      <c r="D344" s="115"/>
      <c r="E344" s="115"/>
      <c r="F344" s="110"/>
      <c r="G344" s="110"/>
      <c r="H344" s="110"/>
      <c r="I344" s="110"/>
      <c r="J344" s="110"/>
      <c r="K344" s="110"/>
      <c r="L344" s="110"/>
      <c r="M344" s="110"/>
      <c r="N344" s="110"/>
      <c r="O344" s="110"/>
      <c r="P344" s="110"/>
      <c r="Q344" s="110"/>
      <c r="R344" s="110"/>
      <c r="S344" s="110"/>
      <c r="T344" s="110"/>
      <c r="U344" s="110"/>
      <c r="V344" s="110"/>
      <c r="W344" s="110"/>
      <c r="X344" s="110"/>
      <c r="Y344" s="110"/>
      <c r="Z344" s="110"/>
      <c r="AA344" s="110"/>
      <c r="AB344" s="110"/>
      <c r="AC344" s="110"/>
    </row>
    <row r="345">
      <c r="A345" s="110"/>
      <c r="B345" s="110"/>
      <c r="C345" s="110"/>
      <c r="D345" s="115"/>
      <c r="E345" s="115"/>
      <c r="F345" s="110"/>
      <c r="G345" s="110"/>
      <c r="H345" s="110"/>
      <c r="I345" s="110"/>
      <c r="J345" s="110"/>
      <c r="K345" s="110"/>
      <c r="L345" s="110"/>
      <c r="M345" s="110"/>
      <c r="N345" s="110"/>
      <c r="O345" s="110"/>
      <c r="P345" s="110"/>
      <c r="Q345" s="110"/>
      <c r="R345" s="110"/>
      <c r="S345" s="110"/>
      <c r="T345" s="110"/>
      <c r="U345" s="110"/>
      <c r="V345" s="110"/>
      <c r="W345" s="110"/>
      <c r="X345" s="110"/>
      <c r="Y345" s="110"/>
      <c r="Z345" s="110"/>
      <c r="AA345" s="110"/>
      <c r="AB345" s="110"/>
      <c r="AC345" s="110"/>
    </row>
    <row r="346">
      <c r="A346" s="110"/>
      <c r="B346" s="110"/>
      <c r="C346" s="110"/>
      <c r="D346" s="115"/>
      <c r="E346" s="115"/>
      <c r="F346" s="110"/>
      <c r="G346" s="110"/>
      <c r="H346" s="110"/>
      <c r="I346" s="110"/>
      <c r="J346" s="110"/>
      <c r="K346" s="110"/>
      <c r="L346" s="110"/>
      <c r="M346" s="110"/>
      <c r="N346" s="110"/>
      <c r="O346" s="110"/>
      <c r="P346" s="110"/>
      <c r="Q346" s="110"/>
      <c r="R346" s="110"/>
      <c r="S346" s="110"/>
      <c r="T346" s="110"/>
      <c r="U346" s="110"/>
      <c r="V346" s="110"/>
      <c r="W346" s="110"/>
      <c r="X346" s="110"/>
      <c r="Y346" s="110"/>
      <c r="Z346" s="110"/>
      <c r="AA346" s="110"/>
      <c r="AB346" s="110"/>
      <c r="AC346" s="110"/>
    </row>
    <row r="347">
      <c r="A347" s="110"/>
      <c r="B347" s="110"/>
      <c r="C347" s="110"/>
      <c r="D347" s="115"/>
      <c r="E347" s="115"/>
      <c r="F347" s="110"/>
      <c r="G347" s="110"/>
      <c r="H347" s="110"/>
      <c r="I347" s="110"/>
      <c r="J347" s="110"/>
      <c r="K347" s="110"/>
      <c r="L347" s="110"/>
      <c r="M347" s="110"/>
      <c r="N347" s="110"/>
      <c r="O347" s="110"/>
      <c r="P347" s="110"/>
      <c r="Q347" s="110"/>
      <c r="R347" s="110"/>
      <c r="S347" s="110"/>
      <c r="T347" s="110"/>
      <c r="U347" s="110"/>
      <c r="V347" s="110"/>
      <c r="W347" s="110"/>
      <c r="X347" s="110"/>
      <c r="Y347" s="110"/>
      <c r="Z347" s="110"/>
      <c r="AA347" s="110"/>
      <c r="AB347" s="110"/>
      <c r="AC347" s="110"/>
    </row>
    <row r="348">
      <c r="A348" s="110"/>
      <c r="B348" s="110"/>
      <c r="C348" s="110"/>
      <c r="D348" s="115"/>
      <c r="E348" s="115"/>
      <c r="F348" s="110"/>
      <c r="G348" s="110"/>
      <c r="H348" s="110"/>
      <c r="I348" s="110"/>
      <c r="J348" s="110"/>
      <c r="K348" s="110"/>
      <c r="L348" s="110"/>
      <c r="M348" s="110"/>
      <c r="N348" s="110"/>
      <c r="O348" s="110"/>
      <c r="P348" s="110"/>
      <c r="Q348" s="110"/>
      <c r="R348" s="110"/>
      <c r="S348" s="110"/>
      <c r="T348" s="110"/>
      <c r="U348" s="110"/>
      <c r="V348" s="110"/>
      <c r="W348" s="110"/>
      <c r="X348" s="110"/>
      <c r="Y348" s="110"/>
      <c r="Z348" s="110"/>
      <c r="AA348" s="110"/>
      <c r="AB348" s="110"/>
      <c r="AC348" s="110"/>
    </row>
    <row r="349">
      <c r="A349" s="110"/>
      <c r="B349" s="110"/>
      <c r="C349" s="110"/>
      <c r="D349" s="115"/>
      <c r="E349" s="115"/>
      <c r="F349" s="110"/>
      <c r="G349" s="110"/>
      <c r="H349" s="110"/>
      <c r="I349" s="110"/>
      <c r="J349" s="110"/>
      <c r="K349" s="110"/>
      <c r="L349" s="110"/>
      <c r="M349" s="110"/>
      <c r="N349" s="110"/>
      <c r="O349" s="110"/>
      <c r="P349" s="110"/>
      <c r="Q349" s="110"/>
      <c r="R349" s="110"/>
      <c r="S349" s="110"/>
      <c r="T349" s="110"/>
      <c r="U349" s="110"/>
      <c r="V349" s="110"/>
      <c r="W349" s="110"/>
      <c r="X349" s="110"/>
      <c r="Y349" s="110"/>
      <c r="Z349" s="110"/>
      <c r="AA349" s="110"/>
      <c r="AB349" s="110"/>
      <c r="AC349" s="110"/>
    </row>
    <row r="350">
      <c r="A350" s="110"/>
      <c r="B350" s="110"/>
      <c r="C350" s="110"/>
      <c r="D350" s="115"/>
      <c r="E350" s="115"/>
      <c r="F350" s="110"/>
      <c r="G350" s="110"/>
      <c r="H350" s="110"/>
      <c r="I350" s="110"/>
      <c r="J350" s="110"/>
      <c r="K350" s="110"/>
      <c r="L350" s="110"/>
      <c r="M350" s="110"/>
      <c r="N350" s="110"/>
      <c r="O350" s="110"/>
      <c r="P350" s="110"/>
      <c r="Q350" s="110"/>
      <c r="R350" s="110"/>
      <c r="S350" s="110"/>
      <c r="T350" s="110"/>
      <c r="U350" s="110"/>
      <c r="V350" s="110"/>
      <c r="W350" s="110"/>
      <c r="X350" s="110"/>
      <c r="Y350" s="110"/>
      <c r="Z350" s="110"/>
      <c r="AA350" s="110"/>
      <c r="AB350" s="110"/>
      <c r="AC350" s="110"/>
    </row>
    <row r="351">
      <c r="A351" s="110"/>
      <c r="B351" s="110"/>
      <c r="C351" s="110"/>
      <c r="D351" s="115"/>
      <c r="E351" s="115"/>
      <c r="F351" s="110"/>
      <c r="G351" s="110"/>
      <c r="H351" s="110"/>
      <c r="I351" s="110"/>
      <c r="J351" s="110"/>
      <c r="K351" s="110"/>
      <c r="L351" s="110"/>
      <c r="M351" s="110"/>
      <c r="N351" s="110"/>
      <c r="O351" s="110"/>
      <c r="P351" s="110"/>
      <c r="Q351" s="110"/>
      <c r="R351" s="110"/>
      <c r="S351" s="110"/>
      <c r="T351" s="110"/>
      <c r="U351" s="110"/>
      <c r="V351" s="110"/>
      <c r="W351" s="110"/>
      <c r="X351" s="110"/>
      <c r="Y351" s="110"/>
      <c r="Z351" s="110"/>
      <c r="AA351" s="110"/>
      <c r="AB351" s="110"/>
      <c r="AC351" s="110"/>
    </row>
    <row r="352">
      <c r="A352" s="110"/>
      <c r="B352" s="110"/>
      <c r="C352" s="110"/>
      <c r="D352" s="115"/>
      <c r="E352" s="115"/>
      <c r="F352" s="110"/>
      <c r="G352" s="110"/>
      <c r="H352" s="110"/>
      <c r="I352" s="110"/>
      <c r="J352" s="110"/>
      <c r="K352" s="110"/>
      <c r="L352" s="110"/>
      <c r="M352" s="110"/>
      <c r="N352" s="110"/>
      <c r="O352" s="110"/>
      <c r="P352" s="110"/>
      <c r="Q352" s="110"/>
      <c r="R352" s="110"/>
      <c r="S352" s="110"/>
      <c r="T352" s="110"/>
      <c r="U352" s="110"/>
      <c r="V352" s="110"/>
      <c r="W352" s="110"/>
      <c r="X352" s="110"/>
      <c r="Y352" s="110"/>
      <c r="Z352" s="110"/>
      <c r="AA352" s="110"/>
      <c r="AB352" s="110"/>
      <c r="AC352" s="110"/>
    </row>
    <row r="353">
      <c r="A353" s="110"/>
      <c r="B353" s="110"/>
      <c r="C353" s="110"/>
      <c r="D353" s="115"/>
      <c r="E353" s="115"/>
      <c r="F353" s="110"/>
      <c r="G353" s="110"/>
      <c r="H353" s="110"/>
      <c r="I353" s="110"/>
      <c r="J353" s="110"/>
      <c r="K353" s="110"/>
      <c r="L353" s="110"/>
      <c r="M353" s="110"/>
      <c r="N353" s="110"/>
      <c r="O353" s="110"/>
      <c r="P353" s="110"/>
      <c r="Q353" s="110"/>
      <c r="R353" s="110"/>
      <c r="S353" s="110"/>
      <c r="T353" s="110"/>
      <c r="U353" s="110"/>
      <c r="V353" s="110"/>
      <c r="W353" s="110"/>
      <c r="X353" s="110"/>
      <c r="Y353" s="110"/>
      <c r="Z353" s="110"/>
      <c r="AA353" s="110"/>
      <c r="AB353" s="110"/>
      <c r="AC353" s="110"/>
    </row>
    <row r="354">
      <c r="A354" s="110"/>
      <c r="B354" s="110"/>
      <c r="C354" s="110"/>
      <c r="D354" s="115"/>
      <c r="E354" s="115"/>
      <c r="F354" s="110"/>
      <c r="G354" s="110"/>
      <c r="H354" s="110"/>
      <c r="I354" s="110"/>
      <c r="J354" s="110"/>
      <c r="K354" s="110"/>
      <c r="L354" s="110"/>
      <c r="M354" s="110"/>
      <c r="N354" s="110"/>
      <c r="O354" s="110"/>
      <c r="P354" s="110"/>
      <c r="Q354" s="110"/>
      <c r="R354" s="110"/>
      <c r="S354" s="110"/>
      <c r="T354" s="110"/>
      <c r="U354" s="110"/>
      <c r="V354" s="110"/>
      <c r="W354" s="110"/>
      <c r="X354" s="110"/>
      <c r="Y354" s="110"/>
      <c r="Z354" s="110"/>
      <c r="AA354" s="110"/>
      <c r="AB354" s="110"/>
      <c r="AC354" s="110"/>
    </row>
    <row r="355">
      <c r="A355" s="110"/>
      <c r="B355" s="110"/>
      <c r="C355" s="110"/>
      <c r="D355" s="115"/>
      <c r="E355" s="115"/>
      <c r="F355" s="110"/>
      <c r="G355" s="110"/>
      <c r="H355" s="110"/>
      <c r="I355" s="110"/>
      <c r="J355" s="110"/>
      <c r="K355" s="110"/>
      <c r="L355" s="110"/>
      <c r="M355" s="110"/>
      <c r="N355" s="110"/>
      <c r="O355" s="110"/>
      <c r="P355" s="110"/>
      <c r="Q355" s="110"/>
      <c r="R355" s="110"/>
      <c r="S355" s="110"/>
      <c r="T355" s="110"/>
      <c r="U355" s="110"/>
      <c r="V355" s="110"/>
      <c r="W355" s="110"/>
      <c r="X355" s="110"/>
      <c r="Y355" s="110"/>
      <c r="Z355" s="110"/>
      <c r="AA355" s="110"/>
      <c r="AB355" s="110"/>
      <c r="AC355" s="110"/>
    </row>
    <row r="356">
      <c r="A356" s="110"/>
      <c r="B356" s="110"/>
      <c r="C356" s="110"/>
      <c r="D356" s="115"/>
      <c r="E356" s="115"/>
      <c r="F356" s="110"/>
      <c r="G356" s="110"/>
      <c r="H356" s="110"/>
      <c r="I356" s="110"/>
      <c r="J356" s="110"/>
      <c r="K356" s="110"/>
      <c r="L356" s="110"/>
      <c r="M356" s="110"/>
      <c r="N356" s="110"/>
      <c r="O356" s="110"/>
      <c r="P356" s="110"/>
      <c r="Q356" s="110"/>
      <c r="R356" s="110"/>
      <c r="S356" s="110"/>
      <c r="T356" s="110"/>
      <c r="U356" s="110"/>
      <c r="V356" s="110"/>
      <c r="W356" s="110"/>
      <c r="X356" s="110"/>
      <c r="Y356" s="110"/>
      <c r="Z356" s="110"/>
      <c r="AA356" s="110"/>
      <c r="AB356" s="110"/>
      <c r="AC356" s="110"/>
    </row>
    <row r="357">
      <c r="A357" s="110"/>
      <c r="B357" s="110"/>
      <c r="C357" s="110"/>
      <c r="D357" s="115"/>
      <c r="E357" s="115"/>
      <c r="F357" s="110"/>
      <c r="G357" s="110"/>
      <c r="H357" s="110"/>
      <c r="I357" s="110"/>
      <c r="J357" s="110"/>
      <c r="K357" s="110"/>
      <c r="L357" s="110"/>
      <c r="M357" s="110"/>
      <c r="N357" s="110"/>
      <c r="O357" s="110"/>
      <c r="P357" s="110"/>
      <c r="Q357" s="110"/>
      <c r="R357" s="110"/>
      <c r="S357" s="110"/>
      <c r="T357" s="110"/>
      <c r="U357" s="110"/>
      <c r="V357" s="110"/>
      <c r="W357" s="110"/>
      <c r="X357" s="110"/>
      <c r="Y357" s="110"/>
      <c r="Z357" s="110"/>
      <c r="AA357" s="110"/>
      <c r="AB357" s="110"/>
      <c r="AC357" s="110"/>
    </row>
    <row r="358">
      <c r="A358" s="110"/>
      <c r="B358" s="110"/>
      <c r="C358" s="110"/>
      <c r="D358" s="115"/>
      <c r="E358" s="115"/>
      <c r="F358" s="110"/>
      <c r="G358" s="110"/>
      <c r="H358" s="110"/>
      <c r="I358" s="110"/>
      <c r="J358" s="110"/>
      <c r="K358" s="110"/>
      <c r="L358" s="110"/>
      <c r="M358" s="110"/>
      <c r="N358" s="110"/>
      <c r="O358" s="110"/>
      <c r="P358" s="110"/>
      <c r="Q358" s="110"/>
      <c r="R358" s="110"/>
      <c r="S358" s="110"/>
      <c r="T358" s="110"/>
      <c r="U358" s="110"/>
      <c r="V358" s="110"/>
      <c r="W358" s="110"/>
      <c r="X358" s="110"/>
      <c r="Y358" s="110"/>
      <c r="Z358" s="110"/>
      <c r="AA358" s="110"/>
      <c r="AB358" s="110"/>
      <c r="AC358" s="110"/>
    </row>
    <row r="359">
      <c r="A359" s="110"/>
      <c r="B359" s="110"/>
      <c r="C359" s="110"/>
      <c r="D359" s="115"/>
      <c r="E359" s="115"/>
      <c r="F359" s="110"/>
      <c r="G359" s="110"/>
      <c r="H359" s="110"/>
      <c r="I359" s="110"/>
      <c r="J359" s="110"/>
      <c r="K359" s="110"/>
      <c r="L359" s="110"/>
      <c r="M359" s="110"/>
      <c r="N359" s="110"/>
      <c r="O359" s="110"/>
      <c r="P359" s="110"/>
      <c r="Q359" s="110"/>
      <c r="R359" s="110"/>
      <c r="S359" s="110"/>
      <c r="T359" s="110"/>
      <c r="U359" s="110"/>
      <c r="V359" s="110"/>
      <c r="W359" s="110"/>
      <c r="X359" s="110"/>
      <c r="Y359" s="110"/>
      <c r="Z359" s="110"/>
      <c r="AA359" s="110"/>
      <c r="AB359" s="110"/>
      <c r="AC359" s="110"/>
    </row>
    <row r="360">
      <c r="A360" s="110"/>
      <c r="B360" s="110"/>
      <c r="C360" s="110"/>
      <c r="D360" s="115"/>
      <c r="E360" s="115"/>
      <c r="F360" s="110"/>
      <c r="G360" s="110"/>
      <c r="H360" s="110"/>
      <c r="I360" s="110"/>
      <c r="J360" s="110"/>
      <c r="K360" s="110"/>
      <c r="L360" s="110"/>
      <c r="M360" s="110"/>
      <c r="N360" s="110"/>
      <c r="O360" s="110"/>
      <c r="P360" s="110"/>
      <c r="Q360" s="110"/>
      <c r="R360" s="110"/>
      <c r="S360" s="110"/>
      <c r="T360" s="110"/>
      <c r="U360" s="110"/>
      <c r="V360" s="110"/>
      <c r="W360" s="110"/>
      <c r="X360" s="110"/>
      <c r="Y360" s="110"/>
      <c r="Z360" s="110"/>
      <c r="AA360" s="110"/>
      <c r="AB360" s="110"/>
      <c r="AC360" s="110"/>
    </row>
    <row r="361">
      <c r="A361" s="110"/>
      <c r="B361" s="110"/>
      <c r="C361" s="110"/>
      <c r="D361" s="115"/>
      <c r="E361" s="115"/>
      <c r="F361" s="110"/>
      <c r="G361" s="110"/>
      <c r="H361" s="110"/>
      <c r="I361" s="110"/>
      <c r="J361" s="110"/>
      <c r="K361" s="110"/>
      <c r="L361" s="110"/>
      <c r="M361" s="110"/>
      <c r="N361" s="110"/>
      <c r="O361" s="110"/>
      <c r="P361" s="110"/>
      <c r="Q361" s="110"/>
      <c r="R361" s="110"/>
      <c r="S361" s="110"/>
      <c r="T361" s="110"/>
      <c r="U361" s="110"/>
      <c r="V361" s="110"/>
      <c r="W361" s="110"/>
      <c r="X361" s="110"/>
      <c r="Y361" s="110"/>
      <c r="Z361" s="110"/>
      <c r="AA361" s="110"/>
      <c r="AB361" s="110"/>
      <c r="AC361" s="110"/>
    </row>
    <row r="362">
      <c r="A362" s="110"/>
      <c r="B362" s="110"/>
      <c r="C362" s="110"/>
      <c r="D362" s="115"/>
      <c r="E362" s="115"/>
      <c r="F362" s="110"/>
      <c r="G362" s="110"/>
      <c r="H362" s="110"/>
      <c r="I362" s="110"/>
      <c r="J362" s="110"/>
      <c r="K362" s="110"/>
      <c r="L362" s="110"/>
      <c r="M362" s="110"/>
      <c r="N362" s="110"/>
      <c r="O362" s="110"/>
      <c r="P362" s="110"/>
      <c r="Q362" s="110"/>
      <c r="R362" s="110"/>
      <c r="S362" s="110"/>
      <c r="T362" s="110"/>
      <c r="U362" s="110"/>
      <c r="V362" s="110"/>
      <c r="W362" s="110"/>
      <c r="X362" s="110"/>
      <c r="Y362" s="110"/>
      <c r="Z362" s="110"/>
      <c r="AA362" s="110"/>
      <c r="AB362" s="110"/>
      <c r="AC362" s="110"/>
    </row>
    <row r="363">
      <c r="A363" s="110"/>
      <c r="B363" s="110"/>
      <c r="C363" s="110"/>
      <c r="D363" s="115"/>
      <c r="E363" s="115"/>
      <c r="F363" s="110"/>
      <c r="G363" s="110"/>
      <c r="H363" s="110"/>
      <c r="I363" s="110"/>
      <c r="J363" s="110"/>
      <c r="K363" s="110"/>
      <c r="L363" s="110"/>
      <c r="M363" s="110"/>
      <c r="N363" s="110"/>
      <c r="O363" s="110"/>
      <c r="P363" s="110"/>
      <c r="Q363" s="110"/>
      <c r="R363" s="110"/>
      <c r="S363" s="110"/>
      <c r="T363" s="110"/>
      <c r="U363" s="110"/>
      <c r="V363" s="110"/>
      <c r="W363" s="110"/>
      <c r="X363" s="110"/>
      <c r="Y363" s="110"/>
      <c r="Z363" s="110"/>
      <c r="AA363" s="110"/>
      <c r="AB363" s="110"/>
      <c r="AC363" s="110"/>
    </row>
    <row r="364">
      <c r="A364" s="110"/>
      <c r="B364" s="110"/>
      <c r="C364" s="110"/>
      <c r="D364" s="115"/>
      <c r="E364" s="115"/>
      <c r="F364" s="110"/>
      <c r="G364" s="110"/>
      <c r="H364" s="110"/>
      <c r="I364" s="110"/>
      <c r="J364" s="110"/>
      <c r="K364" s="110"/>
      <c r="L364" s="110"/>
      <c r="M364" s="110"/>
      <c r="N364" s="110"/>
      <c r="O364" s="110"/>
      <c r="P364" s="110"/>
      <c r="Q364" s="110"/>
      <c r="R364" s="110"/>
      <c r="S364" s="110"/>
      <c r="T364" s="110"/>
      <c r="U364" s="110"/>
      <c r="V364" s="110"/>
      <c r="W364" s="110"/>
      <c r="X364" s="110"/>
      <c r="Y364" s="110"/>
      <c r="Z364" s="110"/>
      <c r="AA364" s="110"/>
      <c r="AB364" s="110"/>
      <c r="AC364" s="110"/>
    </row>
    <row r="365">
      <c r="A365" s="110"/>
      <c r="B365" s="110"/>
      <c r="C365" s="110"/>
      <c r="D365" s="115"/>
      <c r="E365" s="115"/>
      <c r="F365" s="110"/>
      <c r="G365" s="110"/>
      <c r="H365" s="110"/>
      <c r="I365" s="110"/>
      <c r="J365" s="110"/>
      <c r="K365" s="110"/>
      <c r="L365" s="110"/>
      <c r="M365" s="110"/>
      <c r="N365" s="110"/>
      <c r="O365" s="110"/>
      <c r="P365" s="110"/>
      <c r="Q365" s="110"/>
      <c r="R365" s="110"/>
      <c r="S365" s="110"/>
      <c r="T365" s="110"/>
      <c r="U365" s="110"/>
      <c r="V365" s="110"/>
      <c r="W365" s="110"/>
      <c r="X365" s="110"/>
      <c r="Y365" s="110"/>
      <c r="Z365" s="110"/>
      <c r="AA365" s="110"/>
      <c r="AB365" s="110"/>
      <c r="AC365" s="110"/>
    </row>
    <row r="366">
      <c r="A366" s="110"/>
      <c r="B366" s="110"/>
      <c r="C366" s="110"/>
      <c r="D366" s="115"/>
      <c r="E366" s="115"/>
      <c r="F366" s="110"/>
      <c r="G366" s="110"/>
      <c r="H366" s="110"/>
      <c r="I366" s="110"/>
      <c r="J366" s="110"/>
      <c r="K366" s="110"/>
      <c r="L366" s="110"/>
      <c r="M366" s="110"/>
      <c r="N366" s="110"/>
      <c r="O366" s="110"/>
      <c r="P366" s="110"/>
      <c r="Q366" s="110"/>
      <c r="R366" s="110"/>
      <c r="S366" s="110"/>
      <c r="T366" s="110"/>
      <c r="U366" s="110"/>
      <c r="V366" s="110"/>
      <c r="W366" s="110"/>
      <c r="X366" s="110"/>
      <c r="Y366" s="110"/>
      <c r="Z366" s="110"/>
      <c r="AA366" s="110"/>
      <c r="AB366" s="110"/>
      <c r="AC366" s="110"/>
    </row>
    <row r="367">
      <c r="A367" s="110"/>
      <c r="B367" s="110"/>
      <c r="C367" s="110"/>
      <c r="D367" s="115"/>
      <c r="E367" s="115"/>
      <c r="F367" s="110"/>
      <c r="G367" s="110"/>
      <c r="H367" s="110"/>
      <c r="I367" s="110"/>
      <c r="J367" s="110"/>
      <c r="K367" s="110"/>
      <c r="L367" s="110"/>
      <c r="M367" s="110"/>
      <c r="N367" s="110"/>
      <c r="O367" s="110"/>
      <c r="P367" s="110"/>
      <c r="Q367" s="110"/>
      <c r="R367" s="110"/>
      <c r="S367" s="110"/>
      <c r="T367" s="110"/>
      <c r="U367" s="110"/>
      <c r="V367" s="110"/>
      <c r="W367" s="110"/>
      <c r="X367" s="110"/>
      <c r="Y367" s="110"/>
      <c r="Z367" s="110"/>
      <c r="AA367" s="110"/>
      <c r="AB367" s="110"/>
      <c r="AC367" s="110"/>
    </row>
    <row r="368">
      <c r="A368" s="110"/>
      <c r="B368" s="110"/>
      <c r="C368" s="110"/>
      <c r="D368" s="115"/>
      <c r="E368" s="115"/>
      <c r="F368" s="110"/>
      <c r="G368" s="110"/>
      <c r="H368" s="110"/>
      <c r="I368" s="110"/>
      <c r="J368" s="110"/>
      <c r="K368" s="110"/>
      <c r="L368" s="110"/>
      <c r="M368" s="110"/>
      <c r="N368" s="110"/>
      <c r="O368" s="110"/>
      <c r="P368" s="110"/>
      <c r="Q368" s="110"/>
      <c r="R368" s="110"/>
      <c r="S368" s="110"/>
      <c r="T368" s="110"/>
      <c r="U368" s="110"/>
      <c r="V368" s="110"/>
      <c r="W368" s="110"/>
      <c r="X368" s="110"/>
      <c r="Y368" s="110"/>
      <c r="Z368" s="110"/>
      <c r="AA368" s="110"/>
      <c r="AB368" s="110"/>
      <c r="AC368" s="110"/>
    </row>
    <row r="369">
      <c r="A369" s="110"/>
      <c r="B369" s="110"/>
      <c r="C369" s="110"/>
      <c r="D369" s="115"/>
      <c r="E369" s="115"/>
      <c r="F369" s="110"/>
      <c r="G369" s="110"/>
      <c r="H369" s="110"/>
      <c r="I369" s="110"/>
      <c r="J369" s="110"/>
      <c r="K369" s="110"/>
      <c r="L369" s="110"/>
      <c r="M369" s="110"/>
      <c r="N369" s="110"/>
      <c r="O369" s="110"/>
      <c r="P369" s="110"/>
      <c r="Q369" s="110"/>
      <c r="R369" s="110"/>
      <c r="S369" s="110"/>
      <c r="T369" s="110"/>
      <c r="U369" s="110"/>
      <c r="V369" s="110"/>
      <c r="W369" s="110"/>
      <c r="X369" s="110"/>
      <c r="Y369" s="110"/>
      <c r="Z369" s="110"/>
      <c r="AA369" s="110"/>
      <c r="AB369" s="110"/>
      <c r="AC369" s="110"/>
    </row>
    <row r="370">
      <c r="A370" s="110"/>
      <c r="B370" s="110"/>
      <c r="C370" s="110"/>
      <c r="D370" s="115"/>
      <c r="E370" s="115"/>
      <c r="F370" s="110"/>
      <c r="G370" s="110"/>
      <c r="H370" s="110"/>
      <c r="I370" s="110"/>
      <c r="J370" s="110"/>
      <c r="K370" s="110"/>
      <c r="L370" s="110"/>
      <c r="M370" s="110"/>
      <c r="N370" s="110"/>
      <c r="O370" s="110"/>
      <c r="P370" s="110"/>
      <c r="Q370" s="110"/>
      <c r="R370" s="110"/>
      <c r="S370" s="110"/>
      <c r="T370" s="110"/>
      <c r="U370" s="110"/>
      <c r="V370" s="110"/>
      <c r="W370" s="110"/>
      <c r="X370" s="110"/>
      <c r="Y370" s="110"/>
      <c r="Z370" s="110"/>
      <c r="AA370" s="110"/>
      <c r="AB370" s="110"/>
      <c r="AC370" s="110"/>
    </row>
    <row r="371">
      <c r="A371" s="110"/>
      <c r="B371" s="110"/>
      <c r="C371" s="110"/>
      <c r="D371" s="115"/>
      <c r="E371" s="115"/>
      <c r="F371" s="110"/>
      <c r="G371" s="110"/>
      <c r="H371" s="110"/>
      <c r="I371" s="110"/>
      <c r="J371" s="110"/>
      <c r="K371" s="110"/>
      <c r="L371" s="110"/>
      <c r="M371" s="110"/>
      <c r="N371" s="110"/>
      <c r="O371" s="110"/>
      <c r="P371" s="110"/>
      <c r="Q371" s="110"/>
      <c r="R371" s="110"/>
      <c r="S371" s="110"/>
      <c r="T371" s="110"/>
      <c r="U371" s="110"/>
      <c r="V371" s="110"/>
      <c r="W371" s="110"/>
      <c r="X371" s="110"/>
      <c r="Y371" s="110"/>
      <c r="Z371" s="110"/>
      <c r="AA371" s="110"/>
      <c r="AB371" s="110"/>
      <c r="AC371" s="110"/>
    </row>
    <row r="372">
      <c r="A372" s="110"/>
      <c r="B372" s="110"/>
      <c r="C372" s="110"/>
      <c r="D372" s="115"/>
      <c r="E372" s="115"/>
      <c r="F372" s="110"/>
      <c r="G372" s="110"/>
      <c r="H372" s="110"/>
      <c r="I372" s="110"/>
      <c r="J372" s="110"/>
      <c r="K372" s="110"/>
      <c r="L372" s="110"/>
      <c r="M372" s="110"/>
      <c r="N372" s="110"/>
      <c r="O372" s="110"/>
      <c r="P372" s="110"/>
      <c r="Q372" s="110"/>
      <c r="R372" s="110"/>
      <c r="S372" s="110"/>
      <c r="T372" s="110"/>
      <c r="U372" s="110"/>
      <c r="V372" s="110"/>
      <c r="W372" s="110"/>
      <c r="X372" s="110"/>
      <c r="Y372" s="110"/>
      <c r="Z372" s="110"/>
      <c r="AA372" s="110"/>
      <c r="AB372" s="110"/>
      <c r="AC372" s="110"/>
    </row>
    <row r="373">
      <c r="A373" s="110"/>
      <c r="B373" s="110"/>
      <c r="C373" s="110"/>
      <c r="D373" s="115"/>
      <c r="E373" s="115"/>
      <c r="F373" s="110"/>
      <c r="G373" s="110"/>
      <c r="H373" s="110"/>
      <c r="I373" s="110"/>
      <c r="J373" s="110"/>
      <c r="K373" s="110"/>
      <c r="L373" s="110"/>
      <c r="M373" s="110"/>
      <c r="N373" s="110"/>
      <c r="O373" s="110"/>
      <c r="P373" s="110"/>
      <c r="Q373" s="110"/>
      <c r="R373" s="110"/>
      <c r="S373" s="110"/>
      <c r="T373" s="110"/>
      <c r="U373" s="110"/>
      <c r="V373" s="110"/>
      <c r="W373" s="110"/>
      <c r="X373" s="110"/>
      <c r="Y373" s="110"/>
      <c r="Z373" s="110"/>
      <c r="AA373" s="110"/>
      <c r="AB373" s="110"/>
      <c r="AC373" s="110"/>
    </row>
    <row r="374">
      <c r="A374" s="110"/>
      <c r="B374" s="110"/>
      <c r="C374" s="110"/>
      <c r="D374" s="115"/>
      <c r="E374" s="115"/>
      <c r="F374" s="110"/>
      <c r="G374" s="110"/>
      <c r="H374" s="110"/>
      <c r="I374" s="110"/>
      <c r="J374" s="110"/>
      <c r="K374" s="110"/>
      <c r="L374" s="110"/>
      <c r="M374" s="110"/>
      <c r="N374" s="110"/>
      <c r="O374" s="110"/>
      <c r="P374" s="110"/>
      <c r="Q374" s="110"/>
      <c r="R374" s="110"/>
      <c r="S374" s="110"/>
      <c r="T374" s="110"/>
      <c r="U374" s="110"/>
      <c r="V374" s="110"/>
      <c r="W374" s="110"/>
      <c r="X374" s="110"/>
      <c r="Y374" s="110"/>
      <c r="Z374" s="110"/>
      <c r="AA374" s="110"/>
      <c r="AB374" s="110"/>
      <c r="AC374" s="110"/>
    </row>
    <row r="375">
      <c r="A375" s="110"/>
      <c r="B375" s="110"/>
      <c r="C375" s="110"/>
      <c r="D375" s="115"/>
      <c r="E375" s="115"/>
      <c r="F375" s="110"/>
      <c r="G375" s="110"/>
      <c r="H375" s="110"/>
      <c r="I375" s="110"/>
      <c r="J375" s="110"/>
      <c r="K375" s="110"/>
      <c r="L375" s="110"/>
      <c r="M375" s="110"/>
      <c r="N375" s="110"/>
      <c r="O375" s="110"/>
      <c r="P375" s="110"/>
      <c r="Q375" s="110"/>
      <c r="R375" s="110"/>
      <c r="S375" s="110"/>
      <c r="T375" s="110"/>
      <c r="U375" s="110"/>
      <c r="V375" s="110"/>
      <c r="W375" s="110"/>
      <c r="X375" s="110"/>
      <c r="Y375" s="110"/>
      <c r="Z375" s="110"/>
      <c r="AA375" s="110"/>
      <c r="AB375" s="110"/>
      <c r="AC375" s="110"/>
    </row>
    <row r="376">
      <c r="A376" s="110"/>
      <c r="B376" s="110"/>
      <c r="C376" s="110"/>
      <c r="D376" s="115"/>
      <c r="E376" s="115"/>
      <c r="F376" s="110"/>
      <c r="G376" s="110"/>
      <c r="H376" s="110"/>
      <c r="I376" s="110"/>
      <c r="J376" s="110"/>
      <c r="K376" s="110"/>
      <c r="L376" s="110"/>
      <c r="M376" s="110"/>
      <c r="N376" s="110"/>
      <c r="O376" s="110"/>
      <c r="P376" s="110"/>
      <c r="Q376" s="110"/>
      <c r="R376" s="110"/>
      <c r="S376" s="110"/>
      <c r="T376" s="110"/>
      <c r="U376" s="110"/>
      <c r="V376" s="110"/>
      <c r="W376" s="110"/>
      <c r="X376" s="110"/>
      <c r="Y376" s="110"/>
      <c r="Z376" s="110"/>
      <c r="AA376" s="110"/>
      <c r="AB376" s="110"/>
      <c r="AC376" s="110"/>
    </row>
    <row r="377">
      <c r="A377" s="110"/>
      <c r="B377" s="110"/>
      <c r="C377" s="110"/>
      <c r="D377" s="115"/>
      <c r="E377" s="115"/>
      <c r="F377" s="110"/>
      <c r="G377" s="110"/>
      <c r="H377" s="110"/>
      <c r="I377" s="110"/>
      <c r="J377" s="110"/>
      <c r="K377" s="110"/>
      <c r="L377" s="110"/>
      <c r="M377" s="110"/>
      <c r="N377" s="110"/>
      <c r="O377" s="110"/>
      <c r="P377" s="110"/>
      <c r="Q377" s="110"/>
      <c r="R377" s="110"/>
      <c r="S377" s="110"/>
      <c r="T377" s="110"/>
      <c r="U377" s="110"/>
      <c r="V377" s="110"/>
      <c r="W377" s="110"/>
      <c r="X377" s="110"/>
      <c r="Y377" s="110"/>
      <c r="Z377" s="110"/>
      <c r="AA377" s="110"/>
      <c r="AB377" s="110"/>
      <c r="AC377" s="110"/>
    </row>
    <row r="378">
      <c r="A378" s="110"/>
      <c r="B378" s="110"/>
      <c r="C378" s="110"/>
      <c r="D378" s="115"/>
      <c r="E378" s="115"/>
      <c r="F378" s="110"/>
      <c r="G378" s="110"/>
      <c r="H378" s="110"/>
      <c r="I378" s="110"/>
      <c r="J378" s="110"/>
      <c r="K378" s="110"/>
      <c r="L378" s="110"/>
      <c r="M378" s="110"/>
      <c r="N378" s="110"/>
      <c r="O378" s="110"/>
      <c r="P378" s="110"/>
      <c r="Q378" s="110"/>
      <c r="R378" s="110"/>
      <c r="S378" s="110"/>
      <c r="T378" s="110"/>
      <c r="U378" s="110"/>
      <c r="V378" s="110"/>
      <c r="W378" s="110"/>
      <c r="X378" s="110"/>
      <c r="Y378" s="110"/>
      <c r="Z378" s="110"/>
      <c r="AA378" s="110"/>
      <c r="AB378" s="110"/>
      <c r="AC378" s="110"/>
    </row>
    <row r="379">
      <c r="A379" s="110"/>
      <c r="B379" s="110"/>
      <c r="C379" s="110"/>
      <c r="D379" s="115"/>
      <c r="E379" s="115"/>
      <c r="F379" s="110"/>
      <c r="G379" s="110"/>
      <c r="H379" s="110"/>
      <c r="I379" s="110"/>
      <c r="J379" s="110"/>
      <c r="K379" s="110"/>
      <c r="L379" s="110"/>
      <c r="M379" s="110"/>
      <c r="N379" s="110"/>
      <c r="O379" s="110"/>
      <c r="P379" s="110"/>
      <c r="Q379" s="110"/>
      <c r="R379" s="110"/>
      <c r="S379" s="110"/>
      <c r="T379" s="110"/>
      <c r="U379" s="110"/>
      <c r="V379" s="110"/>
      <c r="W379" s="110"/>
      <c r="X379" s="110"/>
      <c r="Y379" s="110"/>
      <c r="Z379" s="110"/>
      <c r="AA379" s="110"/>
      <c r="AB379" s="110"/>
      <c r="AC379" s="110"/>
    </row>
    <row r="380">
      <c r="A380" s="110"/>
      <c r="B380" s="110"/>
      <c r="C380" s="110"/>
      <c r="D380" s="115"/>
      <c r="E380" s="115"/>
      <c r="F380" s="110"/>
      <c r="G380" s="110"/>
      <c r="H380" s="110"/>
      <c r="I380" s="110"/>
      <c r="J380" s="110"/>
      <c r="K380" s="110"/>
      <c r="L380" s="110"/>
      <c r="M380" s="110"/>
      <c r="N380" s="110"/>
      <c r="O380" s="110"/>
      <c r="P380" s="110"/>
      <c r="Q380" s="110"/>
      <c r="R380" s="110"/>
      <c r="S380" s="110"/>
      <c r="T380" s="110"/>
      <c r="U380" s="110"/>
      <c r="V380" s="110"/>
      <c r="W380" s="110"/>
      <c r="X380" s="110"/>
      <c r="Y380" s="110"/>
      <c r="Z380" s="110"/>
      <c r="AA380" s="110"/>
      <c r="AB380" s="110"/>
      <c r="AC380" s="110"/>
    </row>
    <row r="381">
      <c r="A381" s="110"/>
      <c r="B381" s="110"/>
      <c r="C381" s="110"/>
      <c r="D381" s="115"/>
      <c r="E381" s="115"/>
      <c r="F381" s="110"/>
      <c r="G381" s="110"/>
      <c r="H381" s="110"/>
      <c r="I381" s="110"/>
      <c r="J381" s="110"/>
      <c r="K381" s="110"/>
      <c r="L381" s="110"/>
      <c r="M381" s="110"/>
      <c r="N381" s="110"/>
      <c r="O381" s="110"/>
      <c r="P381" s="110"/>
      <c r="Q381" s="110"/>
      <c r="R381" s="110"/>
      <c r="S381" s="110"/>
      <c r="T381" s="110"/>
      <c r="U381" s="110"/>
      <c r="V381" s="110"/>
      <c r="W381" s="110"/>
      <c r="X381" s="110"/>
      <c r="Y381" s="110"/>
      <c r="Z381" s="110"/>
      <c r="AA381" s="110"/>
      <c r="AB381" s="110"/>
      <c r="AC381" s="110"/>
    </row>
    <row r="382">
      <c r="A382" s="110"/>
      <c r="B382" s="110"/>
      <c r="C382" s="110"/>
      <c r="D382" s="115"/>
      <c r="E382" s="115"/>
      <c r="F382" s="110"/>
      <c r="G382" s="110"/>
      <c r="H382" s="110"/>
      <c r="I382" s="110"/>
      <c r="J382" s="110"/>
      <c r="K382" s="110"/>
      <c r="L382" s="110"/>
      <c r="M382" s="110"/>
      <c r="N382" s="110"/>
      <c r="O382" s="110"/>
      <c r="P382" s="110"/>
      <c r="Q382" s="110"/>
      <c r="R382" s="110"/>
      <c r="S382" s="110"/>
      <c r="T382" s="110"/>
      <c r="U382" s="110"/>
      <c r="V382" s="110"/>
      <c r="W382" s="110"/>
      <c r="X382" s="110"/>
      <c r="Y382" s="110"/>
      <c r="Z382" s="110"/>
      <c r="AA382" s="110"/>
      <c r="AB382" s="110"/>
      <c r="AC382" s="110"/>
    </row>
    <row r="383">
      <c r="A383" s="110"/>
      <c r="B383" s="110"/>
      <c r="C383" s="110"/>
      <c r="D383" s="115"/>
      <c r="E383" s="115"/>
      <c r="F383" s="110"/>
      <c r="G383" s="110"/>
      <c r="H383" s="110"/>
      <c r="I383" s="110"/>
      <c r="J383" s="110"/>
      <c r="K383" s="110"/>
      <c r="L383" s="110"/>
      <c r="M383" s="110"/>
      <c r="N383" s="110"/>
      <c r="O383" s="110"/>
      <c r="P383" s="110"/>
      <c r="Q383" s="110"/>
      <c r="R383" s="110"/>
      <c r="S383" s="110"/>
      <c r="T383" s="110"/>
      <c r="U383" s="110"/>
      <c r="V383" s="110"/>
      <c r="W383" s="110"/>
      <c r="X383" s="110"/>
      <c r="Y383" s="110"/>
      <c r="Z383" s="110"/>
      <c r="AA383" s="110"/>
      <c r="AB383" s="110"/>
      <c r="AC383" s="110"/>
    </row>
    <row r="384">
      <c r="A384" s="110"/>
      <c r="B384" s="110"/>
      <c r="C384" s="110"/>
      <c r="D384" s="115"/>
      <c r="E384" s="115"/>
      <c r="F384" s="110"/>
      <c r="G384" s="110"/>
      <c r="H384" s="110"/>
      <c r="I384" s="110"/>
      <c r="J384" s="110"/>
      <c r="K384" s="110"/>
      <c r="L384" s="110"/>
      <c r="M384" s="110"/>
      <c r="N384" s="110"/>
      <c r="O384" s="110"/>
      <c r="P384" s="110"/>
      <c r="Q384" s="110"/>
      <c r="R384" s="110"/>
      <c r="S384" s="110"/>
      <c r="T384" s="110"/>
      <c r="U384" s="110"/>
      <c r="V384" s="110"/>
      <c r="W384" s="110"/>
      <c r="X384" s="110"/>
      <c r="Y384" s="110"/>
      <c r="Z384" s="110"/>
      <c r="AA384" s="110"/>
      <c r="AB384" s="110"/>
      <c r="AC384" s="110"/>
    </row>
    <row r="385">
      <c r="A385" s="110"/>
      <c r="B385" s="110"/>
      <c r="C385" s="110"/>
      <c r="D385" s="115"/>
      <c r="E385" s="115"/>
      <c r="F385" s="110"/>
      <c r="G385" s="110"/>
      <c r="H385" s="110"/>
      <c r="I385" s="110"/>
      <c r="J385" s="110"/>
      <c r="K385" s="110"/>
      <c r="L385" s="110"/>
      <c r="M385" s="110"/>
      <c r="N385" s="110"/>
      <c r="O385" s="110"/>
      <c r="P385" s="110"/>
      <c r="Q385" s="110"/>
      <c r="R385" s="110"/>
      <c r="S385" s="110"/>
      <c r="T385" s="110"/>
      <c r="U385" s="110"/>
      <c r="V385" s="110"/>
      <c r="W385" s="110"/>
      <c r="X385" s="110"/>
      <c r="Y385" s="110"/>
      <c r="Z385" s="110"/>
      <c r="AA385" s="110"/>
      <c r="AB385" s="110"/>
      <c r="AC385" s="110"/>
    </row>
    <row r="386">
      <c r="A386" s="110"/>
      <c r="B386" s="110"/>
      <c r="C386" s="110"/>
      <c r="D386" s="115"/>
      <c r="E386" s="115"/>
      <c r="F386" s="110"/>
      <c r="G386" s="110"/>
      <c r="H386" s="110"/>
      <c r="I386" s="110"/>
      <c r="J386" s="110"/>
      <c r="K386" s="110"/>
      <c r="L386" s="110"/>
      <c r="M386" s="110"/>
      <c r="N386" s="110"/>
      <c r="O386" s="110"/>
      <c r="P386" s="110"/>
      <c r="Q386" s="110"/>
      <c r="R386" s="110"/>
      <c r="S386" s="110"/>
      <c r="T386" s="110"/>
      <c r="U386" s="110"/>
      <c r="V386" s="110"/>
      <c r="W386" s="110"/>
      <c r="X386" s="110"/>
      <c r="Y386" s="110"/>
      <c r="Z386" s="110"/>
      <c r="AA386" s="110"/>
      <c r="AB386" s="110"/>
      <c r="AC386" s="110"/>
    </row>
    <row r="387">
      <c r="A387" s="110"/>
      <c r="B387" s="110"/>
      <c r="C387" s="110"/>
      <c r="D387" s="115"/>
      <c r="E387" s="115"/>
      <c r="F387" s="110"/>
      <c r="G387" s="110"/>
      <c r="H387" s="110"/>
      <c r="I387" s="110"/>
      <c r="J387" s="110"/>
      <c r="K387" s="110"/>
      <c r="L387" s="110"/>
      <c r="M387" s="110"/>
      <c r="N387" s="110"/>
      <c r="O387" s="110"/>
      <c r="P387" s="110"/>
      <c r="Q387" s="110"/>
      <c r="R387" s="110"/>
      <c r="S387" s="110"/>
      <c r="T387" s="110"/>
      <c r="U387" s="110"/>
      <c r="V387" s="110"/>
      <c r="W387" s="110"/>
      <c r="X387" s="110"/>
      <c r="Y387" s="110"/>
      <c r="Z387" s="110"/>
      <c r="AA387" s="110"/>
      <c r="AB387" s="110"/>
      <c r="AC387" s="110"/>
    </row>
    <row r="388">
      <c r="A388" s="110"/>
      <c r="B388" s="110"/>
      <c r="C388" s="110"/>
      <c r="D388" s="115"/>
      <c r="E388" s="115"/>
      <c r="F388" s="110"/>
      <c r="G388" s="110"/>
      <c r="H388" s="110"/>
      <c r="I388" s="110"/>
      <c r="J388" s="110"/>
      <c r="K388" s="110"/>
      <c r="L388" s="110"/>
      <c r="M388" s="110"/>
      <c r="N388" s="110"/>
      <c r="O388" s="110"/>
      <c r="P388" s="110"/>
      <c r="Q388" s="110"/>
      <c r="R388" s="110"/>
      <c r="S388" s="110"/>
      <c r="T388" s="110"/>
      <c r="U388" s="110"/>
      <c r="V388" s="110"/>
      <c r="W388" s="110"/>
      <c r="X388" s="110"/>
      <c r="Y388" s="110"/>
      <c r="Z388" s="110"/>
      <c r="AA388" s="110"/>
      <c r="AB388" s="110"/>
      <c r="AC388" s="110"/>
    </row>
    <row r="389">
      <c r="A389" s="110"/>
      <c r="B389" s="110"/>
      <c r="C389" s="110"/>
      <c r="D389" s="115"/>
      <c r="E389" s="115"/>
      <c r="F389" s="110"/>
      <c r="G389" s="110"/>
      <c r="H389" s="110"/>
      <c r="I389" s="110"/>
      <c r="J389" s="110"/>
      <c r="K389" s="110"/>
      <c r="L389" s="110"/>
      <c r="M389" s="110"/>
      <c r="N389" s="110"/>
      <c r="O389" s="110"/>
      <c r="P389" s="110"/>
      <c r="Q389" s="110"/>
      <c r="R389" s="110"/>
      <c r="S389" s="110"/>
      <c r="T389" s="110"/>
      <c r="U389" s="110"/>
      <c r="V389" s="110"/>
      <c r="W389" s="110"/>
      <c r="X389" s="110"/>
      <c r="Y389" s="110"/>
      <c r="Z389" s="110"/>
      <c r="AA389" s="110"/>
      <c r="AB389" s="110"/>
      <c r="AC389" s="110"/>
    </row>
    <row r="390">
      <c r="A390" s="110"/>
      <c r="B390" s="110"/>
      <c r="C390" s="110"/>
      <c r="D390" s="115"/>
      <c r="E390" s="115"/>
      <c r="F390" s="110"/>
      <c r="G390" s="110"/>
      <c r="H390" s="110"/>
      <c r="I390" s="110"/>
      <c r="J390" s="110"/>
      <c r="K390" s="110"/>
      <c r="L390" s="110"/>
      <c r="M390" s="110"/>
      <c r="N390" s="110"/>
      <c r="O390" s="110"/>
      <c r="P390" s="110"/>
      <c r="Q390" s="110"/>
      <c r="R390" s="110"/>
      <c r="S390" s="110"/>
      <c r="T390" s="110"/>
      <c r="U390" s="110"/>
      <c r="V390" s="110"/>
      <c r="W390" s="110"/>
      <c r="X390" s="110"/>
      <c r="Y390" s="110"/>
      <c r="Z390" s="110"/>
      <c r="AA390" s="110"/>
      <c r="AB390" s="110"/>
      <c r="AC390" s="110"/>
    </row>
    <row r="391">
      <c r="A391" s="110"/>
      <c r="B391" s="110"/>
      <c r="C391" s="110"/>
      <c r="D391" s="115"/>
      <c r="E391" s="115"/>
      <c r="F391" s="110"/>
      <c r="G391" s="110"/>
      <c r="H391" s="110"/>
      <c r="I391" s="110"/>
      <c r="J391" s="110"/>
      <c r="K391" s="110"/>
      <c r="L391" s="110"/>
      <c r="M391" s="110"/>
      <c r="N391" s="110"/>
      <c r="O391" s="110"/>
      <c r="P391" s="110"/>
      <c r="Q391" s="110"/>
      <c r="R391" s="110"/>
      <c r="S391" s="110"/>
      <c r="T391" s="110"/>
      <c r="U391" s="110"/>
      <c r="V391" s="110"/>
      <c r="W391" s="110"/>
      <c r="X391" s="110"/>
      <c r="Y391" s="110"/>
      <c r="Z391" s="110"/>
      <c r="AA391" s="110"/>
      <c r="AB391" s="110"/>
      <c r="AC391" s="110"/>
    </row>
    <row r="392">
      <c r="A392" s="110"/>
      <c r="B392" s="110"/>
      <c r="C392" s="110"/>
      <c r="D392" s="115"/>
      <c r="E392" s="115"/>
      <c r="F392" s="110"/>
      <c r="G392" s="110"/>
      <c r="H392" s="110"/>
      <c r="I392" s="110"/>
      <c r="J392" s="110"/>
      <c r="K392" s="110"/>
      <c r="L392" s="110"/>
      <c r="M392" s="110"/>
      <c r="N392" s="110"/>
      <c r="O392" s="110"/>
      <c r="P392" s="110"/>
      <c r="Q392" s="110"/>
      <c r="R392" s="110"/>
      <c r="S392" s="110"/>
      <c r="T392" s="110"/>
      <c r="U392" s="110"/>
      <c r="V392" s="110"/>
      <c r="W392" s="110"/>
      <c r="X392" s="110"/>
      <c r="Y392" s="110"/>
      <c r="Z392" s="110"/>
      <c r="AA392" s="110"/>
      <c r="AB392" s="110"/>
      <c r="AC392" s="110"/>
    </row>
    <row r="393">
      <c r="A393" s="110"/>
      <c r="B393" s="110"/>
      <c r="C393" s="110"/>
      <c r="D393" s="115"/>
      <c r="E393" s="115"/>
      <c r="F393" s="110"/>
      <c r="G393" s="110"/>
      <c r="H393" s="110"/>
      <c r="I393" s="110"/>
      <c r="J393" s="110"/>
      <c r="K393" s="110"/>
      <c r="L393" s="110"/>
      <c r="M393" s="110"/>
      <c r="N393" s="110"/>
      <c r="O393" s="110"/>
      <c r="P393" s="110"/>
      <c r="Q393" s="110"/>
      <c r="R393" s="110"/>
      <c r="S393" s="110"/>
      <c r="T393" s="110"/>
      <c r="U393" s="110"/>
      <c r="V393" s="110"/>
      <c r="W393" s="110"/>
      <c r="X393" s="110"/>
      <c r="Y393" s="110"/>
      <c r="Z393" s="110"/>
      <c r="AA393" s="110"/>
      <c r="AB393" s="110"/>
      <c r="AC393" s="110"/>
    </row>
    <row r="394">
      <c r="A394" s="110"/>
      <c r="B394" s="110"/>
      <c r="C394" s="110"/>
      <c r="D394" s="115"/>
      <c r="E394" s="115"/>
      <c r="F394" s="110"/>
      <c r="G394" s="110"/>
      <c r="H394" s="110"/>
      <c r="I394" s="110"/>
      <c r="J394" s="110"/>
      <c r="K394" s="110"/>
      <c r="L394" s="110"/>
      <c r="M394" s="110"/>
      <c r="N394" s="110"/>
      <c r="O394" s="110"/>
      <c r="P394" s="110"/>
      <c r="Q394" s="110"/>
      <c r="R394" s="110"/>
      <c r="S394" s="110"/>
      <c r="T394" s="110"/>
      <c r="U394" s="110"/>
      <c r="V394" s="110"/>
      <c r="W394" s="110"/>
      <c r="X394" s="110"/>
      <c r="Y394" s="110"/>
      <c r="Z394" s="110"/>
      <c r="AA394" s="110"/>
      <c r="AB394" s="110"/>
      <c r="AC394" s="110"/>
    </row>
    <row r="395">
      <c r="A395" s="110"/>
      <c r="B395" s="110"/>
      <c r="C395" s="110"/>
      <c r="D395" s="115"/>
      <c r="E395" s="115"/>
      <c r="F395" s="110"/>
      <c r="G395" s="110"/>
      <c r="H395" s="110"/>
      <c r="I395" s="110"/>
      <c r="J395" s="110"/>
      <c r="K395" s="110"/>
      <c r="L395" s="110"/>
      <c r="M395" s="110"/>
      <c r="N395" s="110"/>
      <c r="O395" s="110"/>
      <c r="P395" s="110"/>
      <c r="Q395" s="110"/>
      <c r="R395" s="110"/>
      <c r="S395" s="110"/>
      <c r="T395" s="110"/>
      <c r="U395" s="110"/>
      <c r="V395" s="110"/>
      <c r="W395" s="110"/>
      <c r="X395" s="110"/>
      <c r="Y395" s="110"/>
      <c r="Z395" s="110"/>
      <c r="AA395" s="110"/>
      <c r="AB395" s="110"/>
      <c r="AC395" s="110"/>
    </row>
    <row r="396">
      <c r="A396" s="110"/>
      <c r="B396" s="110"/>
      <c r="C396" s="110"/>
      <c r="D396" s="115"/>
      <c r="E396" s="115"/>
      <c r="F396" s="110"/>
      <c r="G396" s="110"/>
      <c r="H396" s="110"/>
      <c r="I396" s="110"/>
      <c r="J396" s="110"/>
      <c r="K396" s="110"/>
      <c r="L396" s="110"/>
      <c r="M396" s="110"/>
      <c r="N396" s="110"/>
      <c r="O396" s="110"/>
      <c r="P396" s="110"/>
      <c r="Q396" s="110"/>
      <c r="R396" s="110"/>
      <c r="S396" s="110"/>
      <c r="T396" s="110"/>
      <c r="U396" s="110"/>
      <c r="V396" s="110"/>
      <c r="W396" s="110"/>
      <c r="X396" s="110"/>
      <c r="Y396" s="110"/>
      <c r="Z396" s="110"/>
      <c r="AA396" s="110"/>
      <c r="AB396" s="110"/>
      <c r="AC396" s="110"/>
    </row>
    <row r="397">
      <c r="A397" s="110"/>
      <c r="B397" s="110"/>
      <c r="C397" s="110"/>
      <c r="D397" s="115"/>
      <c r="E397" s="115"/>
      <c r="F397" s="110"/>
      <c r="G397" s="110"/>
      <c r="H397" s="110"/>
      <c r="I397" s="110"/>
      <c r="J397" s="110"/>
      <c r="K397" s="110"/>
      <c r="L397" s="110"/>
      <c r="M397" s="110"/>
      <c r="N397" s="110"/>
      <c r="O397" s="110"/>
      <c r="P397" s="110"/>
      <c r="Q397" s="110"/>
      <c r="R397" s="110"/>
      <c r="S397" s="110"/>
      <c r="T397" s="110"/>
      <c r="U397" s="110"/>
      <c r="V397" s="110"/>
      <c r="W397" s="110"/>
      <c r="X397" s="110"/>
      <c r="Y397" s="110"/>
      <c r="Z397" s="110"/>
      <c r="AA397" s="110"/>
      <c r="AB397" s="110"/>
      <c r="AC397" s="110"/>
    </row>
    <row r="398">
      <c r="A398" s="110"/>
      <c r="B398" s="110"/>
      <c r="C398" s="110"/>
      <c r="D398" s="115"/>
      <c r="E398" s="115"/>
      <c r="F398" s="110"/>
      <c r="G398" s="110"/>
      <c r="H398" s="110"/>
      <c r="I398" s="110"/>
      <c r="J398" s="110"/>
      <c r="K398" s="110"/>
      <c r="L398" s="110"/>
      <c r="M398" s="110"/>
      <c r="N398" s="110"/>
      <c r="O398" s="110"/>
      <c r="P398" s="110"/>
      <c r="Q398" s="110"/>
      <c r="R398" s="110"/>
      <c r="S398" s="110"/>
      <c r="T398" s="110"/>
      <c r="U398" s="110"/>
      <c r="V398" s="110"/>
      <c r="W398" s="110"/>
      <c r="X398" s="110"/>
      <c r="Y398" s="110"/>
      <c r="Z398" s="110"/>
      <c r="AA398" s="110"/>
      <c r="AB398" s="110"/>
      <c r="AC398" s="110"/>
    </row>
    <row r="399">
      <c r="A399" s="110"/>
      <c r="B399" s="110"/>
      <c r="C399" s="110"/>
      <c r="D399" s="115"/>
      <c r="E399" s="115"/>
      <c r="F399" s="110"/>
      <c r="G399" s="110"/>
      <c r="H399" s="110"/>
      <c r="I399" s="110"/>
      <c r="J399" s="110"/>
      <c r="K399" s="110"/>
      <c r="L399" s="110"/>
      <c r="M399" s="110"/>
      <c r="N399" s="110"/>
      <c r="O399" s="110"/>
      <c r="P399" s="110"/>
      <c r="Q399" s="110"/>
      <c r="R399" s="110"/>
      <c r="S399" s="110"/>
      <c r="T399" s="110"/>
      <c r="U399" s="110"/>
      <c r="V399" s="110"/>
      <c r="W399" s="110"/>
      <c r="X399" s="110"/>
      <c r="Y399" s="110"/>
      <c r="Z399" s="110"/>
      <c r="AA399" s="110"/>
      <c r="AB399" s="110"/>
      <c r="AC399" s="110"/>
    </row>
    <row r="400">
      <c r="A400" s="110"/>
      <c r="B400" s="110"/>
      <c r="C400" s="110"/>
      <c r="D400" s="115"/>
      <c r="E400" s="115"/>
      <c r="F400" s="110"/>
      <c r="G400" s="110"/>
      <c r="H400" s="110"/>
      <c r="I400" s="110"/>
      <c r="J400" s="110"/>
      <c r="K400" s="110"/>
      <c r="L400" s="110"/>
      <c r="M400" s="110"/>
      <c r="N400" s="110"/>
      <c r="O400" s="110"/>
      <c r="P400" s="110"/>
      <c r="Q400" s="110"/>
      <c r="R400" s="110"/>
      <c r="S400" s="110"/>
      <c r="T400" s="110"/>
      <c r="U400" s="110"/>
      <c r="V400" s="110"/>
      <c r="W400" s="110"/>
      <c r="X400" s="110"/>
      <c r="Y400" s="110"/>
      <c r="Z400" s="110"/>
      <c r="AA400" s="110"/>
      <c r="AB400" s="110"/>
      <c r="AC400" s="110"/>
    </row>
    <row r="401">
      <c r="A401" s="110"/>
      <c r="B401" s="110"/>
      <c r="C401" s="110"/>
      <c r="D401" s="115"/>
      <c r="E401" s="115"/>
      <c r="F401" s="110"/>
      <c r="G401" s="110"/>
      <c r="H401" s="110"/>
      <c r="I401" s="110"/>
      <c r="J401" s="110"/>
      <c r="K401" s="110"/>
      <c r="L401" s="110"/>
      <c r="M401" s="110"/>
      <c r="N401" s="110"/>
      <c r="O401" s="110"/>
      <c r="P401" s="110"/>
      <c r="Q401" s="110"/>
      <c r="R401" s="110"/>
      <c r="S401" s="110"/>
      <c r="T401" s="110"/>
      <c r="U401" s="110"/>
      <c r="V401" s="110"/>
      <c r="W401" s="110"/>
      <c r="X401" s="110"/>
      <c r="Y401" s="110"/>
      <c r="Z401" s="110"/>
      <c r="AA401" s="110"/>
      <c r="AB401" s="110"/>
      <c r="AC401" s="110"/>
    </row>
    <row r="402">
      <c r="A402" s="110"/>
      <c r="B402" s="110"/>
      <c r="C402" s="110"/>
      <c r="D402" s="115"/>
      <c r="E402" s="115"/>
      <c r="F402" s="110"/>
      <c r="G402" s="110"/>
      <c r="H402" s="110"/>
      <c r="I402" s="110"/>
      <c r="J402" s="110"/>
      <c r="K402" s="110"/>
      <c r="L402" s="110"/>
      <c r="M402" s="110"/>
      <c r="N402" s="110"/>
      <c r="O402" s="110"/>
      <c r="P402" s="110"/>
      <c r="Q402" s="110"/>
      <c r="R402" s="110"/>
      <c r="S402" s="110"/>
      <c r="T402" s="110"/>
      <c r="U402" s="110"/>
      <c r="V402" s="110"/>
      <c r="W402" s="110"/>
      <c r="X402" s="110"/>
      <c r="Y402" s="110"/>
      <c r="Z402" s="110"/>
      <c r="AA402" s="110"/>
      <c r="AB402" s="110"/>
      <c r="AC402" s="110"/>
    </row>
    <row r="403">
      <c r="A403" s="110"/>
      <c r="B403" s="110"/>
      <c r="C403" s="110"/>
      <c r="D403" s="115"/>
      <c r="E403" s="115"/>
      <c r="F403" s="110"/>
      <c r="G403" s="110"/>
      <c r="H403" s="110"/>
      <c r="I403" s="110"/>
      <c r="J403" s="110"/>
      <c r="K403" s="110"/>
      <c r="L403" s="110"/>
      <c r="M403" s="110"/>
      <c r="N403" s="110"/>
      <c r="O403" s="110"/>
      <c r="P403" s="110"/>
      <c r="Q403" s="110"/>
      <c r="R403" s="110"/>
      <c r="S403" s="110"/>
      <c r="T403" s="110"/>
      <c r="U403" s="110"/>
      <c r="V403" s="110"/>
      <c r="W403" s="110"/>
      <c r="X403" s="110"/>
      <c r="Y403" s="110"/>
      <c r="Z403" s="110"/>
      <c r="AA403" s="110"/>
      <c r="AB403" s="110"/>
      <c r="AC403" s="110"/>
    </row>
    <row r="404">
      <c r="A404" s="110"/>
      <c r="B404" s="110"/>
      <c r="C404" s="110"/>
      <c r="D404" s="115"/>
      <c r="E404" s="115"/>
      <c r="F404" s="110"/>
      <c r="G404" s="110"/>
      <c r="H404" s="110"/>
      <c r="I404" s="110"/>
      <c r="J404" s="110"/>
      <c r="K404" s="110"/>
      <c r="L404" s="110"/>
      <c r="M404" s="110"/>
      <c r="N404" s="110"/>
      <c r="O404" s="110"/>
      <c r="P404" s="110"/>
      <c r="Q404" s="110"/>
      <c r="R404" s="110"/>
      <c r="S404" s="110"/>
      <c r="T404" s="110"/>
      <c r="U404" s="110"/>
      <c r="V404" s="110"/>
      <c r="W404" s="110"/>
      <c r="X404" s="110"/>
      <c r="Y404" s="110"/>
      <c r="Z404" s="110"/>
      <c r="AA404" s="110"/>
      <c r="AB404" s="110"/>
      <c r="AC404" s="110"/>
    </row>
    <row r="405">
      <c r="A405" s="110"/>
      <c r="B405" s="110"/>
      <c r="C405" s="110"/>
      <c r="D405" s="115"/>
      <c r="E405" s="115"/>
      <c r="F405" s="110"/>
      <c r="G405" s="110"/>
      <c r="H405" s="110"/>
      <c r="I405" s="110"/>
      <c r="J405" s="110"/>
      <c r="K405" s="110"/>
      <c r="L405" s="110"/>
      <c r="M405" s="110"/>
      <c r="N405" s="110"/>
      <c r="O405" s="110"/>
      <c r="P405" s="110"/>
      <c r="Q405" s="110"/>
      <c r="R405" s="110"/>
      <c r="S405" s="110"/>
      <c r="T405" s="110"/>
      <c r="U405" s="110"/>
      <c r="V405" s="110"/>
      <c r="W405" s="110"/>
      <c r="X405" s="110"/>
      <c r="Y405" s="110"/>
      <c r="Z405" s="110"/>
      <c r="AA405" s="110"/>
      <c r="AB405" s="110"/>
      <c r="AC405" s="110"/>
    </row>
    <row r="406">
      <c r="A406" s="110"/>
      <c r="B406" s="110"/>
      <c r="C406" s="110"/>
      <c r="D406" s="115"/>
      <c r="E406" s="115"/>
      <c r="F406" s="110"/>
      <c r="G406" s="110"/>
      <c r="H406" s="110"/>
      <c r="I406" s="110"/>
      <c r="J406" s="110"/>
      <c r="K406" s="110"/>
      <c r="L406" s="110"/>
      <c r="M406" s="110"/>
      <c r="N406" s="110"/>
      <c r="O406" s="110"/>
      <c r="P406" s="110"/>
      <c r="Q406" s="110"/>
      <c r="R406" s="110"/>
      <c r="S406" s="110"/>
      <c r="T406" s="110"/>
      <c r="U406" s="110"/>
      <c r="V406" s="110"/>
      <c r="W406" s="110"/>
      <c r="X406" s="110"/>
      <c r="Y406" s="110"/>
      <c r="Z406" s="110"/>
      <c r="AA406" s="110"/>
      <c r="AB406" s="110"/>
      <c r="AC406" s="110"/>
    </row>
    <row r="407">
      <c r="A407" s="110"/>
      <c r="B407" s="110"/>
      <c r="C407" s="110"/>
      <c r="D407" s="115"/>
      <c r="E407" s="115"/>
      <c r="F407" s="110"/>
      <c r="G407" s="110"/>
      <c r="H407" s="110"/>
      <c r="I407" s="110"/>
      <c r="J407" s="110"/>
      <c r="K407" s="110"/>
      <c r="L407" s="110"/>
      <c r="M407" s="110"/>
      <c r="N407" s="110"/>
      <c r="O407" s="110"/>
      <c r="P407" s="110"/>
      <c r="Q407" s="110"/>
      <c r="R407" s="110"/>
      <c r="S407" s="110"/>
      <c r="T407" s="110"/>
      <c r="U407" s="110"/>
      <c r="V407" s="110"/>
      <c r="W407" s="110"/>
      <c r="X407" s="110"/>
      <c r="Y407" s="110"/>
      <c r="Z407" s="110"/>
      <c r="AA407" s="110"/>
      <c r="AB407" s="110"/>
      <c r="AC407" s="110"/>
    </row>
    <row r="408">
      <c r="A408" s="110"/>
      <c r="B408" s="110"/>
      <c r="C408" s="110"/>
      <c r="D408" s="115"/>
      <c r="E408" s="115"/>
      <c r="F408" s="110"/>
      <c r="G408" s="110"/>
      <c r="H408" s="110"/>
      <c r="I408" s="110"/>
      <c r="J408" s="110"/>
      <c r="K408" s="110"/>
      <c r="L408" s="110"/>
      <c r="M408" s="110"/>
      <c r="N408" s="110"/>
      <c r="O408" s="110"/>
      <c r="P408" s="110"/>
      <c r="Q408" s="110"/>
      <c r="R408" s="110"/>
      <c r="S408" s="110"/>
      <c r="T408" s="110"/>
      <c r="U408" s="110"/>
      <c r="V408" s="110"/>
      <c r="W408" s="110"/>
      <c r="X408" s="110"/>
      <c r="Y408" s="110"/>
      <c r="Z408" s="110"/>
      <c r="AA408" s="110"/>
      <c r="AB408" s="110"/>
      <c r="AC408" s="110"/>
    </row>
    <row r="409">
      <c r="A409" s="110"/>
      <c r="B409" s="110"/>
      <c r="C409" s="110"/>
      <c r="D409" s="115"/>
      <c r="E409" s="115"/>
      <c r="F409" s="110"/>
      <c r="G409" s="110"/>
      <c r="H409" s="110"/>
      <c r="I409" s="110"/>
      <c r="J409" s="110"/>
      <c r="K409" s="110"/>
      <c r="L409" s="110"/>
      <c r="M409" s="110"/>
      <c r="N409" s="110"/>
      <c r="O409" s="110"/>
      <c r="P409" s="110"/>
      <c r="Q409" s="110"/>
      <c r="R409" s="110"/>
      <c r="S409" s="110"/>
      <c r="T409" s="110"/>
      <c r="U409" s="110"/>
      <c r="V409" s="110"/>
      <c r="W409" s="110"/>
      <c r="X409" s="110"/>
      <c r="Y409" s="110"/>
      <c r="Z409" s="110"/>
      <c r="AA409" s="110"/>
      <c r="AB409" s="110"/>
      <c r="AC409" s="110"/>
    </row>
    <row r="410">
      <c r="A410" s="110"/>
      <c r="B410" s="110"/>
      <c r="C410" s="110"/>
      <c r="D410" s="115"/>
      <c r="E410" s="115"/>
      <c r="F410" s="110"/>
      <c r="G410" s="110"/>
      <c r="H410" s="110"/>
      <c r="I410" s="110"/>
      <c r="J410" s="110"/>
      <c r="K410" s="110"/>
      <c r="L410" s="110"/>
      <c r="M410" s="110"/>
      <c r="N410" s="110"/>
      <c r="O410" s="110"/>
      <c r="P410" s="110"/>
      <c r="Q410" s="110"/>
      <c r="R410" s="110"/>
      <c r="S410" s="110"/>
      <c r="T410" s="110"/>
      <c r="U410" s="110"/>
      <c r="V410" s="110"/>
      <c r="W410" s="110"/>
      <c r="X410" s="110"/>
      <c r="Y410" s="110"/>
      <c r="Z410" s="110"/>
      <c r="AA410" s="110"/>
      <c r="AB410" s="110"/>
      <c r="AC410" s="110"/>
    </row>
    <row r="411">
      <c r="A411" s="110"/>
      <c r="B411" s="110"/>
      <c r="C411" s="110"/>
      <c r="D411" s="115"/>
      <c r="E411" s="115"/>
      <c r="F411" s="110"/>
      <c r="G411" s="110"/>
      <c r="H411" s="110"/>
      <c r="I411" s="110"/>
      <c r="J411" s="110"/>
      <c r="K411" s="110"/>
      <c r="L411" s="110"/>
      <c r="M411" s="110"/>
      <c r="N411" s="110"/>
      <c r="O411" s="110"/>
      <c r="P411" s="110"/>
      <c r="Q411" s="110"/>
      <c r="R411" s="110"/>
      <c r="S411" s="110"/>
      <c r="T411" s="110"/>
      <c r="U411" s="110"/>
      <c r="V411" s="110"/>
      <c r="W411" s="110"/>
      <c r="X411" s="110"/>
      <c r="Y411" s="110"/>
      <c r="Z411" s="110"/>
      <c r="AA411" s="110"/>
      <c r="AB411" s="110"/>
      <c r="AC411" s="110"/>
    </row>
    <row r="412">
      <c r="A412" s="110"/>
      <c r="B412" s="110"/>
      <c r="C412" s="110"/>
      <c r="D412" s="115"/>
      <c r="E412" s="115"/>
      <c r="F412" s="110"/>
      <c r="G412" s="110"/>
      <c r="H412" s="110"/>
      <c r="I412" s="110"/>
      <c r="J412" s="110"/>
      <c r="K412" s="110"/>
      <c r="L412" s="110"/>
      <c r="M412" s="110"/>
      <c r="N412" s="110"/>
      <c r="O412" s="110"/>
      <c r="P412" s="110"/>
      <c r="Q412" s="110"/>
      <c r="R412" s="110"/>
      <c r="S412" s="110"/>
      <c r="T412" s="110"/>
      <c r="U412" s="110"/>
      <c r="V412" s="110"/>
      <c r="W412" s="110"/>
      <c r="X412" s="110"/>
      <c r="Y412" s="110"/>
      <c r="Z412" s="110"/>
      <c r="AA412" s="110"/>
      <c r="AB412" s="110"/>
      <c r="AC412" s="110"/>
    </row>
    <row r="413">
      <c r="A413" s="110"/>
      <c r="B413" s="110"/>
      <c r="C413" s="110"/>
      <c r="D413" s="115"/>
      <c r="E413" s="115"/>
      <c r="F413" s="110"/>
      <c r="G413" s="110"/>
      <c r="H413" s="110"/>
      <c r="I413" s="110"/>
      <c r="J413" s="110"/>
      <c r="K413" s="110"/>
      <c r="L413" s="110"/>
      <c r="M413" s="110"/>
      <c r="N413" s="110"/>
      <c r="O413" s="110"/>
      <c r="P413" s="110"/>
      <c r="Q413" s="110"/>
      <c r="R413" s="110"/>
      <c r="S413" s="110"/>
      <c r="T413" s="110"/>
      <c r="U413" s="110"/>
      <c r="V413" s="110"/>
      <c r="W413" s="110"/>
      <c r="X413" s="110"/>
      <c r="Y413" s="110"/>
      <c r="Z413" s="110"/>
      <c r="AA413" s="110"/>
      <c r="AB413" s="110"/>
      <c r="AC413" s="110"/>
    </row>
    <row r="414">
      <c r="A414" s="110"/>
      <c r="B414" s="110"/>
      <c r="C414" s="110"/>
      <c r="D414" s="115"/>
      <c r="E414" s="115"/>
      <c r="F414" s="110"/>
      <c r="G414" s="110"/>
      <c r="H414" s="110"/>
      <c r="I414" s="110"/>
      <c r="J414" s="110"/>
      <c r="K414" s="110"/>
      <c r="L414" s="110"/>
      <c r="M414" s="110"/>
      <c r="N414" s="110"/>
      <c r="O414" s="110"/>
      <c r="P414" s="110"/>
      <c r="Q414" s="110"/>
      <c r="R414" s="110"/>
      <c r="S414" s="110"/>
      <c r="T414" s="110"/>
      <c r="U414" s="110"/>
      <c r="V414" s="110"/>
      <c r="W414" s="110"/>
      <c r="X414" s="110"/>
      <c r="Y414" s="110"/>
      <c r="Z414" s="110"/>
      <c r="AA414" s="110"/>
      <c r="AB414" s="110"/>
      <c r="AC414" s="110"/>
    </row>
    <row r="415">
      <c r="A415" s="110"/>
      <c r="B415" s="110"/>
      <c r="C415" s="110"/>
      <c r="D415" s="115"/>
      <c r="E415" s="115"/>
      <c r="F415" s="110"/>
      <c r="G415" s="110"/>
      <c r="H415" s="110"/>
      <c r="I415" s="110"/>
      <c r="J415" s="110"/>
      <c r="K415" s="110"/>
      <c r="L415" s="110"/>
      <c r="M415" s="110"/>
      <c r="N415" s="110"/>
      <c r="O415" s="110"/>
      <c r="P415" s="110"/>
      <c r="Q415" s="110"/>
      <c r="R415" s="110"/>
      <c r="S415" s="110"/>
      <c r="T415" s="110"/>
      <c r="U415" s="110"/>
      <c r="V415" s="110"/>
      <c r="W415" s="110"/>
      <c r="X415" s="110"/>
      <c r="Y415" s="110"/>
      <c r="Z415" s="110"/>
      <c r="AA415" s="110"/>
      <c r="AB415" s="110"/>
      <c r="AC415" s="110"/>
    </row>
    <row r="416">
      <c r="A416" s="110"/>
      <c r="B416" s="110"/>
      <c r="C416" s="110"/>
      <c r="D416" s="115"/>
      <c r="E416" s="115"/>
      <c r="F416" s="110"/>
      <c r="G416" s="110"/>
      <c r="H416" s="110"/>
      <c r="I416" s="110"/>
      <c r="J416" s="110"/>
      <c r="K416" s="110"/>
      <c r="L416" s="110"/>
      <c r="M416" s="110"/>
      <c r="N416" s="110"/>
      <c r="O416" s="110"/>
      <c r="P416" s="110"/>
      <c r="Q416" s="110"/>
      <c r="R416" s="110"/>
      <c r="S416" s="110"/>
      <c r="T416" s="110"/>
      <c r="U416" s="110"/>
      <c r="V416" s="110"/>
      <c r="W416" s="110"/>
      <c r="X416" s="110"/>
      <c r="Y416" s="110"/>
      <c r="Z416" s="110"/>
      <c r="AA416" s="110"/>
      <c r="AB416" s="110"/>
      <c r="AC416" s="110"/>
    </row>
    <row r="417">
      <c r="A417" s="110"/>
      <c r="B417" s="110"/>
      <c r="C417" s="110"/>
      <c r="D417" s="115"/>
      <c r="E417" s="115"/>
      <c r="F417" s="110"/>
      <c r="G417" s="110"/>
      <c r="H417" s="110"/>
      <c r="I417" s="110"/>
      <c r="J417" s="110"/>
      <c r="K417" s="110"/>
      <c r="L417" s="110"/>
      <c r="M417" s="110"/>
      <c r="N417" s="110"/>
      <c r="O417" s="110"/>
      <c r="P417" s="110"/>
      <c r="Q417" s="110"/>
      <c r="R417" s="110"/>
      <c r="S417" s="110"/>
      <c r="T417" s="110"/>
      <c r="U417" s="110"/>
      <c r="V417" s="110"/>
      <c r="W417" s="110"/>
      <c r="X417" s="110"/>
      <c r="Y417" s="110"/>
      <c r="Z417" s="110"/>
      <c r="AA417" s="110"/>
      <c r="AB417" s="110"/>
      <c r="AC417" s="110"/>
    </row>
    <row r="418">
      <c r="A418" s="110"/>
      <c r="B418" s="110"/>
      <c r="C418" s="110"/>
      <c r="D418" s="115"/>
      <c r="E418" s="115"/>
      <c r="F418" s="110"/>
      <c r="G418" s="110"/>
      <c r="H418" s="110"/>
      <c r="I418" s="110"/>
      <c r="J418" s="110"/>
      <c r="K418" s="110"/>
      <c r="L418" s="110"/>
      <c r="M418" s="110"/>
      <c r="N418" s="110"/>
      <c r="O418" s="110"/>
      <c r="P418" s="110"/>
      <c r="Q418" s="110"/>
      <c r="R418" s="110"/>
      <c r="S418" s="110"/>
      <c r="T418" s="110"/>
      <c r="U418" s="110"/>
      <c r="V418" s="110"/>
      <c r="W418" s="110"/>
      <c r="X418" s="110"/>
      <c r="Y418" s="110"/>
      <c r="Z418" s="110"/>
      <c r="AA418" s="110"/>
      <c r="AB418" s="110"/>
      <c r="AC418" s="110"/>
    </row>
    <row r="419">
      <c r="A419" s="110"/>
      <c r="B419" s="110"/>
      <c r="C419" s="110"/>
      <c r="D419" s="115"/>
      <c r="E419" s="115"/>
      <c r="F419" s="110"/>
      <c r="G419" s="110"/>
      <c r="H419" s="110"/>
      <c r="I419" s="110"/>
      <c r="J419" s="110"/>
      <c r="K419" s="110"/>
      <c r="L419" s="110"/>
      <c r="M419" s="110"/>
      <c r="N419" s="110"/>
      <c r="O419" s="110"/>
      <c r="P419" s="110"/>
      <c r="Q419" s="110"/>
      <c r="R419" s="110"/>
      <c r="S419" s="110"/>
      <c r="T419" s="110"/>
      <c r="U419" s="110"/>
      <c r="V419" s="110"/>
      <c r="W419" s="110"/>
      <c r="X419" s="110"/>
      <c r="Y419" s="110"/>
      <c r="Z419" s="110"/>
      <c r="AA419" s="110"/>
      <c r="AB419" s="110"/>
      <c r="AC419" s="110"/>
    </row>
    <row r="420">
      <c r="A420" s="110"/>
      <c r="B420" s="110"/>
      <c r="C420" s="110"/>
      <c r="D420" s="115"/>
      <c r="E420" s="115"/>
      <c r="F420" s="110"/>
      <c r="G420" s="110"/>
      <c r="H420" s="110"/>
      <c r="I420" s="110"/>
      <c r="J420" s="110"/>
      <c r="K420" s="110"/>
      <c r="L420" s="110"/>
      <c r="M420" s="110"/>
      <c r="N420" s="110"/>
      <c r="O420" s="110"/>
      <c r="P420" s="110"/>
      <c r="Q420" s="110"/>
      <c r="R420" s="110"/>
      <c r="S420" s="110"/>
      <c r="T420" s="110"/>
      <c r="U420" s="110"/>
      <c r="V420" s="110"/>
      <c r="W420" s="110"/>
      <c r="X420" s="110"/>
      <c r="Y420" s="110"/>
      <c r="Z420" s="110"/>
      <c r="AA420" s="110"/>
      <c r="AB420" s="110"/>
      <c r="AC420" s="110"/>
    </row>
    <row r="421">
      <c r="A421" s="110"/>
      <c r="B421" s="110"/>
      <c r="C421" s="110"/>
      <c r="D421" s="115"/>
      <c r="E421" s="115"/>
      <c r="F421" s="110"/>
      <c r="G421" s="110"/>
      <c r="H421" s="110"/>
      <c r="I421" s="110"/>
      <c r="J421" s="110"/>
      <c r="K421" s="110"/>
      <c r="L421" s="110"/>
      <c r="M421" s="110"/>
      <c r="N421" s="110"/>
      <c r="O421" s="110"/>
      <c r="P421" s="110"/>
      <c r="Q421" s="110"/>
      <c r="R421" s="110"/>
      <c r="S421" s="110"/>
      <c r="T421" s="110"/>
      <c r="U421" s="110"/>
      <c r="V421" s="110"/>
      <c r="W421" s="110"/>
      <c r="X421" s="110"/>
      <c r="Y421" s="110"/>
      <c r="Z421" s="110"/>
      <c r="AA421" s="110"/>
      <c r="AB421" s="110"/>
      <c r="AC421" s="110"/>
    </row>
    <row r="422">
      <c r="A422" s="110"/>
      <c r="B422" s="110"/>
      <c r="C422" s="110"/>
      <c r="D422" s="115"/>
      <c r="E422" s="115"/>
      <c r="F422" s="110"/>
      <c r="G422" s="110"/>
      <c r="H422" s="110"/>
      <c r="I422" s="110"/>
      <c r="J422" s="110"/>
      <c r="K422" s="110"/>
      <c r="L422" s="110"/>
      <c r="M422" s="110"/>
      <c r="N422" s="110"/>
      <c r="O422" s="110"/>
      <c r="P422" s="110"/>
      <c r="Q422" s="110"/>
      <c r="R422" s="110"/>
      <c r="S422" s="110"/>
      <c r="T422" s="110"/>
      <c r="U422" s="110"/>
      <c r="V422" s="110"/>
      <c r="W422" s="110"/>
      <c r="X422" s="110"/>
      <c r="Y422" s="110"/>
      <c r="Z422" s="110"/>
      <c r="AA422" s="110"/>
      <c r="AB422" s="110"/>
      <c r="AC422" s="110"/>
    </row>
    <row r="423">
      <c r="A423" s="110"/>
      <c r="B423" s="110"/>
      <c r="C423" s="110"/>
      <c r="D423" s="115"/>
      <c r="E423" s="115"/>
      <c r="F423" s="110"/>
      <c r="G423" s="110"/>
      <c r="H423" s="110"/>
      <c r="I423" s="110"/>
      <c r="J423" s="110"/>
      <c r="K423" s="110"/>
      <c r="L423" s="110"/>
      <c r="M423" s="110"/>
      <c r="N423" s="110"/>
      <c r="O423" s="110"/>
      <c r="P423" s="110"/>
      <c r="Q423" s="110"/>
      <c r="R423" s="110"/>
      <c r="S423" s="110"/>
      <c r="T423" s="110"/>
      <c r="U423" s="110"/>
      <c r="V423" s="110"/>
      <c r="W423" s="110"/>
      <c r="X423" s="110"/>
      <c r="Y423" s="110"/>
      <c r="Z423" s="110"/>
      <c r="AA423" s="110"/>
      <c r="AB423" s="110"/>
      <c r="AC423" s="110"/>
    </row>
    <row r="424">
      <c r="A424" s="110"/>
      <c r="B424" s="110"/>
      <c r="C424" s="110"/>
      <c r="D424" s="115"/>
      <c r="E424" s="115"/>
      <c r="F424" s="110"/>
      <c r="G424" s="110"/>
      <c r="H424" s="110"/>
      <c r="I424" s="110"/>
      <c r="J424" s="110"/>
      <c r="K424" s="110"/>
      <c r="L424" s="110"/>
      <c r="M424" s="110"/>
      <c r="N424" s="110"/>
      <c r="O424" s="110"/>
      <c r="P424" s="110"/>
      <c r="Q424" s="110"/>
      <c r="R424" s="110"/>
      <c r="S424" s="110"/>
      <c r="T424" s="110"/>
      <c r="U424" s="110"/>
      <c r="V424" s="110"/>
      <c r="W424" s="110"/>
      <c r="X424" s="110"/>
      <c r="Y424" s="110"/>
      <c r="Z424" s="110"/>
      <c r="AA424" s="110"/>
      <c r="AB424" s="110"/>
      <c r="AC424" s="110"/>
    </row>
    <row r="425">
      <c r="A425" s="110"/>
      <c r="B425" s="110"/>
      <c r="C425" s="110"/>
      <c r="D425" s="115"/>
      <c r="E425" s="115"/>
      <c r="F425" s="110"/>
      <c r="G425" s="110"/>
      <c r="H425" s="110"/>
      <c r="I425" s="110"/>
      <c r="J425" s="110"/>
      <c r="K425" s="110"/>
      <c r="L425" s="110"/>
      <c r="M425" s="110"/>
      <c r="N425" s="110"/>
      <c r="O425" s="110"/>
      <c r="P425" s="110"/>
      <c r="Q425" s="110"/>
      <c r="R425" s="110"/>
      <c r="S425" s="110"/>
      <c r="T425" s="110"/>
      <c r="U425" s="110"/>
      <c r="V425" s="110"/>
      <c r="W425" s="110"/>
      <c r="X425" s="110"/>
      <c r="Y425" s="110"/>
      <c r="Z425" s="110"/>
      <c r="AA425" s="110"/>
      <c r="AB425" s="110"/>
      <c r="AC425" s="110"/>
    </row>
    <row r="426">
      <c r="A426" s="110"/>
      <c r="B426" s="110"/>
      <c r="C426" s="110"/>
      <c r="D426" s="115"/>
      <c r="E426" s="115"/>
      <c r="F426" s="110"/>
      <c r="G426" s="110"/>
      <c r="H426" s="110"/>
      <c r="I426" s="110"/>
      <c r="J426" s="110"/>
      <c r="K426" s="110"/>
      <c r="L426" s="110"/>
      <c r="M426" s="110"/>
      <c r="N426" s="110"/>
      <c r="O426" s="110"/>
      <c r="P426" s="110"/>
      <c r="Q426" s="110"/>
      <c r="R426" s="110"/>
      <c r="S426" s="110"/>
      <c r="T426" s="110"/>
      <c r="U426" s="110"/>
      <c r="V426" s="110"/>
      <c r="W426" s="110"/>
      <c r="X426" s="110"/>
      <c r="Y426" s="110"/>
      <c r="Z426" s="110"/>
      <c r="AA426" s="110"/>
      <c r="AB426" s="110"/>
      <c r="AC426" s="110"/>
    </row>
    <row r="427">
      <c r="A427" s="110"/>
      <c r="B427" s="110"/>
      <c r="C427" s="110"/>
      <c r="D427" s="115"/>
      <c r="E427" s="115"/>
      <c r="F427" s="110"/>
      <c r="G427" s="110"/>
      <c r="H427" s="110"/>
      <c r="I427" s="110"/>
      <c r="J427" s="110"/>
      <c r="K427" s="110"/>
      <c r="L427" s="110"/>
      <c r="M427" s="110"/>
      <c r="N427" s="110"/>
      <c r="O427" s="110"/>
      <c r="P427" s="110"/>
      <c r="Q427" s="110"/>
      <c r="R427" s="110"/>
      <c r="S427" s="110"/>
      <c r="T427" s="110"/>
      <c r="U427" s="110"/>
      <c r="V427" s="110"/>
      <c r="W427" s="110"/>
      <c r="X427" s="110"/>
      <c r="Y427" s="110"/>
      <c r="Z427" s="110"/>
      <c r="AA427" s="110"/>
      <c r="AB427" s="110"/>
      <c r="AC427" s="110"/>
    </row>
    <row r="428">
      <c r="A428" s="110"/>
      <c r="B428" s="110"/>
      <c r="C428" s="110"/>
      <c r="D428" s="115"/>
      <c r="E428" s="115"/>
      <c r="F428" s="110"/>
      <c r="G428" s="110"/>
      <c r="H428" s="110"/>
      <c r="I428" s="110"/>
      <c r="J428" s="110"/>
      <c r="K428" s="110"/>
      <c r="L428" s="110"/>
      <c r="M428" s="110"/>
      <c r="N428" s="110"/>
      <c r="O428" s="110"/>
      <c r="P428" s="110"/>
      <c r="Q428" s="110"/>
      <c r="R428" s="110"/>
      <c r="S428" s="110"/>
      <c r="T428" s="110"/>
      <c r="U428" s="110"/>
      <c r="V428" s="110"/>
      <c r="W428" s="110"/>
      <c r="X428" s="110"/>
      <c r="Y428" s="110"/>
      <c r="Z428" s="110"/>
      <c r="AA428" s="110"/>
      <c r="AB428" s="110"/>
      <c r="AC428" s="110"/>
    </row>
    <row r="429">
      <c r="A429" s="110"/>
      <c r="B429" s="110"/>
      <c r="C429" s="110"/>
      <c r="D429" s="115"/>
      <c r="E429" s="115"/>
      <c r="F429" s="110"/>
      <c r="G429" s="110"/>
      <c r="H429" s="110"/>
      <c r="I429" s="110"/>
      <c r="J429" s="110"/>
      <c r="K429" s="110"/>
      <c r="L429" s="110"/>
      <c r="M429" s="110"/>
      <c r="N429" s="110"/>
      <c r="O429" s="110"/>
      <c r="P429" s="110"/>
      <c r="Q429" s="110"/>
      <c r="R429" s="110"/>
      <c r="S429" s="110"/>
      <c r="T429" s="110"/>
      <c r="U429" s="110"/>
      <c r="V429" s="110"/>
      <c r="W429" s="110"/>
      <c r="X429" s="110"/>
      <c r="Y429" s="110"/>
      <c r="Z429" s="110"/>
      <c r="AA429" s="110"/>
      <c r="AB429" s="110"/>
      <c r="AC429" s="110"/>
    </row>
    <row r="430">
      <c r="A430" s="110"/>
      <c r="B430" s="110"/>
      <c r="C430" s="110"/>
      <c r="D430" s="115"/>
      <c r="E430" s="115"/>
      <c r="F430" s="110"/>
      <c r="G430" s="110"/>
      <c r="H430" s="110"/>
      <c r="I430" s="110"/>
      <c r="J430" s="110"/>
      <c r="K430" s="110"/>
      <c r="L430" s="110"/>
      <c r="M430" s="110"/>
      <c r="N430" s="110"/>
      <c r="O430" s="110"/>
      <c r="P430" s="110"/>
      <c r="Q430" s="110"/>
      <c r="R430" s="110"/>
      <c r="S430" s="110"/>
      <c r="T430" s="110"/>
      <c r="U430" s="110"/>
      <c r="V430" s="110"/>
      <c r="W430" s="110"/>
      <c r="X430" s="110"/>
      <c r="Y430" s="110"/>
      <c r="Z430" s="110"/>
      <c r="AA430" s="110"/>
      <c r="AB430" s="110"/>
      <c r="AC430" s="110"/>
    </row>
    <row r="431">
      <c r="A431" s="110"/>
      <c r="B431" s="110"/>
      <c r="C431" s="110"/>
      <c r="D431" s="115"/>
      <c r="E431" s="115"/>
      <c r="F431" s="110"/>
      <c r="G431" s="110"/>
      <c r="H431" s="110"/>
      <c r="I431" s="110"/>
      <c r="J431" s="110"/>
      <c r="K431" s="110"/>
      <c r="L431" s="110"/>
      <c r="M431" s="110"/>
      <c r="N431" s="110"/>
      <c r="O431" s="110"/>
      <c r="P431" s="110"/>
      <c r="Q431" s="110"/>
      <c r="R431" s="110"/>
      <c r="S431" s="110"/>
      <c r="T431" s="110"/>
      <c r="U431" s="110"/>
      <c r="V431" s="110"/>
      <c r="W431" s="110"/>
      <c r="X431" s="110"/>
      <c r="Y431" s="110"/>
      <c r="Z431" s="110"/>
      <c r="AA431" s="110"/>
      <c r="AB431" s="110"/>
      <c r="AC431" s="110"/>
    </row>
    <row r="432">
      <c r="A432" s="110"/>
      <c r="B432" s="110"/>
      <c r="C432" s="110"/>
      <c r="D432" s="115"/>
      <c r="E432" s="115"/>
      <c r="F432" s="110"/>
      <c r="G432" s="110"/>
      <c r="H432" s="110"/>
      <c r="I432" s="110"/>
      <c r="J432" s="110"/>
      <c r="K432" s="110"/>
      <c r="L432" s="110"/>
      <c r="M432" s="110"/>
      <c r="N432" s="110"/>
      <c r="O432" s="110"/>
      <c r="P432" s="110"/>
      <c r="Q432" s="110"/>
      <c r="R432" s="110"/>
      <c r="S432" s="110"/>
      <c r="T432" s="110"/>
      <c r="U432" s="110"/>
      <c r="V432" s="110"/>
      <c r="W432" s="110"/>
      <c r="X432" s="110"/>
      <c r="Y432" s="110"/>
      <c r="Z432" s="110"/>
      <c r="AA432" s="110"/>
      <c r="AB432" s="110"/>
      <c r="AC432" s="110"/>
    </row>
    <row r="433">
      <c r="A433" s="110"/>
      <c r="B433" s="110"/>
      <c r="C433" s="110"/>
      <c r="D433" s="115"/>
      <c r="E433" s="115"/>
      <c r="F433" s="110"/>
      <c r="G433" s="110"/>
      <c r="H433" s="110"/>
      <c r="I433" s="110"/>
      <c r="J433" s="110"/>
      <c r="K433" s="110"/>
      <c r="L433" s="110"/>
      <c r="M433" s="110"/>
      <c r="N433" s="110"/>
      <c r="O433" s="110"/>
      <c r="P433" s="110"/>
      <c r="Q433" s="110"/>
      <c r="R433" s="110"/>
      <c r="S433" s="110"/>
      <c r="T433" s="110"/>
      <c r="U433" s="110"/>
      <c r="V433" s="110"/>
      <c r="W433" s="110"/>
      <c r="X433" s="110"/>
      <c r="Y433" s="110"/>
      <c r="Z433" s="110"/>
      <c r="AA433" s="110"/>
      <c r="AB433" s="110"/>
      <c r="AC433" s="110"/>
    </row>
    <row r="434">
      <c r="A434" s="110"/>
      <c r="B434" s="110"/>
      <c r="C434" s="110"/>
      <c r="D434" s="115"/>
      <c r="E434" s="115"/>
      <c r="F434" s="110"/>
      <c r="G434" s="110"/>
      <c r="H434" s="110"/>
      <c r="I434" s="110"/>
      <c r="J434" s="110"/>
      <c r="K434" s="110"/>
      <c r="L434" s="110"/>
      <c r="M434" s="110"/>
      <c r="N434" s="110"/>
      <c r="O434" s="110"/>
      <c r="P434" s="110"/>
      <c r="Q434" s="110"/>
      <c r="R434" s="110"/>
      <c r="S434" s="110"/>
      <c r="T434" s="110"/>
      <c r="U434" s="110"/>
      <c r="V434" s="110"/>
      <c r="W434" s="110"/>
      <c r="X434" s="110"/>
      <c r="Y434" s="110"/>
      <c r="Z434" s="110"/>
      <c r="AA434" s="110"/>
      <c r="AB434" s="110"/>
      <c r="AC434" s="110"/>
    </row>
    <row r="435">
      <c r="A435" s="110"/>
      <c r="B435" s="110"/>
      <c r="C435" s="110"/>
      <c r="D435" s="115"/>
      <c r="E435" s="115"/>
      <c r="F435" s="110"/>
      <c r="G435" s="110"/>
      <c r="H435" s="110"/>
      <c r="I435" s="110"/>
      <c r="J435" s="110"/>
      <c r="K435" s="110"/>
      <c r="L435" s="110"/>
      <c r="M435" s="110"/>
      <c r="N435" s="110"/>
      <c r="O435" s="110"/>
      <c r="P435" s="110"/>
      <c r="Q435" s="110"/>
      <c r="R435" s="110"/>
      <c r="S435" s="110"/>
      <c r="T435" s="110"/>
      <c r="U435" s="110"/>
      <c r="V435" s="110"/>
      <c r="W435" s="110"/>
      <c r="X435" s="110"/>
      <c r="Y435" s="110"/>
      <c r="Z435" s="110"/>
      <c r="AA435" s="110"/>
      <c r="AB435" s="110"/>
      <c r="AC435" s="110"/>
    </row>
    <row r="436">
      <c r="A436" s="110"/>
      <c r="B436" s="110"/>
      <c r="C436" s="110"/>
      <c r="D436" s="115"/>
      <c r="E436" s="115"/>
      <c r="F436" s="110"/>
      <c r="G436" s="110"/>
      <c r="H436" s="110"/>
      <c r="I436" s="110"/>
      <c r="J436" s="110"/>
      <c r="K436" s="110"/>
      <c r="L436" s="110"/>
      <c r="M436" s="110"/>
      <c r="N436" s="110"/>
      <c r="O436" s="110"/>
      <c r="P436" s="110"/>
      <c r="Q436" s="110"/>
      <c r="R436" s="110"/>
      <c r="S436" s="110"/>
      <c r="T436" s="110"/>
      <c r="U436" s="110"/>
      <c r="V436" s="110"/>
      <c r="W436" s="110"/>
      <c r="X436" s="110"/>
      <c r="Y436" s="110"/>
      <c r="Z436" s="110"/>
      <c r="AA436" s="110"/>
      <c r="AB436" s="110"/>
      <c r="AC436" s="110"/>
    </row>
    <row r="437">
      <c r="A437" s="110"/>
      <c r="B437" s="110"/>
      <c r="C437" s="110"/>
      <c r="D437" s="115"/>
      <c r="E437" s="115"/>
      <c r="F437" s="110"/>
      <c r="G437" s="110"/>
      <c r="H437" s="110"/>
      <c r="I437" s="110"/>
      <c r="J437" s="110"/>
      <c r="K437" s="110"/>
      <c r="L437" s="110"/>
      <c r="M437" s="110"/>
      <c r="N437" s="110"/>
      <c r="O437" s="110"/>
      <c r="P437" s="110"/>
      <c r="Q437" s="110"/>
      <c r="R437" s="110"/>
      <c r="S437" s="110"/>
      <c r="T437" s="110"/>
      <c r="U437" s="110"/>
      <c r="V437" s="110"/>
      <c r="W437" s="110"/>
      <c r="X437" s="110"/>
      <c r="Y437" s="110"/>
      <c r="Z437" s="110"/>
      <c r="AA437" s="110"/>
      <c r="AB437" s="110"/>
      <c r="AC437" s="110"/>
    </row>
    <row r="438">
      <c r="A438" s="110"/>
      <c r="B438" s="110"/>
      <c r="C438" s="110"/>
      <c r="D438" s="115"/>
      <c r="E438" s="115"/>
      <c r="F438" s="110"/>
      <c r="G438" s="110"/>
      <c r="H438" s="110"/>
      <c r="I438" s="110"/>
      <c r="J438" s="110"/>
      <c r="K438" s="110"/>
      <c r="L438" s="110"/>
      <c r="M438" s="110"/>
      <c r="N438" s="110"/>
      <c r="O438" s="110"/>
      <c r="P438" s="110"/>
      <c r="Q438" s="110"/>
      <c r="R438" s="110"/>
      <c r="S438" s="110"/>
      <c r="T438" s="110"/>
      <c r="U438" s="110"/>
      <c r="V438" s="110"/>
      <c r="W438" s="110"/>
      <c r="X438" s="110"/>
      <c r="Y438" s="110"/>
      <c r="Z438" s="110"/>
      <c r="AA438" s="110"/>
      <c r="AB438" s="110"/>
      <c r="AC438" s="110"/>
    </row>
    <row r="439">
      <c r="A439" s="110"/>
      <c r="B439" s="110"/>
      <c r="C439" s="110"/>
      <c r="D439" s="115"/>
      <c r="E439" s="115"/>
      <c r="F439" s="110"/>
      <c r="G439" s="110"/>
      <c r="H439" s="110"/>
      <c r="I439" s="110"/>
      <c r="J439" s="110"/>
      <c r="K439" s="110"/>
      <c r="L439" s="110"/>
      <c r="M439" s="110"/>
      <c r="N439" s="110"/>
      <c r="O439" s="110"/>
      <c r="P439" s="110"/>
      <c r="Q439" s="110"/>
      <c r="R439" s="110"/>
      <c r="S439" s="110"/>
      <c r="T439" s="110"/>
      <c r="U439" s="110"/>
      <c r="V439" s="110"/>
      <c r="W439" s="110"/>
      <c r="X439" s="110"/>
      <c r="Y439" s="110"/>
      <c r="Z439" s="110"/>
      <c r="AA439" s="110"/>
      <c r="AB439" s="110"/>
      <c r="AC439" s="110"/>
    </row>
    <row r="440">
      <c r="A440" s="110"/>
      <c r="B440" s="110"/>
      <c r="C440" s="110"/>
      <c r="D440" s="115"/>
      <c r="E440" s="115"/>
      <c r="F440" s="110"/>
      <c r="G440" s="110"/>
      <c r="H440" s="110"/>
      <c r="I440" s="110"/>
      <c r="J440" s="110"/>
      <c r="K440" s="110"/>
      <c r="L440" s="110"/>
      <c r="M440" s="110"/>
      <c r="N440" s="110"/>
      <c r="O440" s="110"/>
      <c r="P440" s="110"/>
      <c r="Q440" s="110"/>
      <c r="R440" s="110"/>
      <c r="S440" s="110"/>
      <c r="T440" s="110"/>
      <c r="U440" s="110"/>
      <c r="V440" s="110"/>
      <c r="W440" s="110"/>
      <c r="X440" s="110"/>
      <c r="Y440" s="110"/>
      <c r="Z440" s="110"/>
      <c r="AA440" s="110"/>
      <c r="AB440" s="110"/>
      <c r="AC440" s="110"/>
    </row>
    <row r="441">
      <c r="A441" s="110"/>
      <c r="B441" s="110"/>
      <c r="C441" s="110"/>
      <c r="D441" s="115"/>
      <c r="E441" s="115"/>
      <c r="F441" s="110"/>
      <c r="G441" s="110"/>
      <c r="H441" s="110"/>
      <c r="I441" s="110"/>
      <c r="J441" s="110"/>
      <c r="K441" s="110"/>
      <c r="L441" s="110"/>
      <c r="M441" s="110"/>
      <c r="N441" s="110"/>
      <c r="O441" s="110"/>
      <c r="P441" s="110"/>
      <c r="Q441" s="110"/>
      <c r="R441" s="110"/>
      <c r="S441" s="110"/>
      <c r="T441" s="110"/>
      <c r="U441" s="110"/>
      <c r="V441" s="110"/>
      <c r="W441" s="110"/>
      <c r="X441" s="110"/>
      <c r="Y441" s="110"/>
      <c r="Z441" s="110"/>
      <c r="AA441" s="110"/>
      <c r="AB441" s="110"/>
      <c r="AC441" s="110"/>
    </row>
    <row r="442">
      <c r="A442" s="110"/>
      <c r="B442" s="110"/>
      <c r="C442" s="110"/>
      <c r="D442" s="115"/>
      <c r="E442" s="115"/>
      <c r="F442" s="110"/>
      <c r="G442" s="110"/>
      <c r="H442" s="110"/>
      <c r="I442" s="110"/>
      <c r="J442" s="110"/>
      <c r="K442" s="110"/>
      <c r="L442" s="110"/>
      <c r="M442" s="110"/>
      <c r="N442" s="110"/>
      <c r="O442" s="110"/>
      <c r="P442" s="110"/>
      <c r="Q442" s="110"/>
      <c r="R442" s="110"/>
      <c r="S442" s="110"/>
      <c r="T442" s="110"/>
      <c r="U442" s="110"/>
      <c r="V442" s="110"/>
      <c r="W442" s="110"/>
      <c r="X442" s="110"/>
      <c r="Y442" s="110"/>
      <c r="Z442" s="110"/>
      <c r="AA442" s="110"/>
      <c r="AB442" s="110"/>
      <c r="AC442" s="110"/>
    </row>
    <row r="443">
      <c r="A443" s="110"/>
      <c r="B443" s="110"/>
      <c r="C443" s="110"/>
      <c r="D443" s="115"/>
      <c r="E443" s="115"/>
      <c r="F443" s="110"/>
      <c r="G443" s="110"/>
      <c r="H443" s="110"/>
      <c r="I443" s="110"/>
      <c r="J443" s="110"/>
      <c r="K443" s="110"/>
      <c r="L443" s="110"/>
      <c r="M443" s="110"/>
      <c r="N443" s="110"/>
      <c r="O443" s="110"/>
      <c r="P443" s="110"/>
      <c r="Q443" s="110"/>
      <c r="R443" s="110"/>
      <c r="S443" s="110"/>
      <c r="T443" s="110"/>
      <c r="U443" s="110"/>
      <c r="V443" s="110"/>
      <c r="W443" s="110"/>
      <c r="X443" s="110"/>
      <c r="Y443" s="110"/>
      <c r="Z443" s="110"/>
      <c r="AA443" s="110"/>
      <c r="AB443" s="110"/>
      <c r="AC443" s="110"/>
    </row>
    <row r="444">
      <c r="A444" s="110"/>
      <c r="B444" s="110"/>
      <c r="C444" s="110"/>
      <c r="D444" s="115"/>
      <c r="E444" s="115"/>
      <c r="F444" s="110"/>
      <c r="G444" s="110"/>
      <c r="H444" s="110"/>
      <c r="I444" s="110"/>
      <c r="J444" s="110"/>
      <c r="K444" s="110"/>
      <c r="L444" s="110"/>
      <c r="M444" s="110"/>
      <c r="N444" s="110"/>
      <c r="O444" s="110"/>
      <c r="P444" s="110"/>
      <c r="Q444" s="110"/>
      <c r="R444" s="110"/>
      <c r="S444" s="110"/>
      <c r="T444" s="110"/>
      <c r="U444" s="110"/>
      <c r="V444" s="110"/>
      <c r="W444" s="110"/>
      <c r="X444" s="110"/>
      <c r="Y444" s="110"/>
      <c r="Z444" s="110"/>
      <c r="AA444" s="110"/>
      <c r="AB444" s="110"/>
      <c r="AC444" s="110"/>
    </row>
    <row r="445">
      <c r="A445" s="110"/>
      <c r="B445" s="110"/>
      <c r="C445" s="110"/>
      <c r="D445" s="115"/>
      <c r="E445" s="115"/>
      <c r="F445" s="110"/>
      <c r="G445" s="110"/>
      <c r="H445" s="110"/>
      <c r="I445" s="110"/>
      <c r="J445" s="110"/>
      <c r="K445" s="110"/>
      <c r="L445" s="110"/>
      <c r="M445" s="110"/>
      <c r="N445" s="110"/>
      <c r="O445" s="110"/>
      <c r="P445" s="110"/>
      <c r="Q445" s="110"/>
      <c r="R445" s="110"/>
      <c r="S445" s="110"/>
      <c r="T445" s="110"/>
      <c r="U445" s="110"/>
      <c r="V445" s="110"/>
      <c r="W445" s="110"/>
      <c r="X445" s="110"/>
      <c r="Y445" s="110"/>
      <c r="Z445" s="110"/>
      <c r="AA445" s="110"/>
      <c r="AB445" s="110"/>
      <c r="AC445" s="110"/>
    </row>
    <row r="446">
      <c r="A446" s="110"/>
      <c r="B446" s="110"/>
      <c r="C446" s="110"/>
      <c r="D446" s="115"/>
      <c r="E446" s="115"/>
      <c r="F446" s="110"/>
      <c r="G446" s="110"/>
      <c r="H446" s="110"/>
      <c r="I446" s="110"/>
      <c r="J446" s="110"/>
      <c r="K446" s="110"/>
      <c r="L446" s="110"/>
      <c r="M446" s="110"/>
      <c r="N446" s="110"/>
      <c r="O446" s="110"/>
      <c r="P446" s="110"/>
      <c r="Q446" s="110"/>
      <c r="R446" s="110"/>
      <c r="S446" s="110"/>
      <c r="T446" s="110"/>
      <c r="U446" s="110"/>
      <c r="V446" s="110"/>
      <c r="W446" s="110"/>
      <c r="X446" s="110"/>
      <c r="Y446" s="110"/>
      <c r="Z446" s="110"/>
      <c r="AA446" s="110"/>
      <c r="AB446" s="110"/>
      <c r="AC446" s="110"/>
    </row>
    <row r="447">
      <c r="A447" s="110"/>
      <c r="B447" s="110"/>
      <c r="C447" s="110"/>
      <c r="D447" s="115"/>
      <c r="E447" s="115"/>
      <c r="F447" s="110"/>
      <c r="G447" s="110"/>
      <c r="H447" s="110"/>
      <c r="I447" s="110"/>
      <c r="J447" s="110"/>
      <c r="K447" s="110"/>
      <c r="L447" s="110"/>
      <c r="M447" s="110"/>
      <c r="N447" s="110"/>
      <c r="O447" s="110"/>
      <c r="P447" s="110"/>
      <c r="Q447" s="110"/>
      <c r="R447" s="110"/>
      <c r="S447" s="110"/>
      <c r="T447" s="110"/>
      <c r="U447" s="110"/>
      <c r="V447" s="110"/>
      <c r="W447" s="110"/>
      <c r="X447" s="110"/>
      <c r="Y447" s="110"/>
      <c r="Z447" s="110"/>
      <c r="AA447" s="110"/>
      <c r="AB447" s="110"/>
      <c r="AC447" s="110"/>
    </row>
    <row r="448">
      <c r="A448" s="110"/>
      <c r="B448" s="110"/>
      <c r="C448" s="110"/>
      <c r="D448" s="115"/>
      <c r="E448" s="115"/>
      <c r="F448" s="110"/>
      <c r="G448" s="110"/>
      <c r="H448" s="110"/>
      <c r="I448" s="110"/>
      <c r="J448" s="110"/>
      <c r="K448" s="110"/>
      <c r="L448" s="110"/>
      <c r="M448" s="110"/>
      <c r="N448" s="110"/>
      <c r="O448" s="110"/>
      <c r="P448" s="110"/>
      <c r="Q448" s="110"/>
      <c r="R448" s="110"/>
      <c r="S448" s="110"/>
      <c r="T448" s="110"/>
      <c r="U448" s="110"/>
      <c r="V448" s="110"/>
      <c r="W448" s="110"/>
      <c r="X448" s="110"/>
      <c r="Y448" s="110"/>
      <c r="Z448" s="110"/>
      <c r="AA448" s="110"/>
      <c r="AB448" s="110"/>
      <c r="AC448" s="110"/>
    </row>
    <row r="449">
      <c r="A449" s="110"/>
      <c r="B449" s="110"/>
      <c r="C449" s="110"/>
      <c r="D449" s="115"/>
      <c r="E449" s="115"/>
      <c r="F449" s="110"/>
      <c r="G449" s="110"/>
      <c r="H449" s="110"/>
      <c r="I449" s="110"/>
      <c r="J449" s="110"/>
      <c r="K449" s="110"/>
      <c r="L449" s="110"/>
      <c r="M449" s="110"/>
      <c r="N449" s="110"/>
      <c r="O449" s="110"/>
      <c r="P449" s="110"/>
      <c r="Q449" s="110"/>
      <c r="R449" s="110"/>
      <c r="S449" s="110"/>
      <c r="T449" s="110"/>
      <c r="U449" s="110"/>
      <c r="V449" s="110"/>
      <c r="W449" s="110"/>
      <c r="X449" s="110"/>
      <c r="Y449" s="110"/>
      <c r="Z449" s="110"/>
      <c r="AA449" s="110"/>
      <c r="AB449" s="110"/>
      <c r="AC449" s="110"/>
    </row>
    <row r="450">
      <c r="A450" s="110"/>
      <c r="B450" s="110"/>
      <c r="C450" s="110"/>
      <c r="D450" s="115"/>
      <c r="E450" s="115"/>
      <c r="F450" s="110"/>
      <c r="G450" s="110"/>
      <c r="H450" s="110"/>
      <c r="I450" s="110"/>
      <c r="J450" s="110"/>
      <c r="K450" s="110"/>
      <c r="L450" s="110"/>
      <c r="M450" s="110"/>
      <c r="N450" s="110"/>
      <c r="O450" s="110"/>
      <c r="P450" s="110"/>
      <c r="Q450" s="110"/>
      <c r="R450" s="110"/>
      <c r="S450" s="110"/>
      <c r="T450" s="110"/>
      <c r="U450" s="110"/>
      <c r="V450" s="110"/>
      <c r="W450" s="110"/>
      <c r="X450" s="110"/>
      <c r="Y450" s="110"/>
      <c r="Z450" s="110"/>
      <c r="AA450" s="110"/>
      <c r="AB450" s="110"/>
      <c r="AC450" s="110"/>
    </row>
    <row r="451">
      <c r="A451" s="110"/>
      <c r="B451" s="110"/>
      <c r="C451" s="110"/>
      <c r="D451" s="115"/>
      <c r="E451" s="115"/>
      <c r="F451" s="110"/>
      <c r="G451" s="110"/>
      <c r="H451" s="110"/>
      <c r="I451" s="110"/>
      <c r="J451" s="110"/>
      <c r="K451" s="110"/>
      <c r="L451" s="110"/>
      <c r="M451" s="110"/>
      <c r="N451" s="110"/>
      <c r="O451" s="110"/>
      <c r="P451" s="110"/>
      <c r="Q451" s="110"/>
      <c r="R451" s="110"/>
      <c r="S451" s="110"/>
      <c r="T451" s="110"/>
      <c r="U451" s="110"/>
      <c r="V451" s="110"/>
      <c r="W451" s="110"/>
      <c r="X451" s="110"/>
      <c r="Y451" s="110"/>
      <c r="Z451" s="110"/>
      <c r="AA451" s="110"/>
      <c r="AB451" s="110"/>
      <c r="AC451" s="110"/>
    </row>
    <row r="452">
      <c r="A452" s="110"/>
      <c r="B452" s="110"/>
      <c r="C452" s="110"/>
      <c r="D452" s="115"/>
      <c r="E452" s="115"/>
      <c r="F452" s="110"/>
      <c r="G452" s="110"/>
      <c r="H452" s="110"/>
      <c r="I452" s="110"/>
      <c r="J452" s="110"/>
      <c r="K452" s="110"/>
      <c r="L452" s="110"/>
      <c r="M452" s="110"/>
      <c r="N452" s="110"/>
      <c r="O452" s="110"/>
      <c r="P452" s="110"/>
      <c r="Q452" s="110"/>
      <c r="R452" s="110"/>
      <c r="S452" s="110"/>
      <c r="T452" s="110"/>
      <c r="U452" s="110"/>
      <c r="V452" s="110"/>
      <c r="W452" s="110"/>
      <c r="X452" s="110"/>
      <c r="Y452" s="110"/>
      <c r="Z452" s="110"/>
      <c r="AA452" s="110"/>
      <c r="AB452" s="110"/>
      <c r="AC452" s="110"/>
    </row>
    <row r="453">
      <c r="A453" s="110"/>
      <c r="B453" s="110"/>
      <c r="C453" s="110"/>
      <c r="D453" s="115"/>
      <c r="E453" s="115"/>
      <c r="F453" s="110"/>
      <c r="G453" s="110"/>
      <c r="H453" s="110"/>
      <c r="I453" s="110"/>
      <c r="J453" s="110"/>
      <c r="K453" s="110"/>
      <c r="L453" s="110"/>
      <c r="M453" s="110"/>
      <c r="N453" s="110"/>
      <c r="O453" s="110"/>
      <c r="P453" s="110"/>
      <c r="Q453" s="110"/>
      <c r="R453" s="110"/>
      <c r="S453" s="110"/>
      <c r="T453" s="110"/>
      <c r="U453" s="110"/>
      <c r="V453" s="110"/>
      <c r="W453" s="110"/>
      <c r="X453" s="110"/>
      <c r="Y453" s="110"/>
      <c r="Z453" s="110"/>
      <c r="AA453" s="110"/>
      <c r="AB453" s="110"/>
      <c r="AC453" s="110"/>
    </row>
    <row r="454">
      <c r="A454" s="110"/>
      <c r="B454" s="110"/>
      <c r="C454" s="110"/>
      <c r="D454" s="115"/>
      <c r="E454" s="115"/>
      <c r="F454" s="110"/>
      <c r="G454" s="110"/>
      <c r="H454" s="110"/>
      <c r="I454" s="110"/>
      <c r="J454" s="110"/>
      <c r="K454" s="110"/>
      <c r="L454" s="110"/>
      <c r="M454" s="110"/>
      <c r="N454" s="110"/>
      <c r="O454" s="110"/>
      <c r="P454" s="110"/>
      <c r="Q454" s="110"/>
      <c r="R454" s="110"/>
      <c r="S454" s="110"/>
      <c r="T454" s="110"/>
      <c r="U454" s="110"/>
      <c r="V454" s="110"/>
      <c r="W454" s="110"/>
      <c r="X454" s="110"/>
      <c r="Y454" s="110"/>
      <c r="Z454" s="110"/>
      <c r="AA454" s="110"/>
      <c r="AB454" s="110"/>
      <c r="AC454" s="110"/>
    </row>
    <row r="455">
      <c r="A455" s="110"/>
      <c r="B455" s="110"/>
      <c r="C455" s="110"/>
      <c r="D455" s="115"/>
      <c r="E455" s="115"/>
      <c r="F455" s="110"/>
      <c r="G455" s="110"/>
      <c r="H455" s="110"/>
      <c r="I455" s="110"/>
      <c r="J455" s="110"/>
      <c r="K455" s="110"/>
      <c r="L455" s="110"/>
      <c r="M455" s="110"/>
      <c r="N455" s="110"/>
      <c r="O455" s="110"/>
      <c r="P455" s="110"/>
      <c r="Q455" s="110"/>
      <c r="R455" s="110"/>
      <c r="S455" s="110"/>
      <c r="T455" s="110"/>
      <c r="U455" s="110"/>
      <c r="V455" s="110"/>
      <c r="W455" s="110"/>
      <c r="X455" s="110"/>
      <c r="Y455" s="110"/>
      <c r="Z455" s="110"/>
      <c r="AA455" s="110"/>
      <c r="AB455" s="110"/>
      <c r="AC455" s="110"/>
    </row>
    <row r="456">
      <c r="A456" s="110"/>
      <c r="B456" s="110"/>
      <c r="C456" s="110"/>
      <c r="D456" s="115"/>
      <c r="E456" s="115"/>
      <c r="F456" s="110"/>
      <c r="G456" s="110"/>
      <c r="H456" s="110"/>
      <c r="I456" s="110"/>
      <c r="J456" s="110"/>
      <c r="K456" s="110"/>
      <c r="L456" s="110"/>
      <c r="M456" s="110"/>
      <c r="N456" s="110"/>
      <c r="O456" s="110"/>
      <c r="P456" s="110"/>
      <c r="Q456" s="110"/>
      <c r="R456" s="110"/>
      <c r="S456" s="110"/>
      <c r="T456" s="110"/>
      <c r="U456" s="110"/>
      <c r="V456" s="110"/>
      <c r="W456" s="110"/>
      <c r="X456" s="110"/>
      <c r="Y456" s="110"/>
      <c r="Z456" s="110"/>
      <c r="AA456" s="110"/>
      <c r="AB456" s="110"/>
      <c r="AC456" s="110"/>
    </row>
    <row r="457">
      <c r="A457" s="110"/>
      <c r="B457" s="110"/>
      <c r="C457" s="110"/>
      <c r="D457" s="115"/>
      <c r="E457" s="115"/>
      <c r="F457" s="110"/>
      <c r="G457" s="110"/>
      <c r="H457" s="110"/>
      <c r="I457" s="110"/>
      <c r="J457" s="110"/>
      <c r="K457" s="110"/>
      <c r="L457" s="110"/>
      <c r="M457" s="110"/>
      <c r="N457" s="110"/>
      <c r="O457" s="110"/>
      <c r="P457" s="110"/>
      <c r="Q457" s="110"/>
      <c r="R457" s="110"/>
      <c r="S457" s="110"/>
      <c r="T457" s="110"/>
      <c r="U457" s="110"/>
      <c r="V457" s="110"/>
      <c r="W457" s="110"/>
      <c r="X457" s="110"/>
      <c r="Y457" s="110"/>
      <c r="Z457" s="110"/>
      <c r="AA457" s="110"/>
      <c r="AB457" s="110"/>
      <c r="AC457" s="110"/>
    </row>
    <row r="458">
      <c r="A458" s="110"/>
      <c r="B458" s="110"/>
      <c r="C458" s="110"/>
      <c r="D458" s="115"/>
      <c r="E458" s="115"/>
      <c r="F458" s="110"/>
      <c r="G458" s="110"/>
      <c r="H458" s="110"/>
      <c r="I458" s="110"/>
      <c r="J458" s="110"/>
      <c r="K458" s="110"/>
      <c r="L458" s="110"/>
      <c r="M458" s="110"/>
      <c r="N458" s="110"/>
      <c r="O458" s="110"/>
      <c r="P458" s="110"/>
      <c r="Q458" s="110"/>
      <c r="R458" s="110"/>
      <c r="S458" s="110"/>
      <c r="T458" s="110"/>
      <c r="U458" s="110"/>
      <c r="V458" s="110"/>
      <c r="W458" s="110"/>
      <c r="X458" s="110"/>
      <c r="Y458" s="110"/>
      <c r="Z458" s="110"/>
      <c r="AA458" s="110"/>
      <c r="AB458" s="110"/>
      <c r="AC458" s="110"/>
    </row>
    <row r="459">
      <c r="A459" s="110"/>
      <c r="B459" s="110"/>
      <c r="C459" s="110"/>
      <c r="D459" s="115"/>
      <c r="E459" s="115"/>
      <c r="F459" s="110"/>
      <c r="G459" s="110"/>
      <c r="H459" s="110"/>
      <c r="I459" s="110"/>
      <c r="J459" s="110"/>
      <c r="K459" s="110"/>
      <c r="L459" s="110"/>
      <c r="M459" s="110"/>
      <c r="N459" s="110"/>
      <c r="O459" s="110"/>
      <c r="P459" s="110"/>
      <c r="Q459" s="110"/>
      <c r="R459" s="110"/>
      <c r="S459" s="110"/>
      <c r="T459" s="110"/>
      <c r="U459" s="110"/>
      <c r="V459" s="110"/>
      <c r="W459" s="110"/>
      <c r="X459" s="110"/>
      <c r="Y459" s="110"/>
      <c r="Z459" s="110"/>
      <c r="AA459" s="110"/>
      <c r="AB459" s="110"/>
      <c r="AC459" s="110"/>
    </row>
    <row r="460">
      <c r="A460" s="110"/>
      <c r="B460" s="110"/>
      <c r="C460" s="110"/>
      <c r="D460" s="115"/>
      <c r="E460" s="115"/>
      <c r="F460" s="110"/>
      <c r="G460" s="110"/>
      <c r="H460" s="110"/>
      <c r="I460" s="110"/>
      <c r="J460" s="110"/>
      <c r="K460" s="110"/>
      <c r="L460" s="110"/>
      <c r="M460" s="110"/>
      <c r="N460" s="110"/>
      <c r="O460" s="110"/>
      <c r="P460" s="110"/>
      <c r="Q460" s="110"/>
      <c r="R460" s="110"/>
      <c r="S460" s="110"/>
      <c r="T460" s="110"/>
      <c r="U460" s="110"/>
      <c r="V460" s="110"/>
      <c r="W460" s="110"/>
      <c r="X460" s="110"/>
      <c r="Y460" s="110"/>
      <c r="Z460" s="110"/>
      <c r="AA460" s="110"/>
      <c r="AB460" s="110"/>
      <c r="AC460" s="110"/>
    </row>
    <row r="461">
      <c r="A461" s="110"/>
      <c r="B461" s="110"/>
      <c r="C461" s="110"/>
      <c r="D461" s="115"/>
      <c r="E461" s="115"/>
      <c r="F461" s="110"/>
      <c r="G461" s="110"/>
      <c r="H461" s="110"/>
      <c r="I461" s="110"/>
      <c r="J461" s="110"/>
      <c r="K461" s="110"/>
      <c r="L461" s="110"/>
      <c r="M461" s="110"/>
      <c r="N461" s="110"/>
      <c r="O461" s="110"/>
      <c r="P461" s="110"/>
      <c r="Q461" s="110"/>
      <c r="R461" s="110"/>
      <c r="S461" s="110"/>
      <c r="T461" s="110"/>
      <c r="U461" s="110"/>
      <c r="V461" s="110"/>
      <c r="W461" s="110"/>
      <c r="X461" s="110"/>
      <c r="Y461" s="110"/>
      <c r="Z461" s="110"/>
      <c r="AA461" s="110"/>
      <c r="AB461" s="110"/>
      <c r="AC461" s="110"/>
    </row>
    <row r="462">
      <c r="A462" s="110"/>
      <c r="B462" s="110"/>
      <c r="C462" s="110"/>
      <c r="D462" s="115"/>
      <c r="E462" s="115"/>
      <c r="F462" s="110"/>
      <c r="G462" s="110"/>
      <c r="H462" s="110"/>
      <c r="I462" s="110"/>
      <c r="J462" s="110"/>
      <c r="K462" s="110"/>
      <c r="L462" s="110"/>
      <c r="M462" s="110"/>
      <c r="N462" s="110"/>
      <c r="O462" s="110"/>
      <c r="P462" s="110"/>
      <c r="Q462" s="110"/>
      <c r="R462" s="110"/>
      <c r="S462" s="110"/>
      <c r="T462" s="110"/>
      <c r="U462" s="110"/>
      <c r="V462" s="110"/>
      <c r="W462" s="110"/>
      <c r="X462" s="110"/>
      <c r="Y462" s="110"/>
      <c r="Z462" s="110"/>
      <c r="AA462" s="110"/>
      <c r="AB462" s="110"/>
      <c r="AC462" s="110"/>
    </row>
    <row r="463">
      <c r="A463" s="110"/>
      <c r="B463" s="110"/>
      <c r="C463" s="110"/>
      <c r="D463" s="115"/>
      <c r="E463" s="115"/>
      <c r="F463" s="110"/>
      <c r="G463" s="110"/>
      <c r="H463" s="110"/>
      <c r="I463" s="110"/>
      <c r="J463" s="110"/>
      <c r="K463" s="110"/>
      <c r="L463" s="110"/>
      <c r="M463" s="110"/>
      <c r="N463" s="110"/>
      <c r="O463" s="110"/>
      <c r="P463" s="110"/>
      <c r="Q463" s="110"/>
      <c r="R463" s="110"/>
      <c r="S463" s="110"/>
      <c r="T463" s="110"/>
      <c r="U463" s="110"/>
      <c r="V463" s="110"/>
      <c r="W463" s="110"/>
      <c r="X463" s="110"/>
      <c r="Y463" s="110"/>
      <c r="Z463" s="110"/>
      <c r="AA463" s="110"/>
      <c r="AB463" s="110"/>
      <c r="AC463" s="110"/>
    </row>
    <row r="464">
      <c r="A464" s="110"/>
      <c r="B464" s="110"/>
      <c r="C464" s="110"/>
      <c r="D464" s="115"/>
      <c r="E464" s="115"/>
      <c r="F464" s="110"/>
      <c r="G464" s="110"/>
      <c r="H464" s="110"/>
      <c r="I464" s="110"/>
      <c r="J464" s="110"/>
      <c r="K464" s="110"/>
      <c r="L464" s="110"/>
      <c r="M464" s="110"/>
      <c r="N464" s="110"/>
      <c r="O464" s="110"/>
      <c r="P464" s="110"/>
      <c r="Q464" s="110"/>
      <c r="R464" s="110"/>
      <c r="S464" s="110"/>
      <c r="T464" s="110"/>
      <c r="U464" s="110"/>
      <c r="V464" s="110"/>
      <c r="W464" s="110"/>
      <c r="X464" s="110"/>
      <c r="Y464" s="110"/>
      <c r="Z464" s="110"/>
      <c r="AA464" s="110"/>
      <c r="AB464" s="110"/>
      <c r="AC464" s="110"/>
    </row>
    <row r="465">
      <c r="A465" s="110"/>
      <c r="B465" s="110"/>
      <c r="C465" s="110"/>
      <c r="D465" s="115"/>
      <c r="E465" s="115"/>
      <c r="F465" s="110"/>
      <c r="G465" s="110"/>
      <c r="H465" s="110"/>
      <c r="I465" s="110"/>
      <c r="J465" s="110"/>
      <c r="K465" s="110"/>
      <c r="L465" s="110"/>
      <c r="M465" s="110"/>
      <c r="N465" s="110"/>
      <c r="O465" s="110"/>
      <c r="P465" s="110"/>
      <c r="Q465" s="110"/>
      <c r="R465" s="110"/>
      <c r="S465" s="110"/>
      <c r="T465" s="110"/>
      <c r="U465" s="110"/>
      <c r="V465" s="110"/>
      <c r="W465" s="110"/>
      <c r="X465" s="110"/>
      <c r="Y465" s="110"/>
      <c r="Z465" s="110"/>
      <c r="AA465" s="110"/>
      <c r="AB465" s="110"/>
      <c r="AC465" s="110"/>
    </row>
    <row r="466">
      <c r="A466" s="110"/>
      <c r="B466" s="110"/>
      <c r="C466" s="110"/>
      <c r="D466" s="115"/>
      <c r="E466" s="115"/>
      <c r="F466" s="110"/>
      <c r="G466" s="110"/>
      <c r="H466" s="110"/>
      <c r="I466" s="110"/>
      <c r="J466" s="110"/>
      <c r="K466" s="110"/>
      <c r="L466" s="110"/>
      <c r="M466" s="110"/>
      <c r="N466" s="110"/>
      <c r="O466" s="110"/>
      <c r="P466" s="110"/>
      <c r="Q466" s="110"/>
      <c r="R466" s="110"/>
      <c r="S466" s="110"/>
      <c r="T466" s="110"/>
      <c r="U466" s="110"/>
      <c r="V466" s="110"/>
      <c r="W466" s="110"/>
      <c r="X466" s="110"/>
      <c r="Y466" s="110"/>
      <c r="Z466" s="110"/>
      <c r="AA466" s="110"/>
      <c r="AB466" s="110"/>
      <c r="AC466" s="110"/>
    </row>
    <row r="467">
      <c r="A467" s="110"/>
      <c r="B467" s="110"/>
      <c r="C467" s="110"/>
      <c r="D467" s="115"/>
      <c r="E467" s="115"/>
      <c r="F467" s="110"/>
      <c r="G467" s="110"/>
      <c r="H467" s="110"/>
      <c r="I467" s="110"/>
      <c r="J467" s="110"/>
      <c r="K467" s="110"/>
      <c r="L467" s="110"/>
      <c r="M467" s="110"/>
      <c r="N467" s="110"/>
      <c r="O467" s="110"/>
      <c r="P467" s="110"/>
      <c r="Q467" s="110"/>
      <c r="R467" s="110"/>
      <c r="S467" s="110"/>
      <c r="T467" s="110"/>
      <c r="U467" s="110"/>
      <c r="V467" s="110"/>
      <c r="W467" s="110"/>
      <c r="X467" s="110"/>
      <c r="Y467" s="110"/>
      <c r="Z467" s="110"/>
      <c r="AA467" s="110"/>
      <c r="AB467" s="110"/>
      <c r="AC467" s="110"/>
    </row>
    <row r="468">
      <c r="A468" s="110"/>
      <c r="B468" s="110"/>
      <c r="C468" s="110"/>
      <c r="D468" s="115"/>
      <c r="E468" s="115"/>
      <c r="F468" s="110"/>
      <c r="G468" s="110"/>
      <c r="H468" s="110"/>
      <c r="I468" s="110"/>
      <c r="J468" s="110"/>
      <c r="K468" s="110"/>
      <c r="L468" s="110"/>
      <c r="M468" s="110"/>
      <c r="N468" s="110"/>
      <c r="O468" s="110"/>
      <c r="P468" s="110"/>
      <c r="Q468" s="110"/>
      <c r="R468" s="110"/>
      <c r="S468" s="110"/>
      <c r="T468" s="110"/>
      <c r="U468" s="110"/>
      <c r="V468" s="110"/>
      <c r="W468" s="110"/>
      <c r="X468" s="110"/>
      <c r="Y468" s="110"/>
      <c r="Z468" s="110"/>
      <c r="AA468" s="110"/>
      <c r="AB468" s="110"/>
      <c r="AC468" s="110"/>
    </row>
    <row r="469">
      <c r="A469" s="110"/>
      <c r="B469" s="110"/>
      <c r="C469" s="110"/>
      <c r="D469" s="115"/>
      <c r="E469" s="115"/>
      <c r="F469" s="110"/>
      <c r="G469" s="110"/>
      <c r="H469" s="110"/>
      <c r="I469" s="110"/>
      <c r="J469" s="110"/>
      <c r="K469" s="110"/>
      <c r="L469" s="110"/>
      <c r="M469" s="110"/>
      <c r="N469" s="110"/>
      <c r="O469" s="110"/>
      <c r="P469" s="110"/>
      <c r="Q469" s="110"/>
      <c r="R469" s="110"/>
      <c r="S469" s="110"/>
      <c r="T469" s="110"/>
      <c r="U469" s="110"/>
      <c r="V469" s="110"/>
      <c r="W469" s="110"/>
      <c r="X469" s="110"/>
      <c r="Y469" s="110"/>
      <c r="Z469" s="110"/>
      <c r="AA469" s="110"/>
      <c r="AB469" s="110"/>
      <c r="AC469" s="110"/>
    </row>
    <row r="470">
      <c r="A470" s="110"/>
      <c r="B470" s="110"/>
      <c r="C470" s="110"/>
      <c r="D470" s="115"/>
      <c r="E470" s="115"/>
      <c r="F470" s="110"/>
      <c r="G470" s="110"/>
      <c r="H470" s="110"/>
      <c r="I470" s="110"/>
      <c r="J470" s="110"/>
      <c r="K470" s="110"/>
      <c r="L470" s="110"/>
      <c r="M470" s="110"/>
      <c r="N470" s="110"/>
      <c r="O470" s="110"/>
      <c r="P470" s="110"/>
      <c r="Q470" s="110"/>
      <c r="R470" s="110"/>
      <c r="S470" s="110"/>
      <c r="T470" s="110"/>
      <c r="U470" s="110"/>
      <c r="V470" s="110"/>
      <c r="W470" s="110"/>
      <c r="X470" s="110"/>
      <c r="Y470" s="110"/>
      <c r="Z470" s="110"/>
      <c r="AA470" s="110"/>
      <c r="AB470" s="110"/>
      <c r="AC470" s="110"/>
    </row>
    <row r="471">
      <c r="A471" s="110"/>
      <c r="B471" s="110"/>
      <c r="C471" s="110"/>
      <c r="D471" s="115"/>
      <c r="E471" s="115"/>
      <c r="F471" s="110"/>
      <c r="G471" s="110"/>
      <c r="H471" s="110"/>
      <c r="I471" s="110"/>
      <c r="J471" s="110"/>
      <c r="K471" s="110"/>
      <c r="L471" s="110"/>
      <c r="M471" s="110"/>
      <c r="N471" s="110"/>
      <c r="O471" s="110"/>
      <c r="P471" s="110"/>
      <c r="Q471" s="110"/>
      <c r="R471" s="110"/>
      <c r="S471" s="110"/>
      <c r="T471" s="110"/>
      <c r="U471" s="110"/>
      <c r="V471" s="110"/>
      <c r="W471" s="110"/>
      <c r="X471" s="110"/>
      <c r="Y471" s="110"/>
      <c r="Z471" s="110"/>
      <c r="AA471" s="110"/>
      <c r="AB471" s="110"/>
      <c r="AC471" s="110"/>
    </row>
    <row r="472">
      <c r="A472" s="110"/>
      <c r="B472" s="110"/>
      <c r="C472" s="110"/>
      <c r="D472" s="115"/>
      <c r="E472" s="115"/>
      <c r="F472" s="110"/>
      <c r="G472" s="110"/>
      <c r="H472" s="110"/>
      <c r="I472" s="110"/>
      <c r="J472" s="110"/>
      <c r="K472" s="110"/>
      <c r="L472" s="110"/>
      <c r="M472" s="110"/>
      <c r="N472" s="110"/>
      <c r="O472" s="110"/>
      <c r="P472" s="110"/>
      <c r="Q472" s="110"/>
      <c r="R472" s="110"/>
      <c r="S472" s="110"/>
      <c r="T472" s="110"/>
      <c r="U472" s="110"/>
      <c r="V472" s="110"/>
      <c r="W472" s="110"/>
      <c r="X472" s="110"/>
      <c r="Y472" s="110"/>
      <c r="Z472" s="110"/>
      <c r="AA472" s="110"/>
      <c r="AB472" s="110"/>
      <c r="AC472" s="110"/>
    </row>
    <row r="473">
      <c r="A473" s="110"/>
      <c r="B473" s="110"/>
      <c r="C473" s="110"/>
      <c r="D473" s="115"/>
      <c r="E473" s="115"/>
      <c r="F473" s="110"/>
      <c r="G473" s="110"/>
      <c r="H473" s="110"/>
      <c r="I473" s="110"/>
      <c r="J473" s="110"/>
      <c r="K473" s="110"/>
      <c r="L473" s="110"/>
      <c r="M473" s="110"/>
      <c r="N473" s="110"/>
      <c r="O473" s="110"/>
      <c r="P473" s="110"/>
      <c r="Q473" s="110"/>
      <c r="R473" s="110"/>
      <c r="S473" s="110"/>
      <c r="T473" s="110"/>
      <c r="U473" s="110"/>
      <c r="V473" s="110"/>
      <c r="W473" s="110"/>
      <c r="X473" s="110"/>
      <c r="Y473" s="110"/>
      <c r="Z473" s="110"/>
      <c r="AA473" s="110"/>
      <c r="AB473" s="110"/>
      <c r="AC473" s="110"/>
    </row>
    <row r="474">
      <c r="A474" s="110"/>
      <c r="B474" s="110"/>
      <c r="C474" s="110"/>
      <c r="D474" s="115"/>
      <c r="E474" s="115"/>
      <c r="F474" s="110"/>
      <c r="G474" s="110"/>
      <c r="H474" s="110"/>
      <c r="I474" s="110"/>
      <c r="J474" s="110"/>
      <c r="K474" s="110"/>
      <c r="L474" s="110"/>
      <c r="M474" s="110"/>
      <c r="N474" s="110"/>
      <c r="O474" s="110"/>
      <c r="P474" s="110"/>
      <c r="Q474" s="110"/>
      <c r="R474" s="110"/>
      <c r="S474" s="110"/>
      <c r="T474" s="110"/>
      <c r="U474" s="110"/>
      <c r="V474" s="110"/>
      <c r="W474" s="110"/>
      <c r="X474" s="110"/>
      <c r="Y474" s="110"/>
      <c r="Z474" s="110"/>
      <c r="AA474" s="110"/>
      <c r="AB474" s="110"/>
      <c r="AC474" s="110"/>
    </row>
    <row r="475">
      <c r="A475" s="110"/>
      <c r="B475" s="110"/>
      <c r="C475" s="110"/>
      <c r="D475" s="115"/>
      <c r="E475" s="115"/>
      <c r="F475" s="110"/>
      <c r="G475" s="110"/>
      <c r="H475" s="110"/>
      <c r="I475" s="110"/>
      <c r="J475" s="110"/>
      <c r="K475" s="110"/>
      <c r="L475" s="110"/>
      <c r="M475" s="110"/>
      <c r="N475" s="110"/>
      <c r="O475" s="110"/>
      <c r="P475" s="110"/>
      <c r="Q475" s="110"/>
      <c r="R475" s="110"/>
      <c r="S475" s="110"/>
      <c r="T475" s="110"/>
      <c r="U475" s="110"/>
      <c r="V475" s="110"/>
      <c r="W475" s="110"/>
      <c r="X475" s="110"/>
      <c r="Y475" s="110"/>
      <c r="Z475" s="110"/>
      <c r="AA475" s="110"/>
      <c r="AB475" s="110"/>
      <c r="AC475" s="110"/>
    </row>
    <row r="476">
      <c r="A476" s="110"/>
      <c r="B476" s="110"/>
      <c r="C476" s="110"/>
      <c r="D476" s="115"/>
      <c r="E476" s="115"/>
      <c r="F476" s="110"/>
      <c r="G476" s="110"/>
      <c r="H476" s="110"/>
      <c r="I476" s="110"/>
      <c r="J476" s="110"/>
      <c r="K476" s="110"/>
      <c r="L476" s="110"/>
      <c r="M476" s="110"/>
      <c r="N476" s="110"/>
      <c r="O476" s="110"/>
      <c r="P476" s="110"/>
      <c r="Q476" s="110"/>
      <c r="R476" s="110"/>
      <c r="S476" s="110"/>
      <c r="T476" s="110"/>
      <c r="U476" s="110"/>
      <c r="V476" s="110"/>
      <c r="W476" s="110"/>
      <c r="X476" s="110"/>
      <c r="Y476" s="110"/>
      <c r="Z476" s="110"/>
      <c r="AA476" s="110"/>
      <c r="AB476" s="110"/>
      <c r="AC476" s="110"/>
    </row>
    <row r="477">
      <c r="A477" s="110"/>
      <c r="B477" s="110"/>
      <c r="C477" s="110"/>
      <c r="D477" s="115"/>
      <c r="E477" s="115"/>
      <c r="F477" s="110"/>
      <c r="G477" s="110"/>
      <c r="H477" s="110"/>
      <c r="I477" s="110"/>
      <c r="J477" s="110"/>
      <c r="K477" s="110"/>
      <c r="L477" s="110"/>
      <c r="M477" s="110"/>
      <c r="N477" s="110"/>
      <c r="O477" s="110"/>
      <c r="P477" s="110"/>
      <c r="Q477" s="110"/>
      <c r="R477" s="110"/>
      <c r="S477" s="110"/>
      <c r="T477" s="110"/>
      <c r="U477" s="110"/>
      <c r="V477" s="110"/>
      <c r="W477" s="110"/>
      <c r="X477" s="110"/>
      <c r="Y477" s="110"/>
      <c r="Z477" s="110"/>
      <c r="AA477" s="110"/>
      <c r="AB477" s="110"/>
      <c r="AC477" s="110"/>
    </row>
    <row r="478">
      <c r="A478" s="110"/>
      <c r="B478" s="110"/>
      <c r="C478" s="110"/>
      <c r="D478" s="115"/>
      <c r="E478" s="115"/>
      <c r="F478" s="110"/>
      <c r="G478" s="110"/>
      <c r="H478" s="110"/>
      <c r="I478" s="110"/>
      <c r="J478" s="110"/>
      <c r="K478" s="110"/>
      <c r="L478" s="110"/>
      <c r="M478" s="110"/>
      <c r="N478" s="110"/>
      <c r="O478" s="110"/>
      <c r="P478" s="110"/>
      <c r="Q478" s="110"/>
      <c r="R478" s="110"/>
      <c r="S478" s="110"/>
      <c r="T478" s="110"/>
      <c r="U478" s="110"/>
      <c r="V478" s="110"/>
      <c r="W478" s="110"/>
      <c r="X478" s="110"/>
      <c r="Y478" s="110"/>
      <c r="Z478" s="110"/>
      <c r="AA478" s="110"/>
      <c r="AB478" s="110"/>
      <c r="AC478" s="110"/>
    </row>
    <row r="479">
      <c r="A479" s="110"/>
      <c r="B479" s="110"/>
      <c r="C479" s="110"/>
      <c r="D479" s="115"/>
      <c r="E479" s="115"/>
      <c r="F479" s="110"/>
      <c r="G479" s="110"/>
      <c r="H479" s="110"/>
      <c r="I479" s="110"/>
      <c r="J479" s="110"/>
      <c r="K479" s="110"/>
      <c r="L479" s="110"/>
      <c r="M479" s="110"/>
      <c r="N479" s="110"/>
      <c r="O479" s="110"/>
      <c r="P479" s="110"/>
      <c r="Q479" s="110"/>
      <c r="R479" s="110"/>
      <c r="S479" s="110"/>
      <c r="T479" s="110"/>
      <c r="U479" s="110"/>
      <c r="V479" s="110"/>
      <c r="W479" s="110"/>
      <c r="X479" s="110"/>
      <c r="Y479" s="110"/>
      <c r="Z479" s="110"/>
      <c r="AA479" s="110"/>
      <c r="AB479" s="110"/>
      <c r="AC479" s="110"/>
    </row>
    <row r="480">
      <c r="A480" s="110"/>
      <c r="B480" s="110"/>
      <c r="C480" s="110"/>
      <c r="D480" s="115"/>
      <c r="E480" s="115"/>
      <c r="F480" s="110"/>
      <c r="G480" s="110"/>
      <c r="H480" s="110"/>
      <c r="I480" s="110"/>
      <c r="J480" s="110"/>
      <c r="K480" s="110"/>
      <c r="L480" s="110"/>
      <c r="M480" s="110"/>
      <c r="N480" s="110"/>
      <c r="O480" s="110"/>
      <c r="P480" s="110"/>
      <c r="Q480" s="110"/>
      <c r="R480" s="110"/>
      <c r="S480" s="110"/>
      <c r="T480" s="110"/>
      <c r="U480" s="110"/>
      <c r="V480" s="110"/>
      <c r="W480" s="110"/>
      <c r="X480" s="110"/>
      <c r="Y480" s="110"/>
      <c r="Z480" s="110"/>
      <c r="AA480" s="110"/>
      <c r="AB480" s="110"/>
      <c r="AC480" s="110"/>
    </row>
    <row r="481">
      <c r="A481" s="110"/>
      <c r="B481" s="110"/>
      <c r="C481" s="110"/>
      <c r="D481" s="115"/>
      <c r="E481" s="115"/>
      <c r="F481" s="110"/>
      <c r="G481" s="110"/>
      <c r="H481" s="110"/>
      <c r="I481" s="110"/>
      <c r="J481" s="110"/>
      <c r="K481" s="110"/>
      <c r="L481" s="110"/>
      <c r="M481" s="110"/>
      <c r="N481" s="110"/>
      <c r="O481" s="110"/>
      <c r="P481" s="110"/>
      <c r="Q481" s="110"/>
      <c r="R481" s="110"/>
      <c r="S481" s="110"/>
      <c r="T481" s="110"/>
      <c r="U481" s="110"/>
      <c r="V481" s="110"/>
      <c r="W481" s="110"/>
      <c r="X481" s="110"/>
      <c r="Y481" s="110"/>
      <c r="Z481" s="110"/>
      <c r="AA481" s="110"/>
      <c r="AB481" s="110"/>
      <c r="AC481" s="110"/>
    </row>
    <row r="482">
      <c r="A482" s="110"/>
      <c r="B482" s="110"/>
      <c r="C482" s="110"/>
      <c r="D482" s="115"/>
      <c r="E482" s="115"/>
      <c r="F482" s="110"/>
      <c r="G482" s="110"/>
      <c r="H482" s="110"/>
      <c r="I482" s="110"/>
      <c r="J482" s="110"/>
      <c r="K482" s="110"/>
      <c r="L482" s="110"/>
      <c r="M482" s="110"/>
      <c r="N482" s="110"/>
      <c r="O482" s="110"/>
      <c r="P482" s="110"/>
      <c r="Q482" s="110"/>
      <c r="R482" s="110"/>
      <c r="S482" s="110"/>
      <c r="T482" s="110"/>
      <c r="U482" s="110"/>
      <c r="V482" s="110"/>
      <c r="W482" s="110"/>
      <c r="X482" s="110"/>
      <c r="Y482" s="110"/>
      <c r="Z482" s="110"/>
      <c r="AA482" s="110"/>
      <c r="AB482" s="110"/>
      <c r="AC482" s="110"/>
    </row>
    <row r="483">
      <c r="A483" s="110"/>
      <c r="B483" s="110"/>
      <c r="C483" s="110"/>
      <c r="D483" s="115"/>
      <c r="E483" s="115"/>
      <c r="F483" s="110"/>
      <c r="G483" s="110"/>
      <c r="H483" s="110"/>
      <c r="I483" s="110"/>
      <c r="J483" s="110"/>
      <c r="K483" s="110"/>
      <c r="L483" s="110"/>
      <c r="M483" s="110"/>
      <c r="N483" s="110"/>
      <c r="O483" s="110"/>
      <c r="P483" s="110"/>
      <c r="Q483" s="110"/>
      <c r="R483" s="110"/>
      <c r="S483" s="110"/>
      <c r="T483" s="110"/>
      <c r="U483" s="110"/>
      <c r="V483" s="110"/>
      <c r="W483" s="110"/>
      <c r="X483" s="110"/>
      <c r="Y483" s="110"/>
      <c r="Z483" s="110"/>
      <c r="AA483" s="110"/>
      <c r="AB483" s="110"/>
      <c r="AC483" s="110"/>
    </row>
    <row r="484">
      <c r="A484" s="110"/>
      <c r="B484" s="110"/>
      <c r="C484" s="110"/>
      <c r="D484" s="115"/>
      <c r="E484" s="115"/>
      <c r="F484" s="110"/>
      <c r="G484" s="110"/>
      <c r="H484" s="110"/>
      <c r="I484" s="110"/>
      <c r="J484" s="110"/>
      <c r="K484" s="110"/>
      <c r="L484" s="110"/>
      <c r="M484" s="110"/>
      <c r="N484" s="110"/>
      <c r="O484" s="110"/>
      <c r="P484" s="110"/>
      <c r="Q484" s="110"/>
      <c r="R484" s="110"/>
      <c r="S484" s="110"/>
      <c r="T484" s="110"/>
      <c r="U484" s="110"/>
      <c r="V484" s="110"/>
      <c r="W484" s="110"/>
      <c r="X484" s="110"/>
      <c r="Y484" s="110"/>
      <c r="Z484" s="110"/>
      <c r="AA484" s="110"/>
      <c r="AB484" s="110"/>
      <c r="AC484" s="110"/>
    </row>
    <row r="485">
      <c r="A485" s="110"/>
      <c r="B485" s="110"/>
      <c r="C485" s="110"/>
      <c r="D485" s="115"/>
      <c r="E485" s="115"/>
      <c r="F485" s="110"/>
      <c r="G485" s="110"/>
      <c r="H485" s="110"/>
      <c r="I485" s="110"/>
      <c r="J485" s="110"/>
      <c r="K485" s="110"/>
      <c r="L485" s="110"/>
      <c r="M485" s="110"/>
      <c r="N485" s="110"/>
      <c r="O485" s="110"/>
      <c r="P485" s="110"/>
      <c r="Q485" s="110"/>
      <c r="R485" s="110"/>
      <c r="S485" s="110"/>
      <c r="T485" s="110"/>
      <c r="U485" s="110"/>
      <c r="V485" s="110"/>
      <c r="W485" s="110"/>
      <c r="X485" s="110"/>
      <c r="Y485" s="110"/>
      <c r="Z485" s="110"/>
      <c r="AA485" s="110"/>
      <c r="AB485" s="110"/>
      <c r="AC485" s="110"/>
    </row>
    <row r="486">
      <c r="A486" s="110"/>
      <c r="B486" s="110"/>
      <c r="C486" s="110"/>
      <c r="D486" s="115"/>
      <c r="E486" s="115"/>
      <c r="F486" s="110"/>
      <c r="G486" s="110"/>
      <c r="H486" s="110"/>
      <c r="I486" s="110"/>
      <c r="J486" s="110"/>
      <c r="K486" s="110"/>
      <c r="L486" s="110"/>
      <c r="M486" s="110"/>
      <c r="N486" s="110"/>
      <c r="O486" s="110"/>
      <c r="P486" s="110"/>
      <c r="Q486" s="110"/>
      <c r="R486" s="110"/>
      <c r="S486" s="110"/>
      <c r="T486" s="110"/>
      <c r="U486" s="110"/>
      <c r="V486" s="110"/>
      <c r="W486" s="110"/>
      <c r="X486" s="110"/>
      <c r="Y486" s="110"/>
      <c r="Z486" s="110"/>
      <c r="AA486" s="110"/>
      <c r="AB486" s="110"/>
      <c r="AC486" s="110"/>
    </row>
    <row r="487">
      <c r="A487" s="110"/>
      <c r="B487" s="110"/>
      <c r="C487" s="110"/>
      <c r="D487" s="115"/>
      <c r="E487" s="115"/>
      <c r="F487" s="110"/>
      <c r="G487" s="110"/>
      <c r="H487" s="110"/>
      <c r="I487" s="110"/>
      <c r="J487" s="110"/>
      <c r="K487" s="110"/>
      <c r="L487" s="110"/>
      <c r="M487" s="110"/>
      <c r="N487" s="110"/>
      <c r="O487" s="110"/>
      <c r="P487" s="110"/>
      <c r="Q487" s="110"/>
      <c r="R487" s="110"/>
      <c r="S487" s="110"/>
      <c r="T487" s="110"/>
      <c r="U487" s="110"/>
      <c r="V487" s="110"/>
      <c r="W487" s="110"/>
      <c r="X487" s="110"/>
      <c r="Y487" s="110"/>
      <c r="Z487" s="110"/>
      <c r="AA487" s="110"/>
      <c r="AB487" s="110"/>
      <c r="AC487" s="110"/>
    </row>
    <row r="488">
      <c r="A488" s="110"/>
      <c r="B488" s="110"/>
      <c r="C488" s="110"/>
      <c r="D488" s="115"/>
      <c r="E488" s="115"/>
      <c r="F488" s="110"/>
      <c r="G488" s="110"/>
      <c r="H488" s="110"/>
      <c r="I488" s="110"/>
      <c r="J488" s="110"/>
      <c r="K488" s="110"/>
      <c r="L488" s="110"/>
      <c r="M488" s="110"/>
      <c r="N488" s="110"/>
      <c r="O488" s="110"/>
      <c r="P488" s="110"/>
      <c r="Q488" s="110"/>
      <c r="R488" s="110"/>
      <c r="S488" s="110"/>
      <c r="T488" s="110"/>
      <c r="U488" s="110"/>
      <c r="V488" s="110"/>
      <c r="W488" s="110"/>
      <c r="X488" s="110"/>
      <c r="Y488" s="110"/>
      <c r="Z488" s="110"/>
      <c r="AA488" s="110"/>
      <c r="AB488" s="110"/>
      <c r="AC488" s="110"/>
    </row>
    <row r="489">
      <c r="A489" s="110"/>
      <c r="B489" s="110"/>
      <c r="C489" s="110"/>
      <c r="D489" s="115"/>
      <c r="E489" s="115"/>
      <c r="F489" s="110"/>
      <c r="G489" s="110"/>
      <c r="H489" s="110"/>
      <c r="I489" s="110"/>
      <c r="J489" s="110"/>
      <c r="K489" s="110"/>
      <c r="L489" s="110"/>
      <c r="M489" s="110"/>
      <c r="N489" s="110"/>
      <c r="O489" s="110"/>
      <c r="P489" s="110"/>
      <c r="Q489" s="110"/>
      <c r="R489" s="110"/>
      <c r="S489" s="110"/>
      <c r="T489" s="110"/>
      <c r="U489" s="110"/>
      <c r="V489" s="110"/>
      <c r="W489" s="110"/>
      <c r="X489" s="110"/>
      <c r="Y489" s="110"/>
      <c r="Z489" s="110"/>
      <c r="AA489" s="110"/>
      <c r="AB489" s="110"/>
      <c r="AC489" s="110"/>
    </row>
    <row r="490">
      <c r="A490" s="110"/>
      <c r="B490" s="110"/>
      <c r="C490" s="110"/>
      <c r="D490" s="115"/>
      <c r="E490" s="115"/>
      <c r="F490" s="110"/>
      <c r="G490" s="110"/>
      <c r="H490" s="110"/>
      <c r="I490" s="110"/>
      <c r="J490" s="110"/>
      <c r="K490" s="110"/>
      <c r="L490" s="110"/>
      <c r="M490" s="110"/>
      <c r="N490" s="110"/>
      <c r="O490" s="110"/>
      <c r="P490" s="110"/>
      <c r="Q490" s="110"/>
      <c r="R490" s="110"/>
      <c r="S490" s="110"/>
      <c r="T490" s="110"/>
      <c r="U490" s="110"/>
      <c r="V490" s="110"/>
      <c r="W490" s="110"/>
      <c r="X490" s="110"/>
      <c r="Y490" s="110"/>
      <c r="Z490" s="110"/>
      <c r="AA490" s="110"/>
      <c r="AB490" s="110"/>
      <c r="AC490" s="110"/>
    </row>
    <row r="491">
      <c r="A491" s="110"/>
      <c r="B491" s="110"/>
      <c r="C491" s="110"/>
      <c r="D491" s="115"/>
      <c r="E491" s="115"/>
      <c r="F491" s="110"/>
      <c r="G491" s="110"/>
      <c r="H491" s="110"/>
      <c r="I491" s="110"/>
      <c r="J491" s="110"/>
      <c r="K491" s="110"/>
      <c r="L491" s="110"/>
      <c r="M491" s="110"/>
      <c r="N491" s="110"/>
      <c r="O491" s="110"/>
      <c r="P491" s="110"/>
      <c r="Q491" s="110"/>
      <c r="R491" s="110"/>
      <c r="S491" s="110"/>
      <c r="T491" s="110"/>
      <c r="U491" s="110"/>
      <c r="V491" s="110"/>
      <c r="W491" s="110"/>
      <c r="X491" s="110"/>
      <c r="Y491" s="110"/>
      <c r="Z491" s="110"/>
      <c r="AA491" s="110"/>
      <c r="AB491" s="110"/>
      <c r="AC491" s="110"/>
    </row>
    <row r="492">
      <c r="A492" s="110"/>
      <c r="B492" s="110"/>
      <c r="C492" s="110"/>
      <c r="D492" s="115"/>
      <c r="E492" s="115"/>
      <c r="F492" s="110"/>
      <c r="G492" s="110"/>
      <c r="H492" s="110"/>
      <c r="I492" s="110"/>
      <c r="J492" s="110"/>
      <c r="K492" s="110"/>
      <c r="L492" s="110"/>
      <c r="M492" s="110"/>
      <c r="N492" s="110"/>
      <c r="O492" s="110"/>
      <c r="P492" s="110"/>
      <c r="Q492" s="110"/>
      <c r="R492" s="110"/>
      <c r="S492" s="110"/>
      <c r="T492" s="110"/>
      <c r="U492" s="110"/>
      <c r="V492" s="110"/>
      <c r="W492" s="110"/>
      <c r="X492" s="110"/>
      <c r="Y492" s="110"/>
      <c r="Z492" s="110"/>
      <c r="AA492" s="110"/>
      <c r="AB492" s="110"/>
      <c r="AC492" s="110"/>
    </row>
    <row r="493">
      <c r="A493" s="110"/>
      <c r="B493" s="110"/>
      <c r="C493" s="110"/>
      <c r="D493" s="115"/>
      <c r="E493" s="115"/>
      <c r="F493" s="110"/>
      <c r="G493" s="110"/>
      <c r="H493" s="110"/>
      <c r="I493" s="110"/>
      <c r="J493" s="110"/>
      <c r="K493" s="110"/>
      <c r="L493" s="110"/>
      <c r="M493" s="110"/>
      <c r="N493" s="110"/>
      <c r="O493" s="110"/>
      <c r="P493" s="110"/>
      <c r="Q493" s="110"/>
      <c r="R493" s="110"/>
      <c r="S493" s="110"/>
      <c r="T493" s="110"/>
      <c r="U493" s="110"/>
      <c r="V493" s="110"/>
      <c r="W493" s="110"/>
      <c r="X493" s="110"/>
      <c r="Y493" s="110"/>
      <c r="Z493" s="110"/>
      <c r="AA493" s="110"/>
      <c r="AB493" s="110"/>
      <c r="AC493" s="110"/>
    </row>
    <row r="494">
      <c r="A494" s="110"/>
      <c r="B494" s="110"/>
      <c r="C494" s="110"/>
      <c r="D494" s="115"/>
      <c r="E494" s="115"/>
      <c r="F494" s="110"/>
      <c r="G494" s="110"/>
      <c r="H494" s="110"/>
      <c r="I494" s="110"/>
      <c r="J494" s="110"/>
      <c r="K494" s="110"/>
      <c r="L494" s="110"/>
      <c r="M494" s="110"/>
      <c r="N494" s="110"/>
      <c r="O494" s="110"/>
      <c r="P494" s="110"/>
      <c r="Q494" s="110"/>
      <c r="R494" s="110"/>
      <c r="S494" s="110"/>
      <c r="T494" s="110"/>
      <c r="U494" s="110"/>
      <c r="V494" s="110"/>
      <c r="W494" s="110"/>
      <c r="X494" s="110"/>
      <c r="Y494" s="110"/>
      <c r="Z494" s="110"/>
      <c r="AA494" s="110"/>
      <c r="AB494" s="110"/>
      <c r="AC494" s="110"/>
    </row>
    <row r="495">
      <c r="A495" s="110"/>
      <c r="B495" s="110"/>
      <c r="C495" s="110"/>
      <c r="D495" s="115"/>
      <c r="E495" s="115"/>
      <c r="F495" s="110"/>
      <c r="G495" s="110"/>
      <c r="H495" s="110"/>
      <c r="I495" s="110"/>
      <c r="J495" s="110"/>
      <c r="K495" s="110"/>
      <c r="L495" s="110"/>
      <c r="M495" s="110"/>
      <c r="N495" s="110"/>
      <c r="O495" s="110"/>
      <c r="P495" s="110"/>
      <c r="Q495" s="110"/>
      <c r="R495" s="110"/>
      <c r="S495" s="110"/>
      <c r="T495" s="110"/>
      <c r="U495" s="110"/>
      <c r="V495" s="110"/>
      <c r="W495" s="110"/>
      <c r="X495" s="110"/>
      <c r="Y495" s="110"/>
      <c r="Z495" s="110"/>
      <c r="AA495" s="110"/>
      <c r="AB495" s="110"/>
      <c r="AC495" s="110"/>
    </row>
    <row r="496">
      <c r="A496" s="110"/>
      <c r="B496" s="110"/>
      <c r="C496" s="110"/>
      <c r="D496" s="115"/>
      <c r="E496" s="115"/>
      <c r="F496" s="110"/>
      <c r="G496" s="110"/>
      <c r="H496" s="110"/>
      <c r="I496" s="110"/>
      <c r="J496" s="110"/>
      <c r="K496" s="110"/>
      <c r="L496" s="110"/>
      <c r="M496" s="110"/>
      <c r="N496" s="110"/>
      <c r="O496" s="110"/>
      <c r="P496" s="110"/>
      <c r="Q496" s="110"/>
      <c r="R496" s="110"/>
      <c r="S496" s="110"/>
      <c r="T496" s="110"/>
      <c r="U496" s="110"/>
      <c r="V496" s="110"/>
      <c r="W496" s="110"/>
      <c r="X496" s="110"/>
      <c r="Y496" s="110"/>
      <c r="Z496" s="110"/>
      <c r="AA496" s="110"/>
      <c r="AB496" s="110"/>
      <c r="AC496" s="110"/>
    </row>
    <row r="497">
      <c r="A497" s="110"/>
      <c r="B497" s="110"/>
      <c r="C497" s="110"/>
      <c r="D497" s="115"/>
      <c r="E497" s="115"/>
      <c r="F497" s="110"/>
      <c r="G497" s="110"/>
      <c r="H497" s="110"/>
      <c r="I497" s="110"/>
      <c r="J497" s="110"/>
      <c r="K497" s="110"/>
      <c r="L497" s="110"/>
      <c r="M497" s="110"/>
      <c r="N497" s="110"/>
      <c r="O497" s="110"/>
      <c r="P497" s="110"/>
      <c r="Q497" s="110"/>
      <c r="R497" s="110"/>
      <c r="S497" s="110"/>
      <c r="T497" s="110"/>
      <c r="U497" s="110"/>
      <c r="V497" s="110"/>
      <c r="W497" s="110"/>
      <c r="X497" s="110"/>
      <c r="Y497" s="110"/>
      <c r="Z497" s="110"/>
      <c r="AA497" s="110"/>
      <c r="AB497" s="110"/>
      <c r="AC497" s="110"/>
    </row>
    <row r="498">
      <c r="A498" s="110"/>
      <c r="B498" s="110"/>
      <c r="C498" s="110"/>
      <c r="D498" s="115"/>
      <c r="E498" s="115"/>
      <c r="F498" s="110"/>
      <c r="G498" s="110"/>
      <c r="H498" s="110"/>
      <c r="I498" s="110"/>
      <c r="J498" s="110"/>
      <c r="K498" s="110"/>
      <c r="L498" s="110"/>
      <c r="M498" s="110"/>
      <c r="N498" s="110"/>
      <c r="O498" s="110"/>
      <c r="P498" s="110"/>
      <c r="Q498" s="110"/>
      <c r="R498" s="110"/>
      <c r="S498" s="110"/>
      <c r="T498" s="110"/>
      <c r="U498" s="110"/>
      <c r="V498" s="110"/>
      <c r="W498" s="110"/>
      <c r="X498" s="110"/>
      <c r="Y498" s="110"/>
      <c r="Z498" s="110"/>
      <c r="AA498" s="110"/>
      <c r="AB498" s="110"/>
      <c r="AC498" s="110"/>
    </row>
    <row r="499">
      <c r="A499" s="110"/>
      <c r="B499" s="110"/>
      <c r="C499" s="110"/>
      <c r="D499" s="115"/>
      <c r="E499" s="115"/>
      <c r="F499" s="110"/>
      <c r="G499" s="110"/>
      <c r="H499" s="110"/>
      <c r="I499" s="110"/>
      <c r="J499" s="110"/>
      <c r="K499" s="110"/>
      <c r="L499" s="110"/>
      <c r="M499" s="110"/>
      <c r="N499" s="110"/>
      <c r="O499" s="110"/>
      <c r="P499" s="110"/>
      <c r="Q499" s="110"/>
      <c r="R499" s="110"/>
      <c r="S499" s="110"/>
      <c r="T499" s="110"/>
      <c r="U499" s="110"/>
      <c r="V499" s="110"/>
      <c r="W499" s="110"/>
      <c r="X499" s="110"/>
      <c r="Y499" s="110"/>
      <c r="Z499" s="110"/>
      <c r="AA499" s="110"/>
      <c r="AB499" s="110"/>
      <c r="AC499" s="110"/>
    </row>
    <row r="500">
      <c r="A500" s="110"/>
      <c r="B500" s="110"/>
      <c r="C500" s="110"/>
      <c r="D500" s="115"/>
      <c r="E500" s="115"/>
      <c r="F500" s="110"/>
      <c r="G500" s="110"/>
      <c r="H500" s="110"/>
      <c r="I500" s="110"/>
      <c r="J500" s="110"/>
      <c r="K500" s="110"/>
      <c r="L500" s="110"/>
      <c r="M500" s="110"/>
      <c r="N500" s="110"/>
      <c r="O500" s="110"/>
      <c r="P500" s="110"/>
      <c r="Q500" s="110"/>
      <c r="R500" s="110"/>
      <c r="S500" s="110"/>
      <c r="T500" s="110"/>
      <c r="U500" s="110"/>
      <c r="V500" s="110"/>
      <c r="W500" s="110"/>
      <c r="X500" s="110"/>
      <c r="Y500" s="110"/>
      <c r="Z500" s="110"/>
      <c r="AA500" s="110"/>
      <c r="AB500" s="110"/>
      <c r="AC500" s="110"/>
    </row>
    <row r="501">
      <c r="A501" s="110"/>
      <c r="B501" s="110"/>
      <c r="C501" s="110"/>
      <c r="D501" s="115"/>
      <c r="E501" s="115"/>
      <c r="F501" s="110"/>
      <c r="G501" s="110"/>
      <c r="H501" s="110"/>
      <c r="I501" s="110"/>
      <c r="J501" s="110"/>
      <c r="K501" s="110"/>
      <c r="L501" s="110"/>
      <c r="M501" s="110"/>
      <c r="N501" s="110"/>
      <c r="O501" s="110"/>
      <c r="P501" s="110"/>
      <c r="Q501" s="110"/>
      <c r="R501" s="110"/>
      <c r="S501" s="110"/>
      <c r="T501" s="110"/>
      <c r="U501" s="110"/>
      <c r="V501" s="110"/>
      <c r="W501" s="110"/>
      <c r="X501" s="110"/>
      <c r="Y501" s="110"/>
      <c r="Z501" s="110"/>
      <c r="AA501" s="110"/>
      <c r="AB501" s="110"/>
      <c r="AC501" s="110"/>
    </row>
    <row r="502">
      <c r="A502" s="110"/>
      <c r="B502" s="110"/>
      <c r="C502" s="110"/>
      <c r="D502" s="115"/>
      <c r="E502" s="115"/>
      <c r="F502" s="110"/>
      <c r="G502" s="110"/>
      <c r="H502" s="110"/>
      <c r="I502" s="110"/>
      <c r="J502" s="110"/>
      <c r="K502" s="110"/>
      <c r="L502" s="110"/>
      <c r="M502" s="110"/>
      <c r="N502" s="110"/>
      <c r="O502" s="110"/>
      <c r="P502" s="110"/>
      <c r="Q502" s="110"/>
      <c r="R502" s="110"/>
      <c r="S502" s="110"/>
      <c r="T502" s="110"/>
      <c r="U502" s="110"/>
      <c r="V502" s="110"/>
      <c r="W502" s="110"/>
      <c r="X502" s="110"/>
      <c r="Y502" s="110"/>
      <c r="Z502" s="110"/>
      <c r="AA502" s="110"/>
      <c r="AB502" s="110"/>
      <c r="AC502" s="110"/>
    </row>
    <row r="503">
      <c r="A503" s="110"/>
      <c r="B503" s="110"/>
      <c r="C503" s="110"/>
      <c r="D503" s="115"/>
      <c r="E503" s="115"/>
      <c r="F503" s="110"/>
      <c r="G503" s="110"/>
      <c r="H503" s="110"/>
      <c r="I503" s="110"/>
      <c r="J503" s="110"/>
      <c r="K503" s="110"/>
      <c r="L503" s="110"/>
      <c r="M503" s="110"/>
      <c r="N503" s="110"/>
      <c r="O503" s="110"/>
      <c r="P503" s="110"/>
      <c r="Q503" s="110"/>
      <c r="R503" s="110"/>
      <c r="S503" s="110"/>
      <c r="T503" s="110"/>
      <c r="U503" s="110"/>
      <c r="V503" s="110"/>
      <c r="W503" s="110"/>
      <c r="X503" s="110"/>
      <c r="Y503" s="110"/>
      <c r="Z503" s="110"/>
      <c r="AA503" s="110"/>
      <c r="AB503" s="110"/>
      <c r="AC503" s="110"/>
    </row>
    <row r="504">
      <c r="A504" s="110"/>
      <c r="B504" s="110"/>
      <c r="C504" s="110"/>
      <c r="D504" s="115"/>
      <c r="E504" s="115"/>
      <c r="F504" s="110"/>
      <c r="G504" s="110"/>
      <c r="H504" s="110"/>
      <c r="I504" s="110"/>
      <c r="J504" s="110"/>
      <c r="K504" s="110"/>
      <c r="L504" s="110"/>
      <c r="M504" s="110"/>
      <c r="N504" s="110"/>
      <c r="O504" s="110"/>
      <c r="P504" s="110"/>
      <c r="Q504" s="110"/>
      <c r="R504" s="110"/>
      <c r="S504" s="110"/>
      <c r="T504" s="110"/>
      <c r="U504" s="110"/>
      <c r="V504" s="110"/>
      <c r="W504" s="110"/>
      <c r="X504" s="110"/>
      <c r="Y504" s="110"/>
      <c r="Z504" s="110"/>
      <c r="AA504" s="110"/>
      <c r="AB504" s="110"/>
      <c r="AC504" s="110"/>
    </row>
    <row r="505">
      <c r="A505" s="110"/>
      <c r="B505" s="110"/>
      <c r="C505" s="110"/>
      <c r="D505" s="115"/>
      <c r="E505" s="115"/>
      <c r="F505" s="110"/>
      <c r="G505" s="110"/>
      <c r="H505" s="110"/>
      <c r="I505" s="110"/>
      <c r="J505" s="110"/>
      <c r="K505" s="110"/>
      <c r="L505" s="110"/>
      <c r="M505" s="110"/>
      <c r="N505" s="110"/>
      <c r="O505" s="110"/>
      <c r="P505" s="110"/>
      <c r="Q505" s="110"/>
      <c r="R505" s="110"/>
      <c r="S505" s="110"/>
      <c r="T505" s="110"/>
      <c r="U505" s="110"/>
      <c r="V505" s="110"/>
      <c r="W505" s="110"/>
      <c r="X505" s="110"/>
      <c r="Y505" s="110"/>
      <c r="Z505" s="110"/>
      <c r="AA505" s="110"/>
      <c r="AB505" s="110"/>
      <c r="AC505" s="110"/>
    </row>
    <row r="506">
      <c r="A506" s="110"/>
      <c r="B506" s="110"/>
      <c r="C506" s="110"/>
      <c r="D506" s="115"/>
      <c r="E506" s="115"/>
      <c r="F506" s="110"/>
      <c r="G506" s="110"/>
      <c r="H506" s="110"/>
      <c r="I506" s="110"/>
      <c r="J506" s="110"/>
      <c r="K506" s="110"/>
      <c r="L506" s="110"/>
      <c r="M506" s="110"/>
      <c r="N506" s="110"/>
      <c r="O506" s="110"/>
      <c r="P506" s="110"/>
      <c r="Q506" s="110"/>
      <c r="R506" s="110"/>
      <c r="S506" s="110"/>
      <c r="T506" s="110"/>
      <c r="U506" s="110"/>
      <c r="V506" s="110"/>
      <c r="W506" s="110"/>
      <c r="X506" s="110"/>
      <c r="Y506" s="110"/>
      <c r="Z506" s="110"/>
      <c r="AA506" s="110"/>
      <c r="AB506" s="110"/>
      <c r="AC506" s="110"/>
    </row>
    <row r="507">
      <c r="A507" s="110"/>
      <c r="B507" s="110"/>
      <c r="C507" s="110"/>
      <c r="D507" s="115"/>
      <c r="E507" s="115"/>
      <c r="F507" s="110"/>
      <c r="G507" s="110"/>
      <c r="H507" s="110"/>
      <c r="I507" s="110"/>
      <c r="J507" s="110"/>
      <c r="K507" s="110"/>
      <c r="L507" s="110"/>
      <c r="M507" s="110"/>
      <c r="N507" s="110"/>
      <c r="O507" s="110"/>
      <c r="P507" s="110"/>
      <c r="Q507" s="110"/>
      <c r="R507" s="110"/>
      <c r="S507" s="110"/>
      <c r="T507" s="110"/>
      <c r="U507" s="110"/>
      <c r="V507" s="110"/>
      <c r="W507" s="110"/>
      <c r="X507" s="110"/>
      <c r="Y507" s="110"/>
      <c r="Z507" s="110"/>
      <c r="AA507" s="110"/>
      <c r="AB507" s="110"/>
      <c r="AC507" s="110"/>
    </row>
    <row r="508">
      <c r="A508" s="110"/>
      <c r="B508" s="110"/>
      <c r="C508" s="110"/>
      <c r="D508" s="115"/>
      <c r="E508" s="115"/>
      <c r="F508" s="110"/>
      <c r="G508" s="110"/>
      <c r="H508" s="110"/>
      <c r="I508" s="110"/>
      <c r="J508" s="110"/>
      <c r="K508" s="110"/>
      <c r="L508" s="110"/>
      <c r="M508" s="110"/>
      <c r="N508" s="110"/>
      <c r="O508" s="110"/>
      <c r="P508" s="110"/>
      <c r="Q508" s="110"/>
      <c r="R508" s="110"/>
      <c r="S508" s="110"/>
      <c r="T508" s="110"/>
      <c r="U508" s="110"/>
      <c r="V508" s="110"/>
      <c r="W508" s="110"/>
      <c r="X508" s="110"/>
      <c r="Y508" s="110"/>
      <c r="Z508" s="110"/>
      <c r="AA508" s="110"/>
      <c r="AB508" s="110"/>
      <c r="AC508" s="110"/>
    </row>
    <row r="509">
      <c r="A509" s="110"/>
      <c r="B509" s="110"/>
      <c r="C509" s="110"/>
      <c r="D509" s="115"/>
      <c r="E509" s="115"/>
      <c r="F509" s="110"/>
      <c r="G509" s="110"/>
      <c r="H509" s="110"/>
      <c r="I509" s="110"/>
      <c r="J509" s="110"/>
      <c r="K509" s="110"/>
      <c r="L509" s="110"/>
      <c r="M509" s="110"/>
      <c r="N509" s="110"/>
      <c r="O509" s="110"/>
      <c r="P509" s="110"/>
      <c r="Q509" s="110"/>
      <c r="R509" s="110"/>
      <c r="S509" s="110"/>
      <c r="T509" s="110"/>
      <c r="U509" s="110"/>
      <c r="V509" s="110"/>
      <c r="W509" s="110"/>
      <c r="X509" s="110"/>
      <c r="Y509" s="110"/>
      <c r="Z509" s="110"/>
      <c r="AA509" s="110"/>
      <c r="AB509" s="110"/>
      <c r="AC509" s="110"/>
    </row>
    <row r="510">
      <c r="A510" s="110"/>
      <c r="B510" s="110"/>
      <c r="C510" s="110"/>
      <c r="D510" s="115"/>
      <c r="E510" s="115"/>
      <c r="F510" s="110"/>
      <c r="G510" s="110"/>
      <c r="H510" s="110"/>
      <c r="I510" s="110"/>
      <c r="J510" s="110"/>
      <c r="K510" s="110"/>
      <c r="L510" s="110"/>
      <c r="M510" s="110"/>
      <c r="N510" s="110"/>
      <c r="O510" s="110"/>
      <c r="P510" s="110"/>
      <c r="Q510" s="110"/>
      <c r="R510" s="110"/>
      <c r="S510" s="110"/>
      <c r="T510" s="110"/>
      <c r="U510" s="110"/>
      <c r="V510" s="110"/>
      <c r="W510" s="110"/>
      <c r="X510" s="110"/>
      <c r="Y510" s="110"/>
      <c r="Z510" s="110"/>
      <c r="AA510" s="110"/>
      <c r="AB510" s="110"/>
      <c r="AC510" s="110"/>
    </row>
    <row r="511">
      <c r="A511" s="110"/>
      <c r="B511" s="110"/>
      <c r="C511" s="110"/>
      <c r="D511" s="115"/>
      <c r="E511" s="115"/>
      <c r="F511" s="110"/>
      <c r="G511" s="110"/>
      <c r="H511" s="110"/>
      <c r="I511" s="110"/>
      <c r="J511" s="110"/>
      <c r="K511" s="110"/>
      <c r="L511" s="110"/>
      <c r="M511" s="110"/>
      <c r="N511" s="110"/>
      <c r="O511" s="110"/>
      <c r="P511" s="110"/>
      <c r="Q511" s="110"/>
      <c r="R511" s="110"/>
      <c r="S511" s="110"/>
      <c r="T511" s="110"/>
      <c r="U511" s="110"/>
      <c r="V511" s="110"/>
      <c r="W511" s="110"/>
      <c r="X511" s="110"/>
      <c r="Y511" s="110"/>
      <c r="Z511" s="110"/>
      <c r="AA511" s="110"/>
      <c r="AB511" s="110"/>
      <c r="AC511" s="110"/>
    </row>
    <row r="512">
      <c r="A512" s="110"/>
      <c r="B512" s="110"/>
      <c r="C512" s="110"/>
      <c r="D512" s="115"/>
      <c r="E512" s="115"/>
      <c r="F512" s="110"/>
      <c r="G512" s="110"/>
      <c r="H512" s="110"/>
      <c r="I512" s="110"/>
      <c r="J512" s="110"/>
      <c r="K512" s="110"/>
      <c r="L512" s="110"/>
      <c r="M512" s="110"/>
      <c r="N512" s="110"/>
      <c r="O512" s="110"/>
      <c r="P512" s="110"/>
      <c r="Q512" s="110"/>
      <c r="R512" s="110"/>
      <c r="S512" s="110"/>
      <c r="T512" s="110"/>
      <c r="U512" s="110"/>
      <c r="V512" s="110"/>
      <c r="W512" s="110"/>
      <c r="X512" s="110"/>
      <c r="Y512" s="110"/>
      <c r="Z512" s="110"/>
      <c r="AA512" s="110"/>
      <c r="AB512" s="110"/>
      <c r="AC512" s="110"/>
    </row>
    <row r="513">
      <c r="A513" s="110"/>
      <c r="B513" s="110"/>
      <c r="C513" s="110"/>
      <c r="D513" s="115"/>
      <c r="E513" s="115"/>
      <c r="F513" s="110"/>
      <c r="G513" s="110"/>
      <c r="H513" s="110"/>
      <c r="I513" s="110"/>
      <c r="J513" s="110"/>
      <c r="K513" s="110"/>
      <c r="L513" s="110"/>
      <c r="M513" s="110"/>
      <c r="N513" s="110"/>
      <c r="O513" s="110"/>
      <c r="P513" s="110"/>
      <c r="Q513" s="110"/>
      <c r="R513" s="110"/>
      <c r="S513" s="110"/>
      <c r="T513" s="110"/>
      <c r="U513" s="110"/>
      <c r="V513" s="110"/>
      <c r="W513" s="110"/>
      <c r="X513" s="110"/>
      <c r="Y513" s="110"/>
      <c r="Z513" s="110"/>
      <c r="AA513" s="110"/>
      <c r="AB513" s="110"/>
      <c r="AC513" s="110"/>
    </row>
    <row r="514">
      <c r="A514" s="110"/>
      <c r="B514" s="110"/>
      <c r="C514" s="110"/>
      <c r="D514" s="115"/>
      <c r="E514" s="115"/>
      <c r="F514" s="110"/>
      <c r="G514" s="110"/>
      <c r="H514" s="110"/>
      <c r="I514" s="110"/>
      <c r="J514" s="110"/>
      <c r="K514" s="110"/>
      <c r="L514" s="110"/>
      <c r="M514" s="110"/>
      <c r="N514" s="110"/>
      <c r="O514" s="110"/>
      <c r="P514" s="110"/>
      <c r="Q514" s="110"/>
      <c r="R514" s="110"/>
      <c r="S514" s="110"/>
      <c r="T514" s="110"/>
      <c r="U514" s="110"/>
      <c r="V514" s="110"/>
      <c r="W514" s="110"/>
      <c r="X514" s="110"/>
      <c r="Y514" s="110"/>
      <c r="Z514" s="110"/>
      <c r="AA514" s="110"/>
      <c r="AB514" s="110"/>
      <c r="AC514" s="110"/>
    </row>
    <row r="515">
      <c r="A515" s="110"/>
      <c r="B515" s="110"/>
      <c r="C515" s="110"/>
      <c r="D515" s="115"/>
      <c r="E515" s="115"/>
      <c r="F515" s="110"/>
      <c r="G515" s="110"/>
      <c r="H515" s="110"/>
      <c r="I515" s="110"/>
      <c r="J515" s="110"/>
      <c r="K515" s="110"/>
      <c r="L515" s="110"/>
      <c r="M515" s="110"/>
      <c r="N515" s="110"/>
      <c r="O515" s="110"/>
      <c r="P515" s="110"/>
      <c r="Q515" s="110"/>
      <c r="R515" s="110"/>
      <c r="S515" s="110"/>
      <c r="T515" s="110"/>
      <c r="U515" s="110"/>
      <c r="V515" s="110"/>
      <c r="W515" s="110"/>
      <c r="X515" s="110"/>
      <c r="Y515" s="110"/>
      <c r="Z515" s="110"/>
      <c r="AA515" s="110"/>
      <c r="AB515" s="110"/>
      <c r="AC515" s="110"/>
    </row>
    <row r="516">
      <c r="A516" s="110"/>
      <c r="B516" s="110"/>
      <c r="C516" s="110"/>
      <c r="D516" s="115"/>
      <c r="E516" s="115"/>
      <c r="F516" s="110"/>
      <c r="G516" s="110"/>
      <c r="H516" s="110"/>
      <c r="I516" s="110"/>
      <c r="J516" s="110"/>
      <c r="K516" s="110"/>
      <c r="L516" s="110"/>
      <c r="M516" s="110"/>
      <c r="N516" s="110"/>
      <c r="O516" s="110"/>
      <c r="P516" s="110"/>
      <c r="Q516" s="110"/>
      <c r="R516" s="110"/>
      <c r="S516" s="110"/>
      <c r="T516" s="110"/>
      <c r="U516" s="110"/>
      <c r="V516" s="110"/>
      <c r="W516" s="110"/>
      <c r="X516" s="110"/>
      <c r="Y516" s="110"/>
      <c r="Z516" s="110"/>
      <c r="AA516" s="110"/>
      <c r="AB516" s="110"/>
      <c r="AC516" s="110"/>
    </row>
    <row r="517">
      <c r="A517" s="110"/>
      <c r="B517" s="110"/>
      <c r="C517" s="110"/>
      <c r="D517" s="115"/>
      <c r="E517" s="115"/>
      <c r="F517" s="110"/>
      <c r="G517" s="110"/>
      <c r="H517" s="110"/>
      <c r="I517" s="110"/>
      <c r="J517" s="110"/>
      <c r="K517" s="110"/>
      <c r="L517" s="110"/>
      <c r="M517" s="110"/>
      <c r="N517" s="110"/>
      <c r="O517" s="110"/>
      <c r="P517" s="110"/>
      <c r="Q517" s="110"/>
      <c r="R517" s="110"/>
      <c r="S517" s="110"/>
      <c r="T517" s="110"/>
      <c r="U517" s="110"/>
      <c r="V517" s="110"/>
      <c r="W517" s="110"/>
      <c r="X517" s="110"/>
      <c r="Y517" s="110"/>
      <c r="Z517" s="110"/>
      <c r="AA517" s="110"/>
      <c r="AB517" s="110"/>
      <c r="AC517" s="110"/>
    </row>
    <row r="518">
      <c r="A518" s="110"/>
      <c r="B518" s="110"/>
      <c r="C518" s="110"/>
      <c r="D518" s="115"/>
      <c r="E518" s="115"/>
      <c r="F518" s="110"/>
      <c r="G518" s="110"/>
      <c r="H518" s="110"/>
      <c r="I518" s="110"/>
      <c r="J518" s="110"/>
      <c r="K518" s="110"/>
      <c r="L518" s="110"/>
      <c r="M518" s="110"/>
      <c r="N518" s="110"/>
      <c r="O518" s="110"/>
      <c r="P518" s="110"/>
      <c r="Q518" s="110"/>
      <c r="R518" s="110"/>
      <c r="S518" s="110"/>
      <c r="T518" s="110"/>
      <c r="U518" s="110"/>
      <c r="V518" s="110"/>
      <c r="W518" s="110"/>
      <c r="X518" s="110"/>
      <c r="Y518" s="110"/>
      <c r="Z518" s="110"/>
      <c r="AA518" s="110"/>
      <c r="AB518" s="110"/>
      <c r="AC518" s="110"/>
    </row>
    <row r="519">
      <c r="A519" s="110"/>
      <c r="B519" s="110"/>
      <c r="C519" s="110"/>
      <c r="D519" s="115"/>
      <c r="E519" s="115"/>
      <c r="F519" s="110"/>
      <c r="G519" s="110"/>
      <c r="H519" s="110"/>
      <c r="I519" s="110"/>
      <c r="J519" s="110"/>
      <c r="K519" s="110"/>
      <c r="L519" s="110"/>
      <c r="M519" s="110"/>
      <c r="N519" s="110"/>
      <c r="O519" s="110"/>
      <c r="P519" s="110"/>
      <c r="Q519" s="110"/>
      <c r="R519" s="110"/>
      <c r="S519" s="110"/>
      <c r="T519" s="110"/>
      <c r="U519" s="110"/>
      <c r="V519" s="110"/>
      <c r="W519" s="110"/>
      <c r="X519" s="110"/>
      <c r="Y519" s="110"/>
      <c r="Z519" s="110"/>
      <c r="AA519" s="110"/>
      <c r="AB519" s="110"/>
      <c r="AC519" s="110"/>
    </row>
    <row r="520">
      <c r="A520" s="110"/>
      <c r="B520" s="110"/>
      <c r="C520" s="110"/>
      <c r="D520" s="115"/>
      <c r="E520" s="115"/>
      <c r="F520" s="110"/>
      <c r="G520" s="110"/>
      <c r="H520" s="110"/>
      <c r="I520" s="110"/>
      <c r="J520" s="110"/>
      <c r="K520" s="110"/>
      <c r="L520" s="110"/>
      <c r="M520" s="110"/>
      <c r="N520" s="110"/>
      <c r="O520" s="110"/>
      <c r="P520" s="110"/>
      <c r="Q520" s="110"/>
      <c r="R520" s="110"/>
      <c r="S520" s="110"/>
      <c r="T520" s="110"/>
      <c r="U520" s="110"/>
      <c r="V520" s="110"/>
      <c r="W520" s="110"/>
      <c r="X520" s="110"/>
      <c r="Y520" s="110"/>
      <c r="Z520" s="110"/>
      <c r="AA520" s="110"/>
      <c r="AB520" s="110"/>
      <c r="AC520" s="110"/>
    </row>
    <row r="521">
      <c r="A521" s="110"/>
      <c r="B521" s="110"/>
      <c r="C521" s="110"/>
      <c r="D521" s="115"/>
      <c r="E521" s="115"/>
      <c r="F521" s="110"/>
      <c r="G521" s="110"/>
      <c r="H521" s="110"/>
      <c r="I521" s="110"/>
      <c r="J521" s="110"/>
      <c r="K521" s="110"/>
      <c r="L521" s="110"/>
      <c r="M521" s="110"/>
      <c r="N521" s="110"/>
      <c r="O521" s="110"/>
      <c r="P521" s="110"/>
      <c r="Q521" s="110"/>
      <c r="R521" s="110"/>
      <c r="S521" s="110"/>
      <c r="T521" s="110"/>
      <c r="U521" s="110"/>
      <c r="V521" s="110"/>
      <c r="W521" s="110"/>
      <c r="X521" s="110"/>
      <c r="Y521" s="110"/>
      <c r="Z521" s="110"/>
      <c r="AA521" s="110"/>
      <c r="AB521" s="110"/>
      <c r="AC521" s="110"/>
    </row>
    <row r="522">
      <c r="A522" s="110"/>
      <c r="B522" s="110"/>
      <c r="C522" s="110"/>
      <c r="D522" s="115"/>
      <c r="E522" s="115"/>
      <c r="F522" s="110"/>
      <c r="G522" s="110"/>
      <c r="H522" s="110"/>
      <c r="I522" s="110"/>
      <c r="J522" s="110"/>
      <c r="K522" s="110"/>
      <c r="L522" s="110"/>
      <c r="M522" s="110"/>
      <c r="N522" s="110"/>
      <c r="O522" s="110"/>
      <c r="P522" s="110"/>
      <c r="Q522" s="110"/>
      <c r="R522" s="110"/>
      <c r="S522" s="110"/>
      <c r="T522" s="110"/>
      <c r="U522" s="110"/>
      <c r="V522" s="110"/>
      <c r="W522" s="110"/>
      <c r="X522" s="110"/>
      <c r="Y522" s="110"/>
      <c r="Z522" s="110"/>
      <c r="AA522" s="110"/>
      <c r="AB522" s="110"/>
      <c r="AC522" s="110"/>
    </row>
    <row r="523">
      <c r="A523" s="110"/>
      <c r="B523" s="110"/>
      <c r="C523" s="110"/>
      <c r="D523" s="115"/>
      <c r="E523" s="115"/>
      <c r="F523" s="110"/>
      <c r="G523" s="110"/>
      <c r="H523" s="110"/>
      <c r="I523" s="110"/>
      <c r="J523" s="110"/>
      <c r="K523" s="110"/>
      <c r="L523" s="110"/>
      <c r="M523" s="110"/>
      <c r="N523" s="110"/>
      <c r="O523" s="110"/>
      <c r="P523" s="110"/>
      <c r="Q523" s="110"/>
      <c r="R523" s="110"/>
      <c r="S523" s="110"/>
      <c r="T523" s="110"/>
      <c r="U523" s="110"/>
      <c r="V523" s="110"/>
      <c r="W523" s="110"/>
      <c r="X523" s="110"/>
      <c r="Y523" s="110"/>
      <c r="Z523" s="110"/>
      <c r="AA523" s="110"/>
      <c r="AB523" s="110"/>
      <c r="AC523" s="110"/>
    </row>
    <row r="524">
      <c r="A524" s="110"/>
      <c r="B524" s="110"/>
      <c r="C524" s="110"/>
      <c r="D524" s="115"/>
      <c r="E524" s="115"/>
      <c r="F524" s="110"/>
      <c r="G524" s="110"/>
      <c r="H524" s="110"/>
      <c r="I524" s="110"/>
      <c r="J524" s="110"/>
      <c r="K524" s="110"/>
      <c r="L524" s="110"/>
      <c r="M524" s="110"/>
      <c r="N524" s="110"/>
      <c r="O524" s="110"/>
      <c r="P524" s="110"/>
      <c r="Q524" s="110"/>
      <c r="R524" s="110"/>
      <c r="S524" s="110"/>
      <c r="T524" s="110"/>
      <c r="U524" s="110"/>
      <c r="V524" s="110"/>
      <c r="W524" s="110"/>
      <c r="X524" s="110"/>
      <c r="Y524" s="110"/>
      <c r="Z524" s="110"/>
      <c r="AA524" s="110"/>
      <c r="AB524" s="110"/>
      <c r="AC524" s="110"/>
    </row>
    <row r="525">
      <c r="A525" s="110"/>
      <c r="B525" s="110"/>
      <c r="C525" s="110"/>
      <c r="D525" s="115"/>
      <c r="E525" s="115"/>
      <c r="F525" s="110"/>
      <c r="G525" s="110"/>
      <c r="H525" s="110"/>
      <c r="I525" s="110"/>
      <c r="J525" s="110"/>
      <c r="K525" s="110"/>
      <c r="L525" s="110"/>
      <c r="M525" s="110"/>
      <c r="N525" s="110"/>
      <c r="O525" s="110"/>
      <c r="P525" s="110"/>
      <c r="Q525" s="110"/>
      <c r="R525" s="110"/>
      <c r="S525" s="110"/>
      <c r="T525" s="110"/>
      <c r="U525" s="110"/>
      <c r="V525" s="110"/>
      <c r="W525" s="110"/>
      <c r="X525" s="110"/>
      <c r="Y525" s="110"/>
      <c r="Z525" s="110"/>
      <c r="AA525" s="110"/>
      <c r="AB525" s="110"/>
      <c r="AC525" s="110"/>
    </row>
    <row r="526">
      <c r="A526" s="110"/>
      <c r="B526" s="110"/>
      <c r="C526" s="110"/>
      <c r="D526" s="115"/>
      <c r="E526" s="115"/>
      <c r="F526" s="110"/>
      <c r="G526" s="110"/>
      <c r="H526" s="110"/>
      <c r="I526" s="110"/>
      <c r="J526" s="110"/>
      <c r="K526" s="110"/>
      <c r="L526" s="110"/>
      <c r="M526" s="110"/>
      <c r="N526" s="110"/>
      <c r="O526" s="110"/>
      <c r="P526" s="110"/>
      <c r="Q526" s="110"/>
      <c r="R526" s="110"/>
      <c r="S526" s="110"/>
      <c r="T526" s="110"/>
      <c r="U526" s="110"/>
      <c r="V526" s="110"/>
      <c r="W526" s="110"/>
      <c r="X526" s="110"/>
      <c r="Y526" s="110"/>
      <c r="Z526" s="110"/>
      <c r="AA526" s="110"/>
      <c r="AB526" s="110"/>
      <c r="AC526" s="110"/>
    </row>
    <row r="527">
      <c r="A527" s="110"/>
      <c r="B527" s="110"/>
      <c r="C527" s="110"/>
      <c r="D527" s="115"/>
      <c r="E527" s="115"/>
      <c r="F527" s="110"/>
      <c r="G527" s="110"/>
      <c r="H527" s="110"/>
      <c r="I527" s="110"/>
      <c r="J527" s="110"/>
      <c r="K527" s="110"/>
      <c r="L527" s="110"/>
      <c r="M527" s="110"/>
      <c r="N527" s="110"/>
      <c r="O527" s="110"/>
      <c r="P527" s="110"/>
      <c r="Q527" s="110"/>
      <c r="R527" s="110"/>
      <c r="S527" s="110"/>
      <c r="T527" s="110"/>
      <c r="U527" s="110"/>
      <c r="V527" s="110"/>
      <c r="W527" s="110"/>
      <c r="X527" s="110"/>
      <c r="Y527" s="110"/>
      <c r="Z527" s="110"/>
      <c r="AA527" s="110"/>
      <c r="AB527" s="110"/>
      <c r="AC527" s="110"/>
    </row>
    <row r="528">
      <c r="A528" s="110"/>
      <c r="B528" s="110"/>
      <c r="C528" s="110"/>
      <c r="D528" s="115"/>
      <c r="E528" s="115"/>
      <c r="F528" s="110"/>
      <c r="G528" s="110"/>
      <c r="H528" s="110"/>
      <c r="I528" s="110"/>
      <c r="J528" s="110"/>
      <c r="K528" s="110"/>
      <c r="L528" s="110"/>
      <c r="M528" s="110"/>
      <c r="N528" s="110"/>
      <c r="O528" s="110"/>
      <c r="P528" s="110"/>
      <c r="Q528" s="110"/>
      <c r="R528" s="110"/>
      <c r="S528" s="110"/>
      <c r="T528" s="110"/>
      <c r="U528" s="110"/>
      <c r="V528" s="110"/>
      <c r="W528" s="110"/>
      <c r="X528" s="110"/>
      <c r="Y528" s="110"/>
      <c r="Z528" s="110"/>
      <c r="AA528" s="110"/>
      <c r="AB528" s="110"/>
      <c r="AC528" s="110"/>
    </row>
    <row r="529">
      <c r="A529" s="110"/>
      <c r="B529" s="110"/>
      <c r="C529" s="110"/>
      <c r="D529" s="115"/>
      <c r="E529" s="115"/>
      <c r="F529" s="110"/>
      <c r="G529" s="110"/>
      <c r="H529" s="110"/>
      <c r="I529" s="110"/>
      <c r="J529" s="110"/>
      <c r="K529" s="110"/>
      <c r="L529" s="110"/>
      <c r="M529" s="110"/>
      <c r="N529" s="110"/>
      <c r="O529" s="110"/>
      <c r="P529" s="110"/>
      <c r="Q529" s="110"/>
      <c r="R529" s="110"/>
      <c r="S529" s="110"/>
      <c r="T529" s="110"/>
      <c r="U529" s="110"/>
      <c r="V529" s="110"/>
      <c r="W529" s="110"/>
      <c r="X529" s="110"/>
      <c r="Y529" s="110"/>
      <c r="Z529" s="110"/>
      <c r="AA529" s="110"/>
      <c r="AB529" s="110"/>
      <c r="AC529" s="110"/>
    </row>
    <row r="530">
      <c r="A530" s="110"/>
      <c r="B530" s="110"/>
      <c r="C530" s="110"/>
      <c r="D530" s="115"/>
      <c r="E530" s="115"/>
      <c r="F530" s="110"/>
      <c r="G530" s="110"/>
      <c r="H530" s="110"/>
      <c r="I530" s="110"/>
      <c r="J530" s="110"/>
      <c r="K530" s="110"/>
      <c r="L530" s="110"/>
      <c r="M530" s="110"/>
      <c r="N530" s="110"/>
      <c r="O530" s="110"/>
      <c r="P530" s="110"/>
      <c r="Q530" s="110"/>
      <c r="R530" s="110"/>
      <c r="S530" s="110"/>
      <c r="T530" s="110"/>
      <c r="U530" s="110"/>
      <c r="V530" s="110"/>
      <c r="W530" s="110"/>
      <c r="X530" s="110"/>
      <c r="Y530" s="110"/>
      <c r="Z530" s="110"/>
      <c r="AA530" s="110"/>
      <c r="AB530" s="110"/>
      <c r="AC530" s="110"/>
    </row>
    <row r="531">
      <c r="A531" s="110"/>
      <c r="B531" s="110"/>
      <c r="C531" s="110"/>
      <c r="D531" s="115"/>
      <c r="E531" s="115"/>
      <c r="F531" s="110"/>
      <c r="G531" s="110"/>
      <c r="H531" s="110"/>
      <c r="I531" s="110"/>
      <c r="J531" s="110"/>
      <c r="K531" s="110"/>
      <c r="L531" s="110"/>
      <c r="M531" s="110"/>
      <c r="N531" s="110"/>
      <c r="O531" s="110"/>
      <c r="P531" s="110"/>
      <c r="Q531" s="110"/>
      <c r="R531" s="110"/>
      <c r="S531" s="110"/>
      <c r="T531" s="110"/>
      <c r="U531" s="110"/>
      <c r="V531" s="110"/>
      <c r="W531" s="110"/>
      <c r="X531" s="110"/>
      <c r="Y531" s="110"/>
      <c r="Z531" s="110"/>
      <c r="AA531" s="110"/>
      <c r="AB531" s="110"/>
      <c r="AC531" s="110"/>
    </row>
    <row r="532">
      <c r="A532" s="110"/>
      <c r="B532" s="110"/>
      <c r="C532" s="110"/>
      <c r="D532" s="115"/>
      <c r="E532" s="115"/>
      <c r="F532" s="110"/>
      <c r="G532" s="110"/>
      <c r="H532" s="110"/>
      <c r="I532" s="110"/>
      <c r="J532" s="110"/>
      <c r="K532" s="110"/>
      <c r="L532" s="110"/>
      <c r="M532" s="110"/>
      <c r="N532" s="110"/>
      <c r="O532" s="110"/>
      <c r="P532" s="110"/>
      <c r="Q532" s="110"/>
      <c r="R532" s="110"/>
      <c r="S532" s="110"/>
      <c r="T532" s="110"/>
      <c r="U532" s="110"/>
      <c r="V532" s="110"/>
      <c r="W532" s="110"/>
      <c r="X532" s="110"/>
      <c r="Y532" s="110"/>
      <c r="Z532" s="110"/>
      <c r="AA532" s="110"/>
      <c r="AB532" s="110"/>
      <c r="AC532" s="110"/>
    </row>
    <row r="533">
      <c r="A533" s="110"/>
      <c r="B533" s="110"/>
      <c r="C533" s="110"/>
      <c r="D533" s="115"/>
      <c r="E533" s="115"/>
      <c r="F533" s="110"/>
      <c r="G533" s="110"/>
      <c r="H533" s="110"/>
      <c r="I533" s="110"/>
      <c r="J533" s="110"/>
      <c r="K533" s="110"/>
      <c r="L533" s="110"/>
      <c r="M533" s="110"/>
      <c r="N533" s="110"/>
      <c r="O533" s="110"/>
      <c r="P533" s="110"/>
      <c r="Q533" s="110"/>
      <c r="R533" s="110"/>
      <c r="S533" s="110"/>
      <c r="T533" s="110"/>
      <c r="U533" s="110"/>
      <c r="V533" s="110"/>
      <c r="W533" s="110"/>
      <c r="X533" s="110"/>
      <c r="Y533" s="110"/>
      <c r="Z533" s="110"/>
      <c r="AA533" s="110"/>
      <c r="AB533" s="110"/>
      <c r="AC533" s="110"/>
    </row>
    <row r="534">
      <c r="A534" s="110"/>
      <c r="B534" s="110"/>
      <c r="C534" s="110"/>
      <c r="D534" s="115"/>
      <c r="E534" s="115"/>
      <c r="F534" s="110"/>
      <c r="G534" s="110"/>
      <c r="H534" s="110"/>
      <c r="I534" s="110"/>
      <c r="J534" s="110"/>
      <c r="K534" s="110"/>
      <c r="L534" s="110"/>
      <c r="M534" s="110"/>
      <c r="N534" s="110"/>
      <c r="O534" s="110"/>
      <c r="P534" s="110"/>
      <c r="Q534" s="110"/>
      <c r="R534" s="110"/>
      <c r="S534" s="110"/>
      <c r="T534" s="110"/>
      <c r="U534" s="110"/>
      <c r="V534" s="110"/>
      <c r="W534" s="110"/>
      <c r="X534" s="110"/>
      <c r="Y534" s="110"/>
      <c r="Z534" s="110"/>
      <c r="AA534" s="110"/>
      <c r="AB534" s="110"/>
      <c r="AC534" s="110"/>
    </row>
    <row r="535">
      <c r="A535" s="110"/>
      <c r="B535" s="110"/>
      <c r="C535" s="110"/>
      <c r="D535" s="115"/>
      <c r="E535" s="115"/>
      <c r="F535" s="110"/>
      <c r="G535" s="110"/>
      <c r="H535" s="110"/>
      <c r="I535" s="110"/>
      <c r="J535" s="110"/>
      <c r="K535" s="110"/>
      <c r="L535" s="110"/>
      <c r="M535" s="110"/>
      <c r="N535" s="110"/>
      <c r="O535" s="110"/>
      <c r="P535" s="110"/>
      <c r="Q535" s="110"/>
      <c r="R535" s="110"/>
      <c r="S535" s="110"/>
      <c r="T535" s="110"/>
      <c r="U535" s="110"/>
      <c r="V535" s="110"/>
      <c r="W535" s="110"/>
      <c r="X535" s="110"/>
      <c r="Y535" s="110"/>
      <c r="Z535" s="110"/>
      <c r="AA535" s="110"/>
      <c r="AB535" s="110"/>
      <c r="AC535" s="110"/>
    </row>
    <row r="536">
      <c r="A536" s="110"/>
      <c r="B536" s="110"/>
      <c r="C536" s="110"/>
      <c r="D536" s="115"/>
      <c r="E536" s="115"/>
      <c r="F536" s="110"/>
      <c r="G536" s="110"/>
      <c r="H536" s="110"/>
      <c r="I536" s="110"/>
      <c r="J536" s="110"/>
      <c r="K536" s="110"/>
      <c r="L536" s="110"/>
      <c r="M536" s="110"/>
      <c r="N536" s="110"/>
      <c r="O536" s="110"/>
      <c r="P536" s="110"/>
      <c r="Q536" s="110"/>
      <c r="R536" s="110"/>
      <c r="S536" s="110"/>
      <c r="T536" s="110"/>
      <c r="U536" s="110"/>
      <c r="V536" s="110"/>
      <c r="W536" s="110"/>
      <c r="X536" s="110"/>
      <c r="Y536" s="110"/>
      <c r="Z536" s="110"/>
      <c r="AA536" s="110"/>
      <c r="AB536" s="110"/>
      <c r="AC536" s="110"/>
    </row>
    <row r="537">
      <c r="A537" s="110"/>
      <c r="B537" s="110"/>
      <c r="C537" s="110"/>
      <c r="D537" s="115"/>
      <c r="E537" s="115"/>
      <c r="F537" s="110"/>
      <c r="G537" s="110"/>
      <c r="H537" s="110"/>
      <c r="I537" s="110"/>
      <c r="J537" s="110"/>
      <c r="K537" s="110"/>
      <c r="L537" s="110"/>
      <c r="M537" s="110"/>
      <c r="N537" s="110"/>
      <c r="O537" s="110"/>
      <c r="P537" s="110"/>
      <c r="Q537" s="110"/>
      <c r="R537" s="110"/>
      <c r="S537" s="110"/>
      <c r="T537" s="110"/>
      <c r="U537" s="110"/>
      <c r="V537" s="110"/>
      <c r="W537" s="110"/>
      <c r="X537" s="110"/>
      <c r="Y537" s="110"/>
      <c r="Z537" s="110"/>
      <c r="AA537" s="110"/>
      <c r="AB537" s="110"/>
      <c r="AC537" s="110"/>
    </row>
    <row r="538">
      <c r="A538" s="110"/>
      <c r="B538" s="110"/>
      <c r="C538" s="110"/>
      <c r="D538" s="115"/>
      <c r="E538" s="115"/>
      <c r="F538" s="110"/>
      <c r="G538" s="110"/>
      <c r="H538" s="110"/>
      <c r="I538" s="110"/>
      <c r="J538" s="110"/>
      <c r="K538" s="110"/>
      <c r="L538" s="110"/>
      <c r="M538" s="110"/>
      <c r="N538" s="110"/>
      <c r="O538" s="110"/>
      <c r="P538" s="110"/>
      <c r="Q538" s="110"/>
      <c r="R538" s="110"/>
      <c r="S538" s="110"/>
      <c r="T538" s="110"/>
      <c r="U538" s="110"/>
      <c r="V538" s="110"/>
      <c r="W538" s="110"/>
      <c r="X538" s="110"/>
      <c r="Y538" s="110"/>
      <c r="Z538" s="110"/>
      <c r="AA538" s="110"/>
      <c r="AB538" s="110"/>
      <c r="AC538" s="110"/>
    </row>
    <row r="539">
      <c r="A539" s="110"/>
      <c r="B539" s="110"/>
      <c r="C539" s="110"/>
      <c r="D539" s="115"/>
      <c r="E539" s="115"/>
      <c r="F539" s="110"/>
      <c r="G539" s="110"/>
      <c r="H539" s="110"/>
      <c r="I539" s="110"/>
      <c r="J539" s="110"/>
      <c r="K539" s="110"/>
      <c r="L539" s="110"/>
      <c r="M539" s="110"/>
      <c r="N539" s="110"/>
      <c r="O539" s="110"/>
      <c r="P539" s="110"/>
      <c r="Q539" s="110"/>
      <c r="R539" s="110"/>
      <c r="S539" s="110"/>
      <c r="T539" s="110"/>
      <c r="U539" s="110"/>
      <c r="V539" s="110"/>
      <c r="W539" s="110"/>
      <c r="X539" s="110"/>
      <c r="Y539" s="110"/>
      <c r="Z539" s="110"/>
      <c r="AA539" s="110"/>
      <c r="AB539" s="110"/>
      <c r="AC539" s="110"/>
    </row>
    <row r="540">
      <c r="A540" s="110"/>
      <c r="B540" s="110"/>
      <c r="C540" s="110"/>
      <c r="D540" s="115"/>
      <c r="E540" s="115"/>
      <c r="F540" s="110"/>
      <c r="G540" s="110"/>
      <c r="H540" s="110"/>
      <c r="I540" s="110"/>
      <c r="J540" s="110"/>
      <c r="K540" s="110"/>
      <c r="L540" s="110"/>
      <c r="M540" s="110"/>
      <c r="N540" s="110"/>
      <c r="O540" s="110"/>
      <c r="P540" s="110"/>
      <c r="Q540" s="110"/>
      <c r="R540" s="110"/>
      <c r="S540" s="110"/>
      <c r="T540" s="110"/>
      <c r="U540" s="110"/>
      <c r="V540" s="110"/>
      <c r="W540" s="110"/>
      <c r="X540" s="110"/>
      <c r="Y540" s="110"/>
      <c r="Z540" s="110"/>
      <c r="AA540" s="110"/>
      <c r="AB540" s="110"/>
      <c r="AC540" s="110"/>
    </row>
    <row r="541">
      <c r="A541" s="110"/>
      <c r="B541" s="110"/>
      <c r="C541" s="110"/>
      <c r="D541" s="115"/>
      <c r="E541" s="115"/>
      <c r="F541" s="110"/>
      <c r="G541" s="110"/>
      <c r="H541" s="110"/>
      <c r="I541" s="110"/>
      <c r="J541" s="110"/>
      <c r="K541" s="110"/>
      <c r="L541" s="110"/>
      <c r="M541" s="110"/>
      <c r="N541" s="110"/>
      <c r="O541" s="110"/>
      <c r="P541" s="110"/>
      <c r="Q541" s="110"/>
      <c r="R541" s="110"/>
      <c r="S541" s="110"/>
      <c r="T541" s="110"/>
      <c r="U541" s="110"/>
      <c r="V541" s="110"/>
      <c r="W541" s="110"/>
      <c r="X541" s="110"/>
      <c r="Y541" s="110"/>
      <c r="Z541" s="110"/>
      <c r="AA541" s="110"/>
      <c r="AB541" s="110"/>
      <c r="AC541" s="110"/>
    </row>
    <row r="542">
      <c r="A542" s="110"/>
      <c r="B542" s="110"/>
      <c r="C542" s="110"/>
      <c r="D542" s="115"/>
      <c r="E542" s="115"/>
      <c r="F542" s="110"/>
      <c r="G542" s="110"/>
      <c r="H542" s="110"/>
      <c r="I542" s="110"/>
      <c r="J542" s="110"/>
      <c r="K542" s="110"/>
      <c r="L542" s="110"/>
      <c r="M542" s="110"/>
      <c r="N542" s="110"/>
      <c r="O542" s="110"/>
      <c r="P542" s="110"/>
      <c r="Q542" s="110"/>
      <c r="R542" s="110"/>
      <c r="S542" s="110"/>
      <c r="T542" s="110"/>
      <c r="U542" s="110"/>
      <c r="V542" s="110"/>
      <c r="W542" s="110"/>
      <c r="X542" s="110"/>
      <c r="Y542" s="110"/>
      <c r="Z542" s="110"/>
      <c r="AA542" s="110"/>
      <c r="AB542" s="110"/>
      <c r="AC542" s="110"/>
    </row>
    <row r="543">
      <c r="A543" s="110"/>
      <c r="B543" s="110"/>
      <c r="C543" s="110"/>
      <c r="D543" s="115"/>
      <c r="E543" s="115"/>
      <c r="F543" s="110"/>
      <c r="G543" s="110"/>
      <c r="H543" s="110"/>
      <c r="I543" s="110"/>
      <c r="J543" s="110"/>
      <c r="K543" s="110"/>
      <c r="L543" s="110"/>
      <c r="M543" s="110"/>
      <c r="N543" s="110"/>
      <c r="O543" s="110"/>
      <c r="P543" s="110"/>
      <c r="Q543" s="110"/>
      <c r="R543" s="110"/>
      <c r="S543" s="110"/>
      <c r="T543" s="110"/>
      <c r="U543" s="110"/>
      <c r="V543" s="110"/>
      <c r="W543" s="110"/>
      <c r="X543" s="110"/>
      <c r="Y543" s="110"/>
      <c r="Z543" s="110"/>
      <c r="AA543" s="110"/>
      <c r="AB543" s="110"/>
      <c r="AC543" s="110"/>
    </row>
    <row r="544">
      <c r="A544" s="110"/>
      <c r="B544" s="110"/>
      <c r="C544" s="110"/>
      <c r="D544" s="115"/>
      <c r="E544" s="115"/>
      <c r="F544" s="110"/>
      <c r="G544" s="110"/>
      <c r="H544" s="110"/>
      <c r="I544" s="110"/>
      <c r="J544" s="110"/>
      <c r="K544" s="110"/>
      <c r="L544" s="110"/>
      <c r="M544" s="110"/>
      <c r="N544" s="110"/>
      <c r="O544" s="110"/>
      <c r="P544" s="110"/>
      <c r="Q544" s="110"/>
      <c r="R544" s="110"/>
      <c r="S544" s="110"/>
      <c r="T544" s="110"/>
      <c r="U544" s="110"/>
      <c r="V544" s="110"/>
      <c r="W544" s="110"/>
      <c r="X544" s="110"/>
      <c r="Y544" s="110"/>
      <c r="Z544" s="110"/>
      <c r="AA544" s="110"/>
      <c r="AB544" s="110"/>
      <c r="AC544" s="110"/>
    </row>
    <row r="545">
      <c r="A545" s="110"/>
      <c r="B545" s="110"/>
      <c r="C545" s="110"/>
      <c r="D545" s="115"/>
      <c r="E545" s="115"/>
      <c r="F545" s="110"/>
      <c r="G545" s="110"/>
      <c r="H545" s="110"/>
      <c r="I545" s="110"/>
      <c r="J545" s="110"/>
      <c r="K545" s="110"/>
      <c r="L545" s="110"/>
      <c r="M545" s="110"/>
      <c r="N545" s="110"/>
      <c r="O545" s="110"/>
      <c r="P545" s="110"/>
      <c r="Q545" s="110"/>
      <c r="R545" s="110"/>
      <c r="S545" s="110"/>
      <c r="T545" s="110"/>
      <c r="U545" s="110"/>
      <c r="V545" s="110"/>
      <c r="W545" s="110"/>
      <c r="X545" s="110"/>
      <c r="Y545" s="110"/>
      <c r="Z545" s="110"/>
      <c r="AA545" s="110"/>
      <c r="AB545" s="110"/>
      <c r="AC545" s="110"/>
    </row>
    <row r="546">
      <c r="A546" s="110"/>
      <c r="B546" s="110"/>
      <c r="C546" s="110"/>
      <c r="D546" s="115"/>
      <c r="E546" s="115"/>
      <c r="F546" s="110"/>
      <c r="G546" s="110"/>
      <c r="H546" s="110"/>
      <c r="I546" s="110"/>
      <c r="J546" s="110"/>
      <c r="K546" s="110"/>
      <c r="L546" s="110"/>
      <c r="M546" s="110"/>
      <c r="N546" s="110"/>
      <c r="O546" s="110"/>
      <c r="P546" s="110"/>
      <c r="Q546" s="110"/>
      <c r="R546" s="110"/>
      <c r="S546" s="110"/>
      <c r="T546" s="110"/>
      <c r="U546" s="110"/>
      <c r="V546" s="110"/>
      <c r="W546" s="110"/>
      <c r="X546" s="110"/>
      <c r="Y546" s="110"/>
      <c r="Z546" s="110"/>
      <c r="AA546" s="110"/>
      <c r="AB546" s="110"/>
      <c r="AC546" s="110"/>
    </row>
    <row r="547">
      <c r="A547" s="110"/>
      <c r="B547" s="110"/>
      <c r="C547" s="110"/>
      <c r="D547" s="115"/>
      <c r="E547" s="115"/>
      <c r="F547" s="110"/>
      <c r="G547" s="110"/>
      <c r="H547" s="110"/>
      <c r="I547" s="110"/>
      <c r="J547" s="110"/>
      <c r="K547" s="110"/>
      <c r="L547" s="110"/>
      <c r="M547" s="110"/>
      <c r="N547" s="110"/>
      <c r="O547" s="110"/>
      <c r="P547" s="110"/>
      <c r="Q547" s="110"/>
      <c r="R547" s="110"/>
      <c r="S547" s="110"/>
      <c r="T547" s="110"/>
      <c r="U547" s="110"/>
      <c r="V547" s="110"/>
      <c r="W547" s="110"/>
      <c r="X547" s="110"/>
      <c r="Y547" s="110"/>
      <c r="Z547" s="110"/>
      <c r="AA547" s="110"/>
      <c r="AB547" s="110"/>
      <c r="AC547" s="110"/>
    </row>
    <row r="548">
      <c r="A548" s="110"/>
      <c r="B548" s="110"/>
      <c r="C548" s="110"/>
      <c r="D548" s="115"/>
      <c r="E548" s="115"/>
      <c r="F548" s="110"/>
      <c r="G548" s="110"/>
      <c r="H548" s="110"/>
      <c r="I548" s="110"/>
      <c r="J548" s="110"/>
      <c r="K548" s="110"/>
      <c r="L548" s="110"/>
      <c r="M548" s="110"/>
      <c r="N548" s="110"/>
      <c r="O548" s="110"/>
      <c r="P548" s="110"/>
      <c r="Q548" s="110"/>
      <c r="R548" s="110"/>
      <c r="S548" s="110"/>
      <c r="T548" s="110"/>
      <c r="U548" s="110"/>
      <c r="V548" s="110"/>
      <c r="W548" s="110"/>
      <c r="X548" s="110"/>
      <c r="Y548" s="110"/>
      <c r="Z548" s="110"/>
      <c r="AA548" s="110"/>
      <c r="AB548" s="110"/>
      <c r="AC548" s="110"/>
    </row>
    <row r="549">
      <c r="A549" s="110"/>
      <c r="B549" s="110"/>
      <c r="C549" s="110"/>
      <c r="D549" s="115"/>
      <c r="E549" s="115"/>
      <c r="F549" s="110"/>
      <c r="G549" s="110"/>
      <c r="H549" s="110"/>
      <c r="I549" s="110"/>
      <c r="J549" s="110"/>
      <c r="K549" s="110"/>
      <c r="L549" s="110"/>
      <c r="M549" s="110"/>
      <c r="N549" s="110"/>
      <c r="O549" s="110"/>
      <c r="P549" s="110"/>
      <c r="Q549" s="110"/>
      <c r="R549" s="110"/>
      <c r="S549" s="110"/>
      <c r="T549" s="110"/>
      <c r="U549" s="110"/>
      <c r="V549" s="110"/>
      <c r="W549" s="110"/>
      <c r="X549" s="110"/>
      <c r="Y549" s="110"/>
      <c r="Z549" s="110"/>
      <c r="AA549" s="110"/>
      <c r="AB549" s="110"/>
      <c r="AC549" s="110"/>
    </row>
    <row r="550">
      <c r="A550" s="110"/>
      <c r="B550" s="110"/>
      <c r="C550" s="110"/>
      <c r="D550" s="115"/>
      <c r="E550" s="115"/>
      <c r="F550" s="110"/>
      <c r="G550" s="110"/>
      <c r="H550" s="110"/>
      <c r="I550" s="110"/>
      <c r="J550" s="110"/>
      <c r="K550" s="110"/>
      <c r="L550" s="110"/>
      <c r="M550" s="110"/>
      <c r="N550" s="110"/>
      <c r="O550" s="110"/>
      <c r="P550" s="110"/>
      <c r="Q550" s="110"/>
      <c r="R550" s="110"/>
      <c r="S550" s="110"/>
      <c r="T550" s="110"/>
      <c r="U550" s="110"/>
      <c r="V550" s="110"/>
      <c r="W550" s="110"/>
      <c r="X550" s="110"/>
      <c r="Y550" s="110"/>
      <c r="Z550" s="110"/>
      <c r="AA550" s="110"/>
      <c r="AB550" s="110"/>
      <c r="AC550" s="110"/>
    </row>
    <row r="551">
      <c r="A551" s="110"/>
      <c r="B551" s="110"/>
      <c r="C551" s="110"/>
      <c r="D551" s="115"/>
      <c r="E551" s="115"/>
      <c r="F551" s="110"/>
      <c r="G551" s="110"/>
      <c r="H551" s="110"/>
      <c r="I551" s="110"/>
      <c r="J551" s="110"/>
      <c r="K551" s="110"/>
      <c r="L551" s="110"/>
      <c r="M551" s="110"/>
      <c r="N551" s="110"/>
      <c r="O551" s="110"/>
      <c r="P551" s="110"/>
      <c r="Q551" s="110"/>
      <c r="R551" s="110"/>
      <c r="S551" s="110"/>
      <c r="T551" s="110"/>
      <c r="U551" s="110"/>
      <c r="V551" s="110"/>
      <c r="W551" s="110"/>
      <c r="X551" s="110"/>
      <c r="Y551" s="110"/>
      <c r="Z551" s="110"/>
      <c r="AA551" s="110"/>
      <c r="AB551" s="110"/>
      <c r="AC551" s="110"/>
    </row>
    <row r="552">
      <c r="A552" s="110"/>
      <c r="B552" s="110"/>
      <c r="C552" s="110"/>
      <c r="D552" s="115"/>
      <c r="E552" s="115"/>
      <c r="F552" s="110"/>
      <c r="G552" s="110"/>
      <c r="H552" s="110"/>
      <c r="I552" s="110"/>
      <c r="J552" s="110"/>
      <c r="K552" s="110"/>
      <c r="L552" s="110"/>
      <c r="M552" s="110"/>
      <c r="N552" s="110"/>
      <c r="O552" s="110"/>
      <c r="P552" s="110"/>
      <c r="Q552" s="110"/>
      <c r="R552" s="110"/>
      <c r="S552" s="110"/>
      <c r="T552" s="110"/>
      <c r="U552" s="110"/>
      <c r="V552" s="110"/>
      <c r="W552" s="110"/>
      <c r="X552" s="110"/>
      <c r="Y552" s="110"/>
      <c r="Z552" s="110"/>
      <c r="AA552" s="110"/>
      <c r="AB552" s="110"/>
      <c r="AC552" s="110"/>
    </row>
    <row r="553">
      <c r="A553" s="110"/>
      <c r="B553" s="110"/>
      <c r="C553" s="110"/>
      <c r="D553" s="115"/>
      <c r="E553" s="115"/>
      <c r="F553" s="110"/>
      <c r="G553" s="110"/>
      <c r="H553" s="110"/>
      <c r="I553" s="110"/>
      <c r="J553" s="110"/>
      <c r="K553" s="110"/>
      <c r="L553" s="110"/>
      <c r="M553" s="110"/>
      <c r="N553" s="110"/>
      <c r="O553" s="110"/>
      <c r="P553" s="110"/>
      <c r="Q553" s="110"/>
      <c r="R553" s="110"/>
      <c r="S553" s="110"/>
      <c r="T553" s="110"/>
      <c r="U553" s="110"/>
      <c r="V553" s="110"/>
      <c r="W553" s="110"/>
      <c r="X553" s="110"/>
      <c r="Y553" s="110"/>
      <c r="Z553" s="110"/>
      <c r="AA553" s="110"/>
      <c r="AB553" s="110"/>
      <c r="AC553" s="110"/>
    </row>
    <row r="554">
      <c r="A554" s="110"/>
      <c r="B554" s="110"/>
      <c r="C554" s="110"/>
      <c r="D554" s="115"/>
      <c r="E554" s="115"/>
      <c r="F554" s="110"/>
      <c r="G554" s="110"/>
      <c r="H554" s="110"/>
      <c r="I554" s="110"/>
      <c r="J554" s="110"/>
      <c r="K554" s="110"/>
      <c r="L554" s="110"/>
      <c r="M554" s="110"/>
      <c r="N554" s="110"/>
      <c r="O554" s="110"/>
      <c r="P554" s="110"/>
      <c r="Q554" s="110"/>
      <c r="R554" s="110"/>
      <c r="S554" s="110"/>
      <c r="T554" s="110"/>
      <c r="U554" s="110"/>
      <c r="V554" s="110"/>
      <c r="W554" s="110"/>
      <c r="X554" s="110"/>
      <c r="Y554" s="110"/>
      <c r="Z554" s="110"/>
      <c r="AA554" s="110"/>
      <c r="AB554" s="110"/>
      <c r="AC554" s="110"/>
    </row>
    <row r="555">
      <c r="A555" s="110"/>
      <c r="B555" s="110"/>
      <c r="C555" s="110"/>
      <c r="D555" s="115"/>
      <c r="E555" s="115"/>
      <c r="F555" s="110"/>
      <c r="G555" s="110"/>
      <c r="H555" s="110"/>
      <c r="I555" s="110"/>
      <c r="J555" s="110"/>
      <c r="K555" s="110"/>
      <c r="L555" s="110"/>
      <c r="M555" s="110"/>
      <c r="N555" s="110"/>
      <c r="O555" s="110"/>
      <c r="P555" s="110"/>
      <c r="Q555" s="110"/>
      <c r="R555" s="110"/>
      <c r="S555" s="110"/>
      <c r="T555" s="110"/>
      <c r="U555" s="110"/>
      <c r="V555" s="110"/>
      <c r="W555" s="110"/>
      <c r="X555" s="110"/>
      <c r="Y555" s="110"/>
      <c r="Z555" s="110"/>
      <c r="AA555" s="110"/>
      <c r="AB555" s="110"/>
      <c r="AC555" s="110"/>
    </row>
    <row r="556">
      <c r="A556" s="110"/>
      <c r="B556" s="110"/>
      <c r="C556" s="110"/>
      <c r="D556" s="115"/>
      <c r="E556" s="115"/>
      <c r="F556" s="110"/>
      <c r="G556" s="110"/>
      <c r="H556" s="110"/>
      <c r="I556" s="110"/>
      <c r="J556" s="110"/>
      <c r="K556" s="110"/>
      <c r="L556" s="110"/>
      <c r="M556" s="110"/>
      <c r="N556" s="110"/>
      <c r="O556" s="110"/>
      <c r="P556" s="110"/>
      <c r="Q556" s="110"/>
      <c r="R556" s="110"/>
      <c r="S556" s="110"/>
      <c r="T556" s="110"/>
      <c r="U556" s="110"/>
      <c r="V556" s="110"/>
      <c r="W556" s="110"/>
      <c r="X556" s="110"/>
      <c r="Y556" s="110"/>
      <c r="Z556" s="110"/>
      <c r="AA556" s="110"/>
      <c r="AB556" s="110"/>
      <c r="AC556" s="110"/>
    </row>
    <row r="557">
      <c r="A557" s="110"/>
      <c r="B557" s="110"/>
      <c r="C557" s="110"/>
      <c r="D557" s="115"/>
      <c r="E557" s="115"/>
      <c r="F557" s="110"/>
      <c r="G557" s="110"/>
      <c r="H557" s="110"/>
      <c r="I557" s="110"/>
      <c r="J557" s="110"/>
      <c r="K557" s="110"/>
      <c r="L557" s="110"/>
      <c r="M557" s="110"/>
      <c r="N557" s="110"/>
      <c r="O557" s="110"/>
      <c r="P557" s="110"/>
      <c r="Q557" s="110"/>
      <c r="R557" s="110"/>
      <c r="S557" s="110"/>
      <c r="T557" s="110"/>
      <c r="U557" s="110"/>
      <c r="V557" s="110"/>
      <c r="W557" s="110"/>
      <c r="X557" s="110"/>
      <c r="Y557" s="110"/>
      <c r="Z557" s="110"/>
      <c r="AA557" s="110"/>
      <c r="AB557" s="110"/>
      <c r="AC557" s="110"/>
    </row>
    <row r="558">
      <c r="A558" s="110"/>
      <c r="B558" s="110"/>
      <c r="C558" s="110"/>
      <c r="D558" s="115"/>
      <c r="E558" s="115"/>
      <c r="F558" s="110"/>
      <c r="G558" s="110"/>
      <c r="H558" s="110"/>
      <c r="I558" s="110"/>
      <c r="J558" s="110"/>
      <c r="K558" s="110"/>
      <c r="L558" s="110"/>
      <c r="M558" s="110"/>
      <c r="N558" s="110"/>
      <c r="O558" s="110"/>
      <c r="P558" s="110"/>
      <c r="Q558" s="110"/>
      <c r="R558" s="110"/>
      <c r="S558" s="110"/>
      <c r="T558" s="110"/>
      <c r="U558" s="110"/>
      <c r="V558" s="110"/>
      <c r="W558" s="110"/>
      <c r="X558" s="110"/>
      <c r="Y558" s="110"/>
      <c r="Z558" s="110"/>
      <c r="AA558" s="110"/>
      <c r="AB558" s="110"/>
      <c r="AC558" s="110"/>
    </row>
    <row r="559">
      <c r="A559" s="110"/>
      <c r="B559" s="110"/>
      <c r="C559" s="110"/>
      <c r="D559" s="115"/>
      <c r="E559" s="115"/>
      <c r="F559" s="110"/>
      <c r="G559" s="110"/>
      <c r="H559" s="110"/>
      <c r="I559" s="110"/>
      <c r="J559" s="110"/>
      <c r="K559" s="110"/>
      <c r="L559" s="110"/>
      <c r="M559" s="110"/>
      <c r="N559" s="110"/>
      <c r="O559" s="110"/>
      <c r="P559" s="110"/>
      <c r="Q559" s="110"/>
      <c r="R559" s="110"/>
      <c r="S559" s="110"/>
      <c r="T559" s="110"/>
      <c r="U559" s="110"/>
      <c r="V559" s="110"/>
      <c r="W559" s="110"/>
      <c r="X559" s="110"/>
      <c r="Y559" s="110"/>
      <c r="Z559" s="110"/>
      <c r="AA559" s="110"/>
      <c r="AB559" s="110"/>
      <c r="AC559" s="110"/>
    </row>
    <row r="560">
      <c r="A560" s="110"/>
      <c r="B560" s="110"/>
      <c r="C560" s="110"/>
      <c r="D560" s="115"/>
      <c r="E560" s="115"/>
      <c r="F560" s="110"/>
      <c r="G560" s="110"/>
      <c r="H560" s="110"/>
      <c r="I560" s="110"/>
      <c r="J560" s="110"/>
      <c r="K560" s="110"/>
      <c r="L560" s="110"/>
      <c r="M560" s="110"/>
      <c r="N560" s="110"/>
      <c r="O560" s="110"/>
      <c r="P560" s="110"/>
      <c r="Q560" s="110"/>
      <c r="R560" s="110"/>
      <c r="S560" s="110"/>
      <c r="T560" s="110"/>
      <c r="U560" s="110"/>
      <c r="V560" s="110"/>
      <c r="W560" s="110"/>
      <c r="X560" s="110"/>
      <c r="Y560" s="110"/>
      <c r="Z560" s="110"/>
      <c r="AA560" s="110"/>
      <c r="AB560" s="110"/>
      <c r="AC560" s="110"/>
    </row>
    <row r="561">
      <c r="A561" s="110"/>
      <c r="B561" s="110"/>
      <c r="C561" s="110"/>
      <c r="D561" s="115"/>
      <c r="E561" s="115"/>
      <c r="F561" s="110"/>
      <c r="G561" s="110"/>
      <c r="H561" s="110"/>
      <c r="I561" s="110"/>
      <c r="J561" s="110"/>
      <c r="K561" s="110"/>
      <c r="L561" s="110"/>
      <c r="M561" s="110"/>
      <c r="N561" s="110"/>
      <c r="O561" s="110"/>
      <c r="P561" s="110"/>
      <c r="Q561" s="110"/>
      <c r="R561" s="110"/>
      <c r="S561" s="110"/>
      <c r="T561" s="110"/>
      <c r="U561" s="110"/>
      <c r="V561" s="110"/>
      <c r="W561" s="110"/>
      <c r="X561" s="110"/>
      <c r="Y561" s="110"/>
      <c r="Z561" s="110"/>
      <c r="AA561" s="110"/>
      <c r="AB561" s="110"/>
      <c r="AC561" s="110"/>
    </row>
    <row r="562">
      <c r="A562" s="110"/>
      <c r="B562" s="110"/>
      <c r="C562" s="110"/>
      <c r="D562" s="115"/>
      <c r="E562" s="115"/>
      <c r="F562" s="110"/>
      <c r="G562" s="110"/>
      <c r="H562" s="110"/>
      <c r="I562" s="110"/>
      <c r="J562" s="110"/>
      <c r="K562" s="110"/>
      <c r="L562" s="110"/>
      <c r="M562" s="110"/>
      <c r="N562" s="110"/>
      <c r="O562" s="110"/>
      <c r="P562" s="110"/>
      <c r="Q562" s="110"/>
      <c r="R562" s="110"/>
      <c r="S562" s="110"/>
      <c r="T562" s="110"/>
      <c r="U562" s="110"/>
      <c r="V562" s="110"/>
      <c r="W562" s="110"/>
      <c r="X562" s="110"/>
      <c r="Y562" s="110"/>
      <c r="Z562" s="110"/>
      <c r="AA562" s="110"/>
      <c r="AB562" s="110"/>
      <c r="AC562" s="110"/>
    </row>
    <row r="563">
      <c r="A563" s="110"/>
      <c r="B563" s="110"/>
      <c r="C563" s="110"/>
      <c r="D563" s="115"/>
      <c r="E563" s="115"/>
      <c r="F563" s="110"/>
      <c r="G563" s="110"/>
      <c r="H563" s="110"/>
      <c r="I563" s="110"/>
      <c r="J563" s="110"/>
      <c r="K563" s="110"/>
      <c r="L563" s="110"/>
      <c r="M563" s="110"/>
      <c r="N563" s="110"/>
      <c r="O563" s="110"/>
      <c r="P563" s="110"/>
      <c r="Q563" s="110"/>
      <c r="R563" s="110"/>
      <c r="S563" s="110"/>
      <c r="T563" s="110"/>
      <c r="U563" s="110"/>
      <c r="V563" s="110"/>
      <c r="W563" s="110"/>
      <c r="X563" s="110"/>
      <c r="Y563" s="110"/>
      <c r="Z563" s="110"/>
      <c r="AA563" s="110"/>
      <c r="AB563" s="110"/>
      <c r="AC563" s="110"/>
    </row>
    <row r="564">
      <c r="A564" s="110"/>
      <c r="B564" s="110"/>
      <c r="C564" s="110"/>
      <c r="D564" s="115"/>
      <c r="E564" s="115"/>
      <c r="F564" s="110"/>
      <c r="G564" s="110"/>
      <c r="H564" s="110"/>
      <c r="I564" s="110"/>
      <c r="J564" s="110"/>
      <c r="K564" s="110"/>
      <c r="L564" s="110"/>
      <c r="M564" s="110"/>
      <c r="N564" s="110"/>
      <c r="O564" s="110"/>
      <c r="P564" s="110"/>
      <c r="Q564" s="110"/>
      <c r="R564" s="110"/>
      <c r="S564" s="110"/>
      <c r="T564" s="110"/>
      <c r="U564" s="110"/>
      <c r="V564" s="110"/>
      <c r="W564" s="110"/>
      <c r="X564" s="110"/>
      <c r="Y564" s="110"/>
      <c r="Z564" s="110"/>
      <c r="AA564" s="110"/>
      <c r="AB564" s="110"/>
      <c r="AC564" s="110"/>
    </row>
    <row r="565">
      <c r="A565" s="110"/>
      <c r="B565" s="110"/>
      <c r="C565" s="110"/>
      <c r="D565" s="115"/>
      <c r="E565" s="115"/>
      <c r="F565" s="110"/>
      <c r="G565" s="110"/>
      <c r="H565" s="110"/>
      <c r="I565" s="110"/>
      <c r="J565" s="110"/>
      <c r="K565" s="110"/>
      <c r="L565" s="110"/>
      <c r="M565" s="110"/>
      <c r="N565" s="110"/>
      <c r="O565" s="110"/>
      <c r="P565" s="110"/>
      <c r="Q565" s="110"/>
      <c r="R565" s="110"/>
      <c r="S565" s="110"/>
      <c r="T565" s="110"/>
      <c r="U565" s="110"/>
      <c r="V565" s="110"/>
      <c r="W565" s="110"/>
      <c r="X565" s="110"/>
      <c r="Y565" s="110"/>
      <c r="Z565" s="110"/>
      <c r="AA565" s="110"/>
      <c r="AB565" s="110"/>
      <c r="AC565" s="110"/>
    </row>
    <row r="566">
      <c r="A566" s="110"/>
      <c r="B566" s="110"/>
      <c r="C566" s="110"/>
      <c r="D566" s="115"/>
      <c r="E566" s="115"/>
      <c r="F566" s="110"/>
      <c r="G566" s="110"/>
      <c r="H566" s="110"/>
      <c r="I566" s="110"/>
      <c r="J566" s="110"/>
      <c r="K566" s="110"/>
      <c r="L566" s="110"/>
      <c r="M566" s="110"/>
      <c r="N566" s="110"/>
      <c r="O566" s="110"/>
      <c r="P566" s="110"/>
      <c r="Q566" s="110"/>
      <c r="R566" s="110"/>
      <c r="S566" s="110"/>
      <c r="T566" s="110"/>
      <c r="U566" s="110"/>
      <c r="V566" s="110"/>
      <c r="W566" s="110"/>
      <c r="X566" s="110"/>
      <c r="Y566" s="110"/>
      <c r="Z566" s="110"/>
      <c r="AA566" s="110"/>
      <c r="AB566" s="110"/>
      <c r="AC566" s="110"/>
    </row>
    <row r="567">
      <c r="A567" s="110"/>
      <c r="B567" s="110"/>
      <c r="C567" s="110"/>
      <c r="D567" s="115"/>
      <c r="E567" s="115"/>
      <c r="F567" s="110"/>
      <c r="G567" s="110"/>
      <c r="H567" s="110"/>
      <c r="I567" s="110"/>
      <c r="J567" s="110"/>
      <c r="K567" s="110"/>
      <c r="L567" s="110"/>
      <c r="M567" s="110"/>
      <c r="N567" s="110"/>
      <c r="O567" s="110"/>
      <c r="P567" s="110"/>
      <c r="Q567" s="110"/>
      <c r="R567" s="110"/>
      <c r="S567" s="110"/>
      <c r="T567" s="110"/>
      <c r="U567" s="110"/>
      <c r="V567" s="110"/>
      <c r="W567" s="110"/>
      <c r="X567" s="110"/>
      <c r="Y567" s="110"/>
      <c r="Z567" s="110"/>
      <c r="AA567" s="110"/>
      <c r="AB567" s="110"/>
      <c r="AC567" s="110"/>
    </row>
    <row r="568">
      <c r="A568" s="110"/>
      <c r="B568" s="110"/>
      <c r="C568" s="110"/>
      <c r="D568" s="115"/>
      <c r="E568" s="115"/>
      <c r="F568" s="110"/>
      <c r="G568" s="110"/>
      <c r="H568" s="110"/>
      <c r="I568" s="110"/>
      <c r="J568" s="110"/>
      <c r="K568" s="110"/>
      <c r="L568" s="110"/>
      <c r="M568" s="110"/>
      <c r="N568" s="110"/>
      <c r="O568" s="110"/>
      <c r="P568" s="110"/>
      <c r="Q568" s="110"/>
      <c r="R568" s="110"/>
      <c r="S568" s="110"/>
      <c r="T568" s="110"/>
      <c r="U568" s="110"/>
      <c r="V568" s="110"/>
      <c r="W568" s="110"/>
      <c r="X568" s="110"/>
      <c r="Y568" s="110"/>
      <c r="Z568" s="110"/>
      <c r="AA568" s="110"/>
      <c r="AB568" s="110"/>
      <c r="AC568" s="110"/>
    </row>
    <row r="569">
      <c r="A569" s="110"/>
      <c r="B569" s="110"/>
      <c r="C569" s="110"/>
      <c r="D569" s="115"/>
      <c r="E569" s="115"/>
      <c r="F569" s="110"/>
      <c r="G569" s="110"/>
      <c r="H569" s="110"/>
      <c r="I569" s="110"/>
      <c r="J569" s="110"/>
      <c r="K569" s="110"/>
      <c r="L569" s="110"/>
      <c r="M569" s="110"/>
      <c r="N569" s="110"/>
      <c r="O569" s="110"/>
      <c r="P569" s="110"/>
      <c r="Q569" s="110"/>
      <c r="R569" s="110"/>
      <c r="S569" s="110"/>
      <c r="T569" s="110"/>
      <c r="U569" s="110"/>
      <c r="V569" s="110"/>
      <c r="W569" s="110"/>
      <c r="X569" s="110"/>
      <c r="Y569" s="110"/>
      <c r="Z569" s="110"/>
      <c r="AA569" s="110"/>
      <c r="AB569" s="110"/>
      <c r="AC569" s="110"/>
    </row>
    <row r="570">
      <c r="A570" s="110"/>
      <c r="B570" s="110"/>
      <c r="C570" s="110"/>
      <c r="D570" s="115"/>
      <c r="E570" s="115"/>
      <c r="F570" s="110"/>
      <c r="G570" s="110"/>
      <c r="H570" s="110"/>
      <c r="I570" s="110"/>
      <c r="J570" s="110"/>
      <c r="K570" s="110"/>
      <c r="L570" s="110"/>
      <c r="M570" s="110"/>
      <c r="N570" s="110"/>
      <c r="O570" s="110"/>
      <c r="P570" s="110"/>
      <c r="Q570" s="110"/>
      <c r="R570" s="110"/>
      <c r="S570" s="110"/>
      <c r="T570" s="110"/>
      <c r="U570" s="110"/>
      <c r="V570" s="110"/>
      <c r="W570" s="110"/>
      <c r="X570" s="110"/>
      <c r="Y570" s="110"/>
      <c r="Z570" s="110"/>
      <c r="AA570" s="110"/>
      <c r="AB570" s="110"/>
      <c r="AC570" s="110"/>
    </row>
    <row r="571">
      <c r="A571" s="110"/>
      <c r="B571" s="110"/>
      <c r="C571" s="110"/>
      <c r="D571" s="115"/>
      <c r="E571" s="115"/>
      <c r="F571" s="110"/>
      <c r="G571" s="110"/>
      <c r="H571" s="110"/>
      <c r="I571" s="110"/>
      <c r="J571" s="110"/>
      <c r="K571" s="110"/>
      <c r="L571" s="110"/>
      <c r="M571" s="110"/>
      <c r="N571" s="110"/>
      <c r="O571" s="110"/>
      <c r="P571" s="110"/>
      <c r="Q571" s="110"/>
      <c r="R571" s="110"/>
      <c r="S571" s="110"/>
      <c r="T571" s="110"/>
      <c r="U571" s="110"/>
      <c r="V571" s="110"/>
      <c r="W571" s="110"/>
      <c r="X571" s="110"/>
      <c r="Y571" s="110"/>
      <c r="Z571" s="110"/>
      <c r="AA571" s="110"/>
      <c r="AB571" s="110"/>
      <c r="AC571" s="110"/>
    </row>
    <row r="572">
      <c r="A572" s="110"/>
      <c r="B572" s="110"/>
      <c r="C572" s="110"/>
      <c r="D572" s="115"/>
      <c r="E572" s="115"/>
      <c r="F572" s="110"/>
      <c r="G572" s="110"/>
      <c r="H572" s="110"/>
      <c r="I572" s="110"/>
      <c r="J572" s="110"/>
      <c r="K572" s="110"/>
      <c r="L572" s="110"/>
      <c r="M572" s="110"/>
      <c r="N572" s="110"/>
      <c r="O572" s="110"/>
      <c r="P572" s="110"/>
      <c r="Q572" s="110"/>
      <c r="R572" s="110"/>
      <c r="S572" s="110"/>
      <c r="T572" s="110"/>
      <c r="U572" s="110"/>
      <c r="V572" s="110"/>
      <c r="W572" s="110"/>
      <c r="X572" s="110"/>
      <c r="Y572" s="110"/>
      <c r="Z572" s="110"/>
      <c r="AA572" s="110"/>
      <c r="AB572" s="110"/>
      <c r="AC572" s="110"/>
    </row>
    <row r="573">
      <c r="A573" s="110"/>
      <c r="B573" s="110"/>
      <c r="C573" s="110"/>
      <c r="D573" s="115"/>
      <c r="E573" s="115"/>
      <c r="F573" s="110"/>
      <c r="G573" s="110"/>
      <c r="H573" s="110"/>
      <c r="I573" s="110"/>
      <c r="J573" s="110"/>
      <c r="K573" s="110"/>
      <c r="L573" s="110"/>
      <c r="M573" s="110"/>
      <c r="N573" s="110"/>
      <c r="O573" s="110"/>
      <c r="P573" s="110"/>
      <c r="Q573" s="110"/>
      <c r="R573" s="110"/>
      <c r="S573" s="110"/>
      <c r="T573" s="110"/>
      <c r="U573" s="110"/>
      <c r="V573" s="110"/>
      <c r="W573" s="110"/>
      <c r="X573" s="110"/>
      <c r="Y573" s="110"/>
      <c r="Z573" s="110"/>
      <c r="AA573" s="110"/>
      <c r="AB573" s="110"/>
      <c r="AC573" s="110"/>
    </row>
    <row r="574">
      <c r="A574" s="110"/>
      <c r="B574" s="110"/>
      <c r="C574" s="110"/>
      <c r="D574" s="115"/>
      <c r="E574" s="115"/>
      <c r="F574" s="110"/>
      <c r="G574" s="110"/>
      <c r="H574" s="110"/>
      <c r="I574" s="110"/>
      <c r="J574" s="110"/>
      <c r="K574" s="110"/>
      <c r="L574" s="110"/>
      <c r="M574" s="110"/>
      <c r="N574" s="110"/>
      <c r="O574" s="110"/>
      <c r="P574" s="110"/>
      <c r="Q574" s="110"/>
      <c r="R574" s="110"/>
      <c r="S574" s="110"/>
      <c r="T574" s="110"/>
      <c r="U574" s="110"/>
      <c r="V574" s="110"/>
      <c r="W574" s="110"/>
      <c r="X574" s="110"/>
      <c r="Y574" s="110"/>
      <c r="Z574" s="110"/>
      <c r="AA574" s="110"/>
      <c r="AB574" s="110"/>
      <c r="AC574" s="110"/>
    </row>
    <row r="575">
      <c r="A575" s="110"/>
      <c r="B575" s="110"/>
      <c r="C575" s="110"/>
      <c r="D575" s="115"/>
      <c r="E575" s="115"/>
      <c r="F575" s="110"/>
      <c r="G575" s="110"/>
      <c r="H575" s="110"/>
      <c r="I575" s="110"/>
      <c r="J575" s="110"/>
      <c r="K575" s="110"/>
      <c r="L575" s="110"/>
      <c r="M575" s="110"/>
      <c r="N575" s="110"/>
      <c r="O575" s="110"/>
      <c r="P575" s="110"/>
      <c r="Q575" s="110"/>
      <c r="R575" s="110"/>
      <c r="S575" s="110"/>
      <c r="T575" s="110"/>
      <c r="U575" s="110"/>
      <c r="V575" s="110"/>
      <c r="W575" s="110"/>
      <c r="X575" s="110"/>
      <c r="Y575" s="110"/>
      <c r="Z575" s="110"/>
      <c r="AA575" s="110"/>
      <c r="AB575" s="110"/>
      <c r="AC575" s="110"/>
    </row>
    <row r="576">
      <c r="A576" s="110"/>
      <c r="B576" s="110"/>
      <c r="C576" s="110"/>
      <c r="D576" s="115"/>
      <c r="E576" s="115"/>
      <c r="F576" s="110"/>
      <c r="G576" s="110"/>
      <c r="H576" s="110"/>
      <c r="I576" s="110"/>
      <c r="J576" s="110"/>
      <c r="K576" s="110"/>
      <c r="L576" s="110"/>
      <c r="M576" s="110"/>
      <c r="N576" s="110"/>
      <c r="O576" s="110"/>
      <c r="P576" s="110"/>
      <c r="Q576" s="110"/>
      <c r="R576" s="110"/>
      <c r="S576" s="110"/>
      <c r="T576" s="110"/>
      <c r="U576" s="110"/>
      <c r="V576" s="110"/>
      <c r="W576" s="110"/>
      <c r="X576" s="110"/>
      <c r="Y576" s="110"/>
      <c r="Z576" s="110"/>
      <c r="AA576" s="110"/>
      <c r="AB576" s="110"/>
      <c r="AC576" s="110"/>
    </row>
    <row r="577">
      <c r="A577" s="110"/>
      <c r="B577" s="110"/>
      <c r="C577" s="110"/>
      <c r="D577" s="115"/>
      <c r="E577" s="115"/>
      <c r="F577" s="110"/>
      <c r="G577" s="110"/>
      <c r="H577" s="110"/>
      <c r="I577" s="110"/>
      <c r="J577" s="110"/>
      <c r="K577" s="110"/>
      <c r="L577" s="110"/>
      <c r="M577" s="110"/>
      <c r="N577" s="110"/>
      <c r="O577" s="110"/>
      <c r="P577" s="110"/>
      <c r="Q577" s="110"/>
      <c r="R577" s="110"/>
      <c r="S577" s="110"/>
      <c r="T577" s="110"/>
      <c r="U577" s="110"/>
      <c r="V577" s="110"/>
      <c r="W577" s="110"/>
      <c r="X577" s="110"/>
      <c r="Y577" s="110"/>
      <c r="Z577" s="110"/>
      <c r="AA577" s="110"/>
      <c r="AB577" s="110"/>
      <c r="AC577" s="110"/>
    </row>
    <row r="578">
      <c r="A578" s="110"/>
      <c r="B578" s="110"/>
      <c r="C578" s="110"/>
      <c r="D578" s="115"/>
      <c r="E578" s="115"/>
      <c r="F578" s="110"/>
      <c r="G578" s="110"/>
      <c r="H578" s="110"/>
      <c r="I578" s="110"/>
      <c r="J578" s="110"/>
      <c r="K578" s="110"/>
      <c r="L578" s="110"/>
      <c r="M578" s="110"/>
      <c r="N578" s="110"/>
      <c r="O578" s="110"/>
      <c r="P578" s="110"/>
      <c r="Q578" s="110"/>
      <c r="R578" s="110"/>
      <c r="S578" s="110"/>
      <c r="T578" s="110"/>
      <c r="U578" s="110"/>
      <c r="V578" s="110"/>
      <c r="W578" s="110"/>
      <c r="X578" s="110"/>
      <c r="Y578" s="110"/>
      <c r="Z578" s="110"/>
      <c r="AA578" s="110"/>
      <c r="AB578" s="110"/>
      <c r="AC578" s="110"/>
    </row>
    <row r="579">
      <c r="A579" s="110"/>
      <c r="B579" s="110"/>
      <c r="C579" s="110"/>
      <c r="D579" s="115"/>
      <c r="E579" s="115"/>
      <c r="F579" s="110"/>
      <c r="G579" s="110"/>
      <c r="H579" s="110"/>
      <c r="I579" s="110"/>
      <c r="J579" s="110"/>
      <c r="K579" s="110"/>
      <c r="L579" s="110"/>
      <c r="M579" s="110"/>
      <c r="N579" s="110"/>
      <c r="O579" s="110"/>
      <c r="P579" s="110"/>
      <c r="Q579" s="110"/>
      <c r="R579" s="110"/>
      <c r="S579" s="110"/>
      <c r="T579" s="110"/>
      <c r="U579" s="110"/>
      <c r="V579" s="110"/>
      <c r="W579" s="110"/>
      <c r="X579" s="110"/>
      <c r="Y579" s="110"/>
      <c r="Z579" s="110"/>
      <c r="AA579" s="110"/>
      <c r="AB579" s="110"/>
      <c r="AC579" s="110"/>
    </row>
    <row r="580">
      <c r="A580" s="110"/>
      <c r="B580" s="110"/>
      <c r="C580" s="110"/>
      <c r="D580" s="115"/>
      <c r="E580" s="115"/>
      <c r="F580" s="110"/>
      <c r="G580" s="110"/>
      <c r="H580" s="110"/>
      <c r="I580" s="110"/>
      <c r="J580" s="110"/>
      <c r="K580" s="110"/>
      <c r="L580" s="110"/>
      <c r="M580" s="110"/>
      <c r="N580" s="110"/>
      <c r="O580" s="110"/>
      <c r="P580" s="110"/>
      <c r="Q580" s="110"/>
      <c r="R580" s="110"/>
      <c r="S580" s="110"/>
      <c r="T580" s="110"/>
      <c r="U580" s="110"/>
      <c r="V580" s="110"/>
      <c r="W580" s="110"/>
      <c r="X580" s="110"/>
      <c r="Y580" s="110"/>
      <c r="Z580" s="110"/>
      <c r="AA580" s="110"/>
      <c r="AB580" s="110"/>
      <c r="AC580" s="110"/>
    </row>
    <row r="581">
      <c r="A581" s="110"/>
      <c r="B581" s="110"/>
      <c r="C581" s="110"/>
      <c r="D581" s="115"/>
      <c r="E581" s="115"/>
      <c r="F581" s="110"/>
      <c r="G581" s="110"/>
      <c r="H581" s="110"/>
      <c r="I581" s="110"/>
      <c r="J581" s="110"/>
      <c r="K581" s="110"/>
      <c r="L581" s="110"/>
      <c r="M581" s="110"/>
      <c r="N581" s="110"/>
      <c r="O581" s="110"/>
      <c r="P581" s="110"/>
      <c r="Q581" s="110"/>
      <c r="R581" s="110"/>
      <c r="S581" s="110"/>
      <c r="T581" s="110"/>
      <c r="U581" s="110"/>
      <c r="V581" s="110"/>
      <c r="W581" s="110"/>
      <c r="X581" s="110"/>
      <c r="Y581" s="110"/>
      <c r="Z581" s="110"/>
      <c r="AA581" s="110"/>
      <c r="AB581" s="110"/>
      <c r="AC581" s="110"/>
    </row>
    <row r="582">
      <c r="A582" s="110"/>
      <c r="B582" s="110"/>
      <c r="C582" s="110"/>
      <c r="D582" s="115"/>
      <c r="E582" s="115"/>
      <c r="F582" s="110"/>
      <c r="G582" s="110"/>
      <c r="H582" s="110"/>
      <c r="I582" s="110"/>
      <c r="J582" s="110"/>
      <c r="K582" s="110"/>
      <c r="L582" s="110"/>
      <c r="M582" s="110"/>
      <c r="N582" s="110"/>
      <c r="O582" s="110"/>
      <c r="P582" s="110"/>
      <c r="Q582" s="110"/>
      <c r="R582" s="110"/>
      <c r="S582" s="110"/>
      <c r="T582" s="110"/>
      <c r="U582" s="110"/>
      <c r="V582" s="110"/>
      <c r="W582" s="110"/>
      <c r="X582" s="110"/>
      <c r="Y582" s="110"/>
      <c r="Z582" s="110"/>
      <c r="AA582" s="110"/>
      <c r="AB582" s="110"/>
      <c r="AC582" s="110"/>
    </row>
    <row r="583">
      <c r="A583" s="110"/>
      <c r="B583" s="110"/>
      <c r="C583" s="110"/>
      <c r="D583" s="115"/>
      <c r="E583" s="115"/>
      <c r="F583" s="110"/>
      <c r="G583" s="110"/>
      <c r="H583" s="110"/>
      <c r="I583" s="110"/>
      <c r="J583" s="110"/>
      <c r="K583" s="110"/>
      <c r="L583" s="110"/>
      <c r="M583" s="110"/>
      <c r="N583" s="110"/>
      <c r="O583" s="110"/>
      <c r="P583" s="110"/>
      <c r="Q583" s="110"/>
      <c r="R583" s="110"/>
      <c r="S583" s="110"/>
      <c r="T583" s="110"/>
      <c r="U583" s="110"/>
      <c r="V583" s="110"/>
      <c r="W583" s="110"/>
      <c r="X583" s="110"/>
      <c r="Y583" s="110"/>
      <c r="Z583" s="110"/>
      <c r="AA583" s="110"/>
      <c r="AB583" s="110"/>
      <c r="AC583" s="110"/>
    </row>
    <row r="584">
      <c r="A584" s="110"/>
      <c r="B584" s="110"/>
      <c r="C584" s="110"/>
      <c r="D584" s="115"/>
      <c r="E584" s="115"/>
      <c r="F584" s="110"/>
      <c r="G584" s="110"/>
      <c r="H584" s="110"/>
      <c r="I584" s="110"/>
      <c r="J584" s="110"/>
      <c r="K584" s="110"/>
      <c r="L584" s="110"/>
      <c r="M584" s="110"/>
      <c r="N584" s="110"/>
      <c r="O584" s="110"/>
      <c r="P584" s="110"/>
      <c r="Q584" s="110"/>
      <c r="R584" s="110"/>
      <c r="S584" s="110"/>
      <c r="T584" s="110"/>
      <c r="U584" s="110"/>
      <c r="V584" s="110"/>
      <c r="W584" s="110"/>
      <c r="X584" s="110"/>
      <c r="Y584" s="110"/>
      <c r="Z584" s="110"/>
      <c r="AA584" s="110"/>
      <c r="AB584" s="110"/>
      <c r="AC584" s="110"/>
    </row>
    <row r="585">
      <c r="A585" s="110"/>
      <c r="B585" s="110"/>
      <c r="C585" s="110"/>
      <c r="D585" s="115"/>
      <c r="E585" s="115"/>
      <c r="F585" s="110"/>
      <c r="G585" s="110"/>
      <c r="H585" s="110"/>
      <c r="I585" s="110"/>
      <c r="J585" s="110"/>
      <c r="K585" s="110"/>
      <c r="L585" s="110"/>
      <c r="M585" s="110"/>
      <c r="N585" s="110"/>
      <c r="O585" s="110"/>
      <c r="P585" s="110"/>
      <c r="Q585" s="110"/>
      <c r="R585" s="110"/>
      <c r="S585" s="110"/>
      <c r="T585" s="110"/>
      <c r="U585" s="110"/>
      <c r="V585" s="110"/>
      <c r="W585" s="110"/>
      <c r="X585" s="110"/>
      <c r="Y585" s="110"/>
      <c r="Z585" s="110"/>
      <c r="AA585" s="110"/>
      <c r="AB585" s="110"/>
      <c r="AC585" s="110"/>
    </row>
    <row r="586">
      <c r="A586" s="110"/>
      <c r="B586" s="110"/>
      <c r="C586" s="110"/>
      <c r="D586" s="115"/>
      <c r="E586" s="115"/>
      <c r="F586" s="110"/>
      <c r="G586" s="110"/>
      <c r="H586" s="110"/>
      <c r="I586" s="110"/>
      <c r="J586" s="110"/>
      <c r="K586" s="110"/>
      <c r="L586" s="110"/>
      <c r="M586" s="110"/>
      <c r="N586" s="110"/>
      <c r="O586" s="110"/>
      <c r="P586" s="110"/>
      <c r="Q586" s="110"/>
      <c r="R586" s="110"/>
      <c r="S586" s="110"/>
      <c r="T586" s="110"/>
      <c r="U586" s="110"/>
      <c r="V586" s="110"/>
      <c r="W586" s="110"/>
      <c r="X586" s="110"/>
      <c r="Y586" s="110"/>
      <c r="Z586" s="110"/>
      <c r="AA586" s="110"/>
      <c r="AB586" s="110"/>
      <c r="AC586" s="110"/>
    </row>
    <row r="587">
      <c r="A587" s="110"/>
      <c r="B587" s="110"/>
      <c r="C587" s="110"/>
      <c r="D587" s="115"/>
      <c r="E587" s="115"/>
      <c r="F587" s="110"/>
      <c r="G587" s="110"/>
      <c r="H587" s="110"/>
      <c r="I587" s="110"/>
      <c r="J587" s="110"/>
      <c r="K587" s="110"/>
      <c r="L587" s="110"/>
      <c r="M587" s="110"/>
      <c r="N587" s="110"/>
      <c r="O587" s="110"/>
      <c r="P587" s="110"/>
      <c r="Q587" s="110"/>
      <c r="R587" s="110"/>
      <c r="S587" s="110"/>
      <c r="T587" s="110"/>
      <c r="U587" s="110"/>
      <c r="V587" s="110"/>
      <c r="W587" s="110"/>
      <c r="X587" s="110"/>
      <c r="Y587" s="110"/>
      <c r="Z587" s="110"/>
      <c r="AA587" s="110"/>
      <c r="AB587" s="110"/>
      <c r="AC587" s="110"/>
    </row>
    <row r="588">
      <c r="A588" s="110"/>
      <c r="B588" s="110"/>
      <c r="C588" s="110"/>
      <c r="D588" s="115"/>
      <c r="E588" s="115"/>
      <c r="F588" s="110"/>
      <c r="G588" s="110"/>
      <c r="H588" s="110"/>
      <c r="I588" s="110"/>
      <c r="J588" s="110"/>
      <c r="K588" s="110"/>
      <c r="L588" s="110"/>
      <c r="M588" s="110"/>
      <c r="N588" s="110"/>
      <c r="O588" s="110"/>
      <c r="P588" s="110"/>
      <c r="Q588" s="110"/>
      <c r="R588" s="110"/>
      <c r="S588" s="110"/>
      <c r="T588" s="110"/>
      <c r="U588" s="110"/>
      <c r="V588" s="110"/>
      <c r="W588" s="110"/>
      <c r="X588" s="110"/>
      <c r="Y588" s="110"/>
      <c r="Z588" s="110"/>
      <c r="AA588" s="110"/>
      <c r="AB588" s="110"/>
      <c r="AC588" s="110"/>
    </row>
    <row r="589">
      <c r="A589" s="110"/>
      <c r="B589" s="110"/>
      <c r="C589" s="110"/>
      <c r="D589" s="115"/>
      <c r="E589" s="115"/>
      <c r="F589" s="110"/>
      <c r="G589" s="110"/>
      <c r="H589" s="110"/>
      <c r="I589" s="110"/>
      <c r="J589" s="110"/>
      <c r="K589" s="110"/>
      <c r="L589" s="110"/>
      <c r="M589" s="110"/>
      <c r="N589" s="110"/>
      <c r="O589" s="110"/>
      <c r="P589" s="110"/>
      <c r="Q589" s="110"/>
      <c r="R589" s="110"/>
      <c r="S589" s="110"/>
      <c r="T589" s="110"/>
      <c r="U589" s="110"/>
      <c r="V589" s="110"/>
      <c r="W589" s="110"/>
      <c r="X589" s="110"/>
      <c r="Y589" s="110"/>
      <c r="Z589" s="110"/>
      <c r="AA589" s="110"/>
      <c r="AB589" s="110"/>
      <c r="AC589" s="110"/>
    </row>
    <row r="590">
      <c r="A590" s="110"/>
      <c r="B590" s="110"/>
      <c r="C590" s="110"/>
      <c r="D590" s="115"/>
      <c r="E590" s="115"/>
      <c r="F590" s="110"/>
      <c r="G590" s="110"/>
      <c r="H590" s="110"/>
      <c r="I590" s="110"/>
      <c r="J590" s="110"/>
      <c r="K590" s="110"/>
      <c r="L590" s="110"/>
      <c r="M590" s="110"/>
      <c r="N590" s="110"/>
      <c r="O590" s="110"/>
      <c r="P590" s="110"/>
      <c r="Q590" s="110"/>
      <c r="R590" s="110"/>
      <c r="S590" s="110"/>
      <c r="T590" s="110"/>
      <c r="U590" s="110"/>
      <c r="V590" s="110"/>
      <c r="W590" s="110"/>
      <c r="X590" s="110"/>
      <c r="Y590" s="110"/>
      <c r="Z590" s="110"/>
      <c r="AA590" s="110"/>
      <c r="AB590" s="110"/>
      <c r="AC590" s="110"/>
    </row>
    <row r="591">
      <c r="A591" s="110"/>
      <c r="B591" s="110"/>
      <c r="C591" s="110"/>
      <c r="D591" s="115"/>
      <c r="E591" s="115"/>
      <c r="F591" s="110"/>
      <c r="G591" s="110"/>
      <c r="H591" s="110"/>
      <c r="I591" s="110"/>
      <c r="J591" s="110"/>
      <c r="K591" s="110"/>
      <c r="L591" s="110"/>
      <c r="M591" s="110"/>
      <c r="N591" s="110"/>
      <c r="O591" s="110"/>
      <c r="P591" s="110"/>
      <c r="Q591" s="110"/>
      <c r="R591" s="110"/>
      <c r="S591" s="110"/>
      <c r="T591" s="110"/>
      <c r="U591" s="110"/>
      <c r="V591" s="110"/>
      <c r="W591" s="110"/>
      <c r="X591" s="110"/>
      <c r="Y591" s="110"/>
      <c r="Z591" s="110"/>
      <c r="AA591" s="110"/>
      <c r="AB591" s="110"/>
      <c r="AC591" s="110"/>
    </row>
    <row r="592">
      <c r="A592" s="110"/>
      <c r="B592" s="110"/>
      <c r="C592" s="110"/>
      <c r="D592" s="115"/>
      <c r="E592" s="115"/>
      <c r="F592" s="110"/>
      <c r="G592" s="110"/>
      <c r="H592" s="110"/>
      <c r="I592" s="110"/>
      <c r="J592" s="110"/>
      <c r="K592" s="110"/>
      <c r="L592" s="110"/>
      <c r="M592" s="110"/>
      <c r="N592" s="110"/>
      <c r="O592" s="110"/>
      <c r="P592" s="110"/>
      <c r="Q592" s="110"/>
      <c r="R592" s="110"/>
      <c r="S592" s="110"/>
      <c r="T592" s="110"/>
      <c r="U592" s="110"/>
      <c r="V592" s="110"/>
      <c r="W592" s="110"/>
      <c r="X592" s="110"/>
      <c r="Y592" s="110"/>
      <c r="Z592" s="110"/>
      <c r="AA592" s="110"/>
      <c r="AB592" s="110"/>
      <c r="AC592" s="110"/>
    </row>
    <row r="593">
      <c r="A593" s="110"/>
      <c r="B593" s="110"/>
      <c r="C593" s="110"/>
      <c r="D593" s="115"/>
      <c r="E593" s="115"/>
      <c r="F593" s="110"/>
      <c r="G593" s="110"/>
      <c r="H593" s="110"/>
      <c r="I593" s="110"/>
      <c r="J593" s="110"/>
      <c r="K593" s="110"/>
      <c r="L593" s="110"/>
      <c r="M593" s="110"/>
      <c r="N593" s="110"/>
      <c r="O593" s="110"/>
      <c r="P593" s="110"/>
      <c r="Q593" s="110"/>
      <c r="R593" s="110"/>
      <c r="S593" s="110"/>
      <c r="T593" s="110"/>
      <c r="U593" s="110"/>
      <c r="V593" s="110"/>
      <c r="W593" s="110"/>
      <c r="X593" s="110"/>
      <c r="Y593" s="110"/>
      <c r="Z593" s="110"/>
      <c r="AA593" s="110"/>
      <c r="AB593" s="110"/>
      <c r="AC593" s="110"/>
    </row>
    <row r="594">
      <c r="A594" s="110"/>
      <c r="B594" s="110"/>
      <c r="C594" s="110"/>
      <c r="D594" s="115"/>
      <c r="E594" s="115"/>
      <c r="F594" s="110"/>
      <c r="G594" s="110"/>
      <c r="H594" s="110"/>
      <c r="I594" s="110"/>
      <c r="J594" s="110"/>
      <c r="K594" s="110"/>
      <c r="L594" s="110"/>
      <c r="M594" s="110"/>
      <c r="N594" s="110"/>
      <c r="O594" s="110"/>
      <c r="P594" s="110"/>
      <c r="Q594" s="110"/>
      <c r="R594" s="110"/>
      <c r="S594" s="110"/>
      <c r="T594" s="110"/>
      <c r="U594" s="110"/>
      <c r="V594" s="110"/>
      <c r="W594" s="110"/>
      <c r="X594" s="110"/>
      <c r="Y594" s="110"/>
      <c r="Z594" s="110"/>
      <c r="AA594" s="110"/>
      <c r="AB594" s="110"/>
      <c r="AC594" s="110"/>
    </row>
    <row r="595">
      <c r="A595" s="110"/>
      <c r="B595" s="110"/>
      <c r="C595" s="110"/>
      <c r="D595" s="115"/>
      <c r="E595" s="115"/>
      <c r="F595" s="110"/>
      <c r="G595" s="110"/>
      <c r="H595" s="110"/>
      <c r="I595" s="110"/>
      <c r="J595" s="110"/>
      <c r="K595" s="110"/>
      <c r="L595" s="110"/>
      <c r="M595" s="110"/>
      <c r="N595" s="110"/>
      <c r="O595" s="110"/>
      <c r="P595" s="110"/>
      <c r="Q595" s="110"/>
      <c r="R595" s="110"/>
      <c r="S595" s="110"/>
      <c r="T595" s="110"/>
      <c r="U595" s="110"/>
      <c r="V595" s="110"/>
      <c r="W595" s="110"/>
      <c r="X595" s="110"/>
      <c r="Y595" s="110"/>
      <c r="Z595" s="110"/>
      <c r="AA595" s="110"/>
      <c r="AB595" s="110"/>
      <c r="AC595" s="110"/>
    </row>
    <row r="596">
      <c r="A596" s="110"/>
      <c r="B596" s="110"/>
      <c r="C596" s="110"/>
      <c r="D596" s="115"/>
      <c r="E596" s="115"/>
      <c r="F596" s="110"/>
      <c r="G596" s="110"/>
      <c r="H596" s="110"/>
      <c r="I596" s="110"/>
      <c r="J596" s="110"/>
      <c r="K596" s="110"/>
      <c r="L596" s="110"/>
      <c r="M596" s="110"/>
      <c r="N596" s="110"/>
      <c r="O596" s="110"/>
      <c r="P596" s="110"/>
      <c r="Q596" s="110"/>
      <c r="R596" s="110"/>
      <c r="S596" s="110"/>
      <c r="T596" s="110"/>
      <c r="U596" s="110"/>
      <c r="V596" s="110"/>
      <c r="W596" s="110"/>
      <c r="X596" s="110"/>
      <c r="Y596" s="110"/>
      <c r="Z596" s="110"/>
      <c r="AA596" s="110"/>
      <c r="AB596" s="110"/>
      <c r="AC596" s="110"/>
    </row>
    <row r="597">
      <c r="A597" s="110"/>
      <c r="B597" s="110"/>
      <c r="C597" s="110"/>
      <c r="D597" s="115"/>
      <c r="E597" s="115"/>
      <c r="F597" s="110"/>
      <c r="G597" s="110"/>
      <c r="H597" s="110"/>
      <c r="I597" s="110"/>
      <c r="J597" s="110"/>
      <c r="K597" s="110"/>
      <c r="L597" s="110"/>
      <c r="M597" s="110"/>
      <c r="N597" s="110"/>
      <c r="O597" s="110"/>
      <c r="P597" s="110"/>
      <c r="Q597" s="110"/>
      <c r="R597" s="110"/>
      <c r="S597" s="110"/>
      <c r="T597" s="110"/>
      <c r="U597" s="110"/>
      <c r="V597" s="110"/>
      <c r="W597" s="110"/>
      <c r="X597" s="110"/>
      <c r="Y597" s="110"/>
      <c r="Z597" s="110"/>
      <c r="AA597" s="110"/>
      <c r="AB597" s="110"/>
      <c r="AC597" s="110"/>
    </row>
    <row r="598">
      <c r="A598" s="110"/>
      <c r="B598" s="110"/>
      <c r="C598" s="110"/>
      <c r="D598" s="115"/>
      <c r="E598" s="115"/>
      <c r="F598" s="110"/>
      <c r="G598" s="110"/>
      <c r="H598" s="110"/>
      <c r="I598" s="110"/>
      <c r="J598" s="110"/>
      <c r="K598" s="110"/>
      <c r="L598" s="110"/>
      <c r="M598" s="110"/>
      <c r="N598" s="110"/>
      <c r="O598" s="110"/>
      <c r="P598" s="110"/>
      <c r="Q598" s="110"/>
      <c r="R598" s="110"/>
      <c r="S598" s="110"/>
      <c r="T598" s="110"/>
      <c r="U598" s="110"/>
      <c r="V598" s="110"/>
      <c r="W598" s="110"/>
      <c r="X598" s="110"/>
      <c r="Y598" s="110"/>
      <c r="Z598" s="110"/>
      <c r="AA598" s="110"/>
      <c r="AB598" s="110"/>
      <c r="AC598" s="110"/>
    </row>
    <row r="599">
      <c r="A599" s="110"/>
      <c r="B599" s="110"/>
      <c r="C599" s="110"/>
      <c r="D599" s="115"/>
      <c r="E599" s="115"/>
      <c r="F599" s="110"/>
      <c r="G599" s="110"/>
      <c r="H599" s="110"/>
      <c r="I599" s="110"/>
      <c r="J599" s="110"/>
      <c r="K599" s="110"/>
      <c r="L599" s="110"/>
      <c r="M599" s="110"/>
      <c r="N599" s="110"/>
      <c r="O599" s="110"/>
      <c r="P599" s="110"/>
      <c r="Q599" s="110"/>
      <c r="R599" s="110"/>
      <c r="S599" s="110"/>
      <c r="T599" s="110"/>
      <c r="U599" s="110"/>
      <c r="V599" s="110"/>
      <c r="W599" s="110"/>
      <c r="X599" s="110"/>
      <c r="Y599" s="110"/>
      <c r="Z599" s="110"/>
      <c r="AA599" s="110"/>
      <c r="AB599" s="110"/>
      <c r="AC599" s="110"/>
    </row>
    <row r="600">
      <c r="A600" s="110"/>
      <c r="B600" s="110"/>
      <c r="C600" s="110"/>
      <c r="D600" s="115"/>
      <c r="E600" s="115"/>
      <c r="F600" s="110"/>
      <c r="G600" s="110"/>
      <c r="H600" s="110"/>
      <c r="I600" s="110"/>
      <c r="J600" s="110"/>
      <c r="K600" s="110"/>
      <c r="L600" s="110"/>
      <c r="M600" s="110"/>
      <c r="N600" s="110"/>
      <c r="O600" s="110"/>
      <c r="P600" s="110"/>
      <c r="Q600" s="110"/>
      <c r="R600" s="110"/>
      <c r="S600" s="110"/>
      <c r="T600" s="110"/>
      <c r="U600" s="110"/>
      <c r="V600" s="110"/>
      <c r="W600" s="110"/>
      <c r="X600" s="110"/>
      <c r="Y600" s="110"/>
      <c r="Z600" s="110"/>
      <c r="AA600" s="110"/>
      <c r="AB600" s="110"/>
      <c r="AC600" s="110"/>
    </row>
    <row r="601">
      <c r="A601" s="110"/>
      <c r="B601" s="110"/>
      <c r="C601" s="110"/>
      <c r="D601" s="115"/>
      <c r="E601" s="115"/>
      <c r="F601" s="110"/>
      <c r="G601" s="110"/>
      <c r="H601" s="110"/>
      <c r="I601" s="110"/>
      <c r="J601" s="110"/>
      <c r="K601" s="110"/>
      <c r="L601" s="110"/>
      <c r="M601" s="110"/>
      <c r="N601" s="110"/>
      <c r="O601" s="110"/>
      <c r="P601" s="110"/>
      <c r="Q601" s="110"/>
      <c r="R601" s="110"/>
      <c r="S601" s="110"/>
      <c r="T601" s="110"/>
      <c r="U601" s="110"/>
      <c r="V601" s="110"/>
      <c r="W601" s="110"/>
      <c r="X601" s="110"/>
      <c r="Y601" s="110"/>
      <c r="Z601" s="110"/>
      <c r="AA601" s="110"/>
      <c r="AB601" s="110"/>
      <c r="AC601" s="110"/>
    </row>
    <row r="602">
      <c r="A602" s="110"/>
      <c r="B602" s="110"/>
      <c r="C602" s="110"/>
      <c r="D602" s="115"/>
      <c r="E602" s="115"/>
      <c r="F602" s="110"/>
      <c r="G602" s="110"/>
      <c r="H602" s="110"/>
      <c r="I602" s="110"/>
      <c r="J602" s="110"/>
      <c r="K602" s="110"/>
      <c r="L602" s="110"/>
      <c r="M602" s="110"/>
      <c r="N602" s="110"/>
      <c r="O602" s="110"/>
      <c r="P602" s="110"/>
      <c r="Q602" s="110"/>
      <c r="R602" s="110"/>
      <c r="S602" s="110"/>
      <c r="T602" s="110"/>
      <c r="U602" s="110"/>
      <c r="V602" s="110"/>
      <c r="W602" s="110"/>
      <c r="X602" s="110"/>
      <c r="Y602" s="110"/>
      <c r="Z602" s="110"/>
      <c r="AA602" s="110"/>
      <c r="AB602" s="110"/>
      <c r="AC602" s="110"/>
    </row>
    <row r="603">
      <c r="A603" s="110"/>
      <c r="B603" s="110"/>
      <c r="C603" s="110"/>
      <c r="D603" s="115"/>
      <c r="E603" s="115"/>
      <c r="F603" s="110"/>
      <c r="G603" s="110"/>
      <c r="H603" s="110"/>
      <c r="I603" s="110"/>
      <c r="J603" s="110"/>
      <c r="K603" s="110"/>
      <c r="L603" s="110"/>
      <c r="M603" s="110"/>
      <c r="N603" s="110"/>
      <c r="O603" s="110"/>
      <c r="P603" s="110"/>
      <c r="Q603" s="110"/>
      <c r="R603" s="110"/>
      <c r="S603" s="110"/>
      <c r="T603" s="110"/>
      <c r="U603" s="110"/>
      <c r="V603" s="110"/>
      <c r="W603" s="110"/>
      <c r="X603" s="110"/>
      <c r="Y603" s="110"/>
      <c r="Z603" s="110"/>
      <c r="AA603" s="110"/>
      <c r="AB603" s="110"/>
      <c r="AC603" s="110"/>
    </row>
    <row r="604">
      <c r="A604" s="110"/>
      <c r="B604" s="110"/>
      <c r="C604" s="110"/>
      <c r="D604" s="115"/>
      <c r="E604" s="115"/>
      <c r="F604" s="110"/>
      <c r="G604" s="110"/>
      <c r="H604" s="110"/>
      <c r="I604" s="110"/>
      <c r="J604" s="110"/>
      <c r="K604" s="110"/>
      <c r="L604" s="110"/>
      <c r="M604" s="110"/>
      <c r="N604" s="110"/>
      <c r="O604" s="110"/>
      <c r="P604" s="110"/>
      <c r="Q604" s="110"/>
      <c r="R604" s="110"/>
      <c r="S604" s="110"/>
      <c r="T604" s="110"/>
      <c r="U604" s="110"/>
      <c r="V604" s="110"/>
      <c r="W604" s="110"/>
      <c r="X604" s="110"/>
      <c r="Y604" s="110"/>
      <c r="Z604" s="110"/>
      <c r="AA604" s="110"/>
      <c r="AB604" s="110"/>
      <c r="AC604" s="110"/>
    </row>
    <row r="605">
      <c r="A605" s="110"/>
      <c r="B605" s="110"/>
      <c r="C605" s="110"/>
      <c r="D605" s="115"/>
      <c r="E605" s="115"/>
      <c r="F605" s="110"/>
      <c r="G605" s="110"/>
      <c r="H605" s="110"/>
      <c r="I605" s="110"/>
      <c r="J605" s="110"/>
      <c r="K605" s="110"/>
      <c r="L605" s="110"/>
      <c r="M605" s="110"/>
      <c r="N605" s="110"/>
      <c r="O605" s="110"/>
      <c r="P605" s="110"/>
      <c r="Q605" s="110"/>
      <c r="R605" s="110"/>
      <c r="S605" s="110"/>
      <c r="T605" s="110"/>
      <c r="U605" s="110"/>
      <c r="V605" s="110"/>
      <c r="W605" s="110"/>
      <c r="X605" s="110"/>
      <c r="Y605" s="110"/>
      <c r="Z605" s="110"/>
      <c r="AA605" s="110"/>
      <c r="AB605" s="110"/>
      <c r="AC605" s="110"/>
    </row>
    <row r="606">
      <c r="A606" s="110"/>
      <c r="B606" s="110"/>
      <c r="C606" s="110"/>
      <c r="D606" s="115"/>
      <c r="E606" s="115"/>
      <c r="F606" s="110"/>
      <c r="G606" s="110"/>
      <c r="H606" s="110"/>
      <c r="I606" s="110"/>
      <c r="J606" s="110"/>
      <c r="K606" s="110"/>
      <c r="L606" s="110"/>
      <c r="M606" s="110"/>
      <c r="N606" s="110"/>
      <c r="O606" s="110"/>
      <c r="P606" s="110"/>
      <c r="Q606" s="110"/>
      <c r="R606" s="110"/>
      <c r="S606" s="110"/>
      <c r="T606" s="110"/>
      <c r="U606" s="110"/>
      <c r="V606" s="110"/>
      <c r="W606" s="110"/>
      <c r="X606" s="110"/>
      <c r="Y606" s="110"/>
      <c r="Z606" s="110"/>
      <c r="AA606" s="110"/>
      <c r="AB606" s="110"/>
      <c r="AC606" s="110"/>
    </row>
    <row r="607">
      <c r="A607" s="110"/>
      <c r="B607" s="110"/>
      <c r="C607" s="110"/>
      <c r="D607" s="115"/>
      <c r="E607" s="115"/>
      <c r="F607" s="110"/>
      <c r="G607" s="110"/>
      <c r="H607" s="110"/>
      <c r="I607" s="110"/>
      <c r="J607" s="110"/>
      <c r="K607" s="110"/>
      <c r="L607" s="110"/>
      <c r="M607" s="110"/>
      <c r="N607" s="110"/>
      <c r="O607" s="110"/>
      <c r="P607" s="110"/>
      <c r="Q607" s="110"/>
      <c r="R607" s="110"/>
      <c r="S607" s="110"/>
      <c r="T607" s="110"/>
      <c r="U607" s="110"/>
      <c r="V607" s="110"/>
      <c r="W607" s="110"/>
      <c r="X607" s="110"/>
      <c r="Y607" s="110"/>
      <c r="Z607" s="110"/>
      <c r="AA607" s="110"/>
      <c r="AB607" s="110"/>
      <c r="AC607" s="110"/>
    </row>
    <row r="608">
      <c r="A608" s="110"/>
      <c r="B608" s="110"/>
      <c r="C608" s="110"/>
      <c r="D608" s="115"/>
      <c r="E608" s="115"/>
      <c r="F608" s="110"/>
      <c r="G608" s="110"/>
      <c r="H608" s="110"/>
      <c r="I608" s="110"/>
      <c r="J608" s="110"/>
      <c r="K608" s="110"/>
      <c r="L608" s="110"/>
      <c r="M608" s="110"/>
      <c r="N608" s="110"/>
      <c r="O608" s="110"/>
      <c r="P608" s="110"/>
      <c r="Q608" s="110"/>
      <c r="R608" s="110"/>
      <c r="S608" s="110"/>
      <c r="T608" s="110"/>
      <c r="U608" s="110"/>
      <c r="V608" s="110"/>
      <c r="W608" s="110"/>
      <c r="X608" s="110"/>
      <c r="Y608" s="110"/>
      <c r="Z608" s="110"/>
      <c r="AA608" s="110"/>
      <c r="AB608" s="110"/>
      <c r="AC608" s="110"/>
    </row>
    <row r="609">
      <c r="A609" s="110"/>
      <c r="B609" s="110"/>
      <c r="C609" s="110"/>
      <c r="D609" s="115"/>
      <c r="E609" s="115"/>
      <c r="F609" s="110"/>
      <c r="G609" s="110"/>
      <c r="H609" s="110"/>
      <c r="I609" s="110"/>
      <c r="J609" s="110"/>
      <c r="K609" s="110"/>
      <c r="L609" s="110"/>
      <c r="M609" s="110"/>
      <c r="N609" s="110"/>
      <c r="O609" s="110"/>
      <c r="P609" s="110"/>
      <c r="Q609" s="110"/>
      <c r="R609" s="110"/>
      <c r="S609" s="110"/>
      <c r="T609" s="110"/>
      <c r="U609" s="110"/>
      <c r="V609" s="110"/>
      <c r="W609" s="110"/>
      <c r="X609" s="110"/>
      <c r="Y609" s="110"/>
      <c r="Z609" s="110"/>
      <c r="AA609" s="110"/>
      <c r="AB609" s="110"/>
      <c r="AC609" s="110"/>
    </row>
    <row r="610">
      <c r="A610" s="110"/>
      <c r="B610" s="110"/>
      <c r="C610" s="110"/>
      <c r="D610" s="115"/>
      <c r="E610" s="115"/>
      <c r="F610" s="110"/>
      <c r="G610" s="110"/>
      <c r="H610" s="110"/>
      <c r="I610" s="110"/>
      <c r="J610" s="110"/>
      <c r="K610" s="110"/>
      <c r="L610" s="110"/>
      <c r="M610" s="110"/>
      <c r="N610" s="110"/>
      <c r="O610" s="110"/>
      <c r="P610" s="110"/>
      <c r="Q610" s="110"/>
      <c r="R610" s="110"/>
      <c r="S610" s="110"/>
      <c r="T610" s="110"/>
      <c r="U610" s="110"/>
      <c r="V610" s="110"/>
      <c r="W610" s="110"/>
      <c r="X610" s="110"/>
      <c r="Y610" s="110"/>
      <c r="Z610" s="110"/>
      <c r="AA610" s="110"/>
      <c r="AB610" s="110"/>
      <c r="AC610" s="110"/>
    </row>
    <row r="611">
      <c r="A611" s="110"/>
      <c r="B611" s="110"/>
      <c r="C611" s="110"/>
      <c r="D611" s="115"/>
      <c r="E611" s="115"/>
      <c r="F611" s="110"/>
      <c r="G611" s="110"/>
      <c r="H611" s="110"/>
      <c r="I611" s="110"/>
      <c r="J611" s="110"/>
      <c r="K611" s="110"/>
      <c r="L611" s="110"/>
      <c r="M611" s="110"/>
      <c r="N611" s="110"/>
      <c r="O611" s="110"/>
      <c r="P611" s="110"/>
      <c r="Q611" s="110"/>
      <c r="R611" s="110"/>
      <c r="S611" s="110"/>
      <c r="T611" s="110"/>
      <c r="U611" s="110"/>
      <c r="V611" s="110"/>
      <c r="W611" s="110"/>
      <c r="X611" s="110"/>
      <c r="Y611" s="110"/>
      <c r="Z611" s="110"/>
      <c r="AA611" s="110"/>
      <c r="AB611" s="110"/>
      <c r="AC611" s="110"/>
    </row>
    <row r="612">
      <c r="A612" s="110"/>
      <c r="B612" s="110"/>
      <c r="C612" s="110"/>
      <c r="D612" s="115"/>
      <c r="E612" s="115"/>
      <c r="F612" s="110"/>
      <c r="G612" s="110"/>
      <c r="H612" s="110"/>
      <c r="I612" s="110"/>
      <c r="J612" s="110"/>
      <c r="K612" s="110"/>
      <c r="L612" s="110"/>
      <c r="M612" s="110"/>
      <c r="N612" s="110"/>
      <c r="O612" s="110"/>
      <c r="P612" s="110"/>
      <c r="Q612" s="110"/>
      <c r="R612" s="110"/>
      <c r="S612" s="110"/>
      <c r="T612" s="110"/>
      <c r="U612" s="110"/>
      <c r="V612" s="110"/>
      <c r="W612" s="110"/>
      <c r="X612" s="110"/>
      <c r="Y612" s="110"/>
      <c r="Z612" s="110"/>
      <c r="AA612" s="110"/>
      <c r="AB612" s="110"/>
      <c r="AC612" s="110"/>
    </row>
    <row r="613">
      <c r="A613" s="110"/>
      <c r="B613" s="110"/>
      <c r="C613" s="110"/>
      <c r="D613" s="115"/>
      <c r="E613" s="115"/>
      <c r="F613" s="110"/>
      <c r="G613" s="110"/>
      <c r="H613" s="110"/>
      <c r="I613" s="110"/>
      <c r="J613" s="110"/>
      <c r="K613" s="110"/>
      <c r="L613" s="110"/>
      <c r="M613" s="110"/>
      <c r="N613" s="110"/>
      <c r="O613" s="110"/>
      <c r="P613" s="110"/>
      <c r="Q613" s="110"/>
      <c r="R613" s="110"/>
      <c r="S613" s="110"/>
      <c r="T613" s="110"/>
      <c r="U613" s="110"/>
      <c r="V613" s="110"/>
      <c r="W613" s="110"/>
      <c r="X613" s="110"/>
      <c r="Y613" s="110"/>
      <c r="Z613" s="110"/>
      <c r="AA613" s="110"/>
      <c r="AB613" s="110"/>
      <c r="AC613" s="110"/>
    </row>
    <row r="614">
      <c r="A614" s="110"/>
      <c r="B614" s="110"/>
      <c r="C614" s="110"/>
      <c r="D614" s="115"/>
      <c r="E614" s="115"/>
      <c r="F614" s="110"/>
      <c r="G614" s="110"/>
      <c r="H614" s="110"/>
      <c r="I614" s="110"/>
      <c r="J614" s="110"/>
      <c r="K614" s="110"/>
      <c r="L614" s="110"/>
      <c r="M614" s="110"/>
      <c r="N614" s="110"/>
      <c r="O614" s="110"/>
      <c r="P614" s="110"/>
      <c r="Q614" s="110"/>
      <c r="R614" s="110"/>
      <c r="S614" s="110"/>
      <c r="T614" s="110"/>
      <c r="U614" s="110"/>
      <c r="V614" s="110"/>
      <c r="W614" s="110"/>
      <c r="X614" s="110"/>
      <c r="Y614" s="110"/>
      <c r="Z614" s="110"/>
      <c r="AA614" s="110"/>
      <c r="AB614" s="110"/>
      <c r="AC614" s="110"/>
    </row>
    <row r="615">
      <c r="A615" s="110"/>
      <c r="B615" s="110"/>
      <c r="C615" s="110"/>
      <c r="D615" s="115"/>
      <c r="E615" s="115"/>
      <c r="F615" s="110"/>
      <c r="G615" s="110"/>
      <c r="H615" s="110"/>
      <c r="I615" s="110"/>
      <c r="J615" s="110"/>
      <c r="K615" s="110"/>
      <c r="L615" s="110"/>
      <c r="M615" s="110"/>
      <c r="N615" s="110"/>
      <c r="O615" s="110"/>
      <c r="P615" s="110"/>
      <c r="Q615" s="110"/>
      <c r="R615" s="110"/>
      <c r="S615" s="110"/>
      <c r="T615" s="110"/>
      <c r="U615" s="110"/>
      <c r="V615" s="110"/>
      <c r="W615" s="110"/>
      <c r="X615" s="110"/>
      <c r="Y615" s="110"/>
      <c r="Z615" s="110"/>
      <c r="AA615" s="110"/>
      <c r="AB615" s="110"/>
      <c r="AC615" s="110"/>
    </row>
    <row r="616">
      <c r="A616" s="110"/>
      <c r="B616" s="110"/>
      <c r="C616" s="110"/>
      <c r="D616" s="115"/>
      <c r="E616" s="115"/>
      <c r="F616" s="110"/>
      <c r="G616" s="110"/>
      <c r="H616" s="110"/>
      <c r="I616" s="110"/>
      <c r="J616" s="110"/>
      <c r="K616" s="110"/>
      <c r="L616" s="110"/>
      <c r="M616" s="110"/>
      <c r="N616" s="110"/>
      <c r="O616" s="110"/>
      <c r="P616" s="110"/>
      <c r="Q616" s="110"/>
      <c r="R616" s="110"/>
      <c r="S616" s="110"/>
      <c r="T616" s="110"/>
      <c r="U616" s="110"/>
      <c r="V616" s="110"/>
      <c r="W616" s="110"/>
      <c r="X616" s="110"/>
      <c r="Y616" s="110"/>
      <c r="Z616" s="110"/>
      <c r="AA616" s="110"/>
      <c r="AB616" s="110"/>
      <c r="AC616" s="110"/>
    </row>
    <row r="617">
      <c r="A617" s="110"/>
      <c r="B617" s="110"/>
      <c r="C617" s="110"/>
      <c r="D617" s="115"/>
      <c r="E617" s="115"/>
      <c r="F617" s="110"/>
      <c r="G617" s="110"/>
      <c r="H617" s="110"/>
      <c r="I617" s="110"/>
      <c r="J617" s="110"/>
      <c r="K617" s="110"/>
      <c r="L617" s="110"/>
      <c r="M617" s="110"/>
      <c r="N617" s="110"/>
      <c r="O617" s="110"/>
      <c r="P617" s="110"/>
      <c r="Q617" s="110"/>
      <c r="R617" s="110"/>
      <c r="S617" s="110"/>
      <c r="T617" s="110"/>
      <c r="U617" s="110"/>
      <c r="V617" s="110"/>
      <c r="W617" s="110"/>
      <c r="X617" s="110"/>
      <c r="Y617" s="110"/>
      <c r="Z617" s="110"/>
      <c r="AA617" s="110"/>
      <c r="AB617" s="110"/>
      <c r="AC617" s="110"/>
    </row>
    <row r="618">
      <c r="A618" s="110"/>
      <c r="B618" s="110"/>
      <c r="C618" s="110"/>
      <c r="D618" s="115"/>
      <c r="E618" s="115"/>
      <c r="F618" s="110"/>
      <c r="G618" s="110"/>
      <c r="H618" s="110"/>
      <c r="I618" s="110"/>
      <c r="J618" s="110"/>
      <c r="K618" s="110"/>
      <c r="L618" s="110"/>
      <c r="M618" s="110"/>
      <c r="N618" s="110"/>
      <c r="O618" s="110"/>
      <c r="P618" s="110"/>
      <c r="Q618" s="110"/>
      <c r="R618" s="110"/>
      <c r="S618" s="110"/>
      <c r="T618" s="110"/>
      <c r="U618" s="110"/>
      <c r="V618" s="110"/>
      <c r="W618" s="110"/>
      <c r="X618" s="110"/>
      <c r="Y618" s="110"/>
      <c r="Z618" s="110"/>
      <c r="AA618" s="110"/>
      <c r="AB618" s="110"/>
      <c r="AC618" s="110"/>
    </row>
    <row r="619">
      <c r="A619" s="110"/>
      <c r="B619" s="110"/>
      <c r="C619" s="110"/>
      <c r="D619" s="115"/>
      <c r="E619" s="115"/>
      <c r="F619" s="110"/>
      <c r="G619" s="110"/>
      <c r="H619" s="110"/>
      <c r="I619" s="110"/>
      <c r="J619" s="110"/>
      <c r="K619" s="110"/>
      <c r="L619" s="110"/>
      <c r="M619" s="110"/>
      <c r="N619" s="110"/>
      <c r="O619" s="110"/>
      <c r="P619" s="110"/>
      <c r="Q619" s="110"/>
      <c r="R619" s="110"/>
      <c r="S619" s="110"/>
      <c r="T619" s="110"/>
      <c r="U619" s="110"/>
      <c r="V619" s="110"/>
      <c r="W619" s="110"/>
      <c r="X619" s="110"/>
      <c r="Y619" s="110"/>
      <c r="Z619" s="110"/>
      <c r="AA619" s="110"/>
      <c r="AB619" s="110"/>
      <c r="AC619" s="110"/>
    </row>
    <row r="620">
      <c r="A620" s="110"/>
      <c r="B620" s="110"/>
      <c r="C620" s="110"/>
      <c r="D620" s="115"/>
      <c r="E620" s="115"/>
      <c r="F620" s="110"/>
      <c r="G620" s="110"/>
      <c r="H620" s="110"/>
      <c r="I620" s="110"/>
      <c r="J620" s="110"/>
      <c r="K620" s="110"/>
      <c r="L620" s="110"/>
      <c r="M620" s="110"/>
      <c r="N620" s="110"/>
      <c r="O620" s="110"/>
      <c r="P620" s="110"/>
      <c r="Q620" s="110"/>
      <c r="R620" s="110"/>
      <c r="S620" s="110"/>
      <c r="T620" s="110"/>
      <c r="U620" s="110"/>
      <c r="V620" s="110"/>
      <c r="W620" s="110"/>
      <c r="X620" s="110"/>
      <c r="Y620" s="110"/>
      <c r="Z620" s="110"/>
      <c r="AA620" s="110"/>
      <c r="AB620" s="110"/>
      <c r="AC620" s="110"/>
    </row>
    <row r="621">
      <c r="A621" s="110"/>
      <c r="B621" s="110"/>
      <c r="C621" s="110"/>
      <c r="D621" s="115"/>
      <c r="E621" s="115"/>
      <c r="F621" s="110"/>
      <c r="G621" s="110"/>
      <c r="H621" s="110"/>
      <c r="I621" s="110"/>
      <c r="J621" s="110"/>
      <c r="K621" s="110"/>
      <c r="L621" s="110"/>
      <c r="M621" s="110"/>
      <c r="N621" s="110"/>
      <c r="O621" s="110"/>
      <c r="P621" s="110"/>
      <c r="Q621" s="110"/>
      <c r="R621" s="110"/>
      <c r="S621" s="110"/>
      <c r="T621" s="110"/>
      <c r="U621" s="110"/>
      <c r="V621" s="110"/>
      <c r="W621" s="110"/>
      <c r="X621" s="110"/>
      <c r="Y621" s="110"/>
      <c r="Z621" s="110"/>
      <c r="AA621" s="110"/>
      <c r="AB621" s="110"/>
      <c r="AC621" s="110"/>
    </row>
    <row r="622">
      <c r="A622" s="110"/>
      <c r="B622" s="110"/>
      <c r="C622" s="110"/>
      <c r="D622" s="115"/>
      <c r="E622" s="115"/>
      <c r="F622" s="110"/>
      <c r="G622" s="110"/>
      <c r="H622" s="110"/>
      <c r="I622" s="110"/>
      <c r="J622" s="110"/>
      <c r="K622" s="110"/>
      <c r="L622" s="110"/>
      <c r="M622" s="110"/>
      <c r="N622" s="110"/>
      <c r="O622" s="110"/>
      <c r="P622" s="110"/>
      <c r="Q622" s="110"/>
      <c r="R622" s="110"/>
      <c r="S622" s="110"/>
      <c r="T622" s="110"/>
      <c r="U622" s="110"/>
      <c r="V622" s="110"/>
      <c r="W622" s="110"/>
      <c r="X622" s="110"/>
      <c r="Y622" s="110"/>
      <c r="Z622" s="110"/>
      <c r="AA622" s="110"/>
      <c r="AB622" s="110"/>
      <c r="AC622" s="110"/>
    </row>
    <row r="623">
      <c r="A623" s="110"/>
      <c r="B623" s="110"/>
      <c r="C623" s="110"/>
      <c r="D623" s="115"/>
      <c r="E623" s="115"/>
      <c r="F623" s="110"/>
      <c r="G623" s="110"/>
      <c r="H623" s="110"/>
      <c r="I623" s="110"/>
      <c r="J623" s="110"/>
      <c r="K623" s="110"/>
      <c r="L623" s="110"/>
      <c r="M623" s="110"/>
      <c r="N623" s="110"/>
      <c r="O623" s="110"/>
      <c r="P623" s="110"/>
      <c r="Q623" s="110"/>
      <c r="R623" s="110"/>
      <c r="S623" s="110"/>
      <c r="T623" s="110"/>
      <c r="U623" s="110"/>
      <c r="V623" s="110"/>
      <c r="W623" s="110"/>
      <c r="X623" s="110"/>
      <c r="Y623" s="110"/>
      <c r="Z623" s="110"/>
      <c r="AA623" s="110"/>
      <c r="AB623" s="110"/>
      <c r="AC623" s="110"/>
    </row>
    <row r="624">
      <c r="A624" s="110"/>
      <c r="B624" s="110"/>
      <c r="C624" s="110"/>
      <c r="D624" s="115"/>
      <c r="E624" s="115"/>
      <c r="F624" s="110"/>
      <c r="G624" s="110"/>
      <c r="H624" s="110"/>
      <c r="I624" s="110"/>
      <c r="J624" s="110"/>
      <c r="K624" s="110"/>
      <c r="L624" s="110"/>
      <c r="M624" s="110"/>
      <c r="N624" s="110"/>
      <c r="O624" s="110"/>
      <c r="P624" s="110"/>
      <c r="Q624" s="110"/>
      <c r="R624" s="110"/>
      <c r="S624" s="110"/>
      <c r="T624" s="110"/>
      <c r="U624" s="110"/>
      <c r="V624" s="110"/>
      <c r="W624" s="110"/>
      <c r="X624" s="110"/>
      <c r="Y624" s="110"/>
      <c r="Z624" s="110"/>
      <c r="AA624" s="110"/>
      <c r="AB624" s="110"/>
      <c r="AC624" s="110"/>
    </row>
    <row r="625">
      <c r="A625" s="110"/>
      <c r="B625" s="110"/>
      <c r="C625" s="110"/>
      <c r="D625" s="115"/>
      <c r="E625" s="115"/>
      <c r="F625" s="110"/>
      <c r="G625" s="110"/>
      <c r="H625" s="110"/>
      <c r="I625" s="110"/>
      <c r="J625" s="110"/>
      <c r="K625" s="110"/>
      <c r="L625" s="110"/>
      <c r="M625" s="110"/>
      <c r="N625" s="110"/>
      <c r="O625" s="110"/>
      <c r="P625" s="110"/>
      <c r="Q625" s="110"/>
      <c r="R625" s="110"/>
      <c r="S625" s="110"/>
      <c r="T625" s="110"/>
      <c r="U625" s="110"/>
      <c r="V625" s="110"/>
      <c r="W625" s="110"/>
      <c r="X625" s="110"/>
      <c r="Y625" s="110"/>
      <c r="Z625" s="110"/>
      <c r="AA625" s="110"/>
      <c r="AB625" s="110"/>
      <c r="AC625" s="110"/>
    </row>
    <row r="626">
      <c r="A626" s="110"/>
      <c r="B626" s="110"/>
      <c r="C626" s="110"/>
      <c r="D626" s="115"/>
      <c r="E626" s="115"/>
      <c r="F626" s="110"/>
      <c r="G626" s="110"/>
      <c r="H626" s="110"/>
      <c r="I626" s="110"/>
      <c r="J626" s="110"/>
      <c r="K626" s="110"/>
      <c r="L626" s="110"/>
      <c r="M626" s="110"/>
      <c r="N626" s="110"/>
      <c r="O626" s="110"/>
      <c r="P626" s="110"/>
      <c r="Q626" s="110"/>
      <c r="R626" s="110"/>
      <c r="S626" s="110"/>
      <c r="T626" s="110"/>
      <c r="U626" s="110"/>
      <c r="V626" s="110"/>
      <c r="W626" s="110"/>
      <c r="X626" s="110"/>
      <c r="Y626" s="110"/>
      <c r="Z626" s="110"/>
      <c r="AA626" s="110"/>
      <c r="AB626" s="110"/>
      <c r="AC626" s="110"/>
    </row>
    <row r="627">
      <c r="A627" s="110"/>
      <c r="B627" s="110"/>
      <c r="C627" s="110"/>
      <c r="D627" s="115"/>
      <c r="E627" s="115"/>
      <c r="F627" s="110"/>
      <c r="G627" s="110"/>
      <c r="H627" s="110"/>
      <c r="I627" s="110"/>
      <c r="J627" s="110"/>
      <c r="K627" s="110"/>
      <c r="L627" s="110"/>
      <c r="M627" s="110"/>
      <c r="N627" s="110"/>
      <c r="O627" s="110"/>
      <c r="P627" s="110"/>
      <c r="Q627" s="110"/>
      <c r="R627" s="110"/>
      <c r="S627" s="110"/>
      <c r="T627" s="110"/>
      <c r="U627" s="110"/>
      <c r="V627" s="110"/>
      <c r="W627" s="110"/>
      <c r="X627" s="110"/>
      <c r="Y627" s="110"/>
      <c r="Z627" s="110"/>
      <c r="AA627" s="110"/>
      <c r="AB627" s="110"/>
      <c r="AC627" s="110"/>
    </row>
    <row r="628">
      <c r="A628" s="110"/>
      <c r="B628" s="110"/>
      <c r="C628" s="110"/>
      <c r="D628" s="115"/>
      <c r="E628" s="115"/>
      <c r="F628" s="110"/>
      <c r="G628" s="110"/>
      <c r="H628" s="110"/>
      <c r="I628" s="110"/>
      <c r="J628" s="110"/>
      <c r="K628" s="110"/>
      <c r="L628" s="110"/>
      <c r="M628" s="110"/>
      <c r="N628" s="110"/>
      <c r="O628" s="110"/>
      <c r="P628" s="110"/>
      <c r="Q628" s="110"/>
      <c r="R628" s="110"/>
      <c r="S628" s="110"/>
      <c r="T628" s="110"/>
      <c r="U628" s="110"/>
      <c r="V628" s="110"/>
      <c r="W628" s="110"/>
      <c r="X628" s="110"/>
      <c r="Y628" s="110"/>
      <c r="Z628" s="110"/>
      <c r="AA628" s="110"/>
      <c r="AB628" s="110"/>
      <c r="AC628" s="110"/>
    </row>
    <row r="629">
      <c r="A629" s="110"/>
      <c r="B629" s="110"/>
      <c r="C629" s="110"/>
      <c r="D629" s="115"/>
      <c r="E629" s="115"/>
      <c r="F629" s="110"/>
      <c r="G629" s="110"/>
      <c r="H629" s="110"/>
      <c r="I629" s="110"/>
      <c r="J629" s="110"/>
      <c r="K629" s="110"/>
      <c r="L629" s="110"/>
      <c r="M629" s="110"/>
      <c r="N629" s="110"/>
      <c r="O629" s="110"/>
      <c r="P629" s="110"/>
      <c r="Q629" s="110"/>
      <c r="R629" s="110"/>
      <c r="S629" s="110"/>
      <c r="T629" s="110"/>
      <c r="U629" s="110"/>
      <c r="V629" s="110"/>
      <c r="W629" s="110"/>
      <c r="X629" s="110"/>
      <c r="Y629" s="110"/>
      <c r="Z629" s="110"/>
      <c r="AA629" s="110"/>
      <c r="AB629" s="110"/>
      <c r="AC629" s="110"/>
    </row>
    <row r="630">
      <c r="A630" s="110"/>
      <c r="B630" s="110"/>
      <c r="C630" s="110"/>
      <c r="D630" s="115"/>
      <c r="E630" s="115"/>
      <c r="F630" s="110"/>
      <c r="G630" s="110"/>
      <c r="H630" s="110"/>
      <c r="I630" s="110"/>
      <c r="J630" s="110"/>
      <c r="K630" s="110"/>
      <c r="L630" s="110"/>
      <c r="M630" s="110"/>
      <c r="N630" s="110"/>
      <c r="O630" s="110"/>
      <c r="P630" s="110"/>
      <c r="Q630" s="110"/>
      <c r="R630" s="110"/>
      <c r="S630" s="110"/>
      <c r="T630" s="110"/>
      <c r="U630" s="110"/>
      <c r="V630" s="110"/>
      <c r="W630" s="110"/>
      <c r="X630" s="110"/>
      <c r="Y630" s="110"/>
      <c r="Z630" s="110"/>
      <c r="AA630" s="110"/>
      <c r="AB630" s="110"/>
      <c r="AC630" s="110"/>
    </row>
    <row r="631">
      <c r="A631" s="110"/>
      <c r="B631" s="110"/>
      <c r="C631" s="110"/>
      <c r="D631" s="115"/>
      <c r="E631" s="115"/>
      <c r="F631" s="110"/>
      <c r="G631" s="110"/>
      <c r="H631" s="110"/>
      <c r="I631" s="110"/>
      <c r="J631" s="110"/>
      <c r="K631" s="110"/>
      <c r="L631" s="110"/>
      <c r="M631" s="110"/>
      <c r="N631" s="110"/>
      <c r="O631" s="110"/>
      <c r="P631" s="110"/>
      <c r="Q631" s="110"/>
      <c r="R631" s="110"/>
      <c r="S631" s="110"/>
      <c r="T631" s="110"/>
      <c r="U631" s="110"/>
      <c r="V631" s="110"/>
      <c r="W631" s="110"/>
      <c r="X631" s="110"/>
      <c r="Y631" s="110"/>
      <c r="Z631" s="110"/>
      <c r="AA631" s="110"/>
      <c r="AB631" s="110"/>
      <c r="AC631" s="110"/>
    </row>
    <row r="632">
      <c r="A632" s="110"/>
      <c r="B632" s="110"/>
      <c r="C632" s="110"/>
      <c r="D632" s="115"/>
      <c r="E632" s="115"/>
      <c r="F632" s="110"/>
      <c r="G632" s="110"/>
      <c r="H632" s="110"/>
      <c r="I632" s="110"/>
      <c r="J632" s="110"/>
      <c r="K632" s="110"/>
      <c r="L632" s="110"/>
      <c r="M632" s="110"/>
      <c r="N632" s="110"/>
      <c r="O632" s="110"/>
      <c r="P632" s="110"/>
      <c r="Q632" s="110"/>
      <c r="R632" s="110"/>
      <c r="S632" s="110"/>
      <c r="T632" s="110"/>
      <c r="U632" s="110"/>
      <c r="V632" s="110"/>
      <c r="W632" s="110"/>
      <c r="X632" s="110"/>
      <c r="Y632" s="110"/>
      <c r="Z632" s="110"/>
      <c r="AA632" s="110"/>
      <c r="AB632" s="110"/>
      <c r="AC632" s="110"/>
    </row>
    <row r="633">
      <c r="A633" s="110"/>
      <c r="B633" s="110"/>
      <c r="C633" s="110"/>
      <c r="D633" s="115"/>
      <c r="E633" s="115"/>
      <c r="F633" s="110"/>
      <c r="G633" s="110"/>
      <c r="H633" s="110"/>
      <c r="I633" s="110"/>
      <c r="J633" s="110"/>
      <c r="K633" s="110"/>
      <c r="L633" s="110"/>
      <c r="M633" s="110"/>
      <c r="N633" s="110"/>
      <c r="O633" s="110"/>
      <c r="P633" s="110"/>
      <c r="Q633" s="110"/>
      <c r="R633" s="110"/>
      <c r="S633" s="110"/>
      <c r="T633" s="110"/>
      <c r="U633" s="110"/>
      <c r="V633" s="110"/>
      <c r="W633" s="110"/>
      <c r="X633" s="110"/>
      <c r="Y633" s="110"/>
      <c r="Z633" s="110"/>
      <c r="AA633" s="110"/>
      <c r="AB633" s="110"/>
      <c r="AC633" s="110"/>
    </row>
    <row r="634">
      <c r="A634" s="110"/>
      <c r="B634" s="110"/>
      <c r="C634" s="110"/>
      <c r="D634" s="115"/>
      <c r="E634" s="115"/>
      <c r="F634" s="110"/>
      <c r="G634" s="110"/>
      <c r="H634" s="110"/>
      <c r="I634" s="110"/>
      <c r="J634" s="110"/>
      <c r="K634" s="110"/>
      <c r="L634" s="110"/>
      <c r="M634" s="110"/>
      <c r="N634" s="110"/>
      <c r="O634" s="110"/>
      <c r="P634" s="110"/>
      <c r="Q634" s="110"/>
      <c r="R634" s="110"/>
      <c r="S634" s="110"/>
      <c r="T634" s="110"/>
      <c r="U634" s="110"/>
      <c r="V634" s="110"/>
      <c r="W634" s="110"/>
      <c r="X634" s="110"/>
      <c r="Y634" s="110"/>
      <c r="Z634" s="110"/>
      <c r="AA634" s="110"/>
      <c r="AB634" s="110"/>
      <c r="AC634" s="110"/>
    </row>
    <row r="635">
      <c r="A635" s="110"/>
      <c r="B635" s="110"/>
      <c r="C635" s="110"/>
      <c r="D635" s="115"/>
      <c r="E635" s="115"/>
      <c r="F635" s="110"/>
      <c r="G635" s="110"/>
      <c r="H635" s="110"/>
      <c r="I635" s="110"/>
      <c r="J635" s="110"/>
      <c r="K635" s="110"/>
      <c r="L635" s="110"/>
      <c r="M635" s="110"/>
      <c r="N635" s="110"/>
      <c r="O635" s="110"/>
      <c r="P635" s="110"/>
      <c r="Q635" s="110"/>
      <c r="R635" s="110"/>
      <c r="S635" s="110"/>
      <c r="T635" s="110"/>
      <c r="U635" s="110"/>
      <c r="V635" s="110"/>
      <c r="W635" s="110"/>
      <c r="X635" s="110"/>
      <c r="Y635" s="110"/>
      <c r="Z635" s="110"/>
      <c r="AA635" s="110"/>
      <c r="AB635" s="110"/>
      <c r="AC635" s="110"/>
    </row>
    <row r="636">
      <c r="A636" s="110"/>
      <c r="B636" s="110"/>
      <c r="C636" s="110"/>
      <c r="D636" s="115"/>
      <c r="E636" s="115"/>
      <c r="F636" s="110"/>
      <c r="G636" s="110"/>
      <c r="H636" s="110"/>
      <c r="I636" s="110"/>
      <c r="J636" s="110"/>
      <c r="K636" s="110"/>
      <c r="L636" s="110"/>
      <c r="M636" s="110"/>
      <c r="N636" s="110"/>
      <c r="O636" s="110"/>
      <c r="P636" s="110"/>
      <c r="Q636" s="110"/>
      <c r="R636" s="110"/>
      <c r="S636" s="110"/>
      <c r="T636" s="110"/>
      <c r="U636" s="110"/>
      <c r="V636" s="110"/>
      <c r="W636" s="110"/>
      <c r="X636" s="110"/>
      <c r="Y636" s="110"/>
      <c r="Z636" s="110"/>
      <c r="AA636" s="110"/>
      <c r="AB636" s="110"/>
      <c r="AC636" s="110"/>
    </row>
    <row r="637">
      <c r="A637" s="110"/>
      <c r="B637" s="110"/>
      <c r="C637" s="110"/>
      <c r="D637" s="115"/>
      <c r="E637" s="115"/>
      <c r="F637" s="110"/>
      <c r="G637" s="110"/>
      <c r="H637" s="110"/>
      <c r="I637" s="110"/>
      <c r="J637" s="110"/>
      <c r="K637" s="110"/>
      <c r="L637" s="110"/>
      <c r="M637" s="110"/>
      <c r="N637" s="110"/>
      <c r="O637" s="110"/>
      <c r="P637" s="110"/>
      <c r="Q637" s="110"/>
      <c r="R637" s="110"/>
      <c r="S637" s="110"/>
      <c r="T637" s="110"/>
      <c r="U637" s="110"/>
      <c r="V637" s="110"/>
      <c r="W637" s="110"/>
      <c r="X637" s="110"/>
      <c r="Y637" s="110"/>
      <c r="Z637" s="110"/>
      <c r="AA637" s="110"/>
      <c r="AB637" s="110"/>
      <c r="AC637" s="110"/>
    </row>
    <row r="638">
      <c r="A638" s="110"/>
      <c r="B638" s="110"/>
      <c r="C638" s="110"/>
      <c r="D638" s="115"/>
      <c r="E638" s="115"/>
      <c r="F638" s="110"/>
      <c r="G638" s="110"/>
      <c r="H638" s="110"/>
      <c r="I638" s="110"/>
      <c r="J638" s="110"/>
      <c r="K638" s="110"/>
      <c r="L638" s="110"/>
      <c r="M638" s="110"/>
      <c r="N638" s="110"/>
      <c r="O638" s="110"/>
      <c r="P638" s="110"/>
      <c r="Q638" s="110"/>
      <c r="R638" s="110"/>
      <c r="S638" s="110"/>
      <c r="T638" s="110"/>
      <c r="U638" s="110"/>
      <c r="V638" s="110"/>
      <c r="W638" s="110"/>
      <c r="X638" s="110"/>
      <c r="Y638" s="110"/>
      <c r="Z638" s="110"/>
      <c r="AA638" s="110"/>
      <c r="AB638" s="110"/>
      <c r="AC638" s="110"/>
    </row>
    <row r="639">
      <c r="A639" s="110"/>
      <c r="B639" s="110"/>
      <c r="C639" s="110"/>
      <c r="D639" s="115"/>
      <c r="E639" s="115"/>
      <c r="F639" s="110"/>
      <c r="G639" s="110"/>
      <c r="H639" s="110"/>
      <c r="I639" s="110"/>
      <c r="J639" s="110"/>
      <c r="K639" s="110"/>
      <c r="L639" s="110"/>
      <c r="M639" s="110"/>
      <c r="N639" s="110"/>
      <c r="O639" s="110"/>
      <c r="P639" s="110"/>
      <c r="Q639" s="110"/>
      <c r="R639" s="110"/>
      <c r="S639" s="110"/>
      <c r="T639" s="110"/>
      <c r="U639" s="110"/>
      <c r="V639" s="110"/>
      <c r="W639" s="110"/>
      <c r="X639" s="110"/>
      <c r="Y639" s="110"/>
      <c r="Z639" s="110"/>
      <c r="AA639" s="110"/>
      <c r="AB639" s="110"/>
      <c r="AC639" s="110"/>
    </row>
    <row r="640">
      <c r="A640" s="110"/>
      <c r="B640" s="110"/>
      <c r="C640" s="110"/>
      <c r="D640" s="115"/>
      <c r="E640" s="115"/>
      <c r="F640" s="110"/>
      <c r="G640" s="110"/>
      <c r="H640" s="110"/>
      <c r="I640" s="110"/>
      <c r="J640" s="110"/>
      <c r="K640" s="110"/>
      <c r="L640" s="110"/>
      <c r="M640" s="110"/>
      <c r="N640" s="110"/>
      <c r="O640" s="110"/>
      <c r="P640" s="110"/>
      <c r="Q640" s="110"/>
      <c r="R640" s="110"/>
      <c r="S640" s="110"/>
      <c r="T640" s="110"/>
      <c r="U640" s="110"/>
      <c r="V640" s="110"/>
      <c r="W640" s="110"/>
      <c r="X640" s="110"/>
      <c r="Y640" s="110"/>
      <c r="Z640" s="110"/>
      <c r="AA640" s="110"/>
      <c r="AB640" s="110"/>
      <c r="AC640" s="110"/>
    </row>
    <row r="641">
      <c r="A641" s="110"/>
      <c r="B641" s="110"/>
      <c r="C641" s="110"/>
      <c r="D641" s="115"/>
      <c r="E641" s="115"/>
      <c r="F641" s="110"/>
      <c r="G641" s="110"/>
      <c r="H641" s="110"/>
      <c r="I641" s="110"/>
      <c r="J641" s="110"/>
      <c r="K641" s="110"/>
      <c r="L641" s="110"/>
      <c r="M641" s="110"/>
      <c r="N641" s="110"/>
      <c r="O641" s="110"/>
      <c r="P641" s="110"/>
      <c r="Q641" s="110"/>
      <c r="R641" s="110"/>
      <c r="S641" s="110"/>
      <c r="T641" s="110"/>
      <c r="U641" s="110"/>
      <c r="V641" s="110"/>
      <c r="W641" s="110"/>
      <c r="X641" s="110"/>
      <c r="Y641" s="110"/>
      <c r="Z641" s="110"/>
      <c r="AA641" s="110"/>
      <c r="AB641" s="110"/>
      <c r="AC641" s="110"/>
    </row>
    <row r="642">
      <c r="A642" s="110"/>
      <c r="B642" s="110"/>
      <c r="C642" s="110"/>
      <c r="D642" s="115"/>
      <c r="E642" s="115"/>
      <c r="F642" s="110"/>
      <c r="G642" s="110"/>
      <c r="H642" s="110"/>
      <c r="I642" s="110"/>
      <c r="J642" s="110"/>
      <c r="K642" s="110"/>
      <c r="L642" s="110"/>
      <c r="M642" s="110"/>
      <c r="N642" s="110"/>
      <c r="O642" s="110"/>
      <c r="P642" s="110"/>
      <c r="Q642" s="110"/>
      <c r="R642" s="110"/>
      <c r="S642" s="110"/>
      <c r="T642" s="110"/>
      <c r="U642" s="110"/>
      <c r="V642" s="110"/>
      <c r="W642" s="110"/>
      <c r="X642" s="110"/>
      <c r="Y642" s="110"/>
      <c r="Z642" s="110"/>
      <c r="AA642" s="110"/>
      <c r="AB642" s="110"/>
      <c r="AC642" s="110"/>
    </row>
    <row r="643">
      <c r="A643" s="110"/>
      <c r="B643" s="110"/>
      <c r="C643" s="110"/>
      <c r="D643" s="115"/>
      <c r="E643" s="115"/>
      <c r="F643" s="110"/>
      <c r="G643" s="110"/>
      <c r="H643" s="110"/>
      <c r="I643" s="110"/>
      <c r="J643" s="110"/>
      <c r="K643" s="110"/>
      <c r="L643" s="110"/>
      <c r="M643" s="110"/>
      <c r="N643" s="110"/>
      <c r="O643" s="110"/>
      <c r="P643" s="110"/>
      <c r="Q643" s="110"/>
      <c r="R643" s="110"/>
      <c r="S643" s="110"/>
      <c r="T643" s="110"/>
      <c r="U643" s="110"/>
      <c r="V643" s="110"/>
      <c r="W643" s="110"/>
      <c r="X643" s="110"/>
      <c r="Y643" s="110"/>
      <c r="Z643" s="110"/>
      <c r="AA643" s="110"/>
      <c r="AB643" s="110"/>
      <c r="AC643" s="110"/>
    </row>
    <row r="644">
      <c r="A644" s="110"/>
      <c r="B644" s="110"/>
      <c r="C644" s="110"/>
      <c r="D644" s="115"/>
      <c r="E644" s="115"/>
      <c r="F644" s="110"/>
      <c r="G644" s="110"/>
      <c r="H644" s="110"/>
      <c r="I644" s="110"/>
      <c r="J644" s="110"/>
      <c r="K644" s="110"/>
      <c r="L644" s="110"/>
      <c r="M644" s="110"/>
      <c r="N644" s="110"/>
      <c r="O644" s="110"/>
      <c r="P644" s="110"/>
      <c r="Q644" s="110"/>
      <c r="R644" s="110"/>
      <c r="S644" s="110"/>
      <c r="T644" s="110"/>
      <c r="U644" s="110"/>
      <c r="V644" s="110"/>
      <c r="W644" s="110"/>
      <c r="X644" s="110"/>
      <c r="Y644" s="110"/>
      <c r="Z644" s="110"/>
      <c r="AA644" s="110"/>
      <c r="AB644" s="110"/>
      <c r="AC644" s="110"/>
    </row>
    <row r="645">
      <c r="A645" s="110"/>
      <c r="B645" s="110"/>
      <c r="C645" s="110"/>
      <c r="D645" s="115"/>
      <c r="E645" s="115"/>
      <c r="F645" s="110"/>
      <c r="G645" s="110"/>
      <c r="H645" s="110"/>
      <c r="I645" s="110"/>
      <c r="J645" s="110"/>
      <c r="K645" s="110"/>
      <c r="L645" s="110"/>
      <c r="M645" s="110"/>
      <c r="N645" s="110"/>
      <c r="O645" s="110"/>
      <c r="P645" s="110"/>
      <c r="Q645" s="110"/>
      <c r="R645" s="110"/>
      <c r="S645" s="110"/>
      <c r="T645" s="110"/>
      <c r="U645" s="110"/>
      <c r="V645" s="110"/>
      <c r="W645" s="110"/>
      <c r="X645" s="110"/>
      <c r="Y645" s="110"/>
      <c r="Z645" s="110"/>
      <c r="AA645" s="110"/>
      <c r="AB645" s="110"/>
      <c r="AC645" s="110"/>
    </row>
    <row r="646">
      <c r="A646" s="110"/>
      <c r="B646" s="110"/>
      <c r="C646" s="110"/>
      <c r="D646" s="115"/>
      <c r="E646" s="115"/>
      <c r="F646" s="110"/>
      <c r="G646" s="110"/>
      <c r="H646" s="110"/>
      <c r="I646" s="110"/>
      <c r="J646" s="110"/>
      <c r="K646" s="110"/>
      <c r="L646" s="110"/>
      <c r="M646" s="110"/>
      <c r="N646" s="110"/>
      <c r="O646" s="110"/>
      <c r="P646" s="110"/>
      <c r="Q646" s="110"/>
      <c r="R646" s="110"/>
      <c r="S646" s="110"/>
      <c r="T646" s="110"/>
      <c r="U646" s="110"/>
      <c r="V646" s="110"/>
      <c r="W646" s="110"/>
      <c r="X646" s="110"/>
      <c r="Y646" s="110"/>
      <c r="Z646" s="110"/>
      <c r="AA646" s="110"/>
      <c r="AB646" s="110"/>
      <c r="AC646" s="110"/>
    </row>
    <row r="647">
      <c r="A647" s="110"/>
      <c r="B647" s="110"/>
      <c r="C647" s="110"/>
      <c r="D647" s="115"/>
      <c r="E647" s="115"/>
      <c r="F647" s="110"/>
      <c r="G647" s="110"/>
      <c r="H647" s="110"/>
      <c r="I647" s="110"/>
      <c r="J647" s="110"/>
      <c r="K647" s="110"/>
      <c r="L647" s="110"/>
      <c r="M647" s="110"/>
      <c r="N647" s="110"/>
      <c r="O647" s="110"/>
      <c r="P647" s="110"/>
      <c r="Q647" s="110"/>
      <c r="R647" s="110"/>
      <c r="S647" s="110"/>
      <c r="T647" s="110"/>
      <c r="U647" s="110"/>
      <c r="V647" s="110"/>
      <c r="W647" s="110"/>
      <c r="X647" s="110"/>
      <c r="Y647" s="110"/>
      <c r="Z647" s="110"/>
      <c r="AA647" s="110"/>
      <c r="AB647" s="110"/>
      <c r="AC647" s="110"/>
    </row>
    <row r="648">
      <c r="A648" s="110"/>
      <c r="B648" s="110"/>
      <c r="C648" s="110"/>
      <c r="D648" s="115"/>
      <c r="E648" s="115"/>
      <c r="F648" s="110"/>
      <c r="G648" s="110"/>
      <c r="H648" s="110"/>
      <c r="I648" s="110"/>
      <c r="J648" s="110"/>
      <c r="K648" s="110"/>
      <c r="L648" s="110"/>
      <c r="M648" s="110"/>
      <c r="N648" s="110"/>
      <c r="O648" s="110"/>
      <c r="P648" s="110"/>
      <c r="Q648" s="110"/>
      <c r="R648" s="110"/>
      <c r="S648" s="110"/>
      <c r="T648" s="110"/>
      <c r="U648" s="110"/>
      <c r="V648" s="110"/>
      <c r="W648" s="110"/>
      <c r="X648" s="110"/>
      <c r="Y648" s="110"/>
      <c r="Z648" s="110"/>
      <c r="AA648" s="110"/>
      <c r="AB648" s="110"/>
      <c r="AC648" s="110"/>
    </row>
    <row r="649">
      <c r="A649" s="110"/>
      <c r="B649" s="110"/>
      <c r="C649" s="110"/>
      <c r="D649" s="115"/>
      <c r="E649" s="115"/>
      <c r="F649" s="110"/>
      <c r="G649" s="110"/>
      <c r="H649" s="110"/>
      <c r="I649" s="110"/>
      <c r="J649" s="110"/>
      <c r="K649" s="110"/>
      <c r="L649" s="110"/>
      <c r="M649" s="110"/>
      <c r="N649" s="110"/>
      <c r="O649" s="110"/>
      <c r="P649" s="110"/>
      <c r="Q649" s="110"/>
      <c r="R649" s="110"/>
      <c r="S649" s="110"/>
      <c r="T649" s="110"/>
      <c r="U649" s="110"/>
      <c r="V649" s="110"/>
      <c r="W649" s="110"/>
      <c r="X649" s="110"/>
      <c r="Y649" s="110"/>
      <c r="Z649" s="110"/>
      <c r="AA649" s="110"/>
      <c r="AB649" s="110"/>
      <c r="AC649" s="110"/>
    </row>
    <row r="650">
      <c r="A650" s="110"/>
      <c r="B650" s="110"/>
      <c r="C650" s="110"/>
      <c r="D650" s="115"/>
      <c r="E650" s="115"/>
      <c r="F650" s="110"/>
      <c r="G650" s="110"/>
      <c r="H650" s="110"/>
      <c r="I650" s="110"/>
      <c r="J650" s="110"/>
      <c r="K650" s="110"/>
      <c r="L650" s="110"/>
      <c r="M650" s="110"/>
      <c r="N650" s="110"/>
      <c r="O650" s="110"/>
      <c r="P650" s="110"/>
      <c r="Q650" s="110"/>
      <c r="R650" s="110"/>
      <c r="S650" s="110"/>
      <c r="T650" s="110"/>
      <c r="U650" s="110"/>
      <c r="V650" s="110"/>
      <c r="W650" s="110"/>
      <c r="X650" s="110"/>
      <c r="Y650" s="110"/>
      <c r="Z650" s="110"/>
      <c r="AA650" s="110"/>
      <c r="AB650" s="110"/>
      <c r="AC650" s="110"/>
    </row>
    <row r="651">
      <c r="A651" s="110"/>
      <c r="B651" s="110"/>
      <c r="C651" s="110"/>
      <c r="D651" s="115"/>
      <c r="E651" s="115"/>
      <c r="F651" s="110"/>
      <c r="G651" s="110"/>
      <c r="H651" s="110"/>
      <c r="I651" s="110"/>
      <c r="J651" s="110"/>
      <c r="K651" s="110"/>
      <c r="L651" s="110"/>
      <c r="M651" s="110"/>
      <c r="N651" s="110"/>
      <c r="O651" s="110"/>
      <c r="P651" s="110"/>
      <c r="Q651" s="110"/>
      <c r="R651" s="110"/>
      <c r="S651" s="110"/>
      <c r="T651" s="110"/>
      <c r="U651" s="110"/>
      <c r="V651" s="110"/>
      <c r="W651" s="110"/>
      <c r="X651" s="110"/>
      <c r="Y651" s="110"/>
      <c r="Z651" s="110"/>
      <c r="AA651" s="110"/>
      <c r="AB651" s="110"/>
      <c r="AC651" s="110"/>
    </row>
    <row r="652">
      <c r="A652" s="110"/>
      <c r="B652" s="110"/>
      <c r="C652" s="110"/>
      <c r="D652" s="115"/>
      <c r="E652" s="115"/>
      <c r="F652" s="110"/>
      <c r="G652" s="110"/>
      <c r="H652" s="110"/>
      <c r="I652" s="110"/>
      <c r="J652" s="110"/>
      <c r="K652" s="110"/>
      <c r="L652" s="110"/>
      <c r="M652" s="110"/>
      <c r="N652" s="110"/>
      <c r="O652" s="110"/>
      <c r="P652" s="110"/>
      <c r="Q652" s="110"/>
      <c r="R652" s="110"/>
      <c r="S652" s="110"/>
      <c r="T652" s="110"/>
      <c r="U652" s="110"/>
      <c r="V652" s="110"/>
      <c r="W652" s="110"/>
      <c r="X652" s="110"/>
      <c r="Y652" s="110"/>
      <c r="Z652" s="110"/>
      <c r="AA652" s="110"/>
      <c r="AB652" s="110"/>
      <c r="AC652" s="110"/>
    </row>
    <row r="653">
      <c r="A653" s="110"/>
      <c r="B653" s="110"/>
      <c r="C653" s="110"/>
      <c r="D653" s="115"/>
      <c r="E653" s="115"/>
      <c r="F653" s="110"/>
      <c r="G653" s="110"/>
      <c r="H653" s="110"/>
      <c r="I653" s="110"/>
      <c r="J653" s="110"/>
      <c r="K653" s="110"/>
      <c r="L653" s="110"/>
      <c r="M653" s="110"/>
      <c r="N653" s="110"/>
      <c r="O653" s="110"/>
      <c r="P653" s="110"/>
      <c r="Q653" s="110"/>
      <c r="R653" s="110"/>
      <c r="S653" s="110"/>
      <c r="T653" s="110"/>
      <c r="U653" s="110"/>
      <c r="V653" s="110"/>
      <c r="W653" s="110"/>
      <c r="X653" s="110"/>
      <c r="Y653" s="110"/>
      <c r="Z653" s="110"/>
      <c r="AA653" s="110"/>
      <c r="AB653" s="110"/>
      <c r="AC653" s="110"/>
    </row>
    <row r="654">
      <c r="A654" s="110"/>
      <c r="B654" s="110"/>
      <c r="C654" s="110"/>
      <c r="D654" s="115"/>
      <c r="E654" s="115"/>
      <c r="F654" s="110"/>
      <c r="G654" s="110"/>
      <c r="H654" s="110"/>
      <c r="I654" s="110"/>
      <c r="J654" s="110"/>
      <c r="K654" s="110"/>
      <c r="L654" s="110"/>
      <c r="M654" s="110"/>
      <c r="N654" s="110"/>
      <c r="O654" s="110"/>
      <c r="P654" s="110"/>
      <c r="Q654" s="110"/>
      <c r="R654" s="110"/>
      <c r="S654" s="110"/>
      <c r="T654" s="110"/>
      <c r="U654" s="110"/>
      <c r="V654" s="110"/>
      <c r="W654" s="110"/>
      <c r="X654" s="110"/>
      <c r="Y654" s="110"/>
      <c r="Z654" s="110"/>
      <c r="AA654" s="110"/>
      <c r="AB654" s="110"/>
      <c r="AC654" s="110"/>
    </row>
    <row r="655">
      <c r="A655" s="110"/>
      <c r="B655" s="110"/>
      <c r="C655" s="110"/>
      <c r="D655" s="115"/>
      <c r="E655" s="115"/>
      <c r="F655" s="110"/>
      <c r="G655" s="110"/>
      <c r="H655" s="110"/>
      <c r="I655" s="110"/>
      <c r="J655" s="110"/>
      <c r="K655" s="110"/>
      <c r="L655" s="110"/>
      <c r="M655" s="110"/>
      <c r="N655" s="110"/>
      <c r="O655" s="110"/>
      <c r="P655" s="110"/>
      <c r="Q655" s="110"/>
      <c r="R655" s="110"/>
      <c r="S655" s="110"/>
      <c r="T655" s="110"/>
      <c r="U655" s="110"/>
      <c r="V655" s="110"/>
      <c r="W655" s="110"/>
      <c r="X655" s="110"/>
      <c r="Y655" s="110"/>
      <c r="Z655" s="110"/>
      <c r="AA655" s="110"/>
      <c r="AB655" s="110"/>
      <c r="AC655" s="110"/>
    </row>
    <row r="656">
      <c r="A656" s="110"/>
      <c r="B656" s="110"/>
      <c r="C656" s="110"/>
      <c r="D656" s="115"/>
      <c r="E656" s="115"/>
      <c r="F656" s="110"/>
      <c r="G656" s="110"/>
      <c r="H656" s="110"/>
      <c r="I656" s="110"/>
      <c r="J656" s="110"/>
      <c r="K656" s="110"/>
      <c r="L656" s="110"/>
      <c r="M656" s="110"/>
      <c r="N656" s="110"/>
      <c r="O656" s="110"/>
      <c r="P656" s="110"/>
      <c r="Q656" s="110"/>
      <c r="R656" s="110"/>
      <c r="S656" s="110"/>
      <c r="T656" s="110"/>
      <c r="U656" s="110"/>
      <c r="V656" s="110"/>
      <c r="W656" s="110"/>
      <c r="X656" s="110"/>
      <c r="Y656" s="110"/>
      <c r="Z656" s="110"/>
      <c r="AA656" s="110"/>
      <c r="AB656" s="110"/>
      <c r="AC656" s="110"/>
    </row>
    <row r="657">
      <c r="A657" s="110"/>
      <c r="B657" s="110"/>
      <c r="C657" s="110"/>
      <c r="D657" s="115"/>
      <c r="E657" s="115"/>
      <c r="F657" s="110"/>
      <c r="G657" s="110"/>
      <c r="H657" s="110"/>
      <c r="I657" s="110"/>
      <c r="J657" s="110"/>
      <c r="K657" s="110"/>
      <c r="L657" s="110"/>
      <c r="M657" s="110"/>
      <c r="N657" s="110"/>
      <c r="O657" s="110"/>
      <c r="P657" s="110"/>
      <c r="Q657" s="110"/>
      <c r="R657" s="110"/>
      <c r="S657" s="110"/>
      <c r="T657" s="110"/>
      <c r="U657" s="110"/>
      <c r="V657" s="110"/>
      <c r="W657" s="110"/>
      <c r="X657" s="110"/>
      <c r="Y657" s="110"/>
      <c r="Z657" s="110"/>
      <c r="AA657" s="110"/>
      <c r="AB657" s="110"/>
      <c r="AC657" s="110"/>
    </row>
    <row r="658">
      <c r="A658" s="110"/>
      <c r="B658" s="110"/>
      <c r="C658" s="110"/>
      <c r="D658" s="115"/>
      <c r="E658" s="115"/>
      <c r="F658" s="110"/>
      <c r="G658" s="110"/>
      <c r="H658" s="110"/>
      <c r="I658" s="110"/>
      <c r="J658" s="110"/>
      <c r="K658" s="110"/>
      <c r="L658" s="110"/>
      <c r="M658" s="110"/>
      <c r="N658" s="110"/>
      <c r="O658" s="110"/>
      <c r="P658" s="110"/>
      <c r="Q658" s="110"/>
      <c r="R658" s="110"/>
      <c r="S658" s="110"/>
      <c r="T658" s="110"/>
      <c r="U658" s="110"/>
      <c r="V658" s="110"/>
      <c r="W658" s="110"/>
      <c r="X658" s="110"/>
      <c r="Y658" s="110"/>
      <c r="Z658" s="110"/>
      <c r="AA658" s="110"/>
      <c r="AB658" s="110"/>
      <c r="AC658" s="110"/>
    </row>
    <row r="659">
      <c r="A659" s="110"/>
      <c r="B659" s="110"/>
      <c r="C659" s="110"/>
      <c r="D659" s="115"/>
      <c r="E659" s="115"/>
      <c r="F659" s="110"/>
      <c r="G659" s="110"/>
      <c r="H659" s="110"/>
      <c r="I659" s="110"/>
      <c r="J659" s="110"/>
      <c r="K659" s="110"/>
      <c r="L659" s="110"/>
      <c r="M659" s="110"/>
      <c r="N659" s="110"/>
      <c r="O659" s="110"/>
      <c r="P659" s="110"/>
      <c r="Q659" s="110"/>
      <c r="R659" s="110"/>
      <c r="S659" s="110"/>
      <c r="T659" s="110"/>
      <c r="U659" s="110"/>
      <c r="V659" s="110"/>
      <c r="W659" s="110"/>
      <c r="X659" s="110"/>
      <c r="Y659" s="110"/>
      <c r="Z659" s="110"/>
      <c r="AA659" s="110"/>
      <c r="AB659" s="110"/>
      <c r="AC659" s="110"/>
    </row>
    <row r="660">
      <c r="A660" s="110"/>
      <c r="B660" s="110"/>
      <c r="C660" s="110"/>
      <c r="D660" s="115"/>
      <c r="E660" s="115"/>
      <c r="F660" s="110"/>
      <c r="G660" s="110"/>
      <c r="H660" s="110"/>
      <c r="I660" s="110"/>
      <c r="J660" s="110"/>
      <c r="K660" s="110"/>
      <c r="L660" s="110"/>
      <c r="M660" s="110"/>
      <c r="N660" s="110"/>
      <c r="O660" s="110"/>
      <c r="P660" s="110"/>
      <c r="Q660" s="110"/>
      <c r="R660" s="110"/>
      <c r="S660" s="110"/>
      <c r="T660" s="110"/>
      <c r="U660" s="110"/>
      <c r="V660" s="110"/>
      <c r="W660" s="110"/>
      <c r="X660" s="110"/>
      <c r="Y660" s="110"/>
      <c r="Z660" s="110"/>
      <c r="AA660" s="110"/>
      <c r="AB660" s="110"/>
      <c r="AC660" s="110"/>
    </row>
    <row r="661">
      <c r="A661" s="110"/>
      <c r="B661" s="110"/>
      <c r="C661" s="110"/>
      <c r="D661" s="115"/>
      <c r="E661" s="115"/>
      <c r="F661" s="110"/>
      <c r="G661" s="110"/>
      <c r="H661" s="110"/>
      <c r="I661" s="110"/>
      <c r="J661" s="110"/>
      <c r="K661" s="110"/>
      <c r="L661" s="110"/>
      <c r="M661" s="110"/>
      <c r="N661" s="110"/>
      <c r="O661" s="110"/>
      <c r="P661" s="110"/>
      <c r="Q661" s="110"/>
      <c r="R661" s="110"/>
      <c r="S661" s="110"/>
      <c r="T661" s="110"/>
      <c r="U661" s="110"/>
      <c r="V661" s="110"/>
      <c r="W661" s="110"/>
      <c r="X661" s="110"/>
      <c r="Y661" s="110"/>
      <c r="Z661" s="110"/>
      <c r="AA661" s="110"/>
      <c r="AB661" s="110"/>
      <c r="AC661" s="110"/>
    </row>
    <row r="662">
      <c r="A662" s="110"/>
      <c r="B662" s="110"/>
      <c r="C662" s="110"/>
      <c r="D662" s="115"/>
      <c r="E662" s="115"/>
      <c r="F662" s="110"/>
      <c r="G662" s="110"/>
      <c r="H662" s="110"/>
      <c r="I662" s="110"/>
      <c r="J662" s="110"/>
      <c r="K662" s="110"/>
      <c r="L662" s="110"/>
      <c r="M662" s="110"/>
      <c r="N662" s="110"/>
      <c r="O662" s="110"/>
      <c r="P662" s="110"/>
      <c r="Q662" s="110"/>
      <c r="R662" s="110"/>
      <c r="S662" s="110"/>
      <c r="T662" s="110"/>
      <c r="U662" s="110"/>
      <c r="V662" s="110"/>
      <c r="W662" s="110"/>
      <c r="X662" s="110"/>
      <c r="Y662" s="110"/>
      <c r="Z662" s="110"/>
      <c r="AA662" s="110"/>
      <c r="AB662" s="110"/>
      <c r="AC662" s="110"/>
    </row>
    <row r="663">
      <c r="A663" s="110"/>
      <c r="B663" s="110"/>
      <c r="C663" s="110"/>
      <c r="D663" s="115"/>
      <c r="E663" s="115"/>
      <c r="F663" s="110"/>
      <c r="G663" s="110"/>
      <c r="H663" s="110"/>
      <c r="I663" s="110"/>
      <c r="J663" s="110"/>
      <c r="K663" s="110"/>
      <c r="L663" s="110"/>
      <c r="M663" s="110"/>
      <c r="N663" s="110"/>
      <c r="O663" s="110"/>
      <c r="P663" s="110"/>
      <c r="Q663" s="110"/>
      <c r="R663" s="110"/>
      <c r="S663" s="110"/>
      <c r="T663" s="110"/>
      <c r="U663" s="110"/>
      <c r="V663" s="110"/>
      <c r="W663" s="110"/>
      <c r="X663" s="110"/>
      <c r="Y663" s="110"/>
      <c r="Z663" s="110"/>
      <c r="AA663" s="110"/>
      <c r="AB663" s="110"/>
      <c r="AC663" s="110"/>
    </row>
    <row r="664">
      <c r="A664" s="110"/>
      <c r="B664" s="110"/>
      <c r="C664" s="110"/>
      <c r="D664" s="115"/>
      <c r="E664" s="115"/>
      <c r="F664" s="110"/>
      <c r="G664" s="110"/>
      <c r="H664" s="110"/>
      <c r="I664" s="110"/>
      <c r="J664" s="110"/>
      <c r="K664" s="110"/>
      <c r="L664" s="110"/>
      <c r="M664" s="110"/>
      <c r="N664" s="110"/>
      <c r="O664" s="110"/>
      <c r="P664" s="110"/>
      <c r="Q664" s="110"/>
      <c r="R664" s="110"/>
      <c r="S664" s="110"/>
      <c r="T664" s="110"/>
      <c r="U664" s="110"/>
      <c r="V664" s="110"/>
      <c r="W664" s="110"/>
      <c r="X664" s="110"/>
      <c r="Y664" s="110"/>
      <c r="Z664" s="110"/>
      <c r="AA664" s="110"/>
      <c r="AB664" s="110"/>
      <c r="AC664" s="110"/>
    </row>
    <row r="665">
      <c r="A665" s="110"/>
      <c r="B665" s="110"/>
      <c r="C665" s="110"/>
      <c r="D665" s="115"/>
      <c r="E665" s="115"/>
      <c r="F665" s="110"/>
      <c r="G665" s="110"/>
      <c r="H665" s="110"/>
      <c r="I665" s="110"/>
      <c r="J665" s="110"/>
      <c r="K665" s="110"/>
      <c r="L665" s="110"/>
      <c r="M665" s="110"/>
      <c r="N665" s="110"/>
      <c r="O665" s="110"/>
      <c r="P665" s="110"/>
      <c r="Q665" s="110"/>
      <c r="R665" s="110"/>
      <c r="S665" s="110"/>
      <c r="T665" s="110"/>
      <c r="U665" s="110"/>
      <c r="V665" s="110"/>
      <c r="W665" s="110"/>
      <c r="X665" s="110"/>
      <c r="Y665" s="110"/>
      <c r="Z665" s="110"/>
      <c r="AA665" s="110"/>
      <c r="AB665" s="110"/>
      <c r="AC665" s="110"/>
    </row>
    <row r="666">
      <c r="A666" s="110"/>
      <c r="B666" s="110"/>
      <c r="C666" s="110"/>
      <c r="D666" s="115"/>
      <c r="E666" s="115"/>
      <c r="F666" s="110"/>
      <c r="G666" s="110"/>
      <c r="H666" s="110"/>
      <c r="I666" s="110"/>
      <c r="J666" s="110"/>
      <c r="K666" s="110"/>
      <c r="L666" s="110"/>
      <c r="M666" s="110"/>
      <c r="N666" s="110"/>
      <c r="O666" s="110"/>
      <c r="P666" s="110"/>
      <c r="Q666" s="110"/>
      <c r="R666" s="110"/>
      <c r="S666" s="110"/>
      <c r="T666" s="110"/>
      <c r="U666" s="110"/>
      <c r="V666" s="110"/>
      <c r="W666" s="110"/>
      <c r="X666" s="110"/>
      <c r="Y666" s="110"/>
      <c r="Z666" s="110"/>
      <c r="AA666" s="110"/>
      <c r="AB666" s="110"/>
      <c r="AC666" s="110"/>
    </row>
    <row r="667">
      <c r="A667" s="110"/>
      <c r="B667" s="110"/>
      <c r="C667" s="110"/>
      <c r="D667" s="115"/>
      <c r="E667" s="115"/>
      <c r="F667" s="110"/>
      <c r="G667" s="110"/>
      <c r="H667" s="110"/>
      <c r="I667" s="110"/>
      <c r="J667" s="110"/>
      <c r="K667" s="110"/>
      <c r="L667" s="110"/>
      <c r="M667" s="110"/>
      <c r="N667" s="110"/>
      <c r="O667" s="110"/>
      <c r="P667" s="110"/>
      <c r="Q667" s="110"/>
      <c r="R667" s="110"/>
      <c r="S667" s="110"/>
      <c r="T667" s="110"/>
      <c r="U667" s="110"/>
      <c r="V667" s="110"/>
      <c r="W667" s="110"/>
      <c r="X667" s="110"/>
      <c r="Y667" s="110"/>
      <c r="Z667" s="110"/>
      <c r="AA667" s="110"/>
      <c r="AB667" s="110"/>
      <c r="AC667" s="110"/>
    </row>
    <row r="668">
      <c r="A668" s="110"/>
      <c r="B668" s="110"/>
      <c r="C668" s="110"/>
      <c r="D668" s="115"/>
      <c r="E668" s="115"/>
      <c r="F668" s="110"/>
      <c r="G668" s="110"/>
      <c r="H668" s="110"/>
      <c r="I668" s="110"/>
      <c r="J668" s="110"/>
      <c r="K668" s="110"/>
      <c r="L668" s="110"/>
      <c r="M668" s="110"/>
      <c r="N668" s="110"/>
      <c r="O668" s="110"/>
      <c r="P668" s="110"/>
      <c r="Q668" s="110"/>
      <c r="R668" s="110"/>
      <c r="S668" s="110"/>
      <c r="T668" s="110"/>
      <c r="U668" s="110"/>
      <c r="V668" s="110"/>
      <c r="W668" s="110"/>
      <c r="X668" s="110"/>
      <c r="Y668" s="110"/>
      <c r="Z668" s="110"/>
      <c r="AA668" s="110"/>
      <c r="AB668" s="110"/>
      <c r="AC668" s="110"/>
    </row>
    <row r="669">
      <c r="A669" s="110"/>
      <c r="B669" s="110"/>
      <c r="C669" s="110"/>
      <c r="D669" s="115"/>
      <c r="E669" s="115"/>
      <c r="F669" s="110"/>
      <c r="G669" s="110"/>
      <c r="H669" s="110"/>
      <c r="I669" s="110"/>
      <c r="J669" s="110"/>
      <c r="K669" s="110"/>
      <c r="L669" s="110"/>
      <c r="M669" s="110"/>
      <c r="N669" s="110"/>
      <c r="O669" s="110"/>
      <c r="P669" s="110"/>
      <c r="Q669" s="110"/>
      <c r="R669" s="110"/>
      <c r="S669" s="110"/>
      <c r="T669" s="110"/>
      <c r="U669" s="110"/>
      <c r="V669" s="110"/>
      <c r="W669" s="110"/>
      <c r="X669" s="110"/>
      <c r="Y669" s="110"/>
      <c r="Z669" s="110"/>
      <c r="AA669" s="110"/>
      <c r="AB669" s="110"/>
      <c r="AC669" s="110"/>
    </row>
    <row r="670">
      <c r="A670" s="110"/>
      <c r="B670" s="110"/>
      <c r="C670" s="110"/>
      <c r="D670" s="115"/>
      <c r="E670" s="115"/>
      <c r="F670" s="110"/>
      <c r="G670" s="110"/>
      <c r="H670" s="110"/>
      <c r="I670" s="110"/>
      <c r="J670" s="110"/>
      <c r="K670" s="110"/>
      <c r="L670" s="110"/>
      <c r="M670" s="110"/>
      <c r="N670" s="110"/>
      <c r="O670" s="110"/>
      <c r="P670" s="110"/>
      <c r="Q670" s="110"/>
      <c r="R670" s="110"/>
      <c r="S670" s="110"/>
      <c r="T670" s="110"/>
      <c r="U670" s="110"/>
      <c r="V670" s="110"/>
      <c r="W670" s="110"/>
      <c r="X670" s="110"/>
      <c r="Y670" s="110"/>
      <c r="Z670" s="110"/>
      <c r="AA670" s="110"/>
      <c r="AB670" s="110"/>
      <c r="AC670" s="110"/>
    </row>
    <row r="671">
      <c r="A671" s="110"/>
      <c r="B671" s="110"/>
      <c r="C671" s="110"/>
      <c r="D671" s="115"/>
      <c r="E671" s="115"/>
      <c r="F671" s="110"/>
      <c r="G671" s="110"/>
      <c r="H671" s="110"/>
      <c r="I671" s="110"/>
      <c r="J671" s="110"/>
      <c r="K671" s="110"/>
      <c r="L671" s="110"/>
      <c r="M671" s="110"/>
      <c r="N671" s="110"/>
      <c r="O671" s="110"/>
      <c r="P671" s="110"/>
      <c r="Q671" s="110"/>
      <c r="R671" s="110"/>
      <c r="S671" s="110"/>
      <c r="T671" s="110"/>
      <c r="U671" s="110"/>
      <c r="V671" s="110"/>
      <c r="W671" s="110"/>
      <c r="X671" s="110"/>
      <c r="Y671" s="110"/>
      <c r="Z671" s="110"/>
      <c r="AA671" s="110"/>
      <c r="AB671" s="110"/>
      <c r="AC671" s="110"/>
    </row>
    <row r="672">
      <c r="A672" s="110"/>
      <c r="B672" s="110"/>
      <c r="C672" s="110"/>
      <c r="D672" s="115"/>
      <c r="E672" s="115"/>
      <c r="F672" s="110"/>
      <c r="G672" s="110"/>
      <c r="H672" s="110"/>
      <c r="I672" s="110"/>
      <c r="J672" s="110"/>
      <c r="K672" s="110"/>
      <c r="L672" s="110"/>
      <c r="M672" s="110"/>
      <c r="N672" s="110"/>
      <c r="O672" s="110"/>
      <c r="P672" s="110"/>
      <c r="Q672" s="110"/>
      <c r="R672" s="110"/>
      <c r="S672" s="110"/>
      <c r="T672" s="110"/>
      <c r="U672" s="110"/>
      <c r="V672" s="110"/>
      <c r="W672" s="110"/>
      <c r="X672" s="110"/>
      <c r="Y672" s="110"/>
      <c r="Z672" s="110"/>
      <c r="AA672" s="110"/>
      <c r="AB672" s="110"/>
      <c r="AC672" s="110"/>
    </row>
    <row r="673">
      <c r="A673" s="110"/>
      <c r="B673" s="110"/>
      <c r="C673" s="110"/>
      <c r="D673" s="115"/>
      <c r="E673" s="115"/>
      <c r="F673" s="110"/>
      <c r="G673" s="110"/>
      <c r="H673" s="110"/>
      <c r="I673" s="110"/>
      <c r="J673" s="110"/>
      <c r="K673" s="110"/>
      <c r="L673" s="110"/>
      <c r="M673" s="110"/>
      <c r="N673" s="110"/>
      <c r="O673" s="110"/>
      <c r="P673" s="110"/>
      <c r="Q673" s="110"/>
      <c r="R673" s="110"/>
      <c r="S673" s="110"/>
      <c r="T673" s="110"/>
      <c r="U673" s="110"/>
      <c r="V673" s="110"/>
      <c r="W673" s="110"/>
      <c r="X673" s="110"/>
      <c r="Y673" s="110"/>
      <c r="Z673" s="110"/>
      <c r="AA673" s="110"/>
      <c r="AB673" s="110"/>
      <c r="AC673" s="110"/>
    </row>
    <row r="674">
      <c r="A674" s="110"/>
      <c r="B674" s="110"/>
      <c r="C674" s="110"/>
      <c r="D674" s="115"/>
      <c r="E674" s="115"/>
      <c r="F674" s="110"/>
      <c r="G674" s="110"/>
      <c r="H674" s="110"/>
      <c r="I674" s="110"/>
      <c r="J674" s="110"/>
      <c r="K674" s="110"/>
      <c r="L674" s="110"/>
      <c r="M674" s="110"/>
      <c r="N674" s="110"/>
      <c r="O674" s="110"/>
      <c r="P674" s="110"/>
      <c r="Q674" s="110"/>
      <c r="R674" s="110"/>
      <c r="S674" s="110"/>
      <c r="T674" s="110"/>
      <c r="U674" s="110"/>
      <c r="V674" s="110"/>
      <c r="W674" s="110"/>
      <c r="X674" s="110"/>
      <c r="Y674" s="110"/>
      <c r="Z674" s="110"/>
      <c r="AA674" s="110"/>
      <c r="AB674" s="110"/>
      <c r="AC674" s="110"/>
    </row>
    <row r="675">
      <c r="A675" s="110"/>
      <c r="B675" s="110"/>
      <c r="C675" s="110"/>
      <c r="D675" s="115"/>
      <c r="E675" s="115"/>
      <c r="F675" s="110"/>
      <c r="G675" s="110"/>
      <c r="H675" s="110"/>
      <c r="I675" s="110"/>
      <c r="J675" s="110"/>
      <c r="K675" s="110"/>
      <c r="L675" s="110"/>
      <c r="M675" s="110"/>
      <c r="N675" s="110"/>
      <c r="O675" s="110"/>
      <c r="P675" s="110"/>
      <c r="Q675" s="110"/>
      <c r="R675" s="110"/>
      <c r="S675" s="110"/>
      <c r="T675" s="110"/>
      <c r="U675" s="110"/>
      <c r="V675" s="110"/>
      <c r="W675" s="110"/>
      <c r="X675" s="110"/>
      <c r="Y675" s="110"/>
      <c r="Z675" s="110"/>
      <c r="AA675" s="110"/>
      <c r="AB675" s="110"/>
      <c r="AC675" s="110"/>
    </row>
    <row r="676">
      <c r="A676" s="110"/>
      <c r="B676" s="110"/>
      <c r="C676" s="110"/>
      <c r="D676" s="115"/>
      <c r="E676" s="115"/>
      <c r="F676" s="110"/>
      <c r="G676" s="110"/>
      <c r="H676" s="110"/>
      <c r="I676" s="110"/>
      <c r="J676" s="110"/>
      <c r="K676" s="110"/>
      <c r="L676" s="110"/>
      <c r="M676" s="110"/>
      <c r="N676" s="110"/>
      <c r="O676" s="110"/>
      <c r="P676" s="110"/>
      <c r="Q676" s="110"/>
      <c r="R676" s="110"/>
      <c r="S676" s="110"/>
      <c r="T676" s="110"/>
      <c r="U676" s="110"/>
      <c r="V676" s="110"/>
      <c r="W676" s="110"/>
      <c r="X676" s="110"/>
      <c r="Y676" s="110"/>
      <c r="Z676" s="110"/>
      <c r="AA676" s="110"/>
      <c r="AB676" s="110"/>
      <c r="AC676" s="110"/>
    </row>
    <row r="677">
      <c r="A677" s="110"/>
      <c r="B677" s="110"/>
      <c r="C677" s="110"/>
      <c r="D677" s="115"/>
      <c r="E677" s="115"/>
      <c r="F677" s="110"/>
      <c r="G677" s="110"/>
      <c r="H677" s="110"/>
      <c r="I677" s="110"/>
      <c r="J677" s="110"/>
      <c r="K677" s="110"/>
      <c r="L677" s="110"/>
      <c r="M677" s="110"/>
      <c r="N677" s="110"/>
      <c r="O677" s="110"/>
      <c r="P677" s="110"/>
      <c r="Q677" s="110"/>
      <c r="R677" s="110"/>
      <c r="S677" s="110"/>
      <c r="T677" s="110"/>
      <c r="U677" s="110"/>
      <c r="V677" s="110"/>
      <c r="W677" s="110"/>
      <c r="X677" s="110"/>
      <c r="Y677" s="110"/>
      <c r="Z677" s="110"/>
      <c r="AA677" s="110"/>
      <c r="AB677" s="110"/>
      <c r="AC677" s="110"/>
    </row>
    <row r="678">
      <c r="A678" s="110"/>
      <c r="B678" s="110"/>
      <c r="C678" s="110"/>
      <c r="D678" s="115"/>
      <c r="E678" s="115"/>
      <c r="F678" s="110"/>
      <c r="G678" s="110"/>
      <c r="H678" s="110"/>
      <c r="I678" s="110"/>
      <c r="J678" s="110"/>
      <c r="K678" s="110"/>
      <c r="L678" s="110"/>
      <c r="M678" s="110"/>
      <c r="N678" s="110"/>
      <c r="O678" s="110"/>
      <c r="P678" s="110"/>
      <c r="Q678" s="110"/>
      <c r="R678" s="110"/>
      <c r="S678" s="110"/>
      <c r="T678" s="110"/>
      <c r="U678" s="110"/>
      <c r="V678" s="110"/>
      <c r="W678" s="110"/>
      <c r="X678" s="110"/>
      <c r="Y678" s="110"/>
      <c r="Z678" s="110"/>
      <c r="AA678" s="110"/>
      <c r="AB678" s="110"/>
      <c r="AC678" s="110"/>
    </row>
    <row r="679">
      <c r="A679" s="110"/>
      <c r="B679" s="110"/>
      <c r="C679" s="110"/>
      <c r="D679" s="115"/>
      <c r="E679" s="115"/>
      <c r="F679" s="110"/>
      <c r="G679" s="110"/>
      <c r="H679" s="110"/>
      <c r="I679" s="110"/>
      <c r="J679" s="110"/>
      <c r="K679" s="110"/>
      <c r="L679" s="110"/>
      <c r="M679" s="110"/>
      <c r="N679" s="110"/>
      <c r="O679" s="110"/>
      <c r="P679" s="110"/>
      <c r="Q679" s="110"/>
      <c r="R679" s="110"/>
      <c r="S679" s="110"/>
      <c r="T679" s="110"/>
      <c r="U679" s="110"/>
      <c r="V679" s="110"/>
      <c r="W679" s="110"/>
      <c r="X679" s="110"/>
      <c r="Y679" s="110"/>
      <c r="Z679" s="110"/>
      <c r="AA679" s="110"/>
      <c r="AB679" s="110"/>
      <c r="AC679" s="110"/>
    </row>
    <row r="680">
      <c r="A680" s="110"/>
      <c r="B680" s="110"/>
      <c r="C680" s="110"/>
      <c r="D680" s="115"/>
      <c r="E680" s="115"/>
      <c r="F680" s="110"/>
      <c r="G680" s="110"/>
      <c r="H680" s="110"/>
      <c r="I680" s="110"/>
      <c r="J680" s="110"/>
      <c r="K680" s="110"/>
      <c r="L680" s="110"/>
      <c r="M680" s="110"/>
      <c r="N680" s="110"/>
      <c r="O680" s="110"/>
      <c r="P680" s="110"/>
      <c r="Q680" s="110"/>
      <c r="R680" s="110"/>
      <c r="S680" s="110"/>
      <c r="T680" s="110"/>
      <c r="U680" s="110"/>
      <c r="V680" s="110"/>
      <c r="W680" s="110"/>
      <c r="X680" s="110"/>
      <c r="Y680" s="110"/>
      <c r="Z680" s="110"/>
      <c r="AA680" s="110"/>
      <c r="AB680" s="110"/>
      <c r="AC680" s="110"/>
    </row>
    <row r="681">
      <c r="A681" s="110"/>
      <c r="B681" s="110"/>
      <c r="C681" s="110"/>
      <c r="D681" s="115"/>
      <c r="E681" s="115"/>
      <c r="F681" s="110"/>
      <c r="G681" s="110"/>
      <c r="H681" s="110"/>
      <c r="I681" s="110"/>
      <c r="J681" s="110"/>
      <c r="K681" s="110"/>
      <c r="L681" s="110"/>
      <c r="M681" s="110"/>
      <c r="N681" s="110"/>
      <c r="O681" s="110"/>
      <c r="P681" s="110"/>
      <c r="Q681" s="110"/>
      <c r="R681" s="110"/>
      <c r="S681" s="110"/>
      <c r="T681" s="110"/>
      <c r="U681" s="110"/>
      <c r="V681" s="110"/>
      <c r="W681" s="110"/>
      <c r="X681" s="110"/>
      <c r="Y681" s="110"/>
      <c r="Z681" s="110"/>
      <c r="AA681" s="110"/>
      <c r="AB681" s="110"/>
      <c r="AC681" s="110"/>
    </row>
    <row r="682">
      <c r="A682" s="110"/>
      <c r="B682" s="110"/>
      <c r="C682" s="110"/>
      <c r="D682" s="115"/>
      <c r="E682" s="115"/>
      <c r="F682" s="110"/>
      <c r="G682" s="110"/>
      <c r="H682" s="110"/>
      <c r="I682" s="110"/>
      <c r="J682" s="110"/>
      <c r="K682" s="110"/>
      <c r="L682" s="110"/>
      <c r="M682" s="110"/>
      <c r="N682" s="110"/>
      <c r="O682" s="110"/>
      <c r="P682" s="110"/>
      <c r="Q682" s="110"/>
      <c r="R682" s="110"/>
      <c r="S682" s="110"/>
      <c r="T682" s="110"/>
      <c r="U682" s="110"/>
      <c r="V682" s="110"/>
      <c r="W682" s="110"/>
      <c r="X682" s="110"/>
      <c r="Y682" s="110"/>
      <c r="Z682" s="110"/>
      <c r="AA682" s="110"/>
      <c r="AB682" s="110"/>
      <c r="AC682" s="110"/>
    </row>
    <row r="683">
      <c r="A683" s="110"/>
      <c r="B683" s="110"/>
      <c r="C683" s="110"/>
      <c r="D683" s="115"/>
      <c r="E683" s="115"/>
      <c r="F683" s="110"/>
      <c r="G683" s="110"/>
      <c r="H683" s="110"/>
      <c r="I683" s="110"/>
      <c r="J683" s="110"/>
      <c r="K683" s="110"/>
      <c r="L683" s="110"/>
      <c r="M683" s="110"/>
      <c r="N683" s="110"/>
      <c r="O683" s="110"/>
      <c r="P683" s="110"/>
      <c r="Q683" s="110"/>
      <c r="R683" s="110"/>
      <c r="S683" s="110"/>
      <c r="T683" s="110"/>
      <c r="U683" s="110"/>
      <c r="V683" s="110"/>
      <c r="W683" s="110"/>
      <c r="X683" s="110"/>
      <c r="Y683" s="110"/>
      <c r="Z683" s="110"/>
      <c r="AA683" s="110"/>
      <c r="AB683" s="110"/>
      <c r="AC683" s="110"/>
    </row>
    <row r="684">
      <c r="A684" s="110"/>
      <c r="B684" s="110"/>
      <c r="C684" s="110"/>
      <c r="D684" s="115"/>
      <c r="E684" s="115"/>
      <c r="F684" s="110"/>
      <c r="G684" s="110"/>
      <c r="H684" s="110"/>
      <c r="I684" s="110"/>
      <c r="J684" s="110"/>
      <c r="K684" s="110"/>
      <c r="L684" s="110"/>
      <c r="M684" s="110"/>
      <c r="N684" s="110"/>
      <c r="O684" s="110"/>
      <c r="P684" s="110"/>
      <c r="Q684" s="110"/>
      <c r="R684" s="110"/>
      <c r="S684" s="110"/>
      <c r="T684" s="110"/>
      <c r="U684" s="110"/>
      <c r="V684" s="110"/>
      <c r="W684" s="110"/>
      <c r="X684" s="110"/>
      <c r="Y684" s="110"/>
      <c r="Z684" s="110"/>
      <c r="AA684" s="110"/>
      <c r="AB684" s="110"/>
      <c r="AC684" s="110"/>
    </row>
    <row r="685">
      <c r="A685" s="110"/>
      <c r="B685" s="110"/>
      <c r="C685" s="110"/>
      <c r="D685" s="115"/>
      <c r="E685" s="115"/>
      <c r="F685" s="110"/>
      <c r="G685" s="110"/>
      <c r="H685" s="110"/>
      <c r="I685" s="110"/>
      <c r="J685" s="110"/>
      <c r="K685" s="110"/>
      <c r="L685" s="110"/>
      <c r="M685" s="110"/>
      <c r="N685" s="110"/>
      <c r="O685" s="110"/>
      <c r="P685" s="110"/>
      <c r="Q685" s="110"/>
      <c r="R685" s="110"/>
      <c r="S685" s="110"/>
      <c r="T685" s="110"/>
      <c r="U685" s="110"/>
      <c r="V685" s="110"/>
      <c r="W685" s="110"/>
      <c r="X685" s="110"/>
      <c r="Y685" s="110"/>
      <c r="Z685" s="110"/>
      <c r="AA685" s="110"/>
      <c r="AB685" s="110"/>
      <c r="AC685" s="110"/>
    </row>
    <row r="686">
      <c r="A686" s="110"/>
      <c r="B686" s="110"/>
      <c r="C686" s="110"/>
      <c r="D686" s="115"/>
      <c r="E686" s="115"/>
      <c r="F686" s="110"/>
      <c r="G686" s="110"/>
      <c r="H686" s="110"/>
      <c r="I686" s="110"/>
      <c r="J686" s="110"/>
      <c r="K686" s="110"/>
      <c r="L686" s="110"/>
      <c r="M686" s="110"/>
      <c r="N686" s="110"/>
      <c r="O686" s="110"/>
      <c r="P686" s="110"/>
      <c r="Q686" s="110"/>
      <c r="R686" s="110"/>
      <c r="S686" s="110"/>
      <c r="T686" s="110"/>
      <c r="U686" s="110"/>
      <c r="V686" s="110"/>
      <c r="W686" s="110"/>
      <c r="X686" s="110"/>
      <c r="Y686" s="110"/>
      <c r="Z686" s="110"/>
      <c r="AA686" s="110"/>
      <c r="AB686" s="110"/>
      <c r="AC686" s="110"/>
    </row>
    <row r="687">
      <c r="A687" s="110"/>
      <c r="B687" s="110"/>
      <c r="C687" s="110"/>
      <c r="D687" s="115"/>
      <c r="E687" s="115"/>
      <c r="F687" s="110"/>
      <c r="G687" s="110"/>
      <c r="H687" s="110"/>
      <c r="I687" s="110"/>
      <c r="J687" s="110"/>
      <c r="K687" s="110"/>
      <c r="L687" s="110"/>
      <c r="M687" s="110"/>
      <c r="N687" s="110"/>
      <c r="O687" s="110"/>
      <c r="P687" s="110"/>
      <c r="Q687" s="110"/>
      <c r="R687" s="110"/>
      <c r="S687" s="110"/>
      <c r="T687" s="110"/>
      <c r="U687" s="110"/>
      <c r="V687" s="110"/>
      <c r="W687" s="110"/>
      <c r="X687" s="110"/>
      <c r="Y687" s="110"/>
      <c r="Z687" s="110"/>
      <c r="AA687" s="110"/>
      <c r="AB687" s="110"/>
      <c r="AC687" s="110"/>
    </row>
    <row r="688">
      <c r="A688" s="110"/>
      <c r="B688" s="110"/>
      <c r="C688" s="110"/>
      <c r="D688" s="115"/>
      <c r="E688" s="115"/>
      <c r="F688" s="110"/>
      <c r="G688" s="110"/>
      <c r="H688" s="110"/>
      <c r="I688" s="110"/>
      <c r="J688" s="110"/>
      <c r="K688" s="110"/>
      <c r="L688" s="110"/>
      <c r="M688" s="110"/>
      <c r="N688" s="110"/>
      <c r="O688" s="110"/>
      <c r="P688" s="110"/>
      <c r="Q688" s="110"/>
      <c r="R688" s="110"/>
      <c r="S688" s="110"/>
      <c r="T688" s="110"/>
      <c r="U688" s="110"/>
      <c r="V688" s="110"/>
      <c r="W688" s="110"/>
      <c r="X688" s="110"/>
      <c r="Y688" s="110"/>
      <c r="Z688" s="110"/>
      <c r="AA688" s="110"/>
      <c r="AB688" s="110"/>
      <c r="AC688" s="110"/>
    </row>
    <row r="689">
      <c r="A689" s="110"/>
      <c r="B689" s="110"/>
      <c r="C689" s="110"/>
      <c r="D689" s="115"/>
      <c r="E689" s="115"/>
      <c r="F689" s="110"/>
      <c r="G689" s="110"/>
      <c r="H689" s="110"/>
      <c r="I689" s="110"/>
      <c r="J689" s="110"/>
      <c r="K689" s="110"/>
      <c r="L689" s="110"/>
      <c r="M689" s="110"/>
      <c r="N689" s="110"/>
      <c r="O689" s="110"/>
      <c r="P689" s="110"/>
      <c r="Q689" s="110"/>
      <c r="R689" s="110"/>
      <c r="S689" s="110"/>
      <c r="T689" s="110"/>
      <c r="U689" s="110"/>
      <c r="V689" s="110"/>
      <c r="W689" s="110"/>
      <c r="X689" s="110"/>
      <c r="Y689" s="110"/>
      <c r="Z689" s="110"/>
      <c r="AA689" s="110"/>
      <c r="AB689" s="110"/>
      <c r="AC689" s="110"/>
    </row>
    <row r="690">
      <c r="A690" s="110"/>
      <c r="B690" s="110"/>
      <c r="C690" s="110"/>
      <c r="D690" s="115"/>
      <c r="E690" s="115"/>
      <c r="F690" s="110"/>
      <c r="G690" s="110"/>
      <c r="H690" s="110"/>
      <c r="I690" s="110"/>
      <c r="J690" s="110"/>
      <c r="K690" s="110"/>
      <c r="L690" s="110"/>
      <c r="M690" s="110"/>
      <c r="N690" s="110"/>
      <c r="O690" s="110"/>
      <c r="P690" s="110"/>
      <c r="Q690" s="110"/>
      <c r="R690" s="110"/>
      <c r="S690" s="110"/>
      <c r="T690" s="110"/>
      <c r="U690" s="110"/>
      <c r="V690" s="110"/>
      <c r="W690" s="110"/>
      <c r="X690" s="110"/>
      <c r="Y690" s="110"/>
      <c r="Z690" s="110"/>
      <c r="AA690" s="110"/>
      <c r="AB690" s="110"/>
      <c r="AC690" s="110"/>
    </row>
    <row r="691">
      <c r="A691" s="110"/>
      <c r="B691" s="110"/>
      <c r="C691" s="110"/>
      <c r="D691" s="115"/>
      <c r="E691" s="115"/>
      <c r="F691" s="110"/>
      <c r="G691" s="110"/>
      <c r="H691" s="110"/>
      <c r="I691" s="110"/>
      <c r="J691" s="110"/>
      <c r="K691" s="110"/>
      <c r="L691" s="110"/>
      <c r="M691" s="110"/>
      <c r="N691" s="110"/>
      <c r="O691" s="110"/>
      <c r="P691" s="110"/>
      <c r="Q691" s="110"/>
      <c r="R691" s="110"/>
      <c r="S691" s="110"/>
      <c r="T691" s="110"/>
      <c r="U691" s="110"/>
      <c r="V691" s="110"/>
      <c r="W691" s="110"/>
      <c r="X691" s="110"/>
      <c r="Y691" s="110"/>
      <c r="Z691" s="110"/>
      <c r="AA691" s="110"/>
      <c r="AB691" s="110"/>
      <c r="AC691" s="110"/>
    </row>
    <row r="692">
      <c r="A692" s="110"/>
      <c r="B692" s="110"/>
      <c r="C692" s="110"/>
      <c r="D692" s="115"/>
      <c r="E692" s="115"/>
      <c r="F692" s="110"/>
      <c r="G692" s="110"/>
      <c r="H692" s="110"/>
      <c r="I692" s="110"/>
      <c r="J692" s="110"/>
      <c r="K692" s="110"/>
      <c r="L692" s="110"/>
      <c r="M692" s="110"/>
      <c r="N692" s="110"/>
      <c r="O692" s="110"/>
      <c r="P692" s="110"/>
      <c r="Q692" s="110"/>
      <c r="R692" s="110"/>
      <c r="S692" s="110"/>
      <c r="T692" s="110"/>
      <c r="U692" s="110"/>
      <c r="V692" s="110"/>
      <c r="W692" s="110"/>
      <c r="X692" s="110"/>
      <c r="Y692" s="110"/>
      <c r="Z692" s="110"/>
      <c r="AA692" s="110"/>
      <c r="AB692" s="110"/>
      <c r="AC692" s="110"/>
    </row>
    <row r="693">
      <c r="A693" s="110"/>
      <c r="B693" s="110"/>
      <c r="C693" s="110"/>
      <c r="D693" s="115"/>
      <c r="E693" s="115"/>
      <c r="F693" s="110"/>
      <c r="G693" s="110"/>
      <c r="H693" s="110"/>
      <c r="I693" s="110"/>
      <c r="J693" s="110"/>
      <c r="K693" s="110"/>
      <c r="L693" s="110"/>
      <c r="M693" s="110"/>
      <c r="N693" s="110"/>
      <c r="O693" s="110"/>
      <c r="P693" s="110"/>
      <c r="Q693" s="110"/>
      <c r="R693" s="110"/>
      <c r="S693" s="110"/>
      <c r="T693" s="110"/>
      <c r="U693" s="110"/>
      <c r="V693" s="110"/>
      <c r="W693" s="110"/>
      <c r="X693" s="110"/>
      <c r="Y693" s="110"/>
      <c r="Z693" s="110"/>
      <c r="AA693" s="110"/>
      <c r="AB693" s="110"/>
      <c r="AC693" s="110"/>
    </row>
    <row r="694">
      <c r="A694" s="110"/>
      <c r="B694" s="110"/>
      <c r="C694" s="110"/>
      <c r="D694" s="115"/>
      <c r="E694" s="115"/>
      <c r="F694" s="110"/>
      <c r="G694" s="110"/>
      <c r="H694" s="110"/>
      <c r="I694" s="110"/>
      <c r="J694" s="110"/>
      <c r="K694" s="110"/>
      <c r="L694" s="110"/>
      <c r="M694" s="110"/>
      <c r="N694" s="110"/>
      <c r="O694" s="110"/>
      <c r="P694" s="110"/>
      <c r="Q694" s="110"/>
      <c r="R694" s="110"/>
      <c r="S694" s="110"/>
      <c r="T694" s="110"/>
      <c r="U694" s="110"/>
      <c r="V694" s="110"/>
      <c r="W694" s="110"/>
      <c r="X694" s="110"/>
      <c r="Y694" s="110"/>
      <c r="Z694" s="110"/>
      <c r="AA694" s="110"/>
      <c r="AB694" s="110"/>
      <c r="AC694" s="110"/>
    </row>
    <row r="695">
      <c r="A695" s="110"/>
      <c r="B695" s="110"/>
      <c r="C695" s="110"/>
      <c r="D695" s="115"/>
      <c r="E695" s="115"/>
      <c r="F695" s="110"/>
      <c r="G695" s="110"/>
      <c r="H695" s="110"/>
      <c r="I695" s="110"/>
      <c r="J695" s="110"/>
      <c r="K695" s="110"/>
      <c r="L695" s="110"/>
      <c r="M695" s="110"/>
      <c r="N695" s="110"/>
      <c r="O695" s="110"/>
      <c r="P695" s="110"/>
      <c r="Q695" s="110"/>
      <c r="R695" s="110"/>
      <c r="S695" s="110"/>
      <c r="T695" s="110"/>
      <c r="U695" s="110"/>
      <c r="V695" s="110"/>
      <c r="W695" s="110"/>
      <c r="X695" s="110"/>
      <c r="Y695" s="110"/>
      <c r="Z695" s="110"/>
      <c r="AA695" s="110"/>
      <c r="AB695" s="110"/>
      <c r="AC695" s="110"/>
    </row>
    <row r="696">
      <c r="A696" s="110"/>
      <c r="B696" s="110"/>
      <c r="C696" s="110"/>
      <c r="D696" s="115"/>
      <c r="E696" s="115"/>
      <c r="F696" s="110"/>
      <c r="G696" s="110"/>
      <c r="H696" s="110"/>
      <c r="I696" s="110"/>
      <c r="J696" s="110"/>
      <c r="K696" s="110"/>
      <c r="L696" s="110"/>
      <c r="M696" s="110"/>
      <c r="N696" s="110"/>
      <c r="O696" s="110"/>
      <c r="P696" s="110"/>
      <c r="Q696" s="110"/>
      <c r="R696" s="110"/>
      <c r="S696" s="110"/>
      <c r="T696" s="110"/>
      <c r="U696" s="110"/>
      <c r="V696" s="110"/>
      <c r="W696" s="110"/>
      <c r="X696" s="110"/>
      <c r="Y696" s="110"/>
      <c r="Z696" s="110"/>
      <c r="AA696" s="110"/>
      <c r="AB696" s="110"/>
      <c r="AC696" s="110"/>
    </row>
    <row r="697">
      <c r="A697" s="110"/>
      <c r="B697" s="110"/>
      <c r="C697" s="110"/>
      <c r="D697" s="115"/>
      <c r="E697" s="115"/>
      <c r="F697" s="110"/>
      <c r="G697" s="110"/>
      <c r="H697" s="110"/>
      <c r="I697" s="110"/>
      <c r="J697" s="110"/>
      <c r="K697" s="110"/>
      <c r="L697" s="110"/>
      <c r="M697" s="110"/>
      <c r="N697" s="110"/>
      <c r="O697" s="110"/>
      <c r="P697" s="110"/>
      <c r="Q697" s="110"/>
      <c r="R697" s="110"/>
      <c r="S697" s="110"/>
      <c r="T697" s="110"/>
      <c r="U697" s="110"/>
      <c r="V697" s="110"/>
      <c r="W697" s="110"/>
      <c r="X697" s="110"/>
      <c r="Y697" s="110"/>
      <c r="Z697" s="110"/>
      <c r="AA697" s="110"/>
      <c r="AB697" s="110"/>
      <c r="AC697" s="110"/>
    </row>
    <row r="698">
      <c r="A698" s="110"/>
      <c r="B698" s="110"/>
      <c r="C698" s="110"/>
      <c r="D698" s="115"/>
      <c r="E698" s="115"/>
      <c r="F698" s="110"/>
      <c r="G698" s="110"/>
      <c r="H698" s="110"/>
      <c r="I698" s="110"/>
      <c r="J698" s="110"/>
      <c r="K698" s="110"/>
      <c r="L698" s="110"/>
      <c r="M698" s="110"/>
      <c r="N698" s="110"/>
      <c r="O698" s="110"/>
      <c r="P698" s="110"/>
      <c r="Q698" s="110"/>
      <c r="R698" s="110"/>
      <c r="S698" s="110"/>
      <c r="T698" s="110"/>
      <c r="U698" s="110"/>
      <c r="V698" s="110"/>
      <c r="W698" s="110"/>
      <c r="X698" s="110"/>
      <c r="Y698" s="110"/>
      <c r="Z698" s="110"/>
      <c r="AA698" s="110"/>
      <c r="AB698" s="110"/>
      <c r="AC698" s="110"/>
    </row>
    <row r="699">
      <c r="A699" s="110"/>
      <c r="B699" s="110"/>
      <c r="C699" s="110"/>
      <c r="D699" s="115"/>
      <c r="E699" s="115"/>
      <c r="F699" s="110"/>
      <c r="G699" s="110"/>
      <c r="H699" s="110"/>
      <c r="I699" s="110"/>
      <c r="J699" s="110"/>
      <c r="K699" s="110"/>
      <c r="L699" s="110"/>
      <c r="M699" s="110"/>
      <c r="N699" s="110"/>
      <c r="O699" s="110"/>
      <c r="P699" s="110"/>
      <c r="Q699" s="110"/>
      <c r="R699" s="110"/>
      <c r="S699" s="110"/>
      <c r="T699" s="110"/>
      <c r="U699" s="110"/>
      <c r="V699" s="110"/>
      <c r="W699" s="110"/>
      <c r="X699" s="110"/>
      <c r="Y699" s="110"/>
      <c r="Z699" s="110"/>
      <c r="AA699" s="110"/>
      <c r="AB699" s="110"/>
      <c r="AC699" s="110"/>
    </row>
    <row r="700">
      <c r="A700" s="110"/>
      <c r="B700" s="110"/>
      <c r="C700" s="110"/>
      <c r="D700" s="115"/>
      <c r="E700" s="115"/>
      <c r="F700" s="110"/>
      <c r="G700" s="110"/>
      <c r="H700" s="110"/>
      <c r="I700" s="110"/>
      <c r="J700" s="110"/>
      <c r="K700" s="110"/>
      <c r="L700" s="110"/>
      <c r="M700" s="110"/>
      <c r="N700" s="110"/>
      <c r="O700" s="110"/>
      <c r="P700" s="110"/>
      <c r="Q700" s="110"/>
      <c r="R700" s="110"/>
      <c r="S700" s="110"/>
      <c r="T700" s="110"/>
      <c r="U700" s="110"/>
      <c r="V700" s="110"/>
      <c r="W700" s="110"/>
      <c r="X700" s="110"/>
      <c r="Y700" s="110"/>
      <c r="Z700" s="110"/>
      <c r="AA700" s="110"/>
      <c r="AB700" s="110"/>
      <c r="AC700" s="110"/>
    </row>
    <row r="701">
      <c r="A701" s="110"/>
      <c r="B701" s="110"/>
      <c r="C701" s="110"/>
      <c r="D701" s="115"/>
      <c r="E701" s="115"/>
      <c r="F701" s="110"/>
      <c r="G701" s="110"/>
      <c r="H701" s="110"/>
      <c r="I701" s="110"/>
      <c r="J701" s="110"/>
      <c r="K701" s="110"/>
      <c r="L701" s="110"/>
      <c r="M701" s="110"/>
      <c r="N701" s="110"/>
      <c r="O701" s="110"/>
      <c r="P701" s="110"/>
      <c r="Q701" s="110"/>
      <c r="R701" s="110"/>
      <c r="S701" s="110"/>
      <c r="T701" s="110"/>
      <c r="U701" s="110"/>
      <c r="V701" s="110"/>
      <c r="W701" s="110"/>
      <c r="X701" s="110"/>
      <c r="Y701" s="110"/>
      <c r="Z701" s="110"/>
      <c r="AA701" s="110"/>
      <c r="AB701" s="110"/>
      <c r="AC701" s="110"/>
    </row>
    <row r="702">
      <c r="A702" s="110"/>
      <c r="B702" s="110"/>
      <c r="C702" s="110"/>
      <c r="D702" s="115"/>
      <c r="E702" s="115"/>
      <c r="F702" s="110"/>
      <c r="G702" s="110"/>
      <c r="H702" s="110"/>
      <c r="I702" s="110"/>
      <c r="J702" s="110"/>
      <c r="K702" s="110"/>
      <c r="L702" s="110"/>
      <c r="M702" s="110"/>
      <c r="N702" s="110"/>
      <c r="O702" s="110"/>
      <c r="P702" s="110"/>
      <c r="Q702" s="110"/>
      <c r="R702" s="110"/>
      <c r="S702" s="110"/>
      <c r="T702" s="110"/>
      <c r="U702" s="110"/>
      <c r="V702" s="110"/>
      <c r="W702" s="110"/>
      <c r="X702" s="110"/>
      <c r="Y702" s="110"/>
      <c r="Z702" s="110"/>
      <c r="AA702" s="110"/>
      <c r="AB702" s="110"/>
      <c r="AC702" s="110"/>
    </row>
    <row r="703">
      <c r="A703" s="110"/>
      <c r="B703" s="110"/>
      <c r="C703" s="110"/>
      <c r="D703" s="115"/>
      <c r="E703" s="115"/>
      <c r="F703" s="110"/>
      <c r="G703" s="110"/>
      <c r="H703" s="110"/>
      <c r="I703" s="110"/>
      <c r="J703" s="110"/>
      <c r="K703" s="110"/>
      <c r="L703" s="110"/>
      <c r="M703" s="110"/>
      <c r="N703" s="110"/>
      <c r="O703" s="110"/>
      <c r="P703" s="110"/>
      <c r="Q703" s="110"/>
      <c r="R703" s="110"/>
      <c r="S703" s="110"/>
      <c r="T703" s="110"/>
      <c r="U703" s="110"/>
      <c r="V703" s="110"/>
      <c r="W703" s="110"/>
      <c r="X703" s="110"/>
      <c r="Y703" s="110"/>
      <c r="Z703" s="110"/>
      <c r="AA703" s="110"/>
      <c r="AB703" s="110"/>
      <c r="AC703" s="110"/>
    </row>
    <row r="704">
      <c r="A704" s="110"/>
      <c r="B704" s="110"/>
      <c r="C704" s="110"/>
      <c r="D704" s="115"/>
      <c r="E704" s="115"/>
      <c r="F704" s="110"/>
      <c r="G704" s="110"/>
      <c r="H704" s="110"/>
      <c r="I704" s="110"/>
      <c r="J704" s="110"/>
      <c r="K704" s="110"/>
      <c r="L704" s="110"/>
      <c r="M704" s="110"/>
      <c r="N704" s="110"/>
      <c r="O704" s="110"/>
      <c r="P704" s="110"/>
      <c r="Q704" s="110"/>
      <c r="R704" s="110"/>
      <c r="S704" s="110"/>
      <c r="T704" s="110"/>
      <c r="U704" s="110"/>
      <c r="V704" s="110"/>
      <c r="W704" s="110"/>
      <c r="X704" s="110"/>
      <c r="Y704" s="110"/>
      <c r="Z704" s="110"/>
      <c r="AA704" s="110"/>
      <c r="AB704" s="110"/>
      <c r="AC704" s="110"/>
    </row>
    <row r="705">
      <c r="A705" s="110"/>
      <c r="B705" s="110"/>
      <c r="C705" s="110"/>
      <c r="D705" s="115"/>
      <c r="E705" s="115"/>
      <c r="F705" s="110"/>
      <c r="G705" s="110"/>
      <c r="H705" s="110"/>
      <c r="I705" s="110"/>
      <c r="J705" s="110"/>
      <c r="K705" s="110"/>
      <c r="L705" s="110"/>
      <c r="M705" s="110"/>
      <c r="N705" s="110"/>
      <c r="O705" s="110"/>
      <c r="P705" s="110"/>
      <c r="Q705" s="110"/>
      <c r="R705" s="110"/>
      <c r="S705" s="110"/>
      <c r="T705" s="110"/>
      <c r="U705" s="110"/>
      <c r="V705" s="110"/>
      <c r="W705" s="110"/>
      <c r="X705" s="110"/>
      <c r="Y705" s="110"/>
      <c r="Z705" s="110"/>
      <c r="AA705" s="110"/>
      <c r="AB705" s="110"/>
      <c r="AC705" s="110"/>
    </row>
    <row r="706">
      <c r="A706" s="110"/>
      <c r="B706" s="110"/>
      <c r="C706" s="110"/>
      <c r="D706" s="115"/>
      <c r="E706" s="115"/>
      <c r="F706" s="110"/>
      <c r="G706" s="110"/>
      <c r="H706" s="110"/>
      <c r="I706" s="110"/>
      <c r="J706" s="110"/>
      <c r="K706" s="110"/>
      <c r="L706" s="110"/>
      <c r="M706" s="110"/>
      <c r="N706" s="110"/>
      <c r="O706" s="110"/>
      <c r="P706" s="110"/>
      <c r="Q706" s="110"/>
      <c r="R706" s="110"/>
      <c r="S706" s="110"/>
      <c r="T706" s="110"/>
      <c r="U706" s="110"/>
      <c r="V706" s="110"/>
      <c r="W706" s="110"/>
      <c r="X706" s="110"/>
      <c r="Y706" s="110"/>
      <c r="Z706" s="110"/>
      <c r="AA706" s="110"/>
      <c r="AB706" s="110"/>
      <c r="AC706" s="110"/>
    </row>
    <row r="707">
      <c r="A707" s="110"/>
      <c r="B707" s="110"/>
      <c r="C707" s="110"/>
      <c r="D707" s="115"/>
      <c r="E707" s="115"/>
      <c r="F707" s="110"/>
      <c r="G707" s="110"/>
      <c r="H707" s="110"/>
      <c r="I707" s="110"/>
      <c r="J707" s="110"/>
      <c r="K707" s="110"/>
      <c r="L707" s="110"/>
      <c r="M707" s="110"/>
      <c r="N707" s="110"/>
      <c r="O707" s="110"/>
      <c r="P707" s="110"/>
      <c r="Q707" s="110"/>
      <c r="R707" s="110"/>
      <c r="S707" s="110"/>
      <c r="T707" s="110"/>
      <c r="U707" s="110"/>
      <c r="V707" s="110"/>
      <c r="W707" s="110"/>
      <c r="X707" s="110"/>
      <c r="Y707" s="110"/>
      <c r="Z707" s="110"/>
      <c r="AA707" s="110"/>
      <c r="AB707" s="110"/>
      <c r="AC707" s="110"/>
    </row>
    <row r="708">
      <c r="A708" s="110"/>
      <c r="B708" s="110"/>
      <c r="C708" s="110"/>
      <c r="D708" s="115"/>
      <c r="E708" s="115"/>
      <c r="F708" s="110"/>
      <c r="G708" s="110"/>
      <c r="H708" s="110"/>
      <c r="I708" s="110"/>
      <c r="J708" s="110"/>
      <c r="K708" s="110"/>
      <c r="L708" s="110"/>
      <c r="M708" s="110"/>
      <c r="N708" s="110"/>
      <c r="O708" s="110"/>
      <c r="P708" s="110"/>
      <c r="Q708" s="110"/>
      <c r="R708" s="110"/>
      <c r="S708" s="110"/>
      <c r="T708" s="110"/>
      <c r="U708" s="110"/>
      <c r="V708" s="110"/>
      <c r="W708" s="110"/>
      <c r="X708" s="110"/>
      <c r="Y708" s="110"/>
      <c r="Z708" s="110"/>
      <c r="AA708" s="110"/>
      <c r="AB708" s="110"/>
      <c r="AC708" s="110"/>
    </row>
    <row r="709">
      <c r="A709" s="110"/>
      <c r="B709" s="110"/>
      <c r="C709" s="110"/>
      <c r="D709" s="115"/>
      <c r="E709" s="115"/>
      <c r="F709" s="110"/>
      <c r="G709" s="110"/>
      <c r="H709" s="110"/>
      <c r="I709" s="110"/>
      <c r="J709" s="110"/>
      <c r="K709" s="110"/>
      <c r="L709" s="110"/>
      <c r="M709" s="110"/>
      <c r="N709" s="110"/>
      <c r="O709" s="110"/>
      <c r="P709" s="110"/>
      <c r="Q709" s="110"/>
      <c r="R709" s="110"/>
      <c r="S709" s="110"/>
      <c r="T709" s="110"/>
      <c r="U709" s="110"/>
      <c r="V709" s="110"/>
      <c r="W709" s="110"/>
      <c r="X709" s="110"/>
      <c r="Y709" s="110"/>
      <c r="Z709" s="110"/>
      <c r="AA709" s="110"/>
      <c r="AB709" s="110"/>
      <c r="AC709" s="110"/>
    </row>
    <row r="710">
      <c r="A710" s="110"/>
      <c r="B710" s="110"/>
      <c r="C710" s="110"/>
      <c r="D710" s="115"/>
      <c r="E710" s="115"/>
      <c r="F710" s="110"/>
      <c r="G710" s="110"/>
      <c r="H710" s="110"/>
      <c r="I710" s="110"/>
      <c r="J710" s="110"/>
      <c r="K710" s="110"/>
      <c r="L710" s="110"/>
      <c r="M710" s="110"/>
      <c r="N710" s="110"/>
      <c r="O710" s="110"/>
      <c r="P710" s="110"/>
      <c r="Q710" s="110"/>
      <c r="R710" s="110"/>
      <c r="S710" s="110"/>
      <c r="T710" s="110"/>
      <c r="U710" s="110"/>
      <c r="V710" s="110"/>
      <c r="W710" s="110"/>
      <c r="X710" s="110"/>
      <c r="Y710" s="110"/>
      <c r="Z710" s="110"/>
      <c r="AA710" s="110"/>
      <c r="AB710" s="110"/>
      <c r="AC710" s="110"/>
    </row>
    <row r="711">
      <c r="A711" s="110"/>
      <c r="B711" s="110"/>
      <c r="C711" s="110"/>
      <c r="D711" s="115"/>
      <c r="E711" s="115"/>
      <c r="F711" s="110"/>
      <c r="G711" s="110"/>
      <c r="H711" s="110"/>
      <c r="I711" s="110"/>
      <c r="J711" s="110"/>
      <c r="K711" s="110"/>
      <c r="L711" s="110"/>
      <c r="M711" s="110"/>
      <c r="N711" s="110"/>
      <c r="O711" s="110"/>
      <c r="P711" s="110"/>
      <c r="Q711" s="110"/>
      <c r="R711" s="110"/>
      <c r="S711" s="110"/>
      <c r="T711" s="110"/>
      <c r="U711" s="110"/>
      <c r="V711" s="110"/>
      <c r="W711" s="110"/>
      <c r="X711" s="110"/>
      <c r="Y711" s="110"/>
      <c r="Z711" s="110"/>
      <c r="AA711" s="110"/>
      <c r="AB711" s="110"/>
      <c r="AC711" s="110"/>
    </row>
    <row r="712">
      <c r="A712" s="110"/>
      <c r="B712" s="110"/>
      <c r="C712" s="110"/>
      <c r="D712" s="115"/>
      <c r="E712" s="115"/>
      <c r="F712" s="110"/>
      <c r="G712" s="110"/>
      <c r="H712" s="110"/>
      <c r="I712" s="110"/>
      <c r="J712" s="110"/>
      <c r="K712" s="110"/>
      <c r="L712" s="110"/>
      <c r="M712" s="110"/>
      <c r="N712" s="110"/>
      <c r="O712" s="110"/>
      <c r="P712" s="110"/>
      <c r="Q712" s="110"/>
      <c r="R712" s="110"/>
      <c r="S712" s="110"/>
      <c r="T712" s="110"/>
      <c r="U712" s="110"/>
      <c r="V712" s="110"/>
      <c r="W712" s="110"/>
      <c r="X712" s="110"/>
      <c r="Y712" s="110"/>
      <c r="Z712" s="110"/>
      <c r="AA712" s="110"/>
      <c r="AB712" s="110"/>
      <c r="AC712" s="110"/>
    </row>
    <row r="713">
      <c r="A713" s="110"/>
      <c r="B713" s="110"/>
      <c r="C713" s="110"/>
      <c r="D713" s="115"/>
      <c r="E713" s="115"/>
      <c r="F713" s="110"/>
      <c r="G713" s="110"/>
      <c r="H713" s="110"/>
      <c r="I713" s="110"/>
      <c r="J713" s="110"/>
      <c r="K713" s="110"/>
      <c r="L713" s="110"/>
      <c r="M713" s="110"/>
      <c r="N713" s="110"/>
      <c r="O713" s="110"/>
      <c r="P713" s="110"/>
      <c r="Q713" s="110"/>
      <c r="R713" s="110"/>
      <c r="S713" s="110"/>
      <c r="T713" s="110"/>
      <c r="U713" s="110"/>
      <c r="V713" s="110"/>
      <c r="W713" s="110"/>
      <c r="X713" s="110"/>
      <c r="Y713" s="110"/>
      <c r="Z713" s="110"/>
      <c r="AA713" s="110"/>
      <c r="AB713" s="110"/>
      <c r="AC713" s="110"/>
    </row>
    <row r="714">
      <c r="A714" s="110"/>
      <c r="B714" s="110"/>
      <c r="C714" s="110"/>
      <c r="D714" s="115"/>
      <c r="E714" s="115"/>
      <c r="F714" s="110"/>
      <c r="G714" s="110"/>
      <c r="H714" s="110"/>
      <c r="I714" s="110"/>
      <c r="J714" s="110"/>
      <c r="K714" s="110"/>
      <c r="L714" s="110"/>
      <c r="M714" s="110"/>
      <c r="N714" s="110"/>
      <c r="O714" s="110"/>
      <c r="P714" s="110"/>
      <c r="Q714" s="110"/>
      <c r="R714" s="110"/>
      <c r="S714" s="110"/>
      <c r="T714" s="110"/>
      <c r="U714" s="110"/>
      <c r="V714" s="110"/>
      <c r="W714" s="110"/>
      <c r="X714" s="110"/>
      <c r="Y714" s="110"/>
      <c r="Z714" s="110"/>
      <c r="AA714" s="110"/>
      <c r="AB714" s="110"/>
      <c r="AC714" s="110"/>
    </row>
    <row r="715">
      <c r="A715" s="110"/>
      <c r="B715" s="110"/>
      <c r="C715" s="110"/>
      <c r="D715" s="115"/>
      <c r="E715" s="115"/>
      <c r="F715" s="110"/>
      <c r="G715" s="110"/>
      <c r="H715" s="110"/>
      <c r="I715" s="110"/>
      <c r="J715" s="110"/>
      <c r="K715" s="110"/>
      <c r="L715" s="110"/>
      <c r="M715" s="110"/>
      <c r="N715" s="110"/>
      <c r="O715" s="110"/>
      <c r="P715" s="110"/>
      <c r="Q715" s="110"/>
      <c r="R715" s="110"/>
      <c r="S715" s="110"/>
      <c r="T715" s="110"/>
      <c r="U715" s="110"/>
      <c r="V715" s="110"/>
      <c r="W715" s="110"/>
      <c r="X715" s="110"/>
      <c r="Y715" s="110"/>
      <c r="Z715" s="110"/>
      <c r="AA715" s="110"/>
      <c r="AB715" s="110"/>
      <c r="AC715" s="110"/>
    </row>
    <row r="716">
      <c r="A716" s="110"/>
      <c r="B716" s="110"/>
      <c r="C716" s="110"/>
      <c r="D716" s="115"/>
      <c r="E716" s="115"/>
      <c r="F716" s="110"/>
      <c r="G716" s="110"/>
      <c r="H716" s="110"/>
      <c r="I716" s="110"/>
      <c r="J716" s="110"/>
      <c r="K716" s="110"/>
      <c r="L716" s="110"/>
      <c r="M716" s="110"/>
      <c r="N716" s="110"/>
      <c r="O716" s="110"/>
      <c r="P716" s="110"/>
      <c r="Q716" s="110"/>
      <c r="R716" s="110"/>
      <c r="S716" s="110"/>
      <c r="T716" s="110"/>
      <c r="U716" s="110"/>
      <c r="V716" s="110"/>
      <c r="W716" s="110"/>
      <c r="X716" s="110"/>
      <c r="Y716" s="110"/>
      <c r="Z716" s="110"/>
      <c r="AA716" s="110"/>
      <c r="AB716" s="110"/>
      <c r="AC716" s="110"/>
    </row>
    <row r="717">
      <c r="A717" s="110"/>
      <c r="B717" s="110"/>
      <c r="C717" s="110"/>
      <c r="D717" s="115"/>
      <c r="E717" s="115"/>
      <c r="F717" s="110"/>
      <c r="G717" s="110"/>
      <c r="H717" s="110"/>
      <c r="I717" s="110"/>
      <c r="J717" s="110"/>
      <c r="K717" s="110"/>
      <c r="L717" s="110"/>
      <c r="M717" s="110"/>
      <c r="N717" s="110"/>
      <c r="O717" s="110"/>
      <c r="P717" s="110"/>
      <c r="Q717" s="110"/>
      <c r="R717" s="110"/>
      <c r="S717" s="110"/>
      <c r="T717" s="110"/>
      <c r="U717" s="110"/>
      <c r="V717" s="110"/>
      <c r="W717" s="110"/>
      <c r="X717" s="110"/>
      <c r="Y717" s="110"/>
      <c r="Z717" s="110"/>
      <c r="AA717" s="110"/>
      <c r="AB717" s="110"/>
      <c r="AC717" s="110"/>
    </row>
    <row r="718">
      <c r="A718" s="110"/>
      <c r="B718" s="110"/>
      <c r="C718" s="110"/>
      <c r="D718" s="115"/>
      <c r="E718" s="115"/>
      <c r="F718" s="110"/>
      <c r="G718" s="110"/>
      <c r="H718" s="110"/>
      <c r="I718" s="110"/>
      <c r="J718" s="110"/>
      <c r="K718" s="110"/>
      <c r="L718" s="110"/>
      <c r="M718" s="110"/>
      <c r="N718" s="110"/>
      <c r="O718" s="110"/>
      <c r="P718" s="110"/>
      <c r="Q718" s="110"/>
      <c r="R718" s="110"/>
      <c r="S718" s="110"/>
      <c r="T718" s="110"/>
      <c r="U718" s="110"/>
      <c r="V718" s="110"/>
      <c r="W718" s="110"/>
      <c r="X718" s="110"/>
      <c r="Y718" s="110"/>
      <c r="Z718" s="110"/>
      <c r="AA718" s="110"/>
      <c r="AB718" s="110"/>
      <c r="AC718" s="110"/>
    </row>
    <row r="719">
      <c r="A719" s="110"/>
      <c r="B719" s="110"/>
      <c r="C719" s="110"/>
      <c r="D719" s="115"/>
      <c r="E719" s="115"/>
      <c r="F719" s="110"/>
      <c r="G719" s="110"/>
      <c r="H719" s="110"/>
      <c r="I719" s="110"/>
      <c r="J719" s="110"/>
      <c r="K719" s="110"/>
      <c r="L719" s="110"/>
      <c r="M719" s="110"/>
      <c r="N719" s="110"/>
      <c r="O719" s="110"/>
      <c r="P719" s="110"/>
      <c r="Q719" s="110"/>
      <c r="R719" s="110"/>
      <c r="S719" s="110"/>
      <c r="T719" s="110"/>
      <c r="U719" s="110"/>
      <c r="V719" s="110"/>
      <c r="W719" s="110"/>
      <c r="X719" s="110"/>
      <c r="Y719" s="110"/>
      <c r="Z719" s="110"/>
      <c r="AA719" s="110"/>
      <c r="AB719" s="110"/>
      <c r="AC719" s="110"/>
    </row>
    <row r="720">
      <c r="A720" s="110"/>
      <c r="B720" s="110"/>
      <c r="C720" s="110"/>
      <c r="D720" s="115"/>
      <c r="E720" s="115"/>
      <c r="F720" s="110"/>
      <c r="G720" s="110"/>
      <c r="H720" s="110"/>
      <c r="I720" s="110"/>
      <c r="J720" s="110"/>
      <c r="K720" s="110"/>
      <c r="L720" s="110"/>
      <c r="M720" s="110"/>
      <c r="N720" s="110"/>
      <c r="O720" s="110"/>
      <c r="P720" s="110"/>
      <c r="Q720" s="110"/>
      <c r="R720" s="110"/>
      <c r="S720" s="110"/>
      <c r="T720" s="110"/>
      <c r="U720" s="110"/>
      <c r="V720" s="110"/>
      <c r="W720" s="110"/>
      <c r="X720" s="110"/>
      <c r="Y720" s="110"/>
      <c r="Z720" s="110"/>
      <c r="AA720" s="110"/>
      <c r="AB720" s="110"/>
      <c r="AC720" s="110"/>
    </row>
    <row r="721">
      <c r="A721" s="110"/>
      <c r="B721" s="110"/>
      <c r="C721" s="110"/>
      <c r="D721" s="115"/>
      <c r="E721" s="115"/>
      <c r="F721" s="110"/>
      <c r="G721" s="110"/>
      <c r="H721" s="110"/>
      <c r="I721" s="110"/>
      <c r="J721" s="110"/>
      <c r="K721" s="110"/>
      <c r="L721" s="110"/>
      <c r="M721" s="110"/>
      <c r="N721" s="110"/>
      <c r="O721" s="110"/>
      <c r="P721" s="110"/>
      <c r="Q721" s="110"/>
      <c r="R721" s="110"/>
      <c r="S721" s="110"/>
      <c r="T721" s="110"/>
      <c r="U721" s="110"/>
      <c r="V721" s="110"/>
      <c r="W721" s="110"/>
      <c r="X721" s="110"/>
      <c r="Y721" s="110"/>
      <c r="Z721" s="110"/>
      <c r="AA721" s="110"/>
      <c r="AB721" s="110"/>
      <c r="AC721" s="110"/>
    </row>
    <row r="722">
      <c r="A722" s="110"/>
      <c r="B722" s="110"/>
      <c r="C722" s="110"/>
      <c r="D722" s="115"/>
      <c r="E722" s="115"/>
      <c r="F722" s="110"/>
      <c r="G722" s="110"/>
      <c r="H722" s="110"/>
      <c r="I722" s="110"/>
      <c r="J722" s="110"/>
      <c r="K722" s="110"/>
      <c r="L722" s="110"/>
      <c r="M722" s="110"/>
      <c r="N722" s="110"/>
      <c r="O722" s="110"/>
      <c r="P722" s="110"/>
      <c r="Q722" s="110"/>
      <c r="R722" s="110"/>
      <c r="S722" s="110"/>
      <c r="T722" s="110"/>
      <c r="U722" s="110"/>
      <c r="V722" s="110"/>
      <c r="W722" s="110"/>
      <c r="X722" s="110"/>
      <c r="Y722" s="110"/>
      <c r="Z722" s="110"/>
      <c r="AA722" s="110"/>
      <c r="AB722" s="110"/>
      <c r="AC722" s="110"/>
    </row>
    <row r="723">
      <c r="A723" s="110"/>
      <c r="B723" s="110"/>
      <c r="C723" s="110"/>
      <c r="D723" s="115"/>
      <c r="E723" s="115"/>
      <c r="F723" s="110"/>
      <c r="G723" s="110"/>
      <c r="H723" s="110"/>
      <c r="I723" s="110"/>
      <c r="J723" s="110"/>
      <c r="K723" s="110"/>
      <c r="L723" s="110"/>
      <c r="M723" s="110"/>
      <c r="N723" s="110"/>
      <c r="O723" s="110"/>
      <c r="P723" s="110"/>
      <c r="Q723" s="110"/>
      <c r="R723" s="110"/>
      <c r="S723" s="110"/>
      <c r="T723" s="110"/>
      <c r="U723" s="110"/>
      <c r="V723" s="110"/>
      <c r="W723" s="110"/>
      <c r="X723" s="110"/>
      <c r="Y723" s="110"/>
      <c r="Z723" s="110"/>
      <c r="AA723" s="110"/>
      <c r="AB723" s="110"/>
      <c r="AC723" s="110"/>
    </row>
    <row r="724">
      <c r="A724" s="110"/>
      <c r="B724" s="110"/>
      <c r="C724" s="110"/>
      <c r="D724" s="115"/>
      <c r="E724" s="115"/>
      <c r="F724" s="110"/>
      <c r="G724" s="110"/>
      <c r="H724" s="110"/>
      <c r="I724" s="110"/>
      <c r="J724" s="110"/>
      <c r="K724" s="110"/>
      <c r="L724" s="110"/>
      <c r="M724" s="110"/>
      <c r="N724" s="110"/>
      <c r="O724" s="110"/>
      <c r="P724" s="110"/>
      <c r="Q724" s="110"/>
      <c r="R724" s="110"/>
      <c r="S724" s="110"/>
      <c r="T724" s="110"/>
      <c r="U724" s="110"/>
      <c r="V724" s="110"/>
      <c r="W724" s="110"/>
      <c r="X724" s="110"/>
      <c r="Y724" s="110"/>
      <c r="Z724" s="110"/>
      <c r="AA724" s="110"/>
      <c r="AB724" s="110"/>
      <c r="AC724" s="110"/>
    </row>
    <row r="725">
      <c r="A725" s="110"/>
      <c r="B725" s="110"/>
      <c r="C725" s="110"/>
      <c r="D725" s="115"/>
      <c r="E725" s="115"/>
      <c r="F725" s="110"/>
      <c r="G725" s="110"/>
      <c r="H725" s="110"/>
      <c r="I725" s="110"/>
      <c r="J725" s="110"/>
      <c r="K725" s="110"/>
      <c r="L725" s="110"/>
      <c r="M725" s="110"/>
      <c r="N725" s="110"/>
      <c r="O725" s="110"/>
      <c r="P725" s="110"/>
      <c r="Q725" s="110"/>
      <c r="R725" s="110"/>
      <c r="S725" s="110"/>
      <c r="T725" s="110"/>
      <c r="U725" s="110"/>
      <c r="V725" s="110"/>
      <c r="W725" s="110"/>
      <c r="X725" s="110"/>
      <c r="Y725" s="110"/>
      <c r="Z725" s="110"/>
      <c r="AA725" s="110"/>
      <c r="AB725" s="110"/>
      <c r="AC725" s="110"/>
    </row>
    <row r="726">
      <c r="A726" s="110"/>
      <c r="B726" s="110"/>
      <c r="C726" s="110"/>
      <c r="D726" s="115"/>
      <c r="E726" s="115"/>
      <c r="F726" s="110"/>
      <c r="G726" s="110"/>
      <c r="H726" s="110"/>
      <c r="I726" s="110"/>
      <c r="J726" s="110"/>
      <c r="K726" s="110"/>
      <c r="L726" s="110"/>
      <c r="M726" s="110"/>
      <c r="N726" s="110"/>
      <c r="O726" s="110"/>
      <c r="P726" s="110"/>
      <c r="Q726" s="110"/>
      <c r="R726" s="110"/>
      <c r="S726" s="110"/>
      <c r="T726" s="110"/>
      <c r="U726" s="110"/>
      <c r="V726" s="110"/>
      <c r="W726" s="110"/>
      <c r="X726" s="110"/>
      <c r="Y726" s="110"/>
      <c r="Z726" s="110"/>
      <c r="AA726" s="110"/>
      <c r="AB726" s="110"/>
      <c r="AC726" s="110"/>
    </row>
    <row r="727">
      <c r="A727" s="110"/>
      <c r="B727" s="110"/>
      <c r="C727" s="110"/>
      <c r="D727" s="115"/>
      <c r="E727" s="115"/>
      <c r="F727" s="110"/>
      <c r="G727" s="110"/>
      <c r="H727" s="110"/>
      <c r="I727" s="110"/>
      <c r="J727" s="110"/>
      <c r="K727" s="110"/>
      <c r="L727" s="110"/>
      <c r="M727" s="110"/>
      <c r="N727" s="110"/>
      <c r="O727" s="110"/>
      <c r="P727" s="110"/>
      <c r="Q727" s="110"/>
      <c r="R727" s="110"/>
      <c r="S727" s="110"/>
      <c r="T727" s="110"/>
      <c r="U727" s="110"/>
      <c r="V727" s="110"/>
      <c r="W727" s="110"/>
      <c r="X727" s="110"/>
      <c r="Y727" s="110"/>
      <c r="Z727" s="110"/>
      <c r="AA727" s="110"/>
      <c r="AB727" s="110"/>
      <c r="AC727" s="110"/>
    </row>
    <row r="728">
      <c r="A728" s="110"/>
      <c r="B728" s="110"/>
      <c r="C728" s="110"/>
      <c r="D728" s="115"/>
      <c r="E728" s="115"/>
      <c r="F728" s="110"/>
      <c r="G728" s="110"/>
      <c r="H728" s="110"/>
      <c r="I728" s="110"/>
      <c r="J728" s="110"/>
      <c r="K728" s="110"/>
      <c r="L728" s="110"/>
      <c r="M728" s="110"/>
      <c r="N728" s="110"/>
      <c r="O728" s="110"/>
      <c r="P728" s="110"/>
      <c r="Q728" s="110"/>
      <c r="R728" s="110"/>
      <c r="S728" s="110"/>
      <c r="T728" s="110"/>
      <c r="U728" s="110"/>
      <c r="V728" s="110"/>
      <c r="W728" s="110"/>
      <c r="X728" s="110"/>
      <c r="Y728" s="110"/>
      <c r="Z728" s="110"/>
      <c r="AA728" s="110"/>
      <c r="AB728" s="110"/>
      <c r="AC728" s="110"/>
    </row>
    <row r="729">
      <c r="A729" s="110"/>
      <c r="B729" s="110"/>
      <c r="C729" s="110"/>
      <c r="D729" s="115"/>
      <c r="E729" s="115"/>
      <c r="F729" s="110"/>
      <c r="G729" s="110"/>
      <c r="H729" s="110"/>
      <c r="I729" s="110"/>
      <c r="J729" s="110"/>
      <c r="K729" s="110"/>
      <c r="L729" s="110"/>
      <c r="M729" s="110"/>
      <c r="N729" s="110"/>
      <c r="O729" s="110"/>
      <c r="P729" s="110"/>
      <c r="Q729" s="110"/>
      <c r="R729" s="110"/>
      <c r="S729" s="110"/>
      <c r="T729" s="110"/>
      <c r="U729" s="110"/>
      <c r="V729" s="110"/>
      <c r="W729" s="110"/>
      <c r="X729" s="110"/>
      <c r="Y729" s="110"/>
      <c r="Z729" s="110"/>
      <c r="AA729" s="110"/>
      <c r="AB729" s="110"/>
      <c r="AC729" s="110"/>
    </row>
    <row r="730">
      <c r="A730" s="110"/>
      <c r="B730" s="110"/>
      <c r="C730" s="110"/>
      <c r="D730" s="115"/>
      <c r="E730" s="115"/>
      <c r="F730" s="110"/>
      <c r="G730" s="110"/>
      <c r="H730" s="110"/>
      <c r="I730" s="110"/>
      <c r="J730" s="110"/>
      <c r="K730" s="110"/>
      <c r="L730" s="110"/>
      <c r="M730" s="110"/>
      <c r="N730" s="110"/>
      <c r="O730" s="110"/>
      <c r="P730" s="110"/>
      <c r="Q730" s="110"/>
      <c r="R730" s="110"/>
      <c r="S730" s="110"/>
      <c r="T730" s="110"/>
      <c r="U730" s="110"/>
      <c r="V730" s="110"/>
      <c r="W730" s="110"/>
      <c r="X730" s="110"/>
      <c r="Y730" s="110"/>
      <c r="Z730" s="110"/>
      <c r="AA730" s="110"/>
      <c r="AB730" s="110"/>
      <c r="AC730" s="110"/>
    </row>
    <row r="731">
      <c r="A731" s="110"/>
      <c r="B731" s="110"/>
      <c r="C731" s="110"/>
      <c r="D731" s="115"/>
      <c r="E731" s="115"/>
      <c r="F731" s="110"/>
      <c r="G731" s="110"/>
      <c r="H731" s="110"/>
      <c r="I731" s="110"/>
      <c r="J731" s="110"/>
      <c r="K731" s="110"/>
      <c r="L731" s="110"/>
      <c r="M731" s="110"/>
      <c r="N731" s="110"/>
      <c r="O731" s="110"/>
      <c r="P731" s="110"/>
      <c r="Q731" s="110"/>
      <c r="R731" s="110"/>
      <c r="S731" s="110"/>
      <c r="T731" s="110"/>
      <c r="U731" s="110"/>
      <c r="V731" s="110"/>
      <c r="W731" s="110"/>
      <c r="X731" s="110"/>
      <c r="Y731" s="110"/>
      <c r="Z731" s="110"/>
      <c r="AA731" s="110"/>
      <c r="AB731" s="110"/>
      <c r="AC731" s="110"/>
    </row>
    <row r="732">
      <c r="A732" s="110"/>
      <c r="B732" s="110"/>
      <c r="C732" s="110"/>
      <c r="D732" s="115"/>
      <c r="E732" s="115"/>
      <c r="F732" s="110"/>
      <c r="G732" s="110"/>
      <c r="H732" s="110"/>
      <c r="I732" s="110"/>
      <c r="J732" s="110"/>
      <c r="K732" s="110"/>
      <c r="L732" s="110"/>
      <c r="M732" s="110"/>
      <c r="N732" s="110"/>
      <c r="O732" s="110"/>
      <c r="P732" s="110"/>
      <c r="Q732" s="110"/>
      <c r="R732" s="110"/>
      <c r="S732" s="110"/>
      <c r="T732" s="110"/>
      <c r="U732" s="110"/>
      <c r="V732" s="110"/>
      <c r="W732" s="110"/>
      <c r="X732" s="110"/>
      <c r="Y732" s="110"/>
      <c r="Z732" s="110"/>
      <c r="AA732" s="110"/>
      <c r="AB732" s="110"/>
      <c r="AC732" s="110"/>
    </row>
    <row r="733">
      <c r="A733" s="110"/>
      <c r="B733" s="110"/>
      <c r="C733" s="110"/>
      <c r="D733" s="115"/>
      <c r="E733" s="115"/>
      <c r="F733" s="110"/>
      <c r="G733" s="110"/>
      <c r="H733" s="110"/>
      <c r="I733" s="110"/>
      <c r="J733" s="110"/>
      <c r="K733" s="110"/>
      <c r="L733" s="110"/>
      <c r="M733" s="110"/>
      <c r="N733" s="110"/>
      <c r="O733" s="110"/>
      <c r="P733" s="110"/>
      <c r="Q733" s="110"/>
      <c r="R733" s="110"/>
      <c r="S733" s="110"/>
      <c r="T733" s="110"/>
      <c r="U733" s="110"/>
      <c r="V733" s="110"/>
      <c r="W733" s="110"/>
      <c r="X733" s="110"/>
      <c r="Y733" s="110"/>
      <c r="Z733" s="110"/>
      <c r="AA733" s="110"/>
      <c r="AB733" s="110"/>
      <c r="AC733" s="110"/>
    </row>
    <row r="734">
      <c r="A734" s="110"/>
      <c r="B734" s="110"/>
      <c r="C734" s="110"/>
      <c r="D734" s="115"/>
      <c r="E734" s="115"/>
      <c r="F734" s="110"/>
      <c r="G734" s="110"/>
      <c r="H734" s="110"/>
      <c r="I734" s="110"/>
      <c r="J734" s="110"/>
      <c r="K734" s="110"/>
      <c r="L734" s="110"/>
      <c r="M734" s="110"/>
      <c r="N734" s="110"/>
      <c r="O734" s="110"/>
      <c r="P734" s="110"/>
      <c r="Q734" s="110"/>
      <c r="R734" s="110"/>
      <c r="S734" s="110"/>
      <c r="T734" s="110"/>
      <c r="U734" s="110"/>
      <c r="V734" s="110"/>
      <c r="W734" s="110"/>
      <c r="X734" s="110"/>
      <c r="Y734" s="110"/>
      <c r="Z734" s="110"/>
      <c r="AA734" s="110"/>
      <c r="AB734" s="110"/>
      <c r="AC734" s="110"/>
    </row>
    <row r="735">
      <c r="A735" s="110"/>
      <c r="B735" s="110"/>
      <c r="C735" s="110"/>
      <c r="D735" s="115"/>
      <c r="E735" s="115"/>
      <c r="F735" s="110"/>
      <c r="G735" s="110"/>
      <c r="H735" s="110"/>
      <c r="I735" s="110"/>
      <c r="J735" s="110"/>
      <c r="K735" s="110"/>
      <c r="L735" s="110"/>
      <c r="M735" s="110"/>
      <c r="N735" s="110"/>
      <c r="O735" s="110"/>
      <c r="P735" s="110"/>
      <c r="Q735" s="110"/>
      <c r="R735" s="110"/>
      <c r="S735" s="110"/>
      <c r="T735" s="110"/>
      <c r="U735" s="110"/>
      <c r="V735" s="110"/>
      <c r="W735" s="110"/>
      <c r="X735" s="110"/>
      <c r="Y735" s="110"/>
      <c r="Z735" s="110"/>
      <c r="AA735" s="110"/>
      <c r="AB735" s="110"/>
      <c r="AC735" s="110"/>
    </row>
    <row r="736">
      <c r="A736" s="110"/>
      <c r="B736" s="110"/>
      <c r="C736" s="110"/>
      <c r="D736" s="115"/>
      <c r="E736" s="115"/>
      <c r="F736" s="110"/>
      <c r="G736" s="110"/>
      <c r="H736" s="110"/>
      <c r="I736" s="110"/>
      <c r="J736" s="110"/>
      <c r="K736" s="110"/>
      <c r="L736" s="110"/>
      <c r="M736" s="110"/>
      <c r="N736" s="110"/>
      <c r="O736" s="110"/>
      <c r="P736" s="110"/>
      <c r="Q736" s="110"/>
      <c r="R736" s="110"/>
      <c r="S736" s="110"/>
      <c r="T736" s="110"/>
      <c r="U736" s="110"/>
      <c r="V736" s="110"/>
      <c r="W736" s="110"/>
      <c r="X736" s="110"/>
      <c r="Y736" s="110"/>
      <c r="Z736" s="110"/>
      <c r="AA736" s="110"/>
      <c r="AB736" s="110"/>
      <c r="AC736" s="110"/>
    </row>
    <row r="737">
      <c r="A737" s="110"/>
      <c r="B737" s="110"/>
      <c r="C737" s="110"/>
      <c r="D737" s="115"/>
      <c r="E737" s="115"/>
      <c r="F737" s="110"/>
      <c r="G737" s="110"/>
      <c r="H737" s="110"/>
      <c r="I737" s="110"/>
      <c r="J737" s="110"/>
      <c r="K737" s="110"/>
      <c r="L737" s="110"/>
      <c r="M737" s="110"/>
      <c r="N737" s="110"/>
      <c r="O737" s="110"/>
      <c r="P737" s="110"/>
      <c r="Q737" s="110"/>
      <c r="R737" s="110"/>
      <c r="S737" s="110"/>
      <c r="T737" s="110"/>
      <c r="U737" s="110"/>
      <c r="V737" s="110"/>
      <c r="W737" s="110"/>
      <c r="X737" s="110"/>
      <c r="Y737" s="110"/>
      <c r="Z737" s="110"/>
      <c r="AA737" s="110"/>
      <c r="AB737" s="110"/>
      <c r="AC737" s="110"/>
    </row>
    <row r="738">
      <c r="A738" s="110"/>
      <c r="B738" s="110"/>
      <c r="C738" s="110"/>
      <c r="D738" s="115"/>
      <c r="E738" s="115"/>
      <c r="F738" s="110"/>
      <c r="G738" s="110"/>
      <c r="H738" s="110"/>
      <c r="I738" s="110"/>
      <c r="J738" s="110"/>
      <c r="K738" s="110"/>
      <c r="L738" s="110"/>
      <c r="M738" s="110"/>
      <c r="N738" s="110"/>
      <c r="O738" s="110"/>
      <c r="P738" s="110"/>
      <c r="Q738" s="110"/>
      <c r="R738" s="110"/>
      <c r="S738" s="110"/>
      <c r="T738" s="110"/>
      <c r="U738" s="110"/>
      <c r="V738" s="110"/>
      <c r="W738" s="110"/>
      <c r="X738" s="110"/>
      <c r="Y738" s="110"/>
      <c r="Z738" s="110"/>
      <c r="AA738" s="110"/>
      <c r="AB738" s="110"/>
      <c r="AC738" s="110"/>
    </row>
    <row r="739">
      <c r="A739" s="110"/>
      <c r="B739" s="110"/>
      <c r="C739" s="110"/>
      <c r="D739" s="115"/>
      <c r="E739" s="115"/>
      <c r="F739" s="110"/>
      <c r="G739" s="110"/>
      <c r="H739" s="110"/>
      <c r="I739" s="110"/>
      <c r="J739" s="110"/>
      <c r="K739" s="110"/>
      <c r="L739" s="110"/>
      <c r="M739" s="110"/>
      <c r="N739" s="110"/>
      <c r="O739" s="110"/>
      <c r="P739" s="110"/>
      <c r="Q739" s="110"/>
      <c r="R739" s="110"/>
      <c r="S739" s="110"/>
      <c r="T739" s="110"/>
      <c r="U739" s="110"/>
      <c r="V739" s="110"/>
      <c r="W739" s="110"/>
      <c r="X739" s="110"/>
      <c r="Y739" s="110"/>
      <c r="Z739" s="110"/>
      <c r="AA739" s="110"/>
      <c r="AB739" s="110"/>
      <c r="AC739" s="110"/>
    </row>
    <row r="740">
      <c r="A740" s="110"/>
      <c r="B740" s="110"/>
      <c r="C740" s="110"/>
      <c r="D740" s="115"/>
      <c r="E740" s="115"/>
      <c r="F740" s="110"/>
      <c r="G740" s="110"/>
      <c r="H740" s="110"/>
      <c r="I740" s="110"/>
      <c r="J740" s="110"/>
      <c r="K740" s="110"/>
      <c r="L740" s="110"/>
      <c r="M740" s="110"/>
      <c r="N740" s="110"/>
      <c r="O740" s="110"/>
      <c r="P740" s="110"/>
      <c r="Q740" s="110"/>
      <c r="R740" s="110"/>
      <c r="S740" s="110"/>
      <c r="T740" s="110"/>
      <c r="U740" s="110"/>
      <c r="V740" s="110"/>
      <c r="W740" s="110"/>
      <c r="X740" s="110"/>
      <c r="Y740" s="110"/>
      <c r="Z740" s="110"/>
      <c r="AA740" s="110"/>
      <c r="AB740" s="110"/>
      <c r="AC740" s="110"/>
    </row>
    <row r="741">
      <c r="A741" s="110"/>
      <c r="B741" s="110"/>
      <c r="C741" s="110"/>
      <c r="D741" s="115"/>
      <c r="E741" s="115"/>
      <c r="F741" s="110"/>
      <c r="G741" s="110"/>
      <c r="H741" s="110"/>
      <c r="I741" s="110"/>
      <c r="J741" s="110"/>
      <c r="K741" s="110"/>
      <c r="L741" s="110"/>
      <c r="M741" s="110"/>
      <c r="N741" s="110"/>
      <c r="O741" s="110"/>
      <c r="P741" s="110"/>
      <c r="Q741" s="110"/>
      <c r="R741" s="110"/>
      <c r="S741" s="110"/>
      <c r="T741" s="110"/>
      <c r="U741" s="110"/>
      <c r="V741" s="110"/>
      <c r="W741" s="110"/>
      <c r="X741" s="110"/>
      <c r="Y741" s="110"/>
      <c r="Z741" s="110"/>
      <c r="AA741" s="110"/>
      <c r="AB741" s="110"/>
      <c r="AC741" s="110"/>
    </row>
    <row r="742">
      <c r="A742" s="110"/>
      <c r="B742" s="110"/>
      <c r="C742" s="110"/>
      <c r="D742" s="115"/>
      <c r="E742" s="115"/>
      <c r="F742" s="110"/>
      <c r="G742" s="110"/>
      <c r="H742" s="110"/>
      <c r="I742" s="110"/>
      <c r="J742" s="110"/>
      <c r="K742" s="110"/>
      <c r="L742" s="110"/>
      <c r="M742" s="110"/>
      <c r="N742" s="110"/>
      <c r="O742" s="110"/>
      <c r="P742" s="110"/>
      <c r="Q742" s="110"/>
      <c r="R742" s="110"/>
      <c r="S742" s="110"/>
      <c r="T742" s="110"/>
      <c r="U742" s="110"/>
      <c r="V742" s="110"/>
      <c r="W742" s="110"/>
      <c r="X742" s="110"/>
      <c r="Y742" s="110"/>
      <c r="Z742" s="110"/>
      <c r="AA742" s="110"/>
      <c r="AB742" s="110"/>
      <c r="AC742" s="110"/>
    </row>
    <row r="743">
      <c r="A743" s="110"/>
      <c r="B743" s="110"/>
      <c r="C743" s="110"/>
      <c r="D743" s="115"/>
      <c r="E743" s="115"/>
      <c r="F743" s="110"/>
      <c r="G743" s="110"/>
      <c r="H743" s="110"/>
      <c r="I743" s="110"/>
      <c r="J743" s="110"/>
      <c r="K743" s="110"/>
      <c r="L743" s="110"/>
      <c r="M743" s="110"/>
      <c r="N743" s="110"/>
      <c r="O743" s="110"/>
      <c r="P743" s="110"/>
      <c r="Q743" s="110"/>
      <c r="R743" s="110"/>
      <c r="S743" s="110"/>
      <c r="T743" s="110"/>
      <c r="U743" s="110"/>
      <c r="V743" s="110"/>
      <c r="W743" s="110"/>
      <c r="X743" s="110"/>
      <c r="Y743" s="110"/>
      <c r="Z743" s="110"/>
      <c r="AA743" s="110"/>
      <c r="AB743" s="110"/>
      <c r="AC743" s="110"/>
    </row>
    <row r="744">
      <c r="A744" s="110"/>
      <c r="B744" s="110"/>
      <c r="C744" s="110"/>
      <c r="D744" s="115"/>
      <c r="E744" s="115"/>
      <c r="F744" s="110"/>
      <c r="G744" s="110"/>
      <c r="H744" s="110"/>
      <c r="I744" s="110"/>
      <c r="J744" s="110"/>
      <c r="K744" s="110"/>
      <c r="L744" s="110"/>
      <c r="M744" s="110"/>
      <c r="N744" s="110"/>
      <c r="O744" s="110"/>
      <c r="P744" s="110"/>
      <c r="Q744" s="110"/>
      <c r="R744" s="110"/>
      <c r="S744" s="110"/>
      <c r="T744" s="110"/>
      <c r="U744" s="110"/>
      <c r="V744" s="110"/>
      <c r="W744" s="110"/>
      <c r="X744" s="110"/>
      <c r="Y744" s="110"/>
      <c r="Z744" s="110"/>
      <c r="AA744" s="110"/>
      <c r="AB744" s="110"/>
      <c r="AC744" s="110"/>
    </row>
    <row r="745">
      <c r="A745" s="110"/>
      <c r="B745" s="110"/>
      <c r="C745" s="110"/>
      <c r="D745" s="115"/>
      <c r="E745" s="115"/>
      <c r="F745" s="110"/>
      <c r="G745" s="110"/>
      <c r="H745" s="110"/>
      <c r="I745" s="110"/>
      <c r="J745" s="110"/>
      <c r="K745" s="110"/>
      <c r="L745" s="110"/>
      <c r="M745" s="110"/>
      <c r="N745" s="110"/>
      <c r="O745" s="110"/>
      <c r="P745" s="110"/>
      <c r="Q745" s="110"/>
      <c r="R745" s="110"/>
      <c r="S745" s="110"/>
      <c r="T745" s="110"/>
      <c r="U745" s="110"/>
      <c r="V745" s="110"/>
      <c r="W745" s="110"/>
      <c r="X745" s="110"/>
      <c r="Y745" s="110"/>
      <c r="Z745" s="110"/>
      <c r="AA745" s="110"/>
      <c r="AB745" s="110"/>
      <c r="AC745" s="110"/>
    </row>
    <row r="746">
      <c r="A746" s="110"/>
      <c r="B746" s="110"/>
      <c r="C746" s="110"/>
      <c r="D746" s="115"/>
      <c r="E746" s="115"/>
      <c r="F746" s="110"/>
      <c r="G746" s="110"/>
      <c r="H746" s="110"/>
      <c r="I746" s="110"/>
      <c r="J746" s="110"/>
      <c r="K746" s="110"/>
      <c r="L746" s="110"/>
      <c r="M746" s="110"/>
      <c r="N746" s="110"/>
      <c r="O746" s="110"/>
      <c r="P746" s="110"/>
      <c r="Q746" s="110"/>
      <c r="R746" s="110"/>
      <c r="S746" s="110"/>
      <c r="T746" s="110"/>
      <c r="U746" s="110"/>
      <c r="V746" s="110"/>
      <c r="W746" s="110"/>
      <c r="X746" s="110"/>
      <c r="Y746" s="110"/>
      <c r="Z746" s="110"/>
      <c r="AA746" s="110"/>
      <c r="AB746" s="110"/>
      <c r="AC746" s="110"/>
    </row>
    <row r="747">
      <c r="A747" s="110"/>
      <c r="B747" s="110"/>
      <c r="C747" s="110"/>
      <c r="D747" s="115"/>
      <c r="E747" s="115"/>
      <c r="F747" s="110"/>
      <c r="G747" s="110"/>
      <c r="H747" s="110"/>
      <c r="I747" s="110"/>
      <c r="J747" s="110"/>
      <c r="K747" s="110"/>
      <c r="L747" s="110"/>
      <c r="M747" s="110"/>
      <c r="N747" s="110"/>
      <c r="O747" s="110"/>
      <c r="P747" s="110"/>
      <c r="Q747" s="110"/>
      <c r="R747" s="110"/>
      <c r="S747" s="110"/>
      <c r="T747" s="110"/>
      <c r="U747" s="110"/>
      <c r="V747" s="110"/>
      <c r="W747" s="110"/>
      <c r="X747" s="110"/>
      <c r="Y747" s="110"/>
      <c r="Z747" s="110"/>
      <c r="AA747" s="110"/>
      <c r="AB747" s="110"/>
      <c r="AC747" s="110"/>
    </row>
    <row r="748">
      <c r="A748" s="110"/>
      <c r="B748" s="110"/>
      <c r="C748" s="110"/>
      <c r="D748" s="115"/>
      <c r="E748" s="115"/>
      <c r="F748" s="110"/>
      <c r="G748" s="110"/>
      <c r="H748" s="110"/>
      <c r="I748" s="110"/>
      <c r="J748" s="110"/>
      <c r="K748" s="110"/>
      <c r="L748" s="110"/>
      <c r="M748" s="110"/>
      <c r="N748" s="110"/>
      <c r="O748" s="110"/>
      <c r="P748" s="110"/>
      <c r="Q748" s="110"/>
      <c r="R748" s="110"/>
      <c r="S748" s="110"/>
      <c r="T748" s="110"/>
      <c r="U748" s="110"/>
      <c r="V748" s="110"/>
      <c r="W748" s="110"/>
      <c r="X748" s="110"/>
      <c r="Y748" s="110"/>
      <c r="Z748" s="110"/>
      <c r="AA748" s="110"/>
      <c r="AB748" s="110"/>
      <c r="AC748" s="110"/>
    </row>
    <row r="749">
      <c r="A749" s="110"/>
      <c r="B749" s="110"/>
      <c r="C749" s="110"/>
      <c r="D749" s="115"/>
      <c r="E749" s="115"/>
      <c r="F749" s="110"/>
      <c r="G749" s="110"/>
      <c r="H749" s="110"/>
      <c r="I749" s="110"/>
      <c r="J749" s="110"/>
      <c r="K749" s="110"/>
      <c r="L749" s="110"/>
      <c r="M749" s="110"/>
      <c r="N749" s="110"/>
      <c r="O749" s="110"/>
      <c r="P749" s="110"/>
      <c r="Q749" s="110"/>
      <c r="R749" s="110"/>
      <c r="S749" s="110"/>
      <c r="T749" s="110"/>
      <c r="U749" s="110"/>
      <c r="V749" s="110"/>
      <c r="W749" s="110"/>
      <c r="X749" s="110"/>
      <c r="Y749" s="110"/>
      <c r="Z749" s="110"/>
      <c r="AA749" s="110"/>
      <c r="AB749" s="110"/>
      <c r="AC749" s="110"/>
    </row>
    <row r="750">
      <c r="A750" s="110"/>
      <c r="B750" s="110"/>
      <c r="C750" s="110"/>
      <c r="D750" s="115"/>
      <c r="E750" s="115"/>
      <c r="F750" s="110"/>
      <c r="G750" s="110"/>
      <c r="H750" s="110"/>
      <c r="I750" s="110"/>
      <c r="J750" s="110"/>
      <c r="K750" s="110"/>
      <c r="L750" s="110"/>
      <c r="M750" s="110"/>
      <c r="N750" s="110"/>
      <c r="O750" s="110"/>
      <c r="P750" s="110"/>
      <c r="Q750" s="110"/>
      <c r="R750" s="110"/>
      <c r="S750" s="110"/>
      <c r="T750" s="110"/>
      <c r="U750" s="110"/>
      <c r="V750" s="110"/>
      <c r="W750" s="110"/>
      <c r="X750" s="110"/>
      <c r="Y750" s="110"/>
      <c r="Z750" s="110"/>
      <c r="AA750" s="110"/>
      <c r="AB750" s="110"/>
      <c r="AC750" s="110"/>
    </row>
    <row r="751">
      <c r="A751" s="110"/>
      <c r="B751" s="110"/>
      <c r="C751" s="110"/>
      <c r="D751" s="115"/>
      <c r="E751" s="115"/>
      <c r="F751" s="110"/>
      <c r="G751" s="110"/>
      <c r="H751" s="110"/>
      <c r="I751" s="110"/>
      <c r="J751" s="110"/>
      <c r="K751" s="110"/>
      <c r="L751" s="110"/>
      <c r="M751" s="110"/>
      <c r="N751" s="110"/>
      <c r="O751" s="110"/>
      <c r="P751" s="110"/>
      <c r="Q751" s="110"/>
      <c r="R751" s="110"/>
      <c r="S751" s="110"/>
      <c r="T751" s="110"/>
      <c r="U751" s="110"/>
      <c r="V751" s="110"/>
      <c r="W751" s="110"/>
      <c r="X751" s="110"/>
      <c r="Y751" s="110"/>
      <c r="Z751" s="110"/>
      <c r="AA751" s="110"/>
      <c r="AB751" s="110"/>
      <c r="AC751" s="110"/>
    </row>
    <row r="752">
      <c r="A752" s="110"/>
      <c r="B752" s="110"/>
      <c r="C752" s="110"/>
      <c r="D752" s="115"/>
      <c r="E752" s="115"/>
      <c r="F752" s="110"/>
      <c r="G752" s="110"/>
      <c r="H752" s="110"/>
      <c r="I752" s="110"/>
      <c r="J752" s="110"/>
      <c r="K752" s="110"/>
      <c r="L752" s="110"/>
      <c r="M752" s="110"/>
      <c r="N752" s="110"/>
      <c r="O752" s="110"/>
      <c r="P752" s="110"/>
      <c r="Q752" s="110"/>
      <c r="R752" s="110"/>
      <c r="S752" s="110"/>
      <c r="T752" s="110"/>
      <c r="U752" s="110"/>
      <c r="V752" s="110"/>
      <c r="W752" s="110"/>
      <c r="X752" s="110"/>
      <c r="Y752" s="110"/>
      <c r="Z752" s="110"/>
      <c r="AA752" s="110"/>
      <c r="AB752" s="110"/>
      <c r="AC752" s="110"/>
    </row>
    <row r="753">
      <c r="A753" s="110"/>
      <c r="B753" s="110"/>
      <c r="C753" s="110"/>
      <c r="D753" s="115"/>
      <c r="E753" s="115"/>
      <c r="F753" s="110"/>
      <c r="G753" s="110"/>
      <c r="H753" s="110"/>
      <c r="I753" s="110"/>
      <c r="J753" s="110"/>
      <c r="K753" s="110"/>
      <c r="L753" s="110"/>
      <c r="M753" s="110"/>
      <c r="N753" s="110"/>
      <c r="O753" s="110"/>
      <c r="P753" s="110"/>
      <c r="Q753" s="110"/>
      <c r="R753" s="110"/>
      <c r="S753" s="110"/>
      <c r="T753" s="110"/>
      <c r="U753" s="110"/>
      <c r="V753" s="110"/>
      <c r="W753" s="110"/>
      <c r="X753" s="110"/>
      <c r="Y753" s="110"/>
      <c r="Z753" s="110"/>
      <c r="AA753" s="110"/>
      <c r="AB753" s="110"/>
      <c r="AC753" s="110"/>
    </row>
    <row r="754">
      <c r="A754" s="110"/>
      <c r="B754" s="110"/>
      <c r="C754" s="110"/>
      <c r="D754" s="115"/>
      <c r="E754" s="115"/>
      <c r="F754" s="110"/>
      <c r="G754" s="110"/>
      <c r="H754" s="110"/>
      <c r="I754" s="110"/>
      <c r="J754" s="110"/>
      <c r="K754" s="110"/>
      <c r="L754" s="110"/>
      <c r="M754" s="110"/>
      <c r="N754" s="110"/>
      <c r="O754" s="110"/>
      <c r="P754" s="110"/>
      <c r="Q754" s="110"/>
      <c r="R754" s="110"/>
      <c r="S754" s="110"/>
      <c r="T754" s="110"/>
      <c r="U754" s="110"/>
      <c r="V754" s="110"/>
      <c r="W754" s="110"/>
      <c r="X754" s="110"/>
      <c r="Y754" s="110"/>
      <c r="Z754" s="110"/>
      <c r="AA754" s="110"/>
      <c r="AB754" s="110"/>
      <c r="AC754" s="110"/>
    </row>
    <row r="755">
      <c r="A755" s="110"/>
      <c r="B755" s="110"/>
      <c r="C755" s="110"/>
      <c r="D755" s="115"/>
      <c r="E755" s="115"/>
      <c r="F755" s="110"/>
      <c r="G755" s="110"/>
      <c r="H755" s="110"/>
      <c r="I755" s="110"/>
      <c r="J755" s="110"/>
      <c r="K755" s="110"/>
      <c r="L755" s="110"/>
      <c r="M755" s="110"/>
      <c r="N755" s="110"/>
      <c r="O755" s="110"/>
      <c r="P755" s="110"/>
      <c r="Q755" s="110"/>
      <c r="R755" s="110"/>
      <c r="S755" s="110"/>
      <c r="T755" s="110"/>
      <c r="U755" s="110"/>
      <c r="V755" s="110"/>
      <c r="W755" s="110"/>
      <c r="X755" s="110"/>
      <c r="Y755" s="110"/>
      <c r="Z755" s="110"/>
      <c r="AA755" s="110"/>
      <c r="AB755" s="110"/>
      <c r="AC755" s="110"/>
    </row>
    <row r="756">
      <c r="A756" s="110"/>
      <c r="B756" s="110"/>
      <c r="C756" s="110"/>
      <c r="D756" s="115"/>
      <c r="E756" s="115"/>
      <c r="F756" s="110"/>
      <c r="G756" s="110"/>
      <c r="H756" s="110"/>
      <c r="I756" s="110"/>
      <c r="J756" s="110"/>
      <c r="K756" s="110"/>
      <c r="L756" s="110"/>
      <c r="M756" s="110"/>
      <c r="N756" s="110"/>
      <c r="O756" s="110"/>
      <c r="P756" s="110"/>
      <c r="Q756" s="110"/>
      <c r="R756" s="110"/>
      <c r="S756" s="110"/>
      <c r="T756" s="110"/>
      <c r="U756" s="110"/>
      <c r="V756" s="110"/>
      <c r="W756" s="110"/>
      <c r="X756" s="110"/>
      <c r="Y756" s="110"/>
      <c r="Z756" s="110"/>
      <c r="AA756" s="110"/>
      <c r="AB756" s="110"/>
      <c r="AC756" s="110"/>
    </row>
    <row r="757">
      <c r="A757" s="110"/>
      <c r="B757" s="110"/>
      <c r="C757" s="110"/>
      <c r="D757" s="115"/>
      <c r="E757" s="115"/>
      <c r="F757" s="110"/>
      <c r="G757" s="110"/>
      <c r="H757" s="110"/>
      <c r="I757" s="110"/>
      <c r="J757" s="110"/>
      <c r="K757" s="110"/>
      <c r="L757" s="110"/>
      <c r="M757" s="110"/>
      <c r="N757" s="110"/>
      <c r="O757" s="110"/>
      <c r="P757" s="110"/>
      <c r="Q757" s="110"/>
      <c r="R757" s="110"/>
      <c r="S757" s="110"/>
      <c r="T757" s="110"/>
      <c r="U757" s="110"/>
      <c r="V757" s="110"/>
      <c r="W757" s="110"/>
      <c r="X757" s="110"/>
      <c r="Y757" s="110"/>
      <c r="Z757" s="110"/>
      <c r="AA757" s="110"/>
      <c r="AB757" s="110"/>
      <c r="AC757" s="110"/>
    </row>
    <row r="758">
      <c r="A758" s="110"/>
      <c r="B758" s="110"/>
      <c r="C758" s="110"/>
      <c r="D758" s="115"/>
      <c r="E758" s="115"/>
      <c r="F758" s="110"/>
      <c r="G758" s="110"/>
      <c r="H758" s="110"/>
      <c r="I758" s="110"/>
      <c r="J758" s="110"/>
      <c r="K758" s="110"/>
      <c r="L758" s="110"/>
      <c r="M758" s="110"/>
      <c r="N758" s="110"/>
      <c r="O758" s="110"/>
      <c r="P758" s="110"/>
      <c r="Q758" s="110"/>
      <c r="R758" s="110"/>
      <c r="S758" s="110"/>
      <c r="T758" s="110"/>
      <c r="U758" s="110"/>
      <c r="V758" s="110"/>
      <c r="W758" s="110"/>
      <c r="X758" s="110"/>
      <c r="Y758" s="110"/>
      <c r="Z758" s="110"/>
      <c r="AA758" s="110"/>
      <c r="AB758" s="110"/>
      <c r="AC758" s="110"/>
    </row>
    <row r="759">
      <c r="A759" s="110"/>
      <c r="B759" s="110"/>
      <c r="C759" s="110"/>
      <c r="D759" s="115"/>
      <c r="E759" s="115"/>
      <c r="F759" s="110"/>
      <c r="G759" s="110"/>
      <c r="H759" s="110"/>
      <c r="I759" s="110"/>
      <c r="J759" s="110"/>
      <c r="K759" s="110"/>
      <c r="L759" s="110"/>
      <c r="M759" s="110"/>
      <c r="N759" s="110"/>
      <c r="O759" s="110"/>
      <c r="P759" s="110"/>
      <c r="Q759" s="110"/>
      <c r="R759" s="110"/>
      <c r="S759" s="110"/>
      <c r="T759" s="110"/>
      <c r="U759" s="110"/>
      <c r="V759" s="110"/>
      <c r="W759" s="110"/>
      <c r="X759" s="110"/>
      <c r="Y759" s="110"/>
      <c r="Z759" s="110"/>
      <c r="AA759" s="110"/>
      <c r="AB759" s="110"/>
      <c r="AC759" s="110"/>
    </row>
    <row r="760">
      <c r="A760" s="110"/>
      <c r="B760" s="110"/>
      <c r="C760" s="110"/>
      <c r="D760" s="115"/>
      <c r="E760" s="115"/>
      <c r="F760" s="110"/>
      <c r="G760" s="110"/>
      <c r="H760" s="110"/>
      <c r="I760" s="110"/>
      <c r="J760" s="110"/>
      <c r="K760" s="110"/>
      <c r="L760" s="110"/>
      <c r="M760" s="110"/>
      <c r="N760" s="110"/>
      <c r="O760" s="110"/>
      <c r="P760" s="110"/>
      <c r="Q760" s="110"/>
      <c r="R760" s="110"/>
      <c r="S760" s="110"/>
      <c r="T760" s="110"/>
      <c r="U760" s="110"/>
      <c r="V760" s="110"/>
      <c r="W760" s="110"/>
      <c r="X760" s="110"/>
      <c r="Y760" s="110"/>
      <c r="Z760" s="110"/>
      <c r="AA760" s="110"/>
      <c r="AB760" s="110"/>
      <c r="AC760" s="110"/>
    </row>
    <row r="761">
      <c r="A761" s="110"/>
      <c r="B761" s="110"/>
      <c r="C761" s="110"/>
      <c r="D761" s="115"/>
      <c r="E761" s="115"/>
      <c r="F761" s="110"/>
      <c r="G761" s="110"/>
      <c r="H761" s="110"/>
      <c r="I761" s="110"/>
      <c r="J761" s="110"/>
      <c r="K761" s="110"/>
      <c r="L761" s="110"/>
      <c r="M761" s="110"/>
      <c r="N761" s="110"/>
      <c r="O761" s="110"/>
      <c r="P761" s="110"/>
      <c r="Q761" s="110"/>
      <c r="R761" s="110"/>
      <c r="S761" s="110"/>
      <c r="T761" s="110"/>
      <c r="U761" s="110"/>
      <c r="V761" s="110"/>
      <c r="W761" s="110"/>
      <c r="X761" s="110"/>
      <c r="Y761" s="110"/>
      <c r="Z761" s="110"/>
      <c r="AA761" s="110"/>
      <c r="AB761" s="110"/>
      <c r="AC761" s="110"/>
    </row>
    <row r="762">
      <c r="A762" s="110"/>
      <c r="B762" s="110"/>
      <c r="C762" s="110"/>
      <c r="D762" s="115"/>
      <c r="E762" s="115"/>
      <c r="F762" s="110"/>
      <c r="G762" s="110"/>
      <c r="H762" s="110"/>
      <c r="I762" s="110"/>
      <c r="J762" s="110"/>
      <c r="K762" s="110"/>
      <c r="L762" s="110"/>
      <c r="M762" s="110"/>
      <c r="N762" s="110"/>
      <c r="O762" s="110"/>
      <c r="P762" s="110"/>
      <c r="Q762" s="110"/>
      <c r="R762" s="110"/>
      <c r="S762" s="110"/>
      <c r="T762" s="110"/>
      <c r="U762" s="110"/>
      <c r="V762" s="110"/>
      <c r="W762" s="110"/>
      <c r="X762" s="110"/>
      <c r="Y762" s="110"/>
      <c r="Z762" s="110"/>
      <c r="AA762" s="110"/>
      <c r="AB762" s="110"/>
      <c r="AC762" s="110"/>
    </row>
    <row r="763">
      <c r="A763" s="110"/>
      <c r="B763" s="110"/>
      <c r="C763" s="110"/>
      <c r="D763" s="115"/>
      <c r="E763" s="115"/>
      <c r="F763" s="110"/>
      <c r="G763" s="110"/>
      <c r="H763" s="110"/>
      <c r="I763" s="110"/>
      <c r="J763" s="110"/>
      <c r="K763" s="110"/>
      <c r="L763" s="110"/>
      <c r="M763" s="110"/>
      <c r="N763" s="110"/>
      <c r="O763" s="110"/>
      <c r="P763" s="110"/>
      <c r="Q763" s="110"/>
      <c r="R763" s="110"/>
      <c r="S763" s="110"/>
      <c r="T763" s="110"/>
      <c r="U763" s="110"/>
      <c r="V763" s="110"/>
      <c r="W763" s="110"/>
      <c r="X763" s="110"/>
      <c r="Y763" s="110"/>
      <c r="Z763" s="110"/>
      <c r="AA763" s="110"/>
      <c r="AB763" s="110"/>
      <c r="AC763" s="110"/>
    </row>
    <row r="764">
      <c r="A764" s="110"/>
      <c r="B764" s="110"/>
      <c r="C764" s="110"/>
      <c r="D764" s="115"/>
      <c r="E764" s="115"/>
      <c r="F764" s="110"/>
      <c r="G764" s="110"/>
      <c r="H764" s="110"/>
      <c r="I764" s="110"/>
      <c r="J764" s="110"/>
      <c r="K764" s="110"/>
      <c r="L764" s="110"/>
      <c r="M764" s="110"/>
      <c r="N764" s="110"/>
      <c r="O764" s="110"/>
      <c r="P764" s="110"/>
      <c r="Q764" s="110"/>
      <c r="R764" s="110"/>
      <c r="S764" s="110"/>
      <c r="T764" s="110"/>
      <c r="U764" s="110"/>
      <c r="V764" s="110"/>
      <c r="W764" s="110"/>
      <c r="X764" s="110"/>
      <c r="Y764" s="110"/>
      <c r="Z764" s="110"/>
      <c r="AA764" s="110"/>
      <c r="AB764" s="110"/>
      <c r="AC764" s="110"/>
    </row>
    <row r="765">
      <c r="A765" s="110"/>
      <c r="B765" s="110"/>
      <c r="C765" s="110"/>
      <c r="D765" s="115"/>
      <c r="E765" s="115"/>
      <c r="F765" s="110"/>
      <c r="G765" s="110"/>
      <c r="H765" s="110"/>
      <c r="I765" s="110"/>
      <c r="J765" s="110"/>
      <c r="K765" s="110"/>
      <c r="L765" s="110"/>
      <c r="M765" s="110"/>
      <c r="N765" s="110"/>
      <c r="O765" s="110"/>
      <c r="P765" s="110"/>
      <c r="Q765" s="110"/>
      <c r="R765" s="110"/>
      <c r="S765" s="110"/>
      <c r="T765" s="110"/>
      <c r="U765" s="110"/>
      <c r="V765" s="110"/>
      <c r="W765" s="110"/>
      <c r="X765" s="110"/>
      <c r="Y765" s="110"/>
      <c r="Z765" s="110"/>
      <c r="AA765" s="110"/>
      <c r="AB765" s="110"/>
      <c r="AC765" s="110"/>
    </row>
    <row r="766">
      <c r="A766" s="110"/>
      <c r="B766" s="110"/>
      <c r="C766" s="110"/>
      <c r="D766" s="115"/>
      <c r="E766" s="115"/>
      <c r="F766" s="110"/>
      <c r="G766" s="110"/>
      <c r="H766" s="110"/>
      <c r="I766" s="110"/>
      <c r="J766" s="110"/>
      <c r="K766" s="110"/>
      <c r="L766" s="110"/>
      <c r="M766" s="110"/>
      <c r="N766" s="110"/>
      <c r="O766" s="110"/>
      <c r="P766" s="110"/>
      <c r="Q766" s="110"/>
      <c r="R766" s="110"/>
      <c r="S766" s="110"/>
      <c r="T766" s="110"/>
      <c r="U766" s="110"/>
      <c r="V766" s="110"/>
      <c r="W766" s="110"/>
      <c r="X766" s="110"/>
      <c r="Y766" s="110"/>
      <c r="Z766" s="110"/>
      <c r="AA766" s="110"/>
      <c r="AB766" s="110"/>
      <c r="AC766" s="110"/>
    </row>
    <row r="767">
      <c r="A767" s="110"/>
      <c r="B767" s="110"/>
      <c r="C767" s="110"/>
      <c r="D767" s="115"/>
      <c r="E767" s="115"/>
      <c r="F767" s="110"/>
      <c r="G767" s="110"/>
      <c r="H767" s="110"/>
      <c r="I767" s="110"/>
      <c r="J767" s="110"/>
      <c r="K767" s="110"/>
      <c r="L767" s="110"/>
      <c r="M767" s="110"/>
      <c r="N767" s="110"/>
      <c r="O767" s="110"/>
      <c r="P767" s="110"/>
      <c r="Q767" s="110"/>
      <c r="R767" s="110"/>
      <c r="S767" s="110"/>
      <c r="T767" s="110"/>
      <c r="U767" s="110"/>
      <c r="V767" s="110"/>
      <c r="W767" s="110"/>
      <c r="X767" s="110"/>
      <c r="Y767" s="110"/>
      <c r="Z767" s="110"/>
      <c r="AA767" s="110"/>
      <c r="AB767" s="110"/>
      <c r="AC767" s="110"/>
    </row>
    <row r="768">
      <c r="A768" s="110"/>
      <c r="B768" s="110"/>
      <c r="C768" s="110"/>
      <c r="D768" s="115"/>
      <c r="E768" s="115"/>
      <c r="F768" s="110"/>
      <c r="G768" s="110"/>
      <c r="H768" s="110"/>
      <c r="I768" s="110"/>
      <c r="J768" s="110"/>
      <c r="K768" s="110"/>
      <c r="L768" s="110"/>
      <c r="M768" s="110"/>
      <c r="N768" s="110"/>
      <c r="O768" s="110"/>
      <c r="P768" s="110"/>
      <c r="Q768" s="110"/>
      <c r="R768" s="110"/>
      <c r="S768" s="110"/>
      <c r="T768" s="110"/>
      <c r="U768" s="110"/>
      <c r="V768" s="110"/>
      <c r="W768" s="110"/>
      <c r="X768" s="110"/>
      <c r="Y768" s="110"/>
      <c r="Z768" s="110"/>
      <c r="AA768" s="110"/>
      <c r="AB768" s="110"/>
      <c r="AC768" s="110"/>
    </row>
    <row r="769">
      <c r="A769" s="110"/>
      <c r="B769" s="110"/>
      <c r="C769" s="110"/>
      <c r="D769" s="115"/>
      <c r="E769" s="115"/>
      <c r="F769" s="110"/>
      <c r="G769" s="110"/>
      <c r="H769" s="110"/>
      <c r="I769" s="110"/>
      <c r="J769" s="110"/>
      <c r="K769" s="110"/>
      <c r="L769" s="110"/>
      <c r="M769" s="110"/>
      <c r="N769" s="110"/>
      <c r="O769" s="110"/>
      <c r="P769" s="110"/>
      <c r="Q769" s="110"/>
      <c r="R769" s="110"/>
      <c r="S769" s="110"/>
      <c r="T769" s="110"/>
      <c r="U769" s="110"/>
      <c r="V769" s="110"/>
      <c r="W769" s="110"/>
      <c r="X769" s="110"/>
      <c r="Y769" s="110"/>
      <c r="Z769" s="110"/>
      <c r="AA769" s="110"/>
      <c r="AB769" s="110"/>
      <c r="AC769" s="110"/>
    </row>
    <row r="770">
      <c r="A770" s="110"/>
      <c r="B770" s="110"/>
      <c r="C770" s="110"/>
      <c r="D770" s="115"/>
      <c r="E770" s="115"/>
      <c r="F770" s="110"/>
      <c r="G770" s="110"/>
      <c r="H770" s="110"/>
      <c r="I770" s="110"/>
      <c r="J770" s="110"/>
      <c r="K770" s="110"/>
      <c r="L770" s="110"/>
      <c r="M770" s="110"/>
      <c r="N770" s="110"/>
      <c r="O770" s="110"/>
      <c r="P770" s="110"/>
      <c r="Q770" s="110"/>
      <c r="R770" s="110"/>
      <c r="S770" s="110"/>
      <c r="T770" s="110"/>
      <c r="U770" s="110"/>
      <c r="V770" s="110"/>
      <c r="W770" s="110"/>
      <c r="X770" s="110"/>
      <c r="Y770" s="110"/>
      <c r="Z770" s="110"/>
      <c r="AA770" s="110"/>
      <c r="AB770" s="110"/>
      <c r="AC770" s="110"/>
    </row>
    <row r="771">
      <c r="A771" s="110"/>
      <c r="B771" s="110"/>
      <c r="C771" s="110"/>
      <c r="D771" s="115"/>
      <c r="E771" s="115"/>
      <c r="F771" s="110"/>
      <c r="G771" s="110"/>
      <c r="H771" s="110"/>
      <c r="I771" s="110"/>
      <c r="J771" s="110"/>
      <c r="K771" s="110"/>
      <c r="L771" s="110"/>
      <c r="M771" s="110"/>
      <c r="N771" s="110"/>
      <c r="O771" s="110"/>
      <c r="P771" s="110"/>
      <c r="Q771" s="110"/>
      <c r="R771" s="110"/>
      <c r="S771" s="110"/>
      <c r="T771" s="110"/>
      <c r="U771" s="110"/>
      <c r="V771" s="110"/>
      <c r="W771" s="110"/>
      <c r="X771" s="110"/>
      <c r="Y771" s="110"/>
      <c r="Z771" s="110"/>
      <c r="AA771" s="110"/>
      <c r="AB771" s="110"/>
      <c r="AC771" s="110"/>
    </row>
    <row r="772">
      <c r="A772" s="110"/>
      <c r="B772" s="110"/>
      <c r="C772" s="110"/>
      <c r="D772" s="115"/>
      <c r="E772" s="115"/>
      <c r="F772" s="110"/>
      <c r="G772" s="110"/>
      <c r="H772" s="110"/>
      <c r="I772" s="110"/>
      <c r="J772" s="110"/>
      <c r="K772" s="110"/>
      <c r="L772" s="110"/>
      <c r="M772" s="110"/>
      <c r="N772" s="110"/>
      <c r="O772" s="110"/>
      <c r="P772" s="110"/>
      <c r="Q772" s="110"/>
      <c r="R772" s="110"/>
      <c r="S772" s="110"/>
      <c r="T772" s="110"/>
      <c r="U772" s="110"/>
      <c r="V772" s="110"/>
      <c r="W772" s="110"/>
      <c r="X772" s="110"/>
      <c r="Y772" s="110"/>
      <c r="Z772" s="110"/>
      <c r="AA772" s="110"/>
      <c r="AB772" s="110"/>
      <c r="AC772" s="110"/>
    </row>
    <row r="773">
      <c r="A773" s="110"/>
      <c r="B773" s="110"/>
      <c r="C773" s="110"/>
      <c r="D773" s="115"/>
      <c r="E773" s="115"/>
      <c r="F773" s="110"/>
      <c r="G773" s="110"/>
      <c r="H773" s="110"/>
      <c r="I773" s="110"/>
      <c r="J773" s="110"/>
      <c r="K773" s="110"/>
      <c r="L773" s="110"/>
      <c r="M773" s="110"/>
      <c r="N773" s="110"/>
      <c r="O773" s="110"/>
      <c r="P773" s="110"/>
      <c r="Q773" s="110"/>
      <c r="R773" s="110"/>
      <c r="S773" s="110"/>
      <c r="T773" s="110"/>
      <c r="U773" s="110"/>
      <c r="V773" s="110"/>
      <c r="W773" s="110"/>
      <c r="X773" s="110"/>
      <c r="Y773" s="110"/>
      <c r="Z773" s="110"/>
      <c r="AA773" s="110"/>
      <c r="AB773" s="110"/>
      <c r="AC773" s="110"/>
    </row>
    <row r="774">
      <c r="A774" s="110"/>
      <c r="B774" s="110"/>
      <c r="C774" s="110"/>
      <c r="D774" s="115"/>
      <c r="E774" s="115"/>
      <c r="F774" s="110"/>
      <c r="G774" s="110"/>
      <c r="H774" s="110"/>
      <c r="I774" s="110"/>
      <c r="J774" s="110"/>
      <c r="K774" s="110"/>
      <c r="L774" s="110"/>
      <c r="M774" s="110"/>
      <c r="N774" s="110"/>
      <c r="O774" s="110"/>
      <c r="P774" s="110"/>
      <c r="Q774" s="110"/>
      <c r="R774" s="110"/>
      <c r="S774" s="110"/>
      <c r="T774" s="110"/>
      <c r="U774" s="110"/>
      <c r="V774" s="110"/>
      <c r="W774" s="110"/>
      <c r="X774" s="110"/>
      <c r="Y774" s="110"/>
      <c r="Z774" s="110"/>
      <c r="AA774" s="110"/>
      <c r="AB774" s="110"/>
      <c r="AC774" s="110"/>
    </row>
    <row r="775">
      <c r="A775" s="110"/>
      <c r="B775" s="110"/>
      <c r="C775" s="110"/>
      <c r="D775" s="115"/>
      <c r="E775" s="115"/>
      <c r="F775" s="110"/>
      <c r="G775" s="110"/>
      <c r="H775" s="110"/>
      <c r="I775" s="110"/>
      <c r="J775" s="110"/>
      <c r="K775" s="110"/>
      <c r="L775" s="110"/>
      <c r="M775" s="110"/>
      <c r="N775" s="110"/>
      <c r="O775" s="110"/>
      <c r="P775" s="110"/>
      <c r="Q775" s="110"/>
      <c r="R775" s="110"/>
      <c r="S775" s="110"/>
      <c r="T775" s="110"/>
      <c r="U775" s="110"/>
      <c r="V775" s="110"/>
      <c r="W775" s="110"/>
      <c r="X775" s="110"/>
      <c r="Y775" s="110"/>
      <c r="Z775" s="110"/>
      <c r="AA775" s="110"/>
      <c r="AB775" s="110"/>
      <c r="AC775" s="110"/>
    </row>
    <row r="776">
      <c r="A776" s="110"/>
      <c r="B776" s="110"/>
      <c r="C776" s="110"/>
      <c r="D776" s="115"/>
      <c r="E776" s="115"/>
      <c r="F776" s="110"/>
      <c r="G776" s="110"/>
      <c r="H776" s="110"/>
      <c r="I776" s="110"/>
      <c r="J776" s="110"/>
      <c r="K776" s="110"/>
      <c r="L776" s="110"/>
      <c r="M776" s="110"/>
      <c r="N776" s="110"/>
      <c r="O776" s="110"/>
      <c r="P776" s="110"/>
      <c r="Q776" s="110"/>
      <c r="R776" s="110"/>
      <c r="S776" s="110"/>
      <c r="T776" s="110"/>
      <c r="U776" s="110"/>
      <c r="V776" s="110"/>
      <c r="W776" s="110"/>
      <c r="X776" s="110"/>
      <c r="Y776" s="110"/>
      <c r="Z776" s="110"/>
      <c r="AA776" s="110"/>
      <c r="AB776" s="110"/>
      <c r="AC776" s="110"/>
    </row>
    <row r="777">
      <c r="A777" s="110"/>
      <c r="B777" s="110"/>
      <c r="C777" s="110"/>
      <c r="D777" s="115"/>
      <c r="E777" s="115"/>
      <c r="F777" s="110"/>
      <c r="G777" s="110"/>
      <c r="H777" s="110"/>
      <c r="I777" s="110"/>
      <c r="J777" s="110"/>
      <c r="K777" s="110"/>
      <c r="L777" s="110"/>
      <c r="M777" s="110"/>
      <c r="N777" s="110"/>
      <c r="O777" s="110"/>
      <c r="P777" s="110"/>
      <c r="Q777" s="110"/>
      <c r="R777" s="110"/>
      <c r="S777" s="110"/>
      <c r="T777" s="110"/>
      <c r="U777" s="110"/>
      <c r="V777" s="110"/>
      <c r="W777" s="110"/>
      <c r="X777" s="110"/>
      <c r="Y777" s="110"/>
      <c r="Z777" s="110"/>
      <c r="AA777" s="110"/>
      <c r="AB777" s="110"/>
      <c r="AC777" s="110"/>
    </row>
    <row r="778">
      <c r="A778" s="110"/>
      <c r="B778" s="110"/>
      <c r="C778" s="110"/>
      <c r="D778" s="115"/>
      <c r="E778" s="115"/>
      <c r="F778" s="110"/>
      <c r="G778" s="110"/>
      <c r="H778" s="110"/>
      <c r="I778" s="110"/>
      <c r="J778" s="110"/>
      <c r="K778" s="110"/>
      <c r="L778" s="110"/>
      <c r="M778" s="110"/>
      <c r="N778" s="110"/>
      <c r="O778" s="110"/>
      <c r="P778" s="110"/>
      <c r="Q778" s="110"/>
      <c r="R778" s="110"/>
      <c r="S778" s="110"/>
      <c r="T778" s="110"/>
      <c r="U778" s="110"/>
      <c r="V778" s="110"/>
      <c r="W778" s="110"/>
      <c r="X778" s="110"/>
      <c r="Y778" s="110"/>
      <c r="Z778" s="110"/>
      <c r="AA778" s="110"/>
      <c r="AB778" s="110"/>
      <c r="AC778" s="110"/>
    </row>
    <row r="779">
      <c r="A779" s="110"/>
      <c r="B779" s="110"/>
      <c r="C779" s="110"/>
      <c r="D779" s="115"/>
      <c r="E779" s="115"/>
      <c r="F779" s="110"/>
      <c r="G779" s="110"/>
      <c r="H779" s="110"/>
      <c r="I779" s="110"/>
      <c r="J779" s="110"/>
      <c r="K779" s="110"/>
      <c r="L779" s="110"/>
      <c r="M779" s="110"/>
      <c r="N779" s="110"/>
      <c r="O779" s="110"/>
      <c r="P779" s="110"/>
      <c r="Q779" s="110"/>
      <c r="R779" s="110"/>
      <c r="S779" s="110"/>
      <c r="T779" s="110"/>
      <c r="U779" s="110"/>
      <c r="V779" s="110"/>
      <c r="W779" s="110"/>
      <c r="X779" s="110"/>
      <c r="Y779" s="110"/>
      <c r="Z779" s="110"/>
      <c r="AA779" s="110"/>
      <c r="AB779" s="110"/>
      <c r="AC779" s="110"/>
    </row>
    <row r="780">
      <c r="A780" s="110"/>
      <c r="B780" s="110"/>
      <c r="C780" s="110"/>
      <c r="D780" s="115"/>
      <c r="E780" s="115"/>
      <c r="F780" s="110"/>
      <c r="G780" s="110"/>
      <c r="H780" s="110"/>
      <c r="I780" s="110"/>
      <c r="J780" s="110"/>
      <c r="K780" s="110"/>
      <c r="L780" s="110"/>
      <c r="M780" s="110"/>
      <c r="N780" s="110"/>
      <c r="O780" s="110"/>
      <c r="P780" s="110"/>
      <c r="Q780" s="110"/>
      <c r="R780" s="110"/>
      <c r="S780" s="110"/>
      <c r="T780" s="110"/>
      <c r="U780" s="110"/>
      <c r="V780" s="110"/>
      <c r="W780" s="110"/>
      <c r="X780" s="110"/>
      <c r="Y780" s="110"/>
      <c r="Z780" s="110"/>
      <c r="AA780" s="110"/>
      <c r="AB780" s="110"/>
      <c r="AC780" s="110"/>
    </row>
    <row r="781">
      <c r="A781" s="110"/>
      <c r="B781" s="110"/>
      <c r="C781" s="110"/>
      <c r="D781" s="115"/>
      <c r="E781" s="115"/>
      <c r="F781" s="110"/>
      <c r="G781" s="110"/>
      <c r="H781" s="110"/>
      <c r="I781" s="110"/>
      <c r="J781" s="110"/>
      <c r="K781" s="110"/>
      <c r="L781" s="110"/>
      <c r="M781" s="110"/>
      <c r="N781" s="110"/>
      <c r="O781" s="110"/>
      <c r="P781" s="110"/>
      <c r="Q781" s="110"/>
      <c r="R781" s="110"/>
      <c r="S781" s="110"/>
      <c r="T781" s="110"/>
      <c r="U781" s="110"/>
      <c r="V781" s="110"/>
      <c r="W781" s="110"/>
      <c r="X781" s="110"/>
      <c r="Y781" s="110"/>
      <c r="Z781" s="110"/>
      <c r="AA781" s="110"/>
      <c r="AB781" s="110"/>
      <c r="AC781" s="110"/>
    </row>
    <row r="782">
      <c r="A782" s="110"/>
      <c r="B782" s="110"/>
      <c r="C782" s="110"/>
      <c r="D782" s="115"/>
      <c r="E782" s="115"/>
      <c r="F782" s="110"/>
      <c r="G782" s="110"/>
      <c r="H782" s="110"/>
      <c r="I782" s="110"/>
      <c r="J782" s="110"/>
      <c r="K782" s="110"/>
      <c r="L782" s="110"/>
      <c r="M782" s="110"/>
      <c r="N782" s="110"/>
      <c r="O782" s="110"/>
      <c r="P782" s="110"/>
      <c r="Q782" s="110"/>
      <c r="R782" s="110"/>
      <c r="S782" s="110"/>
      <c r="T782" s="110"/>
      <c r="U782" s="110"/>
      <c r="V782" s="110"/>
      <c r="W782" s="110"/>
      <c r="X782" s="110"/>
      <c r="Y782" s="110"/>
      <c r="Z782" s="110"/>
      <c r="AA782" s="110"/>
      <c r="AB782" s="110"/>
      <c r="AC782" s="110"/>
    </row>
    <row r="783">
      <c r="A783" s="110"/>
      <c r="B783" s="110"/>
      <c r="C783" s="110"/>
      <c r="D783" s="115"/>
      <c r="E783" s="115"/>
      <c r="F783" s="110"/>
      <c r="G783" s="110"/>
      <c r="H783" s="110"/>
      <c r="I783" s="110"/>
      <c r="J783" s="110"/>
      <c r="K783" s="110"/>
      <c r="L783" s="110"/>
      <c r="M783" s="110"/>
      <c r="N783" s="110"/>
      <c r="O783" s="110"/>
      <c r="P783" s="110"/>
      <c r="Q783" s="110"/>
      <c r="R783" s="110"/>
      <c r="S783" s="110"/>
      <c r="T783" s="110"/>
      <c r="U783" s="110"/>
      <c r="V783" s="110"/>
      <c r="W783" s="110"/>
      <c r="X783" s="110"/>
      <c r="Y783" s="110"/>
      <c r="Z783" s="110"/>
      <c r="AA783" s="110"/>
      <c r="AB783" s="110"/>
      <c r="AC783" s="110"/>
    </row>
    <row r="784">
      <c r="A784" s="110"/>
      <c r="B784" s="110"/>
      <c r="C784" s="110"/>
      <c r="D784" s="115"/>
      <c r="E784" s="115"/>
      <c r="F784" s="110"/>
      <c r="G784" s="110"/>
      <c r="H784" s="110"/>
      <c r="I784" s="110"/>
      <c r="J784" s="110"/>
      <c r="K784" s="110"/>
      <c r="L784" s="110"/>
      <c r="M784" s="110"/>
      <c r="N784" s="110"/>
      <c r="O784" s="110"/>
      <c r="P784" s="110"/>
      <c r="Q784" s="110"/>
      <c r="R784" s="110"/>
      <c r="S784" s="110"/>
      <c r="T784" s="110"/>
      <c r="U784" s="110"/>
      <c r="V784" s="110"/>
      <c r="W784" s="110"/>
      <c r="X784" s="110"/>
      <c r="Y784" s="110"/>
      <c r="Z784" s="110"/>
      <c r="AA784" s="110"/>
      <c r="AB784" s="110"/>
      <c r="AC784" s="110"/>
    </row>
    <row r="785">
      <c r="A785" s="110"/>
      <c r="B785" s="110"/>
      <c r="C785" s="110"/>
      <c r="D785" s="115"/>
      <c r="E785" s="115"/>
      <c r="F785" s="110"/>
      <c r="G785" s="110"/>
      <c r="H785" s="110"/>
      <c r="I785" s="110"/>
      <c r="J785" s="110"/>
      <c r="K785" s="110"/>
      <c r="L785" s="110"/>
      <c r="M785" s="110"/>
      <c r="N785" s="110"/>
      <c r="O785" s="110"/>
      <c r="P785" s="110"/>
      <c r="Q785" s="110"/>
      <c r="R785" s="110"/>
      <c r="S785" s="110"/>
      <c r="T785" s="110"/>
      <c r="U785" s="110"/>
      <c r="V785" s="110"/>
      <c r="W785" s="110"/>
      <c r="X785" s="110"/>
      <c r="Y785" s="110"/>
      <c r="Z785" s="110"/>
      <c r="AA785" s="110"/>
      <c r="AB785" s="110"/>
      <c r="AC785" s="110"/>
    </row>
    <row r="786">
      <c r="A786" s="110"/>
      <c r="B786" s="110"/>
      <c r="C786" s="110"/>
      <c r="D786" s="115"/>
      <c r="E786" s="115"/>
      <c r="F786" s="110"/>
      <c r="G786" s="110"/>
      <c r="H786" s="110"/>
      <c r="I786" s="110"/>
      <c r="J786" s="110"/>
      <c r="K786" s="110"/>
      <c r="L786" s="110"/>
      <c r="M786" s="110"/>
      <c r="N786" s="110"/>
      <c r="O786" s="110"/>
      <c r="P786" s="110"/>
      <c r="Q786" s="110"/>
      <c r="R786" s="110"/>
      <c r="S786" s="110"/>
      <c r="T786" s="110"/>
      <c r="U786" s="110"/>
      <c r="V786" s="110"/>
      <c r="W786" s="110"/>
      <c r="X786" s="110"/>
      <c r="Y786" s="110"/>
      <c r="Z786" s="110"/>
      <c r="AA786" s="110"/>
      <c r="AB786" s="110"/>
      <c r="AC786" s="110"/>
    </row>
    <row r="787">
      <c r="A787" s="110"/>
      <c r="B787" s="110"/>
      <c r="C787" s="110"/>
      <c r="D787" s="115"/>
      <c r="E787" s="115"/>
      <c r="F787" s="110"/>
      <c r="G787" s="110"/>
      <c r="H787" s="110"/>
      <c r="I787" s="110"/>
      <c r="J787" s="110"/>
      <c r="K787" s="110"/>
      <c r="L787" s="110"/>
      <c r="M787" s="110"/>
      <c r="N787" s="110"/>
      <c r="O787" s="110"/>
      <c r="P787" s="110"/>
      <c r="Q787" s="110"/>
      <c r="R787" s="110"/>
      <c r="S787" s="110"/>
      <c r="T787" s="110"/>
      <c r="U787" s="110"/>
      <c r="V787" s="110"/>
      <c r="W787" s="110"/>
      <c r="X787" s="110"/>
      <c r="Y787" s="110"/>
      <c r="Z787" s="110"/>
      <c r="AA787" s="110"/>
      <c r="AB787" s="110"/>
      <c r="AC787" s="110"/>
    </row>
    <row r="788">
      <c r="A788" s="110"/>
      <c r="B788" s="110"/>
      <c r="C788" s="110"/>
      <c r="D788" s="115"/>
      <c r="E788" s="115"/>
      <c r="F788" s="110"/>
      <c r="G788" s="110"/>
      <c r="H788" s="110"/>
      <c r="I788" s="110"/>
      <c r="J788" s="110"/>
      <c r="K788" s="110"/>
      <c r="L788" s="110"/>
      <c r="M788" s="110"/>
      <c r="N788" s="110"/>
      <c r="O788" s="110"/>
      <c r="P788" s="110"/>
      <c r="Q788" s="110"/>
      <c r="R788" s="110"/>
      <c r="S788" s="110"/>
      <c r="T788" s="110"/>
      <c r="U788" s="110"/>
      <c r="V788" s="110"/>
      <c r="W788" s="110"/>
      <c r="X788" s="110"/>
      <c r="Y788" s="110"/>
      <c r="Z788" s="110"/>
      <c r="AA788" s="110"/>
      <c r="AB788" s="110"/>
      <c r="AC788" s="110"/>
    </row>
    <row r="789">
      <c r="A789" s="110"/>
      <c r="B789" s="110"/>
      <c r="C789" s="110"/>
      <c r="D789" s="115"/>
      <c r="E789" s="115"/>
      <c r="F789" s="110"/>
      <c r="G789" s="110"/>
      <c r="H789" s="110"/>
      <c r="I789" s="110"/>
      <c r="J789" s="110"/>
      <c r="K789" s="110"/>
      <c r="L789" s="110"/>
      <c r="M789" s="110"/>
      <c r="N789" s="110"/>
      <c r="O789" s="110"/>
      <c r="P789" s="110"/>
      <c r="Q789" s="110"/>
      <c r="R789" s="110"/>
      <c r="S789" s="110"/>
      <c r="T789" s="110"/>
      <c r="U789" s="110"/>
      <c r="V789" s="110"/>
      <c r="W789" s="110"/>
      <c r="X789" s="110"/>
      <c r="Y789" s="110"/>
      <c r="Z789" s="110"/>
      <c r="AA789" s="110"/>
      <c r="AB789" s="110"/>
      <c r="AC789" s="110"/>
    </row>
    <row r="790">
      <c r="A790" s="110"/>
      <c r="B790" s="110"/>
      <c r="C790" s="110"/>
      <c r="D790" s="115"/>
      <c r="E790" s="115"/>
      <c r="F790" s="110"/>
      <c r="G790" s="110"/>
      <c r="H790" s="110"/>
      <c r="I790" s="110"/>
      <c r="J790" s="110"/>
      <c r="K790" s="110"/>
      <c r="L790" s="110"/>
      <c r="M790" s="110"/>
      <c r="N790" s="110"/>
      <c r="O790" s="110"/>
      <c r="P790" s="110"/>
      <c r="Q790" s="110"/>
      <c r="R790" s="110"/>
      <c r="S790" s="110"/>
      <c r="T790" s="110"/>
      <c r="U790" s="110"/>
      <c r="V790" s="110"/>
      <c r="W790" s="110"/>
      <c r="X790" s="110"/>
      <c r="Y790" s="110"/>
      <c r="Z790" s="110"/>
      <c r="AA790" s="110"/>
      <c r="AB790" s="110"/>
      <c r="AC790" s="110"/>
    </row>
    <row r="791">
      <c r="A791" s="110"/>
      <c r="B791" s="110"/>
      <c r="C791" s="110"/>
      <c r="D791" s="115"/>
      <c r="E791" s="115"/>
      <c r="F791" s="110"/>
      <c r="G791" s="110"/>
      <c r="H791" s="110"/>
      <c r="I791" s="110"/>
      <c r="J791" s="110"/>
      <c r="K791" s="110"/>
      <c r="L791" s="110"/>
      <c r="M791" s="110"/>
      <c r="N791" s="110"/>
      <c r="O791" s="110"/>
      <c r="P791" s="110"/>
      <c r="Q791" s="110"/>
      <c r="R791" s="110"/>
      <c r="S791" s="110"/>
      <c r="T791" s="110"/>
      <c r="U791" s="110"/>
      <c r="V791" s="110"/>
      <c r="W791" s="110"/>
      <c r="X791" s="110"/>
      <c r="Y791" s="110"/>
      <c r="Z791" s="110"/>
      <c r="AA791" s="110"/>
      <c r="AB791" s="110"/>
      <c r="AC791" s="110"/>
    </row>
    <row r="792">
      <c r="A792" s="110"/>
      <c r="B792" s="110"/>
      <c r="C792" s="110"/>
      <c r="D792" s="115"/>
      <c r="E792" s="115"/>
      <c r="F792" s="110"/>
      <c r="G792" s="110"/>
      <c r="H792" s="110"/>
      <c r="I792" s="110"/>
      <c r="J792" s="110"/>
      <c r="K792" s="110"/>
      <c r="L792" s="110"/>
      <c r="M792" s="110"/>
      <c r="N792" s="110"/>
      <c r="O792" s="110"/>
      <c r="P792" s="110"/>
      <c r="Q792" s="110"/>
      <c r="R792" s="110"/>
      <c r="S792" s="110"/>
      <c r="T792" s="110"/>
      <c r="U792" s="110"/>
      <c r="V792" s="110"/>
      <c r="W792" s="110"/>
      <c r="X792" s="110"/>
      <c r="Y792" s="110"/>
      <c r="Z792" s="110"/>
      <c r="AA792" s="110"/>
      <c r="AB792" s="110"/>
      <c r="AC792" s="110"/>
    </row>
    <row r="793">
      <c r="A793" s="110"/>
      <c r="B793" s="110"/>
      <c r="C793" s="110"/>
      <c r="D793" s="115"/>
      <c r="E793" s="115"/>
      <c r="F793" s="110"/>
      <c r="G793" s="110"/>
      <c r="H793" s="110"/>
      <c r="I793" s="110"/>
      <c r="J793" s="110"/>
      <c r="K793" s="110"/>
      <c r="L793" s="110"/>
      <c r="M793" s="110"/>
      <c r="N793" s="110"/>
      <c r="O793" s="110"/>
      <c r="P793" s="110"/>
      <c r="Q793" s="110"/>
      <c r="R793" s="110"/>
      <c r="S793" s="110"/>
      <c r="T793" s="110"/>
      <c r="U793" s="110"/>
      <c r="V793" s="110"/>
      <c r="W793" s="110"/>
      <c r="X793" s="110"/>
      <c r="Y793" s="110"/>
      <c r="Z793" s="110"/>
      <c r="AA793" s="110"/>
      <c r="AB793" s="110"/>
      <c r="AC793" s="110"/>
    </row>
    <row r="794">
      <c r="A794" s="110"/>
      <c r="B794" s="110"/>
      <c r="C794" s="110"/>
      <c r="D794" s="115"/>
      <c r="E794" s="115"/>
      <c r="F794" s="110"/>
      <c r="G794" s="110"/>
      <c r="H794" s="110"/>
      <c r="I794" s="110"/>
      <c r="J794" s="110"/>
      <c r="K794" s="110"/>
      <c r="L794" s="110"/>
      <c r="M794" s="110"/>
      <c r="N794" s="110"/>
      <c r="O794" s="110"/>
      <c r="P794" s="110"/>
      <c r="Q794" s="110"/>
      <c r="R794" s="110"/>
      <c r="S794" s="110"/>
      <c r="T794" s="110"/>
      <c r="U794" s="110"/>
      <c r="V794" s="110"/>
      <c r="W794" s="110"/>
      <c r="X794" s="110"/>
      <c r="Y794" s="110"/>
      <c r="Z794" s="110"/>
      <c r="AA794" s="110"/>
      <c r="AB794" s="110"/>
      <c r="AC794" s="110"/>
    </row>
    <row r="795">
      <c r="A795" s="110"/>
      <c r="B795" s="110"/>
      <c r="C795" s="110"/>
      <c r="D795" s="115"/>
      <c r="E795" s="115"/>
      <c r="F795" s="110"/>
      <c r="G795" s="110"/>
      <c r="H795" s="110"/>
      <c r="I795" s="110"/>
      <c r="J795" s="110"/>
      <c r="K795" s="110"/>
      <c r="L795" s="110"/>
      <c r="M795" s="110"/>
      <c r="N795" s="110"/>
      <c r="O795" s="110"/>
      <c r="P795" s="110"/>
      <c r="Q795" s="110"/>
      <c r="R795" s="110"/>
      <c r="S795" s="110"/>
      <c r="T795" s="110"/>
      <c r="U795" s="110"/>
      <c r="V795" s="110"/>
      <c r="W795" s="110"/>
      <c r="X795" s="110"/>
      <c r="Y795" s="110"/>
      <c r="Z795" s="110"/>
      <c r="AA795" s="110"/>
      <c r="AB795" s="110"/>
      <c r="AC795" s="110"/>
    </row>
    <row r="796">
      <c r="A796" s="110"/>
      <c r="B796" s="110"/>
      <c r="C796" s="110"/>
      <c r="D796" s="115"/>
      <c r="E796" s="115"/>
      <c r="F796" s="110"/>
      <c r="G796" s="110"/>
      <c r="H796" s="110"/>
      <c r="I796" s="110"/>
      <c r="J796" s="110"/>
      <c r="K796" s="110"/>
      <c r="L796" s="110"/>
      <c r="M796" s="110"/>
      <c r="N796" s="110"/>
      <c r="O796" s="110"/>
      <c r="P796" s="110"/>
      <c r="Q796" s="110"/>
      <c r="R796" s="110"/>
      <c r="S796" s="110"/>
      <c r="T796" s="110"/>
      <c r="U796" s="110"/>
      <c r="V796" s="110"/>
      <c r="W796" s="110"/>
      <c r="X796" s="110"/>
      <c r="Y796" s="110"/>
      <c r="Z796" s="110"/>
      <c r="AA796" s="110"/>
      <c r="AB796" s="110"/>
      <c r="AC796" s="110"/>
    </row>
    <row r="797">
      <c r="A797" s="110"/>
      <c r="B797" s="110"/>
      <c r="C797" s="110"/>
      <c r="D797" s="115"/>
      <c r="E797" s="115"/>
      <c r="F797" s="110"/>
      <c r="G797" s="110"/>
      <c r="H797" s="110"/>
      <c r="I797" s="110"/>
      <c r="J797" s="110"/>
      <c r="K797" s="110"/>
      <c r="L797" s="110"/>
      <c r="M797" s="110"/>
      <c r="N797" s="110"/>
      <c r="O797" s="110"/>
      <c r="P797" s="110"/>
      <c r="Q797" s="110"/>
      <c r="R797" s="110"/>
      <c r="S797" s="110"/>
      <c r="T797" s="110"/>
      <c r="U797" s="110"/>
      <c r="V797" s="110"/>
      <c r="W797" s="110"/>
      <c r="X797" s="110"/>
      <c r="Y797" s="110"/>
      <c r="Z797" s="110"/>
      <c r="AA797" s="110"/>
      <c r="AB797" s="110"/>
      <c r="AC797" s="110"/>
    </row>
    <row r="798">
      <c r="A798" s="110"/>
      <c r="B798" s="110"/>
      <c r="C798" s="110"/>
      <c r="D798" s="115"/>
      <c r="E798" s="115"/>
      <c r="F798" s="110"/>
      <c r="G798" s="110"/>
      <c r="H798" s="110"/>
      <c r="I798" s="110"/>
      <c r="J798" s="110"/>
      <c r="K798" s="110"/>
      <c r="L798" s="110"/>
      <c r="M798" s="110"/>
      <c r="N798" s="110"/>
      <c r="O798" s="110"/>
      <c r="P798" s="110"/>
      <c r="Q798" s="110"/>
      <c r="R798" s="110"/>
      <c r="S798" s="110"/>
      <c r="T798" s="110"/>
      <c r="U798" s="110"/>
      <c r="V798" s="110"/>
      <c r="W798" s="110"/>
      <c r="X798" s="110"/>
      <c r="Y798" s="110"/>
      <c r="Z798" s="110"/>
      <c r="AA798" s="110"/>
      <c r="AB798" s="110"/>
      <c r="AC798" s="110"/>
    </row>
    <row r="799">
      <c r="A799" s="110"/>
      <c r="B799" s="110"/>
      <c r="C799" s="110"/>
      <c r="D799" s="115"/>
      <c r="E799" s="115"/>
      <c r="F799" s="110"/>
      <c r="G799" s="110"/>
      <c r="H799" s="110"/>
      <c r="I799" s="110"/>
      <c r="J799" s="110"/>
      <c r="K799" s="110"/>
      <c r="L799" s="110"/>
      <c r="M799" s="110"/>
      <c r="N799" s="110"/>
      <c r="O799" s="110"/>
      <c r="P799" s="110"/>
      <c r="Q799" s="110"/>
      <c r="R799" s="110"/>
      <c r="S799" s="110"/>
      <c r="T799" s="110"/>
      <c r="U799" s="110"/>
      <c r="V799" s="110"/>
      <c r="W799" s="110"/>
      <c r="X799" s="110"/>
      <c r="Y799" s="110"/>
      <c r="Z799" s="110"/>
      <c r="AA799" s="110"/>
      <c r="AB799" s="110"/>
      <c r="AC799" s="110"/>
    </row>
    <row r="800">
      <c r="A800" s="110"/>
      <c r="B800" s="110"/>
      <c r="C800" s="110"/>
      <c r="D800" s="115"/>
      <c r="E800" s="115"/>
      <c r="F800" s="110"/>
      <c r="G800" s="110"/>
      <c r="H800" s="110"/>
      <c r="I800" s="110"/>
      <c r="J800" s="110"/>
      <c r="K800" s="110"/>
      <c r="L800" s="110"/>
      <c r="M800" s="110"/>
      <c r="N800" s="110"/>
      <c r="O800" s="110"/>
      <c r="P800" s="110"/>
      <c r="Q800" s="110"/>
      <c r="R800" s="110"/>
      <c r="S800" s="110"/>
      <c r="T800" s="110"/>
      <c r="U800" s="110"/>
      <c r="V800" s="110"/>
      <c r="W800" s="110"/>
      <c r="X800" s="110"/>
      <c r="Y800" s="110"/>
      <c r="Z800" s="110"/>
      <c r="AA800" s="110"/>
      <c r="AB800" s="110"/>
      <c r="AC800" s="110"/>
    </row>
    <row r="801">
      <c r="A801" s="110"/>
      <c r="B801" s="110"/>
      <c r="C801" s="110"/>
      <c r="D801" s="115"/>
      <c r="E801" s="115"/>
      <c r="F801" s="110"/>
      <c r="G801" s="110"/>
      <c r="H801" s="110"/>
      <c r="I801" s="110"/>
      <c r="J801" s="110"/>
      <c r="K801" s="110"/>
      <c r="L801" s="110"/>
      <c r="M801" s="110"/>
      <c r="N801" s="110"/>
      <c r="O801" s="110"/>
      <c r="P801" s="110"/>
      <c r="Q801" s="110"/>
      <c r="R801" s="110"/>
      <c r="S801" s="110"/>
      <c r="T801" s="110"/>
      <c r="U801" s="110"/>
      <c r="V801" s="110"/>
      <c r="W801" s="110"/>
      <c r="X801" s="110"/>
      <c r="Y801" s="110"/>
      <c r="Z801" s="110"/>
      <c r="AA801" s="110"/>
      <c r="AB801" s="110"/>
      <c r="AC801" s="110"/>
    </row>
    <row r="802">
      <c r="A802" s="110"/>
      <c r="B802" s="110"/>
      <c r="C802" s="110"/>
      <c r="D802" s="115"/>
      <c r="E802" s="115"/>
      <c r="F802" s="110"/>
      <c r="G802" s="110"/>
      <c r="H802" s="110"/>
      <c r="I802" s="110"/>
      <c r="J802" s="110"/>
      <c r="K802" s="110"/>
      <c r="L802" s="110"/>
      <c r="M802" s="110"/>
      <c r="N802" s="110"/>
      <c r="O802" s="110"/>
      <c r="P802" s="110"/>
      <c r="Q802" s="110"/>
      <c r="R802" s="110"/>
      <c r="S802" s="110"/>
      <c r="T802" s="110"/>
      <c r="U802" s="110"/>
      <c r="V802" s="110"/>
      <c r="W802" s="110"/>
      <c r="X802" s="110"/>
      <c r="Y802" s="110"/>
      <c r="Z802" s="110"/>
      <c r="AA802" s="110"/>
      <c r="AB802" s="110"/>
      <c r="AC802" s="110"/>
    </row>
    <row r="803">
      <c r="A803" s="110"/>
      <c r="B803" s="110"/>
      <c r="C803" s="110"/>
      <c r="D803" s="115"/>
      <c r="E803" s="115"/>
      <c r="F803" s="110"/>
      <c r="G803" s="110"/>
      <c r="H803" s="110"/>
      <c r="I803" s="110"/>
      <c r="J803" s="110"/>
      <c r="K803" s="110"/>
      <c r="L803" s="110"/>
      <c r="M803" s="110"/>
      <c r="N803" s="110"/>
      <c r="O803" s="110"/>
      <c r="P803" s="110"/>
      <c r="Q803" s="110"/>
      <c r="R803" s="110"/>
      <c r="S803" s="110"/>
      <c r="T803" s="110"/>
      <c r="U803" s="110"/>
      <c r="V803" s="110"/>
      <c r="W803" s="110"/>
      <c r="X803" s="110"/>
      <c r="Y803" s="110"/>
      <c r="Z803" s="110"/>
      <c r="AA803" s="110"/>
      <c r="AB803" s="110"/>
      <c r="AC803" s="110"/>
    </row>
    <row r="804">
      <c r="A804" s="110"/>
      <c r="B804" s="110"/>
      <c r="C804" s="110"/>
      <c r="D804" s="115"/>
      <c r="E804" s="115"/>
      <c r="F804" s="110"/>
      <c r="G804" s="110"/>
      <c r="H804" s="110"/>
      <c r="I804" s="110"/>
      <c r="J804" s="110"/>
      <c r="K804" s="110"/>
      <c r="L804" s="110"/>
      <c r="M804" s="110"/>
      <c r="N804" s="110"/>
      <c r="O804" s="110"/>
      <c r="P804" s="110"/>
      <c r="Q804" s="110"/>
      <c r="R804" s="110"/>
      <c r="S804" s="110"/>
      <c r="T804" s="110"/>
      <c r="U804" s="110"/>
      <c r="V804" s="110"/>
      <c r="W804" s="110"/>
      <c r="X804" s="110"/>
      <c r="Y804" s="110"/>
      <c r="Z804" s="110"/>
      <c r="AA804" s="110"/>
      <c r="AB804" s="110"/>
      <c r="AC804" s="110"/>
    </row>
    <row r="805">
      <c r="A805" s="110"/>
      <c r="B805" s="110"/>
      <c r="C805" s="110"/>
      <c r="D805" s="115"/>
      <c r="E805" s="115"/>
      <c r="F805" s="110"/>
      <c r="G805" s="110"/>
      <c r="H805" s="110"/>
      <c r="I805" s="110"/>
      <c r="J805" s="110"/>
      <c r="K805" s="110"/>
      <c r="L805" s="110"/>
      <c r="M805" s="110"/>
      <c r="N805" s="110"/>
      <c r="O805" s="110"/>
      <c r="P805" s="110"/>
      <c r="Q805" s="110"/>
      <c r="R805" s="110"/>
      <c r="S805" s="110"/>
      <c r="T805" s="110"/>
      <c r="U805" s="110"/>
      <c r="V805" s="110"/>
      <c r="W805" s="110"/>
      <c r="X805" s="110"/>
      <c r="Y805" s="110"/>
      <c r="Z805" s="110"/>
      <c r="AA805" s="110"/>
      <c r="AB805" s="110"/>
      <c r="AC805" s="110"/>
    </row>
    <row r="806">
      <c r="A806" s="110"/>
      <c r="B806" s="110"/>
      <c r="C806" s="110"/>
      <c r="D806" s="115"/>
      <c r="E806" s="115"/>
      <c r="F806" s="110"/>
      <c r="G806" s="110"/>
      <c r="H806" s="110"/>
      <c r="I806" s="110"/>
      <c r="J806" s="110"/>
      <c r="K806" s="110"/>
      <c r="L806" s="110"/>
      <c r="M806" s="110"/>
      <c r="N806" s="110"/>
      <c r="O806" s="110"/>
      <c r="P806" s="110"/>
      <c r="Q806" s="110"/>
      <c r="R806" s="110"/>
      <c r="S806" s="110"/>
      <c r="T806" s="110"/>
      <c r="U806" s="110"/>
      <c r="V806" s="110"/>
      <c r="W806" s="110"/>
      <c r="X806" s="110"/>
      <c r="Y806" s="110"/>
      <c r="Z806" s="110"/>
      <c r="AA806" s="110"/>
      <c r="AB806" s="110"/>
      <c r="AC806" s="110"/>
    </row>
    <row r="807">
      <c r="A807" s="110"/>
      <c r="B807" s="110"/>
      <c r="C807" s="110"/>
      <c r="D807" s="115"/>
      <c r="E807" s="115"/>
      <c r="F807" s="110"/>
      <c r="G807" s="110"/>
      <c r="H807" s="110"/>
      <c r="I807" s="110"/>
      <c r="J807" s="110"/>
      <c r="K807" s="110"/>
      <c r="L807" s="110"/>
      <c r="M807" s="110"/>
      <c r="N807" s="110"/>
      <c r="O807" s="110"/>
      <c r="P807" s="110"/>
      <c r="Q807" s="110"/>
      <c r="R807" s="110"/>
      <c r="S807" s="110"/>
      <c r="T807" s="110"/>
      <c r="U807" s="110"/>
      <c r="V807" s="110"/>
      <c r="W807" s="110"/>
      <c r="X807" s="110"/>
      <c r="Y807" s="110"/>
      <c r="Z807" s="110"/>
      <c r="AA807" s="110"/>
      <c r="AB807" s="110"/>
      <c r="AC807" s="110"/>
    </row>
    <row r="808">
      <c r="A808" s="110"/>
      <c r="B808" s="110"/>
      <c r="C808" s="110"/>
      <c r="D808" s="115"/>
      <c r="E808" s="115"/>
      <c r="F808" s="110"/>
      <c r="G808" s="110"/>
      <c r="H808" s="110"/>
      <c r="I808" s="110"/>
      <c r="J808" s="110"/>
      <c r="K808" s="110"/>
      <c r="L808" s="110"/>
      <c r="M808" s="110"/>
      <c r="N808" s="110"/>
      <c r="O808" s="110"/>
      <c r="P808" s="110"/>
      <c r="Q808" s="110"/>
      <c r="R808" s="110"/>
      <c r="S808" s="110"/>
      <c r="T808" s="110"/>
      <c r="U808" s="110"/>
      <c r="V808" s="110"/>
      <c r="W808" s="110"/>
      <c r="X808" s="110"/>
      <c r="Y808" s="110"/>
      <c r="Z808" s="110"/>
      <c r="AA808" s="110"/>
      <c r="AB808" s="110"/>
      <c r="AC808" s="110"/>
    </row>
    <row r="809">
      <c r="A809" s="110"/>
      <c r="B809" s="110"/>
      <c r="C809" s="110"/>
      <c r="D809" s="115"/>
      <c r="E809" s="115"/>
      <c r="F809" s="110"/>
      <c r="G809" s="110"/>
      <c r="H809" s="110"/>
      <c r="I809" s="110"/>
      <c r="J809" s="110"/>
      <c r="K809" s="110"/>
      <c r="L809" s="110"/>
      <c r="M809" s="110"/>
      <c r="N809" s="110"/>
      <c r="O809" s="110"/>
      <c r="P809" s="110"/>
      <c r="Q809" s="110"/>
      <c r="R809" s="110"/>
      <c r="S809" s="110"/>
      <c r="T809" s="110"/>
      <c r="U809" s="110"/>
      <c r="V809" s="110"/>
      <c r="W809" s="110"/>
      <c r="X809" s="110"/>
      <c r="Y809" s="110"/>
      <c r="Z809" s="110"/>
      <c r="AA809" s="110"/>
      <c r="AB809" s="110"/>
      <c r="AC809" s="110"/>
    </row>
    <row r="810">
      <c r="A810" s="110"/>
      <c r="B810" s="110"/>
      <c r="C810" s="110"/>
      <c r="D810" s="115"/>
      <c r="E810" s="115"/>
      <c r="F810" s="110"/>
      <c r="G810" s="110"/>
      <c r="H810" s="110"/>
      <c r="I810" s="110"/>
      <c r="J810" s="110"/>
      <c r="K810" s="110"/>
      <c r="L810" s="110"/>
      <c r="M810" s="110"/>
      <c r="N810" s="110"/>
      <c r="O810" s="110"/>
      <c r="P810" s="110"/>
      <c r="Q810" s="110"/>
      <c r="R810" s="110"/>
      <c r="S810" s="110"/>
      <c r="T810" s="110"/>
      <c r="U810" s="110"/>
      <c r="V810" s="110"/>
      <c r="W810" s="110"/>
      <c r="X810" s="110"/>
      <c r="Y810" s="110"/>
      <c r="Z810" s="110"/>
      <c r="AA810" s="110"/>
      <c r="AB810" s="110"/>
      <c r="AC810" s="110"/>
    </row>
    <row r="811">
      <c r="A811" s="110"/>
      <c r="B811" s="110"/>
      <c r="C811" s="110"/>
      <c r="D811" s="115"/>
      <c r="E811" s="115"/>
      <c r="F811" s="110"/>
      <c r="G811" s="110"/>
      <c r="H811" s="110"/>
      <c r="I811" s="110"/>
      <c r="J811" s="110"/>
      <c r="K811" s="110"/>
      <c r="L811" s="110"/>
      <c r="M811" s="110"/>
      <c r="N811" s="110"/>
      <c r="O811" s="110"/>
      <c r="P811" s="110"/>
      <c r="Q811" s="110"/>
      <c r="R811" s="110"/>
      <c r="S811" s="110"/>
      <c r="T811" s="110"/>
      <c r="U811" s="110"/>
      <c r="V811" s="110"/>
      <c r="W811" s="110"/>
      <c r="X811" s="110"/>
      <c r="Y811" s="110"/>
      <c r="Z811" s="110"/>
      <c r="AA811" s="110"/>
      <c r="AB811" s="110"/>
      <c r="AC811" s="110"/>
    </row>
    <row r="812">
      <c r="A812" s="110"/>
      <c r="B812" s="110"/>
      <c r="C812" s="110"/>
      <c r="D812" s="115"/>
      <c r="E812" s="115"/>
      <c r="F812" s="110"/>
      <c r="G812" s="110"/>
      <c r="H812" s="110"/>
      <c r="I812" s="110"/>
      <c r="J812" s="110"/>
      <c r="K812" s="110"/>
      <c r="L812" s="110"/>
      <c r="M812" s="110"/>
      <c r="N812" s="110"/>
      <c r="O812" s="110"/>
      <c r="P812" s="110"/>
      <c r="Q812" s="110"/>
      <c r="R812" s="110"/>
      <c r="S812" s="110"/>
      <c r="T812" s="110"/>
      <c r="U812" s="110"/>
      <c r="V812" s="110"/>
      <c r="W812" s="110"/>
      <c r="X812" s="110"/>
      <c r="Y812" s="110"/>
      <c r="Z812" s="110"/>
      <c r="AA812" s="110"/>
      <c r="AB812" s="110"/>
      <c r="AC812" s="110"/>
    </row>
    <row r="813">
      <c r="A813" s="110"/>
      <c r="B813" s="110"/>
      <c r="C813" s="110"/>
      <c r="D813" s="115"/>
      <c r="E813" s="115"/>
      <c r="F813" s="110"/>
      <c r="G813" s="110"/>
      <c r="H813" s="110"/>
      <c r="I813" s="110"/>
      <c r="J813" s="110"/>
      <c r="K813" s="110"/>
      <c r="L813" s="110"/>
      <c r="M813" s="110"/>
      <c r="N813" s="110"/>
      <c r="O813" s="110"/>
      <c r="P813" s="110"/>
      <c r="Q813" s="110"/>
      <c r="R813" s="110"/>
      <c r="S813" s="110"/>
      <c r="T813" s="110"/>
      <c r="U813" s="110"/>
      <c r="V813" s="110"/>
      <c r="W813" s="110"/>
      <c r="X813" s="110"/>
      <c r="Y813" s="110"/>
      <c r="Z813" s="110"/>
      <c r="AA813" s="110"/>
      <c r="AB813" s="110"/>
      <c r="AC813" s="110"/>
    </row>
    <row r="814">
      <c r="A814" s="110"/>
      <c r="B814" s="110"/>
      <c r="C814" s="110"/>
      <c r="D814" s="115"/>
      <c r="E814" s="115"/>
      <c r="F814" s="110"/>
      <c r="G814" s="110"/>
      <c r="H814" s="110"/>
      <c r="I814" s="110"/>
      <c r="J814" s="110"/>
      <c r="K814" s="110"/>
      <c r="L814" s="110"/>
      <c r="M814" s="110"/>
      <c r="N814" s="110"/>
      <c r="O814" s="110"/>
      <c r="P814" s="110"/>
      <c r="Q814" s="110"/>
      <c r="R814" s="110"/>
      <c r="S814" s="110"/>
      <c r="T814" s="110"/>
      <c r="U814" s="110"/>
      <c r="V814" s="110"/>
      <c r="W814" s="110"/>
      <c r="X814" s="110"/>
      <c r="Y814" s="110"/>
      <c r="Z814" s="110"/>
      <c r="AA814" s="110"/>
      <c r="AB814" s="110"/>
      <c r="AC814" s="110"/>
    </row>
    <row r="815">
      <c r="A815" s="110"/>
      <c r="B815" s="110"/>
      <c r="C815" s="110"/>
      <c r="D815" s="115"/>
      <c r="E815" s="115"/>
      <c r="F815" s="110"/>
      <c r="G815" s="110"/>
      <c r="H815" s="110"/>
      <c r="I815" s="110"/>
      <c r="J815" s="110"/>
      <c r="K815" s="110"/>
      <c r="L815" s="110"/>
      <c r="M815" s="110"/>
      <c r="N815" s="110"/>
      <c r="O815" s="110"/>
      <c r="P815" s="110"/>
      <c r="Q815" s="110"/>
      <c r="R815" s="110"/>
      <c r="S815" s="110"/>
      <c r="T815" s="110"/>
      <c r="U815" s="110"/>
      <c r="V815" s="110"/>
      <c r="W815" s="110"/>
      <c r="X815" s="110"/>
      <c r="Y815" s="110"/>
      <c r="Z815" s="110"/>
      <c r="AA815" s="110"/>
      <c r="AB815" s="110"/>
      <c r="AC815" s="110"/>
    </row>
    <row r="816">
      <c r="A816" s="110"/>
      <c r="B816" s="110"/>
      <c r="C816" s="110"/>
      <c r="D816" s="115"/>
      <c r="E816" s="115"/>
      <c r="F816" s="110"/>
      <c r="G816" s="110"/>
      <c r="H816" s="110"/>
      <c r="I816" s="110"/>
      <c r="J816" s="110"/>
      <c r="K816" s="110"/>
      <c r="L816" s="110"/>
      <c r="M816" s="110"/>
      <c r="N816" s="110"/>
      <c r="O816" s="110"/>
      <c r="P816" s="110"/>
      <c r="Q816" s="110"/>
      <c r="R816" s="110"/>
      <c r="S816" s="110"/>
      <c r="T816" s="110"/>
      <c r="U816" s="110"/>
      <c r="V816" s="110"/>
      <c r="W816" s="110"/>
      <c r="X816" s="110"/>
      <c r="Y816" s="110"/>
      <c r="Z816" s="110"/>
      <c r="AA816" s="110"/>
      <c r="AB816" s="110"/>
      <c r="AC816" s="110"/>
    </row>
    <row r="817">
      <c r="A817" s="110"/>
      <c r="B817" s="110"/>
      <c r="C817" s="110"/>
      <c r="D817" s="115"/>
      <c r="E817" s="115"/>
      <c r="F817" s="110"/>
      <c r="G817" s="110"/>
      <c r="H817" s="110"/>
      <c r="I817" s="110"/>
      <c r="J817" s="110"/>
      <c r="K817" s="110"/>
      <c r="L817" s="110"/>
      <c r="M817" s="110"/>
      <c r="N817" s="110"/>
      <c r="O817" s="110"/>
      <c r="P817" s="110"/>
      <c r="Q817" s="110"/>
      <c r="R817" s="110"/>
      <c r="S817" s="110"/>
      <c r="T817" s="110"/>
      <c r="U817" s="110"/>
      <c r="V817" s="110"/>
      <c r="W817" s="110"/>
      <c r="X817" s="110"/>
      <c r="Y817" s="110"/>
      <c r="Z817" s="110"/>
      <c r="AA817" s="110"/>
      <c r="AB817" s="110"/>
      <c r="AC817" s="110"/>
    </row>
    <row r="818">
      <c r="A818" s="110"/>
      <c r="B818" s="110"/>
      <c r="C818" s="110"/>
      <c r="D818" s="115"/>
      <c r="E818" s="115"/>
      <c r="F818" s="110"/>
      <c r="G818" s="110"/>
      <c r="H818" s="110"/>
      <c r="I818" s="110"/>
      <c r="J818" s="110"/>
      <c r="K818" s="110"/>
      <c r="L818" s="110"/>
      <c r="M818" s="110"/>
      <c r="N818" s="110"/>
      <c r="O818" s="110"/>
      <c r="P818" s="110"/>
      <c r="Q818" s="110"/>
      <c r="R818" s="110"/>
      <c r="S818" s="110"/>
      <c r="T818" s="110"/>
      <c r="U818" s="110"/>
      <c r="V818" s="110"/>
      <c r="W818" s="110"/>
      <c r="X818" s="110"/>
      <c r="Y818" s="110"/>
      <c r="Z818" s="110"/>
      <c r="AA818" s="110"/>
      <c r="AB818" s="110"/>
      <c r="AC818" s="110"/>
    </row>
    <row r="819">
      <c r="A819" s="110"/>
      <c r="B819" s="110"/>
      <c r="C819" s="110"/>
      <c r="D819" s="115"/>
      <c r="E819" s="115"/>
      <c r="F819" s="110"/>
      <c r="G819" s="110"/>
      <c r="H819" s="110"/>
      <c r="I819" s="110"/>
      <c r="J819" s="110"/>
      <c r="K819" s="110"/>
      <c r="L819" s="110"/>
      <c r="M819" s="110"/>
      <c r="N819" s="110"/>
      <c r="O819" s="110"/>
      <c r="P819" s="110"/>
      <c r="Q819" s="110"/>
      <c r="R819" s="110"/>
      <c r="S819" s="110"/>
      <c r="T819" s="110"/>
      <c r="U819" s="110"/>
      <c r="V819" s="110"/>
      <c r="W819" s="110"/>
      <c r="X819" s="110"/>
      <c r="Y819" s="110"/>
      <c r="Z819" s="110"/>
      <c r="AA819" s="110"/>
      <c r="AB819" s="110"/>
      <c r="AC819" s="110"/>
    </row>
    <row r="820">
      <c r="A820" s="110"/>
      <c r="B820" s="110"/>
      <c r="C820" s="110"/>
      <c r="D820" s="115"/>
      <c r="E820" s="115"/>
      <c r="F820" s="110"/>
      <c r="G820" s="110"/>
      <c r="H820" s="110"/>
      <c r="I820" s="110"/>
      <c r="J820" s="110"/>
      <c r="K820" s="110"/>
      <c r="L820" s="110"/>
      <c r="M820" s="110"/>
      <c r="N820" s="110"/>
      <c r="O820" s="110"/>
      <c r="P820" s="110"/>
      <c r="Q820" s="110"/>
      <c r="R820" s="110"/>
      <c r="S820" s="110"/>
      <c r="T820" s="110"/>
      <c r="U820" s="110"/>
      <c r="V820" s="110"/>
      <c r="W820" s="110"/>
      <c r="X820" s="110"/>
      <c r="Y820" s="110"/>
      <c r="Z820" s="110"/>
      <c r="AA820" s="110"/>
      <c r="AB820" s="110"/>
      <c r="AC820" s="110"/>
    </row>
    <row r="821">
      <c r="A821" s="110"/>
      <c r="B821" s="110"/>
      <c r="C821" s="110"/>
      <c r="D821" s="115"/>
      <c r="E821" s="115"/>
      <c r="F821" s="110"/>
      <c r="G821" s="110"/>
      <c r="H821" s="110"/>
      <c r="I821" s="110"/>
      <c r="J821" s="110"/>
      <c r="K821" s="110"/>
      <c r="L821" s="110"/>
      <c r="M821" s="110"/>
      <c r="N821" s="110"/>
      <c r="O821" s="110"/>
      <c r="P821" s="110"/>
      <c r="Q821" s="110"/>
      <c r="R821" s="110"/>
      <c r="S821" s="110"/>
      <c r="T821" s="110"/>
      <c r="U821" s="110"/>
      <c r="V821" s="110"/>
      <c r="W821" s="110"/>
      <c r="X821" s="110"/>
      <c r="Y821" s="110"/>
      <c r="Z821" s="110"/>
      <c r="AA821" s="110"/>
      <c r="AB821" s="110"/>
      <c r="AC821" s="110"/>
    </row>
    <row r="822">
      <c r="A822" s="110"/>
      <c r="B822" s="110"/>
      <c r="C822" s="110"/>
      <c r="D822" s="115"/>
      <c r="E822" s="115"/>
      <c r="F822" s="110"/>
      <c r="G822" s="110"/>
      <c r="H822" s="110"/>
      <c r="I822" s="110"/>
      <c r="J822" s="110"/>
      <c r="K822" s="110"/>
      <c r="L822" s="110"/>
      <c r="M822" s="110"/>
      <c r="N822" s="110"/>
      <c r="O822" s="110"/>
      <c r="P822" s="110"/>
      <c r="Q822" s="110"/>
      <c r="R822" s="110"/>
      <c r="S822" s="110"/>
      <c r="T822" s="110"/>
      <c r="U822" s="110"/>
      <c r="V822" s="110"/>
      <c r="W822" s="110"/>
      <c r="X822" s="110"/>
      <c r="Y822" s="110"/>
      <c r="Z822" s="110"/>
      <c r="AA822" s="110"/>
      <c r="AB822" s="110"/>
      <c r="AC822" s="110"/>
    </row>
    <row r="823">
      <c r="A823" s="110"/>
      <c r="B823" s="110"/>
      <c r="C823" s="110"/>
      <c r="D823" s="115"/>
      <c r="E823" s="115"/>
      <c r="F823" s="110"/>
      <c r="G823" s="110"/>
      <c r="H823" s="110"/>
      <c r="I823" s="110"/>
      <c r="J823" s="110"/>
      <c r="K823" s="110"/>
      <c r="L823" s="110"/>
      <c r="M823" s="110"/>
      <c r="N823" s="110"/>
      <c r="O823" s="110"/>
      <c r="P823" s="110"/>
      <c r="Q823" s="110"/>
      <c r="R823" s="110"/>
      <c r="S823" s="110"/>
      <c r="T823" s="110"/>
      <c r="U823" s="110"/>
      <c r="V823" s="110"/>
      <c r="W823" s="110"/>
      <c r="X823" s="110"/>
      <c r="Y823" s="110"/>
      <c r="Z823" s="110"/>
      <c r="AA823" s="110"/>
      <c r="AB823" s="110"/>
      <c r="AC823" s="110"/>
    </row>
    <row r="824">
      <c r="A824" s="110"/>
      <c r="B824" s="110"/>
      <c r="C824" s="110"/>
      <c r="D824" s="115"/>
      <c r="E824" s="115"/>
      <c r="F824" s="110"/>
      <c r="G824" s="110"/>
      <c r="H824" s="110"/>
      <c r="I824" s="110"/>
      <c r="J824" s="110"/>
      <c r="K824" s="110"/>
      <c r="L824" s="110"/>
      <c r="M824" s="110"/>
      <c r="N824" s="110"/>
      <c r="O824" s="110"/>
      <c r="P824" s="110"/>
      <c r="Q824" s="110"/>
      <c r="R824" s="110"/>
      <c r="S824" s="110"/>
      <c r="T824" s="110"/>
      <c r="U824" s="110"/>
      <c r="V824" s="110"/>
      <c r="W824" s="110"/>
      <c r="X824" s="110"/>
      <c r="Y824" s="110"/>
      <c r="Z824" s="110"/>
      <c r="AA824" s="110"/>
      <c r="AB824" s="110"/>
      <c r="AC824" s="110"/>
    </row>
    <row r="825">
      <c r="A825" s="110"/>
      <c r="B825" s="110"/>
      <c r="C825" s="110"/>
      <c r="D825" s="115"/>
      <c r="E825" s="115"/>
      <c r="F825" s="110"/>
      <c r="G825" s="110"/>
      <c r="H825" s="110"/>
      <c r="I825" s="110"/>
      <c r="J825" s="110"/>
      <c r="K825" s="110"/>
      <c r="L825" s="110"/>
      <c r="M825" s="110"/>
      <c r="N825" s="110"/>
      <c r="O825" s="110"/>
      <c r="P825" s="110"/>
      <c r="Q825" s="110"/>
      <c r="R825" s="110"/>
      <c r="S825" s="110"/>
      <c r="T825" s="110"/>
      <c r="U825" s="110"/>
      <c r="V825" s="110"/>
      <c r="W825" s="110"/>
      <c r="X825" s="110"/>
      <c r="Y825" s="110"/>
      <c r="Z825" s="110"/>
      <c r="AA825" s="110"/>
      <c r="AB825" s="110"/>
      <c r="AC825" s="110"/>
    </row>
    <row r="826">
      <c r="A826" s="110"/>
      <c r="B826" s="110"/>
      <c r="C826" s="110"/>
      <c r="D826" s="115"/>
      <c r="E826" s="115"/>
      <c r="F826" s="110"/>
      <c r="G826" s="110"/>
      <c r="H826" s="110"/>
      <c r="I826" s="110"/>
      <c r="J826" s="110"/>
      <c r="K826" s="110"/>
      <c r="L826" s="110"/>
      <c r="M826" s="110"/>
      <c r="N826" s="110"/>
      <c r="O826" s="110"/>
      <c r="P826" s="110"/>
      <c r="Q826" s="110"/>
      <c r="R826" s="110"/>
      <c r="S826" s="110"/>
      <c r="T826" s="110"/>
      <c r="U826" s="110"/>
      <c r="V826" s="110"/>
      <c r="W826" s="110"/>
      <c r="X826" s="110"/>
      <c r="Y826" s="110"/>
      <c r="Z826" s="110"/>
      <c r="AA826" s="110"/>
      <c r="AB826" s="110"/>
      <c r="AC826" s="110"/>
    </row>
    <row r="827">
      <c r="A827" s="110"/>
      <c r="B827" s="110"/>
      <c r="C827" s="110"/>
      <c r="D827" s="115"/>
      <c r="E827" s="115"/>
      <c r="F827" s="110"/>
      <c r="G827" s="110"/>
      <c r="H827" s="110"/>
      <c r="I827" s="110"/>
      <c r="J827" s="110"/>
      <c r="K827" s="110"/>
      <c r="L827" s="110"/>
      <c r="M827" s="110"/>
      <c r="N827" s="110"/>
      <c r="O827" s="110"/>
      <c r="P827" s="110"/>
      <c r="Q827" s="110"/>
      <c r="R827" s="110"/>
      <c r="S827" s="110"/>
      <c r="T827" s="110"/>
      <c r="U827" s="110"/>
      <c r="V827" s="110"/>
      <c r="W827" s="110"/>
      <c r="X827" s="110"/>
      <c r="Y827" s="110"/>
      <c r="Z827" s="110"/>
      <c r="AA827" s="110"/>
      <c r="AB827" s="110"/>
      <c r="AC827" s="110"/>
    </row>
    <row r="828">
      <c r="A828" s="110"/>
      <c r="B828" s="110"/>
      <c r="C828" s="110"/>
      <c r="D828" s="115"/>
      <c r="E828" s="115"/>
      <c r="F828" s="110"/>
      <c r="G828" s="110"/>
      <c r="H828" s="110"/>
      <c r="I828" s="110"/>
      <c r="J828" s="110"/>
      <c r="K828" s="110"/>
      <c r="L828" s="110"/>
      <c r="M828" s="110"/>
      <c r="N828" s="110"/>
      <c r="O828" s="110"/>
      <c r="P828" s="110"/>
      <c r="Q828" s="110"/>
      <c r="R828" s="110"/>
      <c r="S828" s="110"/>
      <c r="T828" s="110"/>
      <c r="U828" s="110"/>
      <c r="V828" s="110"/>
      <c r="W828" s="110"/>
      <c r="X828" s="110"/>
      <c r="Y828" s="110"/>
      <c r="Z828" s="110"/>
      <c r="AA828" s="110"/>
      <c r="AB828" s="110"/>
      <c r="AC828" s="110"/>
    </row>
    <row r="829">
      <c r="A829" s="110"/>
      <c r="B829" s="110"/>
      <c r="C829" s="110"/>
      <c r="D829" s="115"/>
      <c r="E829" s="115"/>
      <c r="F829" s="110"/>
      <c r="G829" s="110"/>
      <c r="H829" s="110"/>
      <c r="I829" s="110"/>
      <c r="J829" s="110"/>
      <c r="K829" s="110"/>
      <c r="L829" s="110"/>
      <c r="M829" s="110"/>
      <c r="N829" s="110"/>
      <c r="O829" s="110"/>
      <c r="P829" s="110"/>
      <c r="Q829" s="110"/>
      <c r="R829" s="110"/>
      <c r="S829" s="110"/>
      <c r="T829" s="110"/>
      <c r="U829" s="110"/>
      <c r="V829" s="110"/>
      <c r="W829" s="110"/>
      <c r="X829" s="110"/>
      <c r="Y829" s="110"/>
      <c r="Z829" s="110"/>
      <c r="AA829" s="110"/>
      <c r="AB829" s="110"/>
      <c r="AC829" s="110"/>
    </row>
    <row r="830">
      <c r="A830" s="110"/>
      <c r="B830" s="110"/>
      <c r="C830" s="110"/>
      <c r="D830" s="115"/>
      <c r="E830" s="115"/>
      <c r="F830" s="110"/>
      <c r="G830" s="110"/>
      <c r="H830" s="110"/>
      <c r="I830" s="110"/>
      <c r="J830" s="110"/>
      <c r="K830" s="110"/>
      <c r="L830" s="110"/>
      <c r="M830" s="110"/>
      <c r="N830" s="110"/>
      <c r="O830" s="110"/>
      <c r="P830" s="110"/>
      <c r="Q830" s="110"/>
      <c r="R830" s="110"/>
      <c r="S830" s="110"/>
      <c r="T830" s="110"/>
      <c r="U830" s="110"/>
      <c r="V830" s="110"/>
      <c r="W830" s="110"/>
      <c r="X830" s="110"/>
      <c r="Y830" s="110"/>
      <c r="Z830" s="110"/>
      <c r="AA830" s="110"/>
      <c r="AB830" s="110"/>
      <c r="AC830" s="110"/>
    </row>
    <row r="831">
      <c r="A831" s="110"/>
      <c r="B831" s="110"/>
      <c r="C831" s="110"/>
      <c r="D831" s="115"/>
      <c r="E831" s="115"/>
      <c r="F831" s="110"/>
      <c r="G831" s="110"/>
      <c r="H831" s="110"/>
      <c r="I831" s="110"/>
      <c r="J831" s="110"/>
      <c r="K831" s="110"/>
      <c r="L831" s="110"/>
      <c r="M831" s="110"/>
      <c r="N831" s="110"/>
      <c r="O831" s="110"/>
      <c r="P831" s="110"/>
      <c r="Q831" s="110"/>
      <c r="R831" s="110"/>
      <c r="S831" s="110"/>
      <c r="T831" s="110"/>
      <c r="U831" s="110"/>
      <c r="V831" s="110"/>
      <c r="W831" s="110"/>
      <c r="X831" s="110"/>
      <c r="Y831" s="110"/>
      <c r="Z831" s="110"/>
      <c r="AA831" s="110"/>
      <c r="AB831" s="110"/>
      <c r="AC831" s="110"/>
    </row>
    <row r="832">
      <c r="A832" s="110"/>
      <c r="B832" s="110"/>
      <c r="C832" s="110"/>
      <c r="D832" s="115"/>
      <c r="E832" s="115"/>
      <c r="F832" s="110"/>
      <c r="G832" s="110"/>
      <c r="H832" s="110"/>
      <c r="I832" s="110"/>
      <c r="J832" s="110"/>
      <c r="K832" s="110"/>
      <c r="L832" s="110"/>
      <c r="M832" s="110"/>
      <c r="N832" s="110"/>
      <c r="O832" s="110"/>
      <c r="P832" s="110"/>
      <c r="Q832" s="110"/>
      <c r="R832" s="110"/>
      <c r="S832" s="110"/>
      <c r="T832" s="110"/>
      <c r="U832" s="110"/>
      <c r="V832" s="110"/>
      <c r="W832" s="110"/>
      <c r="X832" s="110"/>
      <c r="Y832" s="110"/>
      <c r="Z832" s="110"/>
      <c r="AA832" s="110"/>
      <c r="AB832" s="110"/>
      <c r="AC832" s="110"/>
    </row>
    <row r="833">
      <c r="A833" s="110"/>
      <c r="B833" s="110"/>
      <c r="C833" s="110"/>
      <c r="D833" s="115"/>
      <c r="E833" s="115"/>
      <c r="F833" s="110"/>
      <c r="G833" s="110"/>
      <c r="H833" s="110"/>
      <c r="I833" s="110"/>
      <c r="J833" s="110"/>
      <c r="K833" s="110"/>
      <c r="L833" s="110"/>
      <c r="M833" s="110"/>
      <c r="N833" s="110"/>
      <c r="O833" s="110"/>
      <c r="P833" s="110"/>
      <c r="Q833" s="110"/>
      <c r="R833" s="110"/>
      <c r="S833" s="110"/>
      <c r="T833" s="110"/>
      <c r="U833" s="110"/>
      <c r="V833" s="110"/>
      <c r="W833" s="110"/>
      <c r="X833" s="110"/>
      <c r="Y833" s="110"/>
      <c r="Z833" s="110"/>
      <c r="AA833" s="110"/>
      <c r="AB833" s="110"/>
      <c r="AC833" s="110"/>
    </row>
    <row r="834">
      <c r="A834" s="110"/>
      <c r="B834" s="110"/>
      <c r="C834" s="110"/>
      <c r="D834" s="115"/>
      <c r="E834" s="115"/>
      <c r="F834" s="110"/>
      <c r="G834" s="110"/>
      <c r="H834" s="110"/>
      <c r="I834" s="110"/>
      <c r="J834" s="110"/>
      <c r="K834" s="110"/>
      <c r="L834" s="110"/>
      <c r="M834" s="110"/>
      <c r="N834" s="110"/>
      <c r="O834" s="110"/>
      <c r="P834" s="110"/>
      <c r="Q834" s="110"/>
      <c r="R834" s="110"/>
      <c r="S834" s="110"/>
      <c r="T834" s="110"/>
      <c r="U834" s="110"/>
      <c r="V834" s="110"/>
      <c r="W834" s="110"/>
      <c r="X834" s="110"/>
      <c r="Y834" s="110"/>
      <c r="Z834" s="110"/>
      <c r="AA834" s="110"/>
      <c r="AB834" s="110"/>
      <c r="AC834" s="110"/>
    </row>
    <row r="835">
      <c r="A835" s="110"/>
      <c r="B835" s="110"/>
      <c r="C835" s="110"/>
      <c r="D835" s="115"/>
      <c r="E835" s="115"/>
      <c r="F835" s="110"/>
      <c r="G835" s="110"/>
      <c r="H835" s="110"/>
      <c r="I835" s="110"/>
      <c r="J835" s="110"/>
      <c r="K835" s="110"/>
      <c r="L835" s="110"/>
      <c r="M835" s="110"/>
      <c r="N835" s="110"/>
      <c r="O835" s="110"/>
      <c r="P835" s="110"/>
      <c r="Q835" s="110"/>
      <c r="R835" s="110"/>
      <c r="S835" s="110"/>
      <c r="T835" s="110"/>
      <c r="U835" s="110"/>
      <c r="V835" s="110"/>
      <c r="W835" s="110"/>
      <c r="X835" s="110"/>
      <c r="Y835" s="110"/>
      <c r="Z835" s="110"/>
      <c r="AA835" s="110"/>
      <c r="AB835" s="110"/>
      <c r="AC835" s="110"/>
    </row>
    <row r="836">
      <c r="A836" s="110"/>
      <c r="B836" s="110"/>
      <c r="C836" s="110"/>
      <c r="D836" s="115"/>
      <c r="E836" s="115"/>
      <c r="F836" s="110"/>
      <c r="G836" s="110"/>
      <c r="H836" s="110"/>
      <c r="I836" s="110"/>
      <c r="J836" s="110"/>
      <c r="K836" s="110"/>
      <c r="L836" s="110"/>
      <c r="M836" s="110"/>
      <c r="N836" s="110"/>
      <c r="O836" s="110"/>
      <c r="P836" s="110"/>
      <c r="Q836" s="110"/>
      <c r="R836" s="110"/>
      <c r="S836" s="110"/>
      <c r="T836" s="110"/>
      <c r="U836" s="110"/>
      <c r="V836" s="110"/>
      <c r="W836" s="110"/>
      <c r="X836" s="110"/>
      <c r="Y836" s="110"/>
      <c r="Z836" s="110"/>
      <c r="AA836" s="110"/>
      <c r="AB836" s="110"/>
      <c r="AC836" s="110"/>
    </row>
    <row r="837">
      <c r="A837" s="110"/>
      <c r="B837" s="110"/>
      <c r="C837" s="110"/>
      <c r="D837" s="115"/>
      <c r="E837" s="115"/>
      <c r="F837" s="110"/>
      <c r="G837" s="110"/>
      <c r="H837" s="110"/>
      <c r="I837" s="110"/>
      <c r="J837" s="110"/>
      <c r="K837" s="110"/>
      <c r="L837" s="110"/>
      <c r="M837" s="110"/>
      <c r="N837" s="110"/>
      <c r="O837" s="110"/>
      <c r="P837" s="110"/>
      <c r="Q837" s="110"/>
      <c r="R837" s="110"/>
      <c r="S837" s="110"/>
      <c r="T837" s="110"/>
      <c r="U837" s="110"/>
      <c r="V837" s="110"/>
      <c r="W837" s="110"/>
      <c r="X837" s="110"/>
      <c r="Y837" s="110"/>
      <c r="Z837" s="110"/>
      <c r="AA837" s="110"/>
      <c r="AB837" s="110"/>
      <c r="AC837" s="110"/>
    </row>
    <row r="838">
      <c r="A838" s="110"/>
      <c r="B838" s="110"/>
      <c r="C838" s="110"/>
      <c r="D838" s="115"/>
      <c r="E838" s="115"/>
      <c r="F838" s="110"/>
      <c r="G838" s="110"/>
      <c r="H838" s="110"/>
      <c r="I838" s="110"/>
      <c r="J838" s="110"/>
      <c r="K838" s="110"/>
      <c r="L838" s="110"/>
      <c r="M838" s="110"/>
      <c r="N838" s="110"/>
      <c r="O838" s="110"/>
      <c r="P838" s="110"/>
      <c r="Q838" s="110"/>
      <c r="R838" s="110"/>
      <c r="S838" s="110"/>
      <c r="T838" s="110"/>
      <c r="U838" s="110"/>
      <c r="V838" s="110"/>
      <c r="W838" s="110"/>
      <c r="X838" s="110"/>
      <c r="Y838" s="110"/>
      <c r="Z838" s="110"/>
      <c r="AA838" s="110"/>
      <c r="AB838" s="110"/>
      <c r="AC838" s="110"/>
    </row>
    <row r="839">
      <c r="A839" s="110"/>
      <c r="B839" s="110"/>
      <c r="C839" s="110"/>
      <c r="D839" s="115"/>
      <c r="E839" s="115"/>
      <c r="F839" s="110"/>
      <c r="G839" s="110"/>
      <c r="H839" s="110"/>
      <c r="I839" s="110"/>
      <c r="J839" s="110"/>
      <c r="K839" s="110"/>
      <c r="L839" s="110"/>
      <c r="M839" s="110"/>
      <c r="N839" s="110"/>
      <c r="O839" s="110"/>
      <c r="P839" s="110"/>
      <c r="Q839" s="110"/>
      <c r="R839" s="110"/>
      <c r="S839" s="110"/>
      <c r="T839" s="110"/>
      <c r="U839" s="110"/>
      <c r="V839" s="110"/>
      <c r="W839" s="110"/>
      <c r="X839" s="110"/>
      <c r="Y839" s="110"/>
      <c r="Z839" s="110"/>
      <c r="AA839" s="110"/>
      <c r="AB839" s="110"/>
      <c r="AC839" s="110"/>
    </row>
    <row r="840">
      <c r="A840" s="110"/>
      <c r="B840" s="110"/>
      <c r="C840" s="110"/>
      <c r="D840" s="115"/>
      <c r="E840" s="115"/>
      <c r="F840" s="110"/>
      <c r="G840" s="110"/>
      <c r="H840" s="110"/>
      <c r="I840" s="110"/>
      <c r="J840" s="110"/>
      <c r="K840" s="110"/>
      <c r="L840" s="110"/>
      <c r="M840" s="110"/>
      <c r="N840" s="110"/>
      <c r="O840" s="110"/>
      <c r="P840" s="110"/>
      <c r="Q840" s="110"/>
      <c r="R840" s="110"/>
      <c r="S840" s="110"/>
      <c r="T840" s="110"/>
      <c r="U840" s="110"/>
      <c r="V840" s="110"/>
      <c r="W840" s="110"/>
      <c r="X840" s="110"/>
      <c r="Y840" s="110"/>
      <c r="Z840" s="110"/>
      <c r="AA840" s="110"/>
      <c r="AB840" s="110"/>
      <c r="AC840" s="110"/>
    </row>
    <row r="841">
      <c r="A841" s="110"/>
      <c r="B841" s="110"/>
      <c r="C841" s="110"/>
      <c r="D841" s="115"/>
      <c r="E841" s="115"/>
      <c r="F841" s="110"/>
      <c r="G841" s="110"/>
      <c r="H841" s="110"/>
      <c r="I841" s="110"/>
      <c r="J841" s="110"/>
      <c r="K841" s="110"/>
      <c r="L841" s="110"/>
      <c r="M841" s="110"/>
      <c r="N841" s="110"/>
      <c r="O841" s="110"/>
      <c r="P841" s="110"/>
      <c r="Q841" s="110"/>
      <c r="R841" s="110"/>
      <c r="S841" s="110"/>
      <c r="T841" s="110"/>
      <c r="U841" s="110"/>
      <c r="V841" s="110"/>
      <c r="W841" s="110"/>
      <c r="X841" s="110"/>
      <c r="Y841" s="110"/>
      <c r="Z841" s="110"/>
      <c r="AA841" s="110"/>
      <c r="AB841" s="110"/>
      <c r="AC841" s="110"/>
    </row>
    <row r="842">
      <c r="A842" s="110"/>
      <c r="B842" s="110"/>
      <c r="C842" s="110"/>
      <c r="D842" s="115"/>
      <c r="E842" s="115"/>
      <c r="F842" s="110"/>
      <c r="G842" s="110"/>
      <c r="H842" s="110"/>
      <c r="I842" s="110"/>
      <c r="J842" s="110"/>
      <c r="K842" s="110"/>
      <c r="L842" s="110"/>
      <c r="M842" s="110"/>
      <c r="N842" s="110"/>
      <c r="O842" s="110"/>
      <c r="P842" s="110"/>
      <c r="Q842" s="110"/>
      <c r="R842" s="110"/>
      <c r="S842" s="110"/>
      <c r="T842" s="110"/>
      <c r="U842" s="110"/>
      <c r="V842" s="110"/>
      <c r="W842" s="110"/>
      <c r="X842" s="110"/>
      <c r="Y842" s="110"/>
      <c r="Z842" s="110"/>
      <c r="AA842" s="110"/>
      <c r="AB842" s="110"/>
      <c r="AC842" s="110"/>
    </row>
    <row r="843">
      <c r="A843" s="110"/>
      <c r="B843" s="110"/>
      <c r="C843" s="110"/>
      <c r="D843" s="115"/>
      <c r="E843" s="115"/>
      <c r="F843" s="110"/>
      <c r="G843" s="110"/>
      <c r="H843" s="110"/>
      <c r="I843" s="110"/>
      <c r="J843" s="110"/>
      <c r="K843" s="110"/>
      <c r="L843" s="110"/>
      <c r="M843" s="110"/>
      <c r="N843" s="110"/>
      <c r="O843" s="110"/>
      <c r="P843" s="110"/>
      <c r="Q843" s="110"/>
      <c r="R843" s="110"/>
      <c r="S843" s="110"/>
      <c r="T843" s="110"/>
      <c r="U843" s="110"/>
      <c r="V843" s="110"/>
      <c r="W843" s="110"/>
      <c r="X843" s="110"/>
      <c r="Y843" s="110"/>
      <c r="Z843" s="110"/>
      <c r="AA843" s="110"/>
      <c r="AB843" s="110"/>
      <c r="AC843" s="110"/>
    </row>
    <row r="844">
      <c r="A844" s="110"/>
      <c r="B844" s="110"/>
      <c r="C844" s="110"/>
      <c r="D844" s="115"/>
      <c r="E844" s="115"/>
      <c r="F844" s="110"/>
      <c r="G844" s="110"/>
      <c r="H844" s="110"/>
      <c r="I844" s="110"/>
      <c r="J844" s="110"/>
      <c r="K844" s="110"/>
      <c r="L844" s="110"/>
      <c r="M844" s="110"/>
      <c r="N844" s="110"/>
      <c r="O844" s="110"/>
      <c r="P844" s="110"/>
      <c r="Q844" s="110"/>
      <c r="R844" s="110"/>
      <c r="S844" s="110"/>
      <c r="T844" s="110"/>
      <c r="U844" s="110"/>
      <c r="V844" s="110"/>
      <c r="W844" s="110"/>
      <c r="X844" s="110"/>
      <c r="Y844" s="110"/>
      <c r="Z844" s="110"/>
      <c r="AA844" s="110"/>
      <c r="AB844" s="110"/>
      <c r="AC844" s="110"/>
    </row>
    <row r="845">
      <c r="A845" s="110"/>
      <c r="B845" s="110"/>
      <c r="C845" s="110"/>
      <c r="D845" s="115"/>
      <c r="E845" s="115"/>
      <c r="F845" s="110"/>
      <c r="G845" s="110"/>
      <c r="H845" s="110"/>
      <c r="I845" s="110"/>
      <c r="J845" s="110"/>
      <c r="K845" s="110"/>
      <c r="L845" s="110"/>
      <c r="M845" s="110"/>
      <c r="N845" s="110"/>
      <c r="O845" s="110"/>
      <c r="P845" s="110"/>
      <c r="Q845" s="110"/>
      <c r="R845" s="110"/>
      <c r="S845" s="110"/>
      <c r="T845" s="110"/>
      <c r="U845" s="110"/>
      <c r="V845" s="110"/>
      <c r="W845" s="110"/>
      <c r="X845" s="110"/>
      <c r="Y845" s="110"/>
      <c r="Z845" s="110"/>
      <c r="AA845" s="110"/>
      <c r="AB845" s="110"/>
      <c r="AC845" s="110"/>
    </row>
    <row r="846">
      <c r="A846" s="110"/>
      <c r="B846" s="110"/>
      <c r="C846" s="110"/>
      <c r="D846" s="115"/>
      <c r="E846" s="115"/>
      <c r="F846" s="110"/>
      <c r="G846" s="110"/>
      <c r="H846" s="110"/>
      <c r="I846" s="110"/>
      <c r="J846" s="110"/>
      <c r="K846" s="110"/>
      <c r="L846" s="110"/>
      <c r="M846" s="110"/>
      <c r="N846" s="110"/>
      <c r="O846" s="110"/>
      <c r="P846" s="110"/>
      <c r="Q846" s="110"/>
      <c r="R846" s="110"/>
      <c r="S846" s="110"/>
      <c r="T846" s="110"/>
      <c r="U846" s="110"/>
      <c r="V846" s="110"/>
      <c r="W846" s="110"/>
      <c r="X846" s="110"/>
      <c r="Y846" s="110"/>
      <c r="Z846" s="110"/>
      <c r="AA846" s="110"/>
      <c r="AB846" s="110"/>
      <c r="AC846" s="110"/>
    </row>
    <row r="847">
      <c r="A847" s="110"/>
      <c r="B847" s="110"/>
      <c r="C847" s="110"/>
      <c r="D847" s="115"/>
      <c r="E847" s="115"/>
      <c r="F847" s="110"/>
      <c r="G847" s="110"/>
      <c r="H847" s="110"/>
      <c r="I847" s="110"/>
      <c r="J847" s="110"/>
      <c r="K847" s="110"/>
      <c r="L847" s="110"/>
      <c r="M847" s="110"/>
      <c r="N847" s="110"/>
      <c r="O847" s="110"/>
      <c r="P847" s="110"/>
      <c r="Q847" s="110"/>
      <c r="R847" s="110"/>
      <c r="S847" s="110"/>
      <c r="T847" s="110"/>
      <c r="U847" s="110"/>
      <c r="V847" s="110"/>
      <c r="W847" s="110"/>
      <c r="X847" s="110"/>
      <c r="Y847" s="110"/>
      <c r="Z847" s="110"/>
      <c r="AA847" s="110"/>
      <c r="AB847" s="110"/>
      <c r="AC847" s="110"/>
    </row>
    <row r="848">
      <c r="A848" s="110"/>
      <c r="B848" s="110"/>
      <c r="C848" s="110"/>
      <c r="D848" s="115"/>
      <c r="E848" s="115"/>
      <c r="F848" s="110"/>
      <c r="G848" s="110"/>
      <c r="H848" s="110"/>
      <c r="I848" s="110"/>
      <c r="J848" s="110"/>
      <c r="K848" s="110"/>
      <c r="L848" s="110"/>
      <c r="M848" s="110"/>
      <c r="N848" s="110"/>
      <c r="O848" s="110"/>
      <c r="P848" s="110"/>
      <c r="Q848" s="110"/>
      <c r="R848" s="110"/>
      <c r="S848" s="110"/>
      <c r="T848" s="110"/>
      <c r="U848" s="110"/>
      <c r="V848" s="110"/>
      <c r="W848" s="110"/>
      <c r="X848" s="110"/>
      <c r="Y848" s="110"/>
      <c r="Z848" s="110"/>
      <c r="AA848" s="110"/>
      <c r="AB848" s="110"/>
      <c r="AC848" s="110"/>
    </row>
    <row r="849">
      <c r="A849" s="110"/>
      <c r="B849" s="110"/>
      <c r="C849" s="110"/>
      <c r="D849" s="115"/>
      <c r="E849" s="115"/>
      <c r="F849" s="110"/>
      <c r="G849" s="110"/>
      <c r="H849" s="110"/>
      <c r="I849" s="110"/>
      <c r="J849" s="110"/>
      <c r="K849" s="110"/>
      <c r="L849" s="110"/>
      <c r="M849" s="110"/>
      <c r="N849" s="110"/>
      <c r="O849" s="110"/>
      <c r="P849" s="110"/>
      <c r="Q849" s="110"/>
      <c r="R849" s="110"/>
      <c r="S849" s="110"/>
      <c r="T849" s="110"/>
      <c r="U849" s="110"/>
      <c r="V849" s="110"/>
      <c r="W849" s="110"/>
      <c r="X849" s="110"/>
      <c r="Y849" s="110"/>
      <c r="Z849" s="110"/>
      <c r="AA849" s="110"/>
      <c r="AB849" s="110"/>
      <c r="AC849" s="110"/>
    </row>
    <row r="850">
      <c r="A850" s="110"/>
      <c r="B850" s="110"/>
      <c r="C850" s="110"/>
      <c r="D850" s="115"/>
      <c r="E850" s="115"/>
      <c r="F850" s="110"/>
      <c r="G850" s="110"/>
      <c r="H850" s="110"/>
      <c r="I850" s="110"/>
      <c r="J850" s="110"/>
      <c r="K850" s="110"/>
      <c r="L850" s="110"/>
      <c r="M850" s="110"/>
      <c r="N850" s="110"/>
      <c r="O850" s="110"/>
      <c r="P850" s="110"/>
      <c r="Q850" s="110"/>
      <c r="R850" s="110"/>
      <c r="S850" s="110"/>
      <c r="T850" s="110"/>
      <c r="U850" s="110"/>
      <c r="V850" s="110"/>
      <c r="W850" s="110"/>
      <c r="X850" s="110"/>
      <c r="Y850" s="110"/>
      <c r="Z850" s="110"/>
      <c r="AA850" s="110"/>
      <c r="AB850" s="110"/>
      <c r="AC850" s="110"/>
    </row>
    <row r="851">
      <c r="A851" s="110"/>
      <c r="B851" s="110"/>
      <c r="C851" s="110"/>
      <c r="D851" s="115"/>
      <c r="E851" s="115"/>
      <c r="F851" s="110"/>
      <c r="G851" s="110"/>
      <c r="H851" s="110"/>
      <c r="I851" s="110"/>
      <c r="J851" s="110"/>
      <c r="K851" s="110"/>
      <c r="L851" s="110"/>
      <c r="M851" s="110"/>
      <c r="N851" s="110"/>
      <c r="O851" s="110"/>
      <c r="P851" s="110"/>
      <c r="Q851" s="110"/>
      <c r="R851" s="110"/>
      <c r="S851" s="110"/>
      <c r="T851" s="110"/>
      <c r="U851" s="110"/>
      <c r="V851" s="110"/>
      <c r="W851" s="110"/>
      <c r="X851" s="110"/>
      <c r="Y851" s="110"/>
      <c r="Z851" s="110"/>
      <c r="AA851" s="110"/>
      <c r="AB851" s="110"/>
      <c r="AC851" s="110"/>
    </row>
    <row r="852">
      <c r="A852" s="110"/>
      <c r="B852" s="110"/>
      <c r="C852" s="110"/>
      <c r="D852" s="115"/>
      <c r="E852" s="115"/>
      <c r="F852" s="110"/>
      <c r="G852" s="110"/>
      <c r="H852" s="110"/>
      <c r="I852" s="110"/>
      <c r="J852" s="110"/>
      <c r="K852" s="110"/>
      <c r="L852" s="110"/>
      <c r="M852" s="110"/>
      <c r="N852" s="110"/>
      <c r="O852" s="110"/>
      <c r="P852" s="110"/>
      <c r="Q852" s="110"/>
      <c r="R852" s="110"/>
      <c r="S852" s="110"/>
      <c r="T852" s="110"/>
      <c r="U852" s="110"/>
      <c r="V852" s="110"/>
      <c r="W852" s="110"/>
      <c r="X852" s="110"/>
      <c r="Y852" s="110"/>
      <c r="Z852" s="110"/>
      <c r="AA852" s="110"/>
      <c r="AB852" s="110"/>
      <c r="AC852" s="110"/>
    </row>
    <row r="853">
      <c r="A853" s="110"/>
      <c r="B853" s="110"/>
      <c r="C853" s="110"/>
      <c r="D853" s="115"/>
      <c r="E853" s="115"/>
      <c r="F853" s="110"/>
      <c r="G853" s="110"/>
      <c r="H853" s="110"/>
      <c r="I853" s="110"/>
      <c r="J853" s="110"/>
      <c r="K853" s="110"/>
      <c r="L853" s="110"/>
      <c r="M853" s="110"/>
      <c r="N853" s="110"/>
      <c r="O853" s="110"/>
      <c r="P853" s="110"/>
      <c r="Q853" s="110"/>
      <c r="R853" s="110"/>
      <c r="S853" s="110"/>
      <c r="T853" s="110"/>
      <c r="U853" s="110"/>
      <c r="V853" s="110"/>
      <c r="W853" s="110"/>
      <c r="X853" s="110"/>
      <c r="Y853" s="110"/>
      <c r="Z853" s="110"/>
      <c r="AA853" s="110"/>
      <c r="AB853" s="110"/>
      <c r="AC853" s="110"/>
    </row>
    <row r="854">
      <c r="A854" s="110"/>
      <c r="B854" s="110"/>
      <c r="C854" s="110"/>
      <c r="D854" s="115"/>
      <c r="E854" s="115"/>
      <c r="F854" s="110"/>
      <c r="G854" s="110"/>
      <c r="H854" s="110"/>
      <c r="I854" s="110"/>
      <c r="J854" s="110"/>
      <c r="K854" s="110"/>
      <c r="L854" s="110"/>
      <c r="M854" s="110"/>
      <c r="N854" s="110"/>
      <c r="O854" s="110"/>
      <c r="P854" s="110"/>
      <c r="Q854" s="110"/>
      <c r="R854" s="110"/>
      <c r="S854" s="110"/>
      <c r="T854" s="110"/>
      <c r="U854" s="110"/>
      <c r="V854" s="110"/>
      <c r="W854" s="110"/>
      <c r="X854" s="110"/>
      <c r="Y854" s="110"/>
      <c r="Z854" s="110"/>
      <c r="AA854" s="110"/>
      <c r="AB854" s="110"/>
      <c r="AC854" s="110"/>
    </row>
    <row r="855">
      <c r="A855" s="110"/>
      <c r="B855" s="110"/>
      <c r="C855" s="110"/>
      <c r="D855" s="115"/>
      <c r="E855" s="115"/>
      <c r="F855" s="110"/>
      <c r="G855" s="110"/>
      <c r="H855" s="110"/>
      <c r="I855" s="110"/>
      <c r="J855" s="110"/>
      <c r="K855" s="110"/>
      <c r="L855" s="110"/>
      <c r="M855" s="110"/>
      <c r="N855" s="110"/>
      <c r="O855" s="110"/>
      <c r="P855" s="110"/>
      <c r="Q855" s="110"/>
      <c r="R855" s="110"/>
      <c r="S855" s="110"/>
      <c r="T855" s="110"/>
      <c r="U855" s="110"/>
      <c r="V855" s="110"/>
      <c r="W855" s="110"/>
      <c r="X855" s="110"/>
      <c r="Y855" s="110"/>
      <c r="Z855" s="110"/>
      <c r="AA855" s="110"/>
      <c r="AB855" s="110"/>
      <c r="AC855" s="110"/>
    </row>
    <row r="856">
      <c r="A856" s="110"/>
      <c r="B856" s="110"/>
      <c r="C856" s="110"/>
      <c r="D856" s="115"/>
      <c r="E856" s="115"/>
      <c r="F856" s="110"/>
      <c r="G856" s="110"/>
      <c r="H856" s="110"/>
      <c r="I856" s="110"/>
      <c r="J856" s="110"/>
      <c r="K856" s="110"/>
      <c r="L856" s="110"/>
      <c r="M856" s="110"/>
      <c r="N856" s="110"/>
      <c r="O856" s="110"/>
      <c r="P856" s="110"/>
      <c r="Q856" s="110"/>
      <c r="R856" s="110"/>
      <c r="S856" s="110"/>
      <c r="T856" s="110"/>
      <c r="U856" s="110"/>
      <c r="V856" s="110"/>
      <c r="W856" s="110"/>
      <c r="X856" s="110"/>
      <c r="Y856" s="110"/>
      <c r="Z856" s="110"/>
      <c r="AA856" s="110"/>
      <c r="AB856" s="110"/>
      <c r="AC856" s="110"/>
    </row>
    <row r="857">
      <c r="A857" s="110"/>
      <c r="B857" s="110"/>
      <c r="C857" s="110"/>
      <c r="D857" s="115"/>
      <c r="E857" s="115"/>
      <c r="F857" s="110"/>
      <c r="G857" s="110"/>
      <c r="H857" s="110"/>
      <c r="I857" s="110"/>
      <c r="J857" s="110"/>
      <c r="K857" s="110"/>
      <c r="L857" s="110"/>
      <c r="M857" s="110"/>
      <c r="N857" s="110"/>
      <c r="O857" s="110"/>
      <c r="P857" s="110"/>
      <c r="Q857" s="110"/>
      <c r="R857" s="110"/>
      <c r="S857" s="110"/>
      <c r="T857" s="110"/>
      <c r="U857" s="110"/>
      <c r="V857" s="110"/>
      <c r="W857" s="110"/>
      <c r="X857" s="110"/>
      <c r="Y857" s="110"/>
      <c r="Z857" s="110"/>
      <c r="AA857" s="110"/>
      <c r="AB857" s="110"/>
      <c r="AC857" s="110"/>
    </row>
    <row r="858">
      <c r="A858" s="110"/>
      <c r="B858" s="110"/>
      <c r="C858" s="110"/>
      <c r="D858" s="115"/>
      <c r="E858" s="115"/>
      <c r="F858" s="110"/>
      <c r="G858" s="110"/>
      <c r="H858" s="110"/>
      <c r="I858" s="110"/>
      <c r="J858" s="110"/>
      <c r="K858" s="110"/>
      <c r="L858" s="110"/>
      <c r="M858" s="110"/>
      <c r="N858" s="110"/>
      <c r="O858" s="110"/>
      <c r="P858" s="110"/>
      <c r="Q858" s="110"/>
      <c r="R858" s="110"/>
      <c r="S858" s="110"/>
      <c r="T858" s="110"/>
      <c r="U858" s="110"/>
      <c r="V858" s="110"/>
      <c r="W858" s="110"/>
      <c r="X858" s="110"/>
      <c r="Y858" s="110"/>
      <c r="Z858" s="110"/>
      <c r="AA858" s="110"/>
      <c r="AB858" s="110"/>
      <c r="AC858" s="110"/>
    </row>
    <row r="859">
      <c r="A859" s="110"/>
      <c r="B859" s="110"/>
      <c r="C859" s="110"/>
      <c r="D859" s="115"/>
      <c r="E859" s="115"/>
      <c r="F859" s="110"/>
      <c r="G859" s="110"/>
      <c r="H859" s="110"/>
      <c r="I859" s="110"/>
      <c r="J859" s="110"/>
      <c r="K859" s="110"/>
      <c r="L859" s="110"/>
      <c r="M859" s="110"/>
      <c r="N859" s="110"/>
      <c r="O859" s="110"/>
      <c r="P859" s="110"/>
      <c r="Q859" s="110"/>
      <c r="R859" s="110"/>
      <c r="S859" s="110"/>
      <c r="T859" s="110"/>
      <c r="U859" s="110"/>
      <c r="V859" s="110"/>
      <c r="W859" s="110"/>
      <c r="X859" s="110"/>
      <c r="Y859" s="110"/>
      <c r="Z859" s="110"/>
      <c r="AA859" s="110"/>
      <c r="AB859" s="110"/>
      <c r="AC859" s="110"/>
    </row>
    <row r="860">
      <c r="A860" s="110"/>
      <c r="B860" s="110"/>
      <c r="C860" s="110"/>
      <c r="D860" s="115"/>
      <c r="E860" s="115"/>
      <c r="F860" s="110"/>
      <c r="G860" s="110"/>
      <c r="H860" s="110"/>
      <c r="I860" s="110"/>
      <c r="J860" s="110"/>
      <c r="K860" s="110"/>
      <c r="L860" s="110"/>
      <c r="M860" s="110"/>
      <c r="N860" s="110"/>
      <c r="O860" s="110"/>
      <c r="P860" s="110"/>
      <c r="Q860" s="110"/>
      <c r="R860" s="110"/>
      <c r="S860" s="110"/>
      <c r="T860" s="110"/>
      <c r="U860" s="110"/>
      <c r="V860" s="110"/>
      <c r="W860" s="110"/>
      <c r="X860" s="110"/>
      <c r="Y860" s="110"/>
      <c r="Z860" s="110"/>
      <c r="AA860" s="110"/>
      <c r="AB860" s="110"/>
      <c r="AC860" s="110"/>
    </row>
    <row r="861">
      <c r="A861" s="110"/>
      <c r="B861" s="110"/>
      <c r="C861" s="110"/>
      <c r="D861" s="115"/>
      <c r="E861" s="115"/>
      <c r="F861" s="110"/>
      <c r="G861" s="110"/>
      <c r="H861" s="110"/>
      <c r="I861" s="110"/>
      <c r="J861" s="110"/>
      <c r="K861" s="110"/>
      <c r="L861" s="110"/>
      <c r="M861" s="110"/>
      <c r="N861" s="110"/>
      <c r="O861" s="110"/>
      <c r="P861" s="110"/>
      <c r="Q861" s="110"/>
      <c r="R861" s="110"/>
      <c r="S861" s="110"/>
      <c r="T861" s="110"/>
      <c r="U861" s="110"/>
      <c r="V861" s="110"/>
      <c r="W861" s="110"/>
      <c r="X861" s="110"/>
      <c r="Y861" s="110"/>
      <c r="Z861" s="110"/>
      <c r="AA861" s="110"/>
      <c r="AB861" s="110"/>
      <c r="AC861" s="110"/>
    </row>
    <row r="862">
      <c r="A862" s="110"/>
      <c r="B862" s="110"/>
      <c r="C862" s="110"/>
      <c r="D862" s="115"/>
      <c r="E862" s="115"/>
      <c r="F862" s="110"/>
      <c r="G862" s="110"/>
      <c r="H862" s="110"/>
      <c r="I862" s="110"/>
      <c r="J862" s="110"/>
      <c r="K862" s="110"/>
      <c r="L862" s="110"/>
      <c r="M862" s="110"/>
      <c r="N862" s="110"/>
      <c r="O862" s="110"/>
      <c r="P862" s="110"/>
      <c r="Q862" s="110"/>
      <c r="R862" s="110"/>
      <c r="S862" s="110"/>
      <c r="T862" s="110"/>
      <c r="U862" s="110"/>
      <c r="V862" s="110"/>
      <c r="W862" s="110"/>
      <c r="X862" s="110"/>
      <c r="Y862" s="110"/>
      <c r="Z862" s="110"/>
      <c r="AA862" s="110"/>
      <c r="AB862" s="110"/>
      <c r="AC862" s="110"/>
    </row>
    <row r="863">
      <c r="A863" s="110"/>
      <c r="B863" s="110"/>
      <c r="C863" s="110"/>
      <c r="D863" s="115"/>
      <c r="E863" s="115"/>
      <c r="F863" s="110"/>
      <c r="G863" s="110"/>
      <c r="H863" s="110"/>
      <c r="I863" s="110"/>
      <c r="J863" s="110"/>
      <c r="K863" s="110"/>
      <c r="L863" s="110"/>
      <c r="M863" s="110"/>
      <c r="N863" s="110"/>
      <c r="O863" s="110"/>
      <c r="P863" s="110"/>
      <c r="Q863" s="110"/>
      <c r="R863" s="110"/>
      <c r="S863" s="110"/>
      <c r="T863" s="110"/>
      <c r="U863" s="110"/>
      <c r="V863" s="110"/>
      <c r="W863" s="110"/>
      <c r="X863" s="110"/>
      <c r="Y863" s="110"/>
      <c r="Z863" s="110"/>
      <c r="AA863" s="110"/>
      <c r="AB863" s="110"/>
      <c r="AC863" s="110"/>
    </row>
    <row r="864">
      <c r="A864" s="110"/>
      <c r="B864" s="110"/>
      <c r="C864" s="110"/>
      <c r="D864" s="115"/>
      <c r="E864" s="115"/>
      <c r="F864" s="110"/>
      <c r="G864" s="110"/>
      <c r="H864" s="110"/>
      <c r="I864" s="110"/>
      <c r="J864" s="110"/>
      <c r="K864" s="110"/>
      <c r="L864" s="110"/>
      <c r="M864" s="110"/>
      <c r="N864" s="110"/>
      <c r="O864" s="110"/>
      <c r="P864" s="110"/>
      <c r="Q864" s="110"/>
      <c r="R864" s="110"/>
      <c r="S864" s="110"/>
      <c r="T864" s="110"/>
      <c r="U864" s="110"/>
      <c r="V864" s="110"/>
      <c r="W864" s="110"/>
      <c r="X864" s="110"/>
      <c r="Y864" s="110"/>
      <c r="Z864" s="110"/>
      <c r="AA864" s="110"/>
      <c r="AB864" s="110"/>
      <c r="AC864" s="110"/>
    </row>
    <row r="865">
      <c r="A865" s="110"/>
      <c r="B865" s="110"/>
      <c r="C865" s="110"/>
      <c r="D865" s="115"/>
      <c r="E865" s="115"/>
      <c r="F865" s="110"/>
      <c r="G865" s="110"/>
      <c r="H865" s="110"/>
      <c r="I865" s="110"/>
      <c r="J865" s="110"/>
      <c r="K865" s="110"/>
      <c r="L865" s="110"/>
      <c r="M865" s="110"/>
      <c r="N865" s="110"/>
      <c r="O865" s="110"/>
      <c r="P865" s="110"/>
      <c r="Q865" s="110"/>
      <c r="R865" s="110"/>
      <c r="S865" s="110"/>
      <c r="T865" s="110"/>
      <c r="U865" s="110"/>
      <c r="V865" s="110"/>
      <c r="W865" s="110"/>
      <c r="X865" s="110"/>
      <c r="Y865" s="110"/>
      <c r="Z865" s="110"/>
      <c r="AA865" s="110"/>
      <c r="AB865" s="110"/>
      <c r="AC865" s="110"/>
    </row>
    <row r="866">
      <c r="A866" s="110"/>
      <c r="B866" s="110"/>
      <c r="C866" s="110"/>
      <c r="D866" s="115"/>
      <c r="E866" s="115"/>
      <c r="F866" s="110"/>
      <c r="G866" s="110"/>
      <c r="H866" s="110"/>
      <c r="I866" s="110"/>
      <c r="J866" s="110"/>
      <c r="K866" s="110"/>
      <c r="L866" s="110"/>
      <c r="M866" s="110"/>
      <c r="N866" s="110"/>
      <c r="O866" s="110"/>
      <c r="P866" s="110"/>
      <c r="Q866" s="110"/>
      <c r="R866" s="110"/>
      <c r="S866" s="110"/>
      <c r="T866" s="110"/>
      <c r="U866" s="110"/>
      <c r="V866" s="110"/>
      <c r="W866" s="110"/>
      <c r="X866" s="110"/>
      <c r="Y866" s="110"/>
      <c r="Z866" s="110"/>
      <c r="AA866" s="110"/>
      <c r="AB866" s="110"/>
      <c r="AC866" s="110"/>
    </row>
    <row r="867">
      <c r="A867" s="110"/>
      <c r="B867" s="110"/>
      <c r="C867" s="110"/>
      <c r="D867" s="115"/>
      <c r="E867" s="115"/>
      <c r="F867" s="110"/>
      <c r="G867" s="110"/>
      <c r="H867" s="110"/>
      <c r="I867" s="110"/>
      <c r="J867" s="110"/>
      <c r="K867" s="110"/>
      <c r="L867" s="110"/>
      <c r="M867" s="110"/>
      <c r="N867" s="110"/>
      <c r="O867" s="110"/>
      <c r="P867" s="110"/>
      <c r="Q867" s="110"/>
      <c r="R867" s="110"/>
      <c r="S867" s="110"/>
      <c r="T867" s="110"/>
      <c r="U867" s="110"/>
      <c r="V867" s="110"/>
      <c r="W867" s="110"/>
      <c r="X867" s="110"/>
      <c r="Y867" s="110"/>
      <c r="Z867" s="110"/>
      <c r="AA867" s="110"/>
      <c r="AB867" s="110"/>
      <c r="AC867" s="110"/>
    </row>
    <row r="868">
      <c r="A868" s="110"/>
      <c r="B868" s="110"/>
      <c r="C868" s="110"/>
      <c r="D868" s="115"/>
      <c r="E868" s="115"/>
      <c r="F868" s="110"/>
      <c r="G868" s="110"/>
      <c r="H868" s="110"/>
      <c r="I868" s="110"/>
      <c r="J868" s="110"/>
      <c r="K868" s="110"/>
      <c r="L868" s="110"/>
      <c r="M868" s="110"/>
      <c r="N868" s="110"/>
      <c r="O868" s="110"/>
      <c r="P868" s="110"/>
      <c r="Q868" s="110"/>
      <c r="R868" s="110"/>
      <c r="S868" s="110"/>
      <c r="T868" s="110"/>
      <c r="U868" s="110"/>
      <c r="V868" s="110"/>
      <c r="W868" s="110"/>
      <c r="X868" s="110"/>
      <c r="Y868" s="110"/>
      <c r="Z868" s="110"/>
      <c r="AA868" s="110"/>
      <c r="AB868" s="110"/>
      <c r="AC868" s="110"/>
    </row>
    <row r="869">
      <c r="A869" s="110"/>
      <c r="B869" s="110"/>
      <c r="C869" s="110"/>
      <c r="D869" s="115"/>
      <c r="E869" s="115"/>
      <c r="F869" s="110"/>
      <c r="G869" s="110"/>
      <c r="H869" s="110"/>
      <c r="I869" s="110"/>
      <c r="J869" s="110"/>
      <c r="K869" s="110"/>
      <c r="L869" s="110"/>
      <c r="M869" s="110"/>
      <c r="N869" s="110"/>
      <c r="O869" s="110"/>
      <c r="P869" s="110"/>
      <c r="Q869" s="110"/>
      <c r="R869" s="110"/>
      <c r="S869" s="110"/>
      <c r="T869" s="110"/>
      <c r="U869" s="110"/>
      <c r="V869" s="110"/>
      <c r="W869" s="110"/>
      <c r="X869" s="110"/>
      <c r="Y869" s="110"/>
      <c r="Z869" s="110"/>
      <c r="AA869" s="110"/>
      <c r="AB869" s="110"/>
      <c r="AC869" s="110"/>
    </row>
    <row r="870">
      <c r="A870" s="110"/>
      <c r="B870" s="110"/>
      <c r="C870" s="110"/>
      <c r="D870" s="115"/>
      <c r="E870" s="115"/>
      <c r="F870" s="110"/>
      <c r="G870" s="110"/>
      <c r="H870" s="110"/>
      <c r="I870" s="110"/>
      <c r="J870" s="110"/>
      <c r="K870" s="110"/>
      <c r="L870" s="110"/>
      <c r="M870" s="110"/>
      <c r="N870" s="110"/>
      <c r="O870" s="110"/>
      <c r="P870" s="110"/>
      <c r="Q870" s="110"/>
      <c r="R870" s="110"/>
      <c r="S870" s="110"/>
      <c r="T870" s="110"/>
      <c r="U870" s="110"/>
      <c r="V870" s="110"/>
      <c r="W870" s="110"/>
      <c r="X870" s="110"/>
      <c r="Y870" s="110"/>
      <c r="Z870" s="110"/>
      <c r="AA870" s="110"/>
      <c r="AB870" s="110"/>
      <c r="AC870" s="110"/>
    </row>
    <row r="871">
      <c r="A871" s="110"/>
      <c r="B871" s="110"/>
      <c r="C871" s="110"/>
      <c r="D871" s="115"/>
      <c r="E871" s="115"/>
      <c r="F871" s="110"/>
      <c r="G871" s="110"/>
      <c r="H871" s="110"/>
      <c r="I871" s="110"/>
      <c r="J871" s="110"/>
      <c r="K871" s="110"/>
      <c r="L871" s="110"/>
      <c r="M871" s="110"/>
      <c r="N871" s="110"/>
      <c r="O871" s="110"/>
      <c r="P871" s="110"/>
      <c r="Q871" s="110"/>
      <c r="R871" s="110"/>
      <c r="S871" s="110"/>
      <c r="T871" s="110"/>
      <c r="U871" s="110"/>
      <c r="V871" s="110"/>
      <c r="W871" s="110"/>
      <c r="X871" s="110"/>
      <c r="Y871" s="110"/>
      <c r="Z871" s="110"/>
      <c r="AA871" s="110"/>
      <c r="AB871" s="110"/>
      <c r="AC871" s="110"/>
    </row>
    <row r="872">
      <c r="A872" s="110"/>
      <c r="B872" s="110"/>
      <c r="C872" s="110"/>
      <c r="D872" s="115"/>
      <c r="E872" s="115"/>
      <c r="F872" s="110"/>
      <c r="G872" s="110"/>
      <c r="H872" s="110"/>
      <c r="I872" s="110"/>
      <c r="J872" s="110"/>
      <c r="K872" s="110"/>
      <c r="L872" s="110"/>
      <c r="M872" s="110"/>
      <c r="N872" s="110"/>
      <c r="O872" s="110"/>
      <c r="P872" s="110"/>
      <c r="Q872" s="110"/>
      <c r="R872" s="110"/>
      <c r="S872" s="110"/>
      <c r="T872" s="110"/>
      <c r="U872" s="110"/>
      <c r="V872" s="110"/>
      <c r="W872" s="110"/>
      <c r="X872" s="110"/>
      <c r="Y872" s="110"/>
      <c r="Z872" s="110"/>
      <c r="AA872" s="110"/>
      <c r="AB872" s="110"/>
      <c r="AC872" s="110"/>
    </row>
    <row r="873">
      <c r="A873" s="110"/>
      <c r="B873" s="110"/>
      <c r="C873" s="110"/>
      <c r="D873" s="115"/>
      <c r="E873" s="115"/>
      <c r="F873" s="110"/>
      <c r="G873" s="110"/>
      <c r="H873" s="110"/>
      <c r="I873" s="110"/>
      <c r="J873" s="110"/>
      <c r="K873" s="110"/>
      <c r="L873" s="110"/>
      <c r="M873" s="110"/>
      <c r="N873" s="110"/>
      <c r="O873" s="110"/>
      <c r="P873" s="110"/>
      <c r="Q873" s="110"/>
      <c r="R873" s="110"/>
      <c r="S873" s="110"/>
      <c r="T873" s="110"/>
      <c r="U873" s="110"/>
      <c r="V873" s="110"/>
      <c r="W873" s="110"/>
      <c r="X873" s="110"/>
      <c r="Y873" s="110"/>
      <c r="Z873" s="110"/>
      <c r="AA873" s="110"/>
      <c r="AB873" s="110"/>
      <c r="AC873" s="110"/>
    </row>
    <row r="874">
      <c r="A874" s="110"/>
      <c r="B874" s="110"/>
      <c r="C874" s="110"/>
      <c r="D874" s="115"/>
      <c r="E874" s="115"/>
      <c r="F874" s="110"/>
      <c r="G874" s="110"/>
      <c r="H874" s="110"/>
      <c r="I874" s="110"/>
      <c r="J874" s="110"/>
      <c r="K874" s="110"/>
      <c r="L874" s="110"/>
      <c r="M874" s="110"/>
      <c r="N874" s="110"/>
      <c r="O874" s="110"/>
      <c r="P874" s="110"/>
      <c r="Q874" s="110"/>
      <c r="R874" s="110"/>
      <c r="S874" s="110"/>
      <c r="T874" s="110"/>
      <c r="U874" s="110"/>
      <c r="V874" s="110"/>
      <c r="W874" s="110"/>
      <c r="X874" s="110"/>
      <c r="Y874" s="110"/>
      <c r="Z874" s="110"/>
      <c r="AA874" s="110"/>
      <c r="AB874" s="110"/>
      <c r="AC874" s="110"/>
    </row>
    <row r="875">
      <c r="A875" s="110"/>
      <c r="B875" s="110"/>
      <c r="C875" s="110"/>
      <c r="D875" s="115"/>
      <c r="E875" s="115"/>
      <c r="F875" s="110"/>
      <c r="G875" s="110"/>
      <c r="H875" s="110"/>
      <c r="I875" s="110"/>
      <c r="J875" s="110"/>
      <c r="K875" s="110"/>
      <c r="L875" s="110"/>
      <c r="M875" s="110"/>
      <c r="N875" s="110"/>
      <c r="O875" s="110"/>
      <c r="P875" s="110"/>
      <c r="Q875" s="110"/>
      <c r="R875" s="110"/>
      <c r="S875" s="110"/>
      <c r="T875" s="110"/>
      <c r="U875" s="110"/>
      <c r="V875" s="110"/>
      <c r="W875" s="110"/>
      <c r="X875" s="110"/>
      <c r="Y875" s="110"/>
      <c r="Z875" s="110"/>
      <c r="AA875" s="110"/>
      <c r="AB875" s="110"/>
      <c r="AC875" s="110"/>
    </row>
    <row r="876">
      <c r="A876" s="110"/>
      <c r="B876" s="110"/>
      <c r="C876" s="110"/>
      <c r="D876" s="115"/>
      <c r="E876" s="115"/>
      <c r="F876" s="110"/>
      <c r="G876" s="110"/>
      <c r="H876" s="110"/>
      <c r="I876" s="110"/>
      <c r="J876" s="110"/>
      <c r="K876" s="110"/>
      <c r="L876" s="110"/>
      <c r="M876" s="110"/>
      <c r="N876" s="110"/>
      <c r="O876" s="110"/>
      <c r="P876" s="110"/>
      <c r="Q876" s="110"/>
      <c r="R876" s="110"/>
      <c r="S876" s="110"/>
      <c r="T876" s="110"/>
      <c r="U876" s="110"/>
      <c r="V876" s="110"/>
      <c r="W876" s="110"/>
      <c r="X876" s="110"/>
      <c r="Y876" s="110"/>
      <c r="Z876" s="110"/>
      <c r="AA876" s="110"/>
      <c r="AB876" s="110"/>
      <c r="AC876" s="110"/>
    </row>
    <row r="877">
      <c r="A877" s="110"/>
      <c r="B877" s="110"/>
      <c r="C877" s="110"/>
      <c r="D877" s="115"/>
      <c r="E877" s="115"/>
      <c r="F877" s="110"/>
      <c r="G877" s="110"/>
      <c r="H877" s="110"/>
      <c r="I877" s="110"/>
      <c r="J877" s="110"/>
      <c r="K877" s="110"/>
      <c r="L877" s="110"/>
      <c r="M877" s="110"/>
      <c r="N877" s="110"/>
      <c r="O877" s="110"/>
      <c r="P877" s="110"/>
      <c r="Q877" s="110"/>
      <c r="R877" s="110"/>
      <c r="S877" s="110"/>
      <c r="T877" s="110"/>
      <c r="U877" s="110"/>
      <c r="V877" s="110"/>
      <c r="W877" s="110"/>
      <c r="X877" s="110"/>
      <c r="Y877" s="110"/>
      <c r="Z877" s="110"/>
      <c r="AA877" s="110"/>
      <c r="AB877" s="110"/>
      <c r="AC877" s="110"/>
    </row>
    <row r="878">
      <c r="A878" s="110"/>
      <c r="B878" s="110"/>
      <c r="C878" s="110"/>
      <c r="D878" s="115"/>
      <c r="E878" s="115"/>
      <c r="F878" s="110"/>
      <c r="G878" s="110"/>
      <c r="H878" s="110"/>
      <c r="I878" s="110"/>
      <c r="J878" s="110"/>
      <c r="K878" s="110"/>
      <c r="L878" s="110"/>
      <c r="M878" s="110"/>
      <c r="N878" s="110"/>
      <c r="O878" s="110"/>
      <c r="P878" s="110"/>
      <c r="Q878" s="110"/>
      <c r="R878" s="110"/>
      <c r="S878" s="110"/>
      <c r="T878" s="110"/>
      <c r="U878" s="110"/>
      <c r="V878" s="110"/>
      <c r="W878" s="110"/>
      <c r="X878" s="110"/>
      <c r="Y878" s="110"/>
      <c r="Z878" s="110"/>
      <c r="AA878" s="110"/>
      <c r="AB878" s="110"/>
      <c r="AC878" s="110"/>
    </row>
    <row r="879">
      <c r="A879" s="110"/>
      <c r="B879" s="110"/>
      <c r="C879" s="110"/>
      <c r="D879" s="115"/>
      <c r="E879" s="115"/>
      <c r="F879" s="110"/>
      <c r="G879" s="110"/>
      <c r="H879" s="110"/>
      <c r="I879" s="110"/>
      <c r="J879" s="110"/>
      <c r="K879" s="110"/>
      <c r="L879" s="110"/>
      <c r="M879" s="110"/>
      <c r="N879" s="110"/>
      <c r="O879" s="110"/>
      <c r="P879" s="110"/>
      <c r="Q879" s="110"/>
      <c r="R879" s="110"/>
      <c r="S879" s="110"/>
      <c r="T879" s="110"/>
      <c r="U879" s="110"/>
      <c r="V879" s="110"/>
      <c r="W879" s="110"/>
      <c r="X879" s="110"/>
      <c r="Y879" s="110"/>
      <c r="Z879" s="110"/>
      <c r="AA879" s="110"/>
      <c r="AB879" s="110"/>
      <c r="AC879" s="110"/>
    </row>
    <row r="880">
      <c r="A880" s="110"/>
      <c r="B880" s="110"/>
      <c r="C880" s="110"/>
      <c r="D880" s="115"/>
      <c r="E880" s="115"/>
      <c r="F880" s="110"/>
      <c r="G880" s="110"/>
      <c r="H880" s="110"/>
      <c r="I880" s="110"/>
      <c r="J880" s="110"/>
      <c r="K880" s="110"/>
      <c r="L880" s="110"/>
      <c r="M880" s="110"/>
      <c r="N880" s="110"/>
      <c r="O880" s="110"/>
      <c r="P880" s="110"/>
      <c r="Q880" s="110"/>
      <c r="R880" s="110"/>
      <c r="S880" s="110"/>
      <c r="T880" s="110"/>
      <c r="U880" s="110"/>
      <c r="V880" s="110"/>
      <c r="W880" s="110"/>
      <c r="X880" s="110"/>
      <c r="Y880" s="110"/>
      <c r="Z880" s="110"/>
      <c r="AA880" s="110"/>
      <c r="AB880" s="110"/>
      <c r="AC880" s="110"/>
    </row>
    <row r="881">
      <c r="A881" s="110"/>
      <c r="B881" s="110"/>
      <c r="C881" s="110"/>
      <c r="D881" s="115"/>
      <c r="E881" s="115"/>
      <c r="F881" s="110"/>
      <c r="G881" s="110"/>
      <c r="H881" s="110"/>
      <c r="I881" s="110"/>
      <c r="J881" s="110"/>
      <c r="K881" s="110"/>
      <c r="L881" s="110"/>
      <c r="M881" s="110"/>
      <c r="N881" s="110"/>
      <c r="O881" s="110"/>
      <c r="P881" s="110"/>
      <c r="Q881" s="110"/>
      <c r="R881" s="110"/>
      <c r="S881" s="110"/>
      <c r="T881" s="110"/>
      <c r="U881" s="110"/>
      <c r="V881" s="110"/>
      <c r="W881" s="110"/>
      <c r="X881" s="110"/>
      <c r="Y881" s="110"/>
      <c r="Z881" s="110"/>
      <c r="AA881" s="110"/>
      <c r="AB881" s="110"/>
      <c r="AC881" s="110"/>
    </row>
    <row r="882">
      <c r="A882" s="110"/>
      <c r="B882" s="110"/>
      <c r="C882" s="110"/>
      <c r="D882" s="115"/>
      <c r="E882" s="115"/>
      <c r="F882" s="110"/>
      <c r="G882" s="110"/>
      <c r="H882" s="110"/>
      <c r="I882" s="110"/>
      <c r="J882" s="110"/>
      <c r="K882" s="110"/>
      <c r="L882" s="110"/>
      <c r="M882" s="110"/>
      <c r="N882" s="110"/>
      <c r="O882" s="110"/>
      <c r="P882" s="110"/>
      <c r="Q882" s="110"/>
      <c r="R882" s="110"/>
      <c r="S882" s="110"/>
      <c r="T882" s="110"/>
      <c r="U882" s="110"/>
      <c r="V882" s="110"/>
      <c r="W882" s="110"/>
      <c r="X882" s="110"/>
      <c r="Y882" s="110"/>
      <c r="Z882" s="110"/>
      <c r="AA882" s="110"/>
      <c r="AB882" s="110"/>
      <c r="AC882" s="110"/>
    </row>
    <row r="883">
      <c r="A883" s="110"/>
      <c r="B883" s="110"/>
      <c r="C883" s="110"/>
      <c r="D883" s="115"/>
      <c r="E883" s="115"/>
      <c r="F883" s="110"/>
      <c r="G883" s="110"/>
      <c r="H883" s="110"/>
      <c r="I883" s="110"/>
      <c r="J883" s="110"/>
      <c r="K883" s="110"/>
      <c r="L883" s="110"/>
      <c r="M883" s="110"/>
      <c r="N883" s="110"/>
      <c r="O883" s="110"/>
      <c r="P883" s="110"/>
      <c r="Q883" s="110"/>
      <c r="R883" s="110"/>
      <c r="S883" s="110"/>
      <c r="T883" s="110"/>
      <c r="U883" s="110"/>
      <c r="V883" s="110"/>
      <c r="W883" s="110"/>
      <c r="X883" s="110"/>
      <c r="Y883" s="110"/>
      <c r="Z883" s="110"/>
      <c r="AA883" s="110"/>
      <c r="AB883" s="110"/>
      <c r="AC883" s="110"/>
    </row>
    <row r="884">
      <c r="A884" s="110"/>
      <c r="B884" s="110"/>
      <c r="C884" s="110"/>
      <c r="D884" s="115"/>
      <c r="E884" s="115"/>
      <c r="F884" s="110"/>
      <c r="G884" s="110"/>
      <c r="H884" s="110"/>
      <c r="I884" s="110"/>
      <c r="J884" s="110"/>
      <c r="K884" s="110"/>
      <c r="L884" s="110"/>
      <c r="M884" s="110"/>
      <c r="N884" s="110"/>
      <c r="O884" s="110"/>
      <c r="P884" s="110"/>
      <c r="Q884" s="110"/>
      <c r="R884" s="110"/>
      <c r="S884" s="110"/>
      <c r="T884" s="110"/>
      <c r="U884" s="110"/>
      <c r="V884" s="110"/>
      <c r="W884" s="110"/>
      <c r="X884" s="110"/>
      <c r="Y884" s="110"/>
      <c r="Z884" s="110"/>
      <c r="AA884" s="110"/>
      <c r="AB884" s="110"/>
      <c r="AC884" s="110"/>
    </row>
    <row r="885">
      <c r="A885" s="110"/>
      <c r="B885" s="110"/>
      <c r="C885" s="110"/>
      <c r="D885" s="115"/>
      <c r="E885" s="115"/>
      <c r="F885" s="110"/>
      <c r="G885" s="110"/>
      <c r="H885" s="110"/>
      <c r="I885" s="110"/>
      <c r="J885" s="110"/>
      <c r="K885" s="110"/>
      <c r="L885" s="110"/>
      <c r="M885" s="110"/>
      <c r="N885" s="110"/>
      <c r="O885" s="110"/>
      <c r="P885" s="110"/>
      <c r="Q885" s="110"/>
      <c r="R885" s="110"/>
      <c r="S885" s="110"/>
      <c r="T885" s="110"/>
      <c r="U885" s="110"/>
      <c r="V885" s="110"/>
      <c r="W885" s="110"/>
      <c r="X885" s="110"/>
      <c r="Y885" s="110"/>
      <c r="Z885" s="110"/>
      <c r="AA885" s="110"/>
      <c r="AB885" s="110"/>
      <c r="AC885" s="110"/>
    </row>
    <row r="886">
      <c r="A886" s="110"/>
      <c r="B886" s="110"/>
      <c r="C886" s="110"/>
      <c r="D886" s="115"/>
      <c r="E886" s="115"/>
      <c r="F886" s="110"/>
      <c r="G886" s="110"/>
      <c r="H886" s="110"/>
      <c r="I886" s="110"/>
      <c r="J886" s="110"/>
      <c r="K886" s="110"/>
      <c r="L886" s="110"/>
      <c r="M886" s="110"/>
      <c r="N886" s="110"/>
      <c r="O886" s="110"/>
      <c r="P886" s="110"/>
      <c r="Q886" s="110"/>
      <c r="R886" s="110"/>
      <c r="S886" s="110"/>
      <c r="T886" s="110"/>
      <c r="U886" s="110"/>
      <c r="V886" s="110"/>
      <c r="W886" s="110"/>
      <c r="X886" s="110"/>
      <c r="Y886" s="110"/>
      <c r="Z886" s="110"/>
      <c r="AA886" s="110"/>
      <c r="AB886" s="110"/>
      <c r="AC886" s="110"/>
    </row>
    <row r="887">
      <c r="A887" s="110"/>
      <c r="B887" s="110"/>
      <c r="C887" s="110"/>
      <c r="D887" s="115"/>
      <c r="E887" s="115"/>
      <c r="F887" s="110"/>
      <c r="G887" s="110"/>
      <c r="H887" s="110"/>
      <c r="I887" s="110"/>
      <c r="J887" s="110"/>
      <c r="K887" s="110"/>
      <c r="L887" s="110"/>
      <c r="M887" s="110"/>
      <c r="N887" s="110"/>
      <c r="O887" s="110"/>
      <c r="P887" s="110"/>
      <c r="Q887" s="110"/>
      <c r="R887" s="110"/>
      <c r="S887" s="110"/>
      <c r="T887" s="110"/>
      <c r="U887" s="110"/>
      <c r="V887" s="110"/>
      <c r="W887" s="110"/>
      <c r="X887" s="110"/>
      <c r="Y887" s="110"/>
      <c r="Z887" s="110"/>
      <c r="AA887" s="110"/>
      <c r="AB887" s="110"/>
      <c r="AC887" s="110"/>
    </row>
    <row r="888">
      <c r="A888" s="110"/>
      <c r="B888" s="110"/>
      <c r="C888" s="110"/>
      <c r="D888" s="115"/>
      <c r="E888" s="115"/>
      <c r="F888" s="110"/>
      <c r="G888" s="110"/>
      <c r="H888" s="110"/>
      <c r="I888" s="110"/>
      <c r="J888" s="110"/>
      <c r="K888" s="110"/>
      <c r="L888" s="110"/>
      <c r="M888" s="110"/>
      <c r="N888" s="110"/>
      <c r="O888" s="110"/>
      <c r="P888" s="110"/>
      <c r="Q888" s="110"/>
      <c r="R888" s="110"/>
      <c r="S888" s="110"/>
      <c r="T888" s="110"/>
      <c r="U888" s="110"/>
      <c r="V888" s="110"/>
      <c r="W888" s="110"/>
      <c r="X888" s="110"/>
      <c r="Y888" s="110"/>
      <c r="Z888" s="110"/>
      <c r="AA888" s="110"/>
      <c r="AB888" s="110"/>
      <c r="AC888" s="110"/>
    </row>
    <row r="889">
      <c r="A889" s="110"/>
      <c r="B889" s="110"/>
      <c r="C889" s="110"/>
      <c r="D889" s="115"/>
      <c r="E889" s="115"/>
      <c r="F889" s="110"/>
      <c r="G889" s="110"/>
      <c r="H889" s="110"/>
      <c r="I889" s="110"/>
      <c r="J889" s="110"/>
      <c r="K889" s="110"/>
      <c r="L889" s="110"/>
      <c r="M889" s="110"/>
      <c r="N889" s="110"/>
      <c r="O889" s="110"/>
      <c r="P889" s="110"/>
      <c r="Q889" s="110"/>
      <c r="R889" s="110"/>
      <c r="S889" s="110"/>
      <c r="T889" s="110"/>
      <c r="U889" s="110"/>
      <c r="V889" s="110"/>
      <c r="W889" s="110"/>
      <c r="X889" s="110"/>
      <c r="Y889" s="110"/>
      <c r="Z889" s="110"/>
      <c r="AA889" s="110"/>
      <c r="AB889" s="110"/>
      <c r="AC889" s="110"/>
    </row>
    <row r="890">
      <c r="A890" s="110"/>
      <c r="B890" s="110"/>
      <c r="C890" s="110"/>
      <c r="D890" s="115"/>
      <c r="E890" s="115"/>
      <c r="F890" s="110"/>
      <c r="G890" s="110"/>
      <c r="H890" s="110"/>
      <c r="I890" s="110"/>
      <c r="J890" s="110"/>
      <c r="K890" s="110"/>
      <c r="L890" s="110"/>
      <c r="M890" s="110"/>
      <c r="N890" s="110"/>
      <c r="O890" s="110"/>
      <c r="P890" s="110"/>
      <c r="Q890" s="110"/>
      <c r="R890" s="110"/>
      <c r="S890" s="110"/>
      <c r="T890" s="110"/>
      <c r="U890" s="110"/>
      <c r="V890" s="110"/>
      <c r="W890" s="110"/>
      <c r="X890" s="110"/>
      <c r="Y890" s="110"/>
      <c r="Z890" s="110"/>
      <c r="AA890" s="110"/>
      <c r="AB890" s="110"/>
      <c r="AC890" s="110"/>
    </row>
    <row r="891">
      <c r="A891" s="110"/>
      <c r="B891" s="110"/>
      <c r="C891" s="110"/>
      <c r="D891" s="115"/>
      <c r="E891" s="115"/>
      <c r="F891" s="110"/>
      <c r="G891" s="110"/>
      <c r="H891" s="110"/>
      <c r="I891" s="110"/>
      <c r="J891" s="110"/>
      <c r="K891" s="110"/>
      <c r="L891" s="110"/>
      <c r="M891" s="110"/>
      <c r="N891" s="110"/>
      <c r="O891" s="110"/>
      <c r="P891" s="110"/>
      <c r="Q891" s="110"/>
      <c r="R891" s="110"/>
      <c r="S891" s="110"/>
      <c r="T891" s="110"/>
      <c r="U891" s="110"/>
      <c r="V891" s="110"/>
      <c r="W891" s="110"/>
      <c r="X891" s="110"/>
      <c r="Y891" s="110"/>
      <c r="Z891" s="110"/>
      <c r="AA891" s="110"/>
      <c r="AB891" s="110"/>
      <c r="AC891" s="110"/>
    </row>
    <row r="892">
      <c r="A892" s="110"/>
      <c r="B892" s="110"/>
      <c r="C892" s="110"/>
      <c r="D892" s="115"/>
      <c r="E892" s="115"/>
      <c r="F892" s="110"/>
      <c r="G892" s="110"/>
      <c r="H892" s="110"/>
      <c r="I892" s="110"/>
      <c r="J892" s="110"/>
      <c r="K892" s="110"/>
      <c r="L892" s="110"/>
      <c r="M892" s="110"/>
      <c r="N892" s="110"/>
      <c r="O892" s="110"/>
      <c r="P892" s="110"/>
      <c r="Q892" s="110"/>
      <c r="R892" s="110"/>
      <c r="S892" s="110"/>
      <c r="T892" s="110"/>
      <c r="U892" s="110"/>
      <c r="V892" s="110"/>
      <c r="W892" s="110"/>
      <c r="X892" s="110"/>
      <c r="Y892" s="110"/>
      <c r="Z892" s="110"/>
      <c r="AA892" s="110"/>
      <c r="AB892" s="110"/>
      <c r="AC892" s="110"/>
    </row>
    <row r="893">
      <c r="A893" s="110"/>
      <c r="B893" s="110"/>
      <c r="C893" s="110"/>
      <c r="D893" s="115"/>
      <c r="E893" s="115"/>
      <c r="F893" s="110"/>
      <c r="G893" s="110"/>
      <c r="H893" s="110"/>
      <c r="I893" s="110"/>
      <c r="J893" s="110"/>
      <c r="K893" s="110"/>
      <c r="L893" s="110"/>
      <c r="M893" s="110"/>
      <c r="N893" s="110"/>
      <c r="O893" s="110"/>
      <c r="P893" s="110"/>
      <c r="Q893" s="110"/>
      <c r="R893" s="110"/>
      <c r="S893" s="110"/>
      <c r="T893" s="110"/>
      <c r="U893" s="110"/>
      <c r="V893" s="110"/>
      <c r="W893" s="110"/>
      <c r="X893" s="110"/>
      <c r="Y893" s="110"/>
      <c r="Z893" s="110"/>
      <c r="AA893" s="110"/>
      <c r="AB893" s="110"/>
      <c r="AC893" s="110"/>
    </row>
    <row r="894">
      <c r="A894" s="110"/>
      <c r="B894" s="110"/>
      <c r="C894" s="110"/>
      <c r="D894" s="115"/>
      <c r="E894" s="115"/>
      <c r="F894" s="110"/>
      <c r="G894" s="110"/>
      <c r="H894" s="110"/>
      <c r="I894" s="110"/>
      <c r="J894" s="110"/>
      <c r="K894" s="110"/>
      <c r="L894" s="110"/>
      <c r="M894" s="110"/>
      <c r="N894" s="110"/>
      <c r="O894" s="110"/>
      <c r="P894" s="110"/>
      <c r="Q894" s="110"/>
      <c r="R894" s="110"/>
      <c r="S894" s="110"/>
      <c r="T894" s="110"/>
      <c r="U894" s="110"/>
      <c r="V894" s="110"/>
      <c r="W894" s="110"/>
      <c r="X894" s="110"/>
      <c r="Y894" s="110"/>
      <c r="Z894" s="110"/>
      <c r="AA894" s="110"/>
      <c r="AB894" s="110"/>
      <c r="AC894" s="110"/>
    </row>
    <row r="895">
      <c r="A895" s="110"/>
      <c r="B895" s="110"/>
      <c r="C895" s="110"/>
      <c r="D895" s="115"/>
      <c r="E895" s="115"/>
      <c r="F895" s="110"/>
      <c r="G895" s="110"/>
      <c r="H895" s="110"/>
      <c r="I895" s="110"/>
      <c r="J895" s="110"/>
      <c r="K895" s="110"/>
      <c r="L895" s="110"/>
      <c r="M895" s="110"/>
      <c r="N895" s="110"/>
      <c r="O895" s="110"/>
      <c r="P895" s="110"/>
      <c r="Q895" s="110"/>
      <c r="R895" s="110"/>
      <c r="S895" s="110"/>
      <c r="T895" s="110"/>
      <c r="U895" s="110"/>
      <c r="V895" s="110"/>
      <c r="W895" s="110"/>
      <c r="X895" s="110"/>
      <c r="Y895" s="110"/>
      <c r="Z895" s="110"/>
      <c r="AA895" s="110"/>
      <c r="AB895" s="110"/>
      <c r="AC895" s="110"/>
    </row>
    <row r="896">
      <c r="A896" s="110"/>
      <c r="B896" s="110"/>
      <c r="C896" s="110"/>
      <c r="D896" s="115"/>
      <c r="E896" s="115"/>
      <c r="F896" s="110"/>
      <c r="G896" s="110"/>
      <c r="H896" s="110"/>
      <c r="I896" s="110"/>
      <c r="J896" s="110"/>
      <c r="K896" s="110"/>
      <c r="L896" s="110"/>
      <c r="M896" s="110"/>
      <c r="N896" s="110"/>
      <c r="O896" s="110"/>
      <c r="P896" s="110"/>
      <c r="Q896" s="110"/>
      <c r="R896" s="110"/>
      <c r="S896" s="110"/>
      <c r="T896" s="110"/>
      <c r="U896" s="110"/>
      <c r="V896" s="110"/>
      <c r="W896" s="110"/>
      <c r="X896" s="110"/>
      <c r="Y896" s="110"/>
      <c r="Z896" s="110"/>
      <c r="AA896" s="110"/>
      <c r="AB896" s="110"/>
      <c r="AC896" s="110"/>
    </row>
    <row r="897">
      <c r="A897" s="110"/>
      <c r="B897" s="110"/>
      <c r="C897" s="110"/>
      <c r="D897" s="115"/>
      <c r="E897" s="115"/>
      <c r="F897" s="110"/>
      <c r="G897" s="110"/>
      <c r="H897" s="110"/>
      <c r="I897" s="110"/>
      <c r="J897" s="110"/>
      <c r="K897" s="110"/>
      <c r="L897" s="110"/>
      <c r="M897" s="110"/>
      <c r="N897" s="110"/>
      <c r="O897" s="110"/>
      <c r="P897" s="110"/>
      <c r="Q897" s="110"/>
      <c r="R897" s="110"/>
      <c r="S897" s="110"/>
      <c r="T897" s="110"/>
      <c r="U897" s="110"/>
      <c r="V897" s="110"/>
      <c r="W897" s="110"/>
      <c r="X897" s="110"/>
      <c r="Y897" s="110"/>
      <c r="Z897" s="110"/>
      <c r="AA897" s="110"/>
      <c r="AB897" s="110"/>
      <c r="AC897" s="110"/>
    </row>
    <row r="898">
      <c r="A898" s="110"/>
      <c r="B898" s="110"/>
      <c r="C898" s="110"/>
      <c r="D898" s="115"/>
      <c r="E898" s="115"/>
      <c r="F898" s="110"/>
      <c r="G898" s="110"/>
      <c r="H898" s="110"/>
      <c r="I898" s="110"/>
      <c r="J898" s="110"/>
      <c r="K898" s="110"/>
      <c r="L898" s="110"/>
      <c r="M898" s="110"/>
      <c r="N898" s="110"/>
      <c r="O898" s="110"/>
      <c r="P898" s="110"/>
      <c r="Q898" s="110"/>
      <c r="R898" s="110"/>
      <c r="S898" s="110"/>
      <c r="T898" s="110"/>
      <c r="U898" s="110"/>
      <c r="V898" s="110"/>
      <c r="W898" s="110"/>
      <c r="X898" s="110"/>
      <c r="Y898" s="110"/>
      <c r="Z898" s="110"/>
      <c r="AA898" s="110"/>
      <c r="AB898" s="110"/>
      <c r="AC898" s="110"/>
    </row>
    <row r="899">
      <c r="A899" s="110"/>
      <c r="B899" s="110"/>
      <c r="C899" s="110"/>
      <c r="D899" s="115"/>
      <c r="E899" s="115"/>
      <c r="F899" s="110"/>
      <c r="G899" s="110"/>
      <c r="H899" s="110"/>
      <c r="I899" s="110"/>
      <c r="J899" s="110"/>
      <c r="K899" s="110"/>
      <c r="L899" s="110"/>
      <c r="M899" s="110"/>
      <c r="N899" s="110"/>
      <c r="O899" s="110"/>
      <c r="P899" s="110"/>
      <c r="Q899" s="110"/>
      <c r="R899" s="110"/>
      <c r="S899" s="110"/>
      <c r="T899" s="110"/>
      <c r="U899" s="110"/>
      <c r="V899" s="110"/>
      <c r="W899" s="110"/>
      <c r="X899" s="110"/>
      <c r="Y899" s="110"/>
      <c r="Z899" s="110"/>
      <c r="AA899" s="110"/>
      <c r="AB899" s="110"/>
      <c r="AC899" s="110"/>
    </row>
    <row r="900">
      <c r="A900" s="110"/>
      <c r="B900" s="110"/>
      <c r="C900" s="110"/>
      <c r="D900" s="115"/>
      <c r="E900" s="115"/>
      <c r="F900" s="110"/>
      <c r="G900" s="110"/>
      <c r="H900" s="110"/>
      <c r="I900" s="110"/>
      <c r="J900" s="110"/>
      <c r="K900" s="110"/>
      <c r="L900" s="110"/>
      <c r="M900" s="110"/>
      <c r="N900" s="110"/>
      <c r="O900" s="110"/>
      <c r="P900" s="110"/>
      <c r="Q900" s="110"/>
      <c r="R900" s="110"/>
      <c r="S900" s="110"/>
      <c r="T900" s="110"/>
      <c r="U900" s="110"/>
      <c r="V900" s="110"/>
      <c r="W900" s="110"/>
      <c r="X900" s="110"/>
      <c r="Y900" s="110"/>
      <c r="Z900" s="110"/>
      <c r="AA900" s="110"/>
      <c r="AB900" s="110"/>
      <c r="AC900" s="110"/>
    </row>
    <row r="901">
      <c r="A901" s="110"/>
      <c r="B901" s="110"/>
      <c r="C901" s="110"/>
      <c r="D901" s="115"/>
      <c r="E901" s="115"/>
      <c r="F901" s="110"/>
      <c r="G901" s="110"/>
      <c r="H901" s="110"/>
      <c r="I901" s="110"/>
      <c r="J901" s="110"/>
      <c r="K901" s="110"/>
      <c r="L901" s="110"/>
      <c r="M901" s="110"/>
      <c r="N901" s="110"/>
      <c r="O901" s="110"/>
      <c r="P901" s="110"/>
      <c r="Q901" s="110"/>
      <c r="R901" s="110"/>
      <c r="S901" s="110"/>
      <c r="T901" s="110"/>
      <c r="U901" s="110"/>
      <c r="V901" s="110"/>
      <c r="W901" s="110"/>
      <c r="X901" s="110"/>
      <c r="Y901" s="110"/>
      <c r="Z901" s="110"/>
      <c r="AA901" s="110"/>
      <c r="AB901" s="110"/>
      <c r="AC901" s="110"/>
    </row>
    <row r="902">
      <c r="A902" s="110"/>
      <c r="B902" s="110"/>
      <c r="C902" s="110"/>
      <c r="D902" s="115"/>
      <c r="E902" s="115"/>
      <c r="F902" s="110"/>
      <c r="G902" s="110"/>
      <c r="H902" s="110"/>
      <c r="I902" s="110"/>
      <c r="J902" s="110"/>
      <c r="K902" s="110"/>
      <c r="L902" s="110"/>
      <c r="M902" s="110"/>
      <c r="N902" s="110"/>
      <c r="O902" s="110"/>
      <c r="P902" s="110"/>
      <c r="Q902" s="110"/>
      <c r="R902" s="110"/>
      <c r="S902" s="110"/>
      <c r="T902" s="110"/>
      <c r="U902" s="110"/>
      <c r="V902" s="110"/>
      <c r="W902" s="110"/>
      <c r="X902" s="110"/>
      <c r="Y902" s="110"/>
      <c r="Z902" s="110"/>
      <c r="AA902" s="110"/>
      <c r="AB902" s="110"/>
      <c r="AC902" s="110"/>
    </row>
    <row r="903">
      <c r="A903" s="110"/>
      <c r="B903" s="110"/>
      <c r="C903" s="110"/>
      <c r="D903" s="115"/>
      <c r="E903" s="115"/>
      <c r="F903" s="110"/>
      <c r="G903" s="110"/>
      <c r="H903" s="110"/>
      <c r="I903" s="110"/>
      <c r="J903" s="110"/>
      <c r="K903" s="110"/>
      <c r="L903" s="110"/>
      <c r="M903" s="110"/>
      <c r="N903" s="110"/>
      <c r="O903" s="110"/>
      <c r="P903" s="110"/>
      <c r="Q903" s="110"/>
      <c r="R903" s="110"/>
      <c r="S903" s="110"/>
      <c r="T903" s="110"/>
      <c r="U903" s="110"/>
      <c r="V903" s="110"/>
      <c r="W903" s="110"/>
      <c r="X903" s="110"/>
      <c r="Y903" s="110"/>
      <c r="Z903" s="110"/>
      <c r="AA903" s="110"/>
      <c r="AB903" s="110"/>
      <c r="AC903" s="110"/>
    </row>
    <row r="904">
      <c r="A904" s="110"/>
      <c r="B904" s="110"/>
      <c r="C904" s="110"/>
      <c r="D904" s="115"/>
      <c r="E904" s="115"/>
      <c r="F904" s="110"/>
      <c r="G904" s="110"/>
      <c r="H904" s="110"/>
      <c r="I904" s="110"/>
      <c r="J904" s="110"/>
      <c r="K904" s="110"/>
      <c r="L904" s="110"/>
      <c r="M904" s="110"/>
      <c r="N904" s="110"/>
      <c r="O904" s="110"/>
      <c r="P904" s="110"/>
      <c r="Q904" s="110"/>
      <c r="R904" s="110"/>
      <c r="S904" s="110"/>
      <c r="T904" s="110"/>
      <c r="U904" s="110"/>
      <c r="V904" s="110"/>
      <c r="W904" s="110"/>
      <c r="X904" s="110"/>
      <c r="Y904" s="110"/>
      <c r="Z904" s="110"/>
      <c r="AA904" s="110"/>
      <c r="AB904" s="110"/>
      <c r="AC904" s="110"/>
    </row>
    <row r="905">
      <c r="A905" s="110"/>
      <c r="B905" s="110"/>
      <c r="C905" s="110"/>
      <c r="D905" s="115"/>
      <c r="E905" s="115"/>
      <c r="F905" s="110"/>
      <c r="G905" s="110"/>
      <c r="H905" s="110"/>
      <c r="I905" s="110"/>
      <c r="J905" s="110"/>
      <c r="K905" s="110"/>
      <c r="L905" s="110"/>
      <c r="M905" s="110"/>
      <c r="N905" s="110"/>
      <c r="O905" s="110"/>
      <c r="P905" s="110"/>
      <c r="Q905" s="110"/>
      <c r="R905" s="110"/>
      <c r="S905" s="110"/>
      <c r="T905" s="110"/>
      <c r="U905" s="110"/>
      <c r="V905" s="110"/>
      <c r="W905" s="110"/>
      <c r="X905" s="110"/>
      <c r="Y905" s="110"/>
      <c r="Z905" s="110"/>
      <c r="AA905" s="110"/>
      <c r="AB905" s="110"/>
      <c r="AC905" s="110"/>
    </row>
    <row r="906">
      <c r="A906" s="110"/>
      <c r="B906" s="110"/>
      <c r="C906" s="110"/>
      <c r="D906" s="115"/>
      <c r="E906" s="115"/>
      <c r="F906" s="110"/>
      <c r="G906" s="110"/>
      <c r="H906" s="110"/>
      <c r="I906" s="110"/>
      <c r="J906" s="110"/>
      <c r="K906" s="110"/>
      <c r="L906" s="110"/>
      <c r="M906" s="110"/>
      <c r="N906" s="110"/>
      <c r="O906" s="110"/>
      <c r="P906" s="110"/>
      <c r="Q906" s="110"/>
      <c r="R906" s="110"/>
      <c r="S906" s="110"/>
      <c r="T906" s="110"/>
      <c r="U906" s="110"/>
      <c r="V906" s="110"/>
      <c r="W906" s="110"/>
      <c r="X906" s="110"/>
      <c r="Y906" s="110"/>
      <c r="Z906" s="110"/>
      <c r="AA906" s="110"/>
      <c r="AB906" s="110"/>
      <c r="AC906" s="110"/>
    </row>
    <row r="907">
      <c r="A907" s="110"/>
      <c r="B907" s="110"/>
      <c r="C907" s="110"/>
      <c r="D907" s="115"/>
      <c r="E907" s="115"/>
      <c r="F907" s="110"/>
      <c r="G907" s="110"/>
      <c r="H907" s="110"/>
      <c r="I907" s="110"/>
      <c r="J907" s="110"/>
      <c r="K907" s="110"/>
      <c r="L907" s="110"/>
      <c r="M907" s="110"/>
      <c r="N907" s="110"/>
      <c r="O907" s="110"/>
      <c r="P907" s="110"/>
      <c r="Q907" s="110"/>
      <c r="R907" s="110"/>
      <c r="S907" s="110"/>
      <c r="T907" s="110"/>
      <c r="U907" s="110"/>
      <c r="V907" s="110"/>
      <c r="W907" s="110"/>
      <c r="X907" s="110"/>
      <c r="Y907" s="110"/>
      <c r="Z907" s="110"/>
      <c r="AA907" s="110"/>
      <c r="AB907" s="110"/>
      <c r="AC907" s="110"/>
    </row>
    <row r="908">
      <c r="A908" s="110"/>
      <c r="B908" s="110"/>
      <c r="C908" s="110"/>
      <c r="D908" s="115"/>
      <c r="E908" s="115"/>
      <c r="F908" s="110"/>
      <c r="G908" s="110"/>
      <c r="H908" s="110"/>
      <c r="I908" s="110"/>
      <c r="J908" s="110"/>
      <c r="K908" s="110"/>
      <c r="L908" s="110"/>
      <c r="M908" s="110"/>
      <c r="N908" s="110"/>
      <c r="O908" s="110"/>
      <c r="P908" s="110"/>
      <c r="Q908" s="110"/>
      <c r="R908" s="110"/>
      <c r="S908" s="110"/>
      <c r="T908" s="110"/>
      <c r="U908" s="110"/>
      <c r="V908" s="110"/>
      <c r="W908" s="110"/>
      <c r="X908" s="110"/>
      <c r="Y908" s="110"/>
      <c r="Z908" s="110"/>
      <c r="AA908" s="110"/>
      <c r="AB908" s="110"/>
      <c r="AC908" s="110"/>
    </row>
    <row r="909">
      <c r="A909" s="110"/>
      <c r="B909" s="110"/>
      <c r="C909" s="110"/>
      <c r="D909" s="115"/>
      <c r="E909" s="115"/>
      <c r="F909" s="110"/>
      <c r="G909" s="110"/>
      <c r="H909" s="110"/>
      <c r="I909" s="110"/>
      <c r="J909" s="110"/>
      <c r="K909" s="110"/>
      <c r="L909" s="110"/>
      <c r="M909" s="110"/>
      <c r="N909" s="110"/>
      <c r="O909" s="110"/>
      <c r="P909" s="110"/>
      <c r="Q909" s="110"/>
      <c r="R909" s="110"/>
      <c r="S909" s="110"/>
      <c r="T909" s="110"/>
      <c r="U909" s="110"/>
      <c r="V909" s="110"/>
      <c r="W909" s="110"/>
      <c r="X909" s="110"/>
      <c r="Y909" s="110"/>
      <c r="Z909" s="110"/>
      <c r="AA909" s="110"/>
      <c r="AB909" s="110"/>
      <c r="AC909" s="110"/>
    </row>
    <row r="910">
      <c r="A910" s="110"/>
      <c r="B910" s="110"/>
      <c r="C910" s="110"/>
      <c r="D910" s="115"/>
      <c r="E910" s="115"/>
      <c r="F910" s="110"/>
      <c r="G910" s="110"/>
      <c r="H910" s="110"/>
      <c r="I910" s="110"/>
      <c r="J910" s="110"/>
      <c r="K910" s="110"/>
      <c r="L910" s="110"/>
      <c r="M910" s="110"/>
      <c r="N910" s="110"/>
      <c r="O910" s="110"/>
      <c r="P910" s="110"/>
      <c r="Q910" s="110"/>
      <c r="R910" s="110"/>
      <c r="S910" s="110"/>
      <c r="T910" s="110"/>
      <c r="U910" s="110"/>
      <c r="V910" s="110"/>
      <c r="W910" s="110"/>
      <c r="X910" s="110"/>
      <c r="Y910" s="110"/>
      <c r="Z910" s="110"/>
      <c r="AA910" s="110"/>
      <c r="AB910" s="110"/>
      <c r="AC910" s="110"/>
    </row>
    <row r="911">
      <c r="A911" s="110"/>
      <c r="B911" s="110"/>
      <c r="C911" s="110"/>
      <c r="D911" s="115"/>
      <c r="E911" s="115"/>
      <c r="F911" s="110"/>
      <c r="G911" s="110"/>
      <c r="H911" s="110"/>
      <c r="I911" s="110"/>
      <c r="J911" s="110"/>
      <c r="K911" s="110"/>
      <c r="L911" s="110"/>
      <c r="M911" s="110"/>
      <c r="N911" s="110"/>
      <c r="O911" s="110"/>
      <c r="P911" s="110"/>
      <c r="Q911" s="110"/>
      <c r="R911" s="110"/>
      <c r="S911" s="110"/>
      <c r="T911" s="110"/>
      <c r="U911" s="110"/>
      <c r="V911" s="110"/>
      <c r="W911" s="110"/>
      <c r="X911" s="110"/>
      <c r="Y911" s="110"/>
      <c r="Z911" s="110"/>
      <c r="AA911" s="110"/>
      <c r="AB911" s="110"/>
      <c r="AC911" s="110"/>
    </row>
    <row r="912">
      <c r="A912" s="110"/>
      <c r="B912" s="110"/>
      <c r="C912" s="110"/>
      <c r="D912" s="115"/>
      <c r="E912" s="115"/>
      <c r="F912" s="110"/>
      <c r="G912" s="110"/>
      <c r="H912" s="110"/>
      <c r="I912" s="110"/>
      <c r="J912" s="110"/>
      <c r="K912" s="110"/>
      <c r="L912" s="110"/>
      <c r="M912" s="110"/>
      <c r="N912" s="110"/>
      <c r="O912" s="110"/>
      <c r="P912" s="110"/>
      <c r="Q912" s="110"/>
      <c r="R912" s="110"/>
      <c r="S912" s="110"/>
      <c r="T912" s="110"/>
      <c r="U912" s="110"/>
      <c r="V912" s="110"/>
      <c r="W912" s="110"/>
      <c r="X912" s="110"/>
      <c r="Y912" s="110"/>
      <c r="Z912" s="110"/>
      <c r="AA912" s="110"/>
      <c r="AB912" s="110"/>
      <c r="AC912" s="110"/>
    </row>
    <row r="913">
      <c r="A913" s="110"/>
      <c r="B913" s="110"/>
      <c r="C913" s="110"/>
      <c r="D913" s="115"/>
      <c r="E913" s="115"/>
      <c r="F913" s="110"/>
      <c r="G913" s="110"/>
      <c r="H913" s="110"/>
      <c r="I913" s="110"/>
      <c r="J913" s="110"/>
      <c r="K913" s="110"/>
      <c r="L913" s="110"/>
      <c r="M913" s="110"/>
      <c r="N913" s="110"/>
      <c r="O913" s="110"/>
      <c r="P913" s="110"/>
      <c r="Q913" s="110"/>
      <c r="R913" s="110"/>
      <c r="S913" s="110"/>
      <c r="T913" s="110"/>
      <c r="U913" s="110"/>
      <c r="V913" s="110"/>
      <c r="W913" s="110"/>
      <c r="X913" s="110"/>
      <c r="Y913" s="110"/>
      <c r="Z913" s="110"/>
      <c r="AA913" s="110"/>
      <c r="AB913" s="110"/>
      <c r="AC913" s="110"/>
    </row>
    <row r="914">
      <c r="A914" s="110"/>
      <c r="B914" s="110"/>
      <c r="C914" s="110"/>
      <c r="D914" s="115"/>
      <c r="E914" s="115"/>
      <c r="F914" s="110"/>
      <c r="G914" s="110"/>
      <c r="H914" s="110"/>
      <c r="I914" s="110"/>
      <c r="J914" s="110"/>
      <c r="K914" s="110"/>
      <c r="L914" s="110"/>
      <c r="M914" s="110"/>
      <c r="N914" s="110"/>
      <c r="O914" s="110"/>
      <c r="P914" s="110"/>
      <c r="Q914" s="110"/>
      <c r="R914" s="110"/>
      <c r="S914" s="110"/>
      <c r="T914" s="110"/>
      <c r="U914" s="110"/>
      <c r="V914" s="110"/>
      <c r="W914" s="110"/>
      <c r="X914" s="110"/>
      <c r="Y914" s="110"/>
      <c r="Z914" s="110"/>
      <c r="AA914" s="110"/>
      <c r="AB914" s="110"/>
      <c r="AC914" s="110"/>
    </row>
    <row r="915">
      <c r="A915" s="110"/>
      <c r="B915" s="110"/>
      <c r="C915" s="110"/>
      <c r="D915" s="115"/>
      <c r="E915" s="115"/>
      <c r="F915" s="110"/>
      <c r="G915" s="110"/>
      <c r="H915" s="110"/>
      <c r="I915" s="110"/>
      <c r="J915" s="110"/>
      <c r="K915" s="110"/>
      <c r="L915" s="110"/>
      <c r="M915" s="110"/>
      <c r="N915" s="110"/>
      <c r="O915" s="110"/>
      <c r="P915" s="110"/>
      <c r="Q915" s="110"/>
      <c r="R915" s="110"/>
      <c r="S915" s="110"/>
      <c r="T915" s="110"/>
      <c r="U915" s="110"/>
      <c r="V915" s="110"/>
      <c r="W915" s="110"/>
      <c r="X915" s="110"/>
      <c r="Y915" s="110"/>
      <c r="Z915" s="110"/>
      <c r="AA915" s="110"/>
      <c r="AB915" s="110"/>
      <c r="AC915" s="110"/>
    </row>
    <row r="916">
      <c r="A916" s="110"/>
      <c r="B916" s="110"/>
      <c r="C916" s="110"/>
      <c r="D916" s="115"/>
      <c r="E916" s="115"/>
      <c r="F916" s="110"/>
      <c r="G916" s="110"/>
      <c r="H916" s="110"/>
      <c r="I916" s="110"/>
      <c r="J916" s="110"/>
      <c r="K916" s="110"/>
      <c r="L916" s="110"/>
      <c r="M916" s="110"/>
      <c r="N916" s="110"/>
      <c r="O916" s="110"/>
      <c r="P916" s="110"/>
      <c r="Q916" s="110"/>
      <c r="R916" s="110"/>
      <c r="S916" s="110"/>
      <c r="T916" s="110"/>
      <c r="U916" s="110"/>
      <c r="V916" s="110"/>
      <c r="W916" s="110"/>
      <c r="X916" s="110"/>
      <c r="Y916" s="110"/>
      <c r="Z916" s="110"/>
      <c r="AA916" s="110"/>
      <c r="AB916" s="110"/>
      <c r="AC916" s="110"/>
    </row>
    <row r="917">
      <c r="A917" s="110"/>
      <c r="B917" s="110"/>
      <c r="C917" s="110"/>
      <c r="D917" s="115"/>
      <c r="E917" s="115"/>
      <c r="F917" s="110"/>
      <c r="G917" s="110"/>
      <c r="H917" s="110"/>
      <c r="I917" s="110"/>
      <c r="J917" s="110"/>
      <c r="K917" s="110"/>
      <c r="L917" s="110"/>
      <c r="M917" s="110"/>
      <c r="N917" s="110"/>
      <c r="O917" s="110"/>
      <c r="P917" s="110"/>
      <c r="Q917" s="110"/>
      <c r="R917" s="110"/>
      <c r="S917" s="110"/>
      <c r="T917" s="110"/>
      <c r="U917" s="110"/>
      <c r="V917" s="110"/>
      <c r="W917" s="110"/>
      <c r="X917" s="110"/>
      <c r="Y917" s="110"/>
      <c r="Z917" s="110"/>
      <c r="AA917" s="110"/>
      <c r="AB917" s="110"/>
      <c r="AC917" s="110"/>
    </row>
    <row r="918">
      <c r="A918" s="110"/>
      <c r="B918" s="110"/>
      <c r="C918" s="110"/>
      <c r="D918" s="115"/>
      <c r="E918" s="115"/>
      <c r="F918" s="110"/>
      <c r="G918" s="110"/>
      <c r="H918" s="110"/>
      <c r="I918" s="110"/>
      <c r="J918" s="110"/>
      <c r="K918" s="110"/>
      <c r="L918" s="110"/>
      <c r="M918" s="110"/>
      <c r="N918" s="110"/>
      <c r="O918" s="110"/>
      <c r="P918" s="110"/>
      <c r="Q918" s="110"/>
      <c r="R918" s="110"/>
      <c r="S918" s="110"/>
      <c r="T918" s="110"/>
      <c r="U918" s="110"/>
      <c r="V918" s="110"/>
      <c r="W918" s="110"/>
      <c r="X918" s="110"/>
      <c r="Y918" s="110"/>
      <c r="Z918" s="110"/>
      <c r="AA918" s="110"/>
      <c r="AB918" s="110"/>
      <c r="AC918" s="110"/>
    </row>
    <row r="919">
      <c r="A919" s="110"/>
      <c r="B919" s="110"/>
      <c r="C919" s="110"/>
      <c r="D919" s="115"/>
      <c r="E919" s="115"/>
      <c r="F919" s="110"/>
      <c r="G919" s="110"/>
      <c r="H919" s="110"/>
      <c r="I919" s="110"/>
      <c r="J919" s="110"/>
      <c r="K919" s="110"/>
      <c r="L919" s="110"/>
      <c r="M919" s="110"/>
      <c r="N919" s="110"/>
      <c r="O919" s="110"/>
      <c r="P919" s="110"/>
      <c r="Q919" s="110"/>
      <c r="R919" s="110"/>
      <c r="S919" s="110"/>
      <c r="T919" s="110"/>
      <c r="U919" s="110"/>
      <c r="V919" s="110"/>
      <c r="W919" s="110"/>
      <c r="X919" s="110"/>
      <c r="Y919" s="110"/>
      <c r="Z919" s="110"/>
      <c r="AA919" s="110"/>
      <c r="AB919" s="110"/>
      <c r="AC919" s="110"/>
    </row>
    <row r="920">
      <c r="A920" s="110"/>
      <c r="B920" s="110"/>
      <c r="C920" s="110"/>
      <c r="D920" s="115"/>
      <c r="E920" s="115"/>
      <c r="F920" s="110"/>
      <c r="G920" s="110"/>
      <c r="H920" s="110"/>
      <c r="I920" s="110"/>
      <c r="J920" s="110"/>
      <c r="K920" s="110"/>
      <c r="L920" s="110"/>
      <c r="M920" s="110"/>
      <c r="N920" s="110"/>
      <c r="O920" s="110"/>
      <c r="P920" s="110"/>
      <c r="Q920" s="110"/>
      <c r="R920" s="110"/>
      <c r="S920" s="110"/>
      <c r="T920" s="110"/>
      <c r="U920" s="110"/>
      <c r="V920" s="110"/>
      <c r="W920" s="110"/>
      <c r="X920" s="110"/>
      <c r="Y920" s="110"/>
      <c r="Z920" s="110"/>
      <c r="AA920" s="110"/>
      <c r="AB920" s="110"/>
      <c r="AC920" s="110"/>
    </row>
    <row r="921">
      <c r="A921" s="110"/>
      <c r="B921" s="110"/>
      <c r="C921" s="110"/>
      <c r="D921" s="115"/>
      <c r="E921" s="115"/>
      <c r="F921" s="110"/>
      <c r="G921" s="110"/>
      <c r="H921" s="110"/>
      <c r="I921" s="110"/>
      <c r="J921" s="110"/>
      <c r="K921" s="110"/>
      <c r="L921" s="110"/>
      <c r="M921" s="110"/>
      <c r="N921" s="110"/>
      <c r="O921" s="110"/>
      <c r="P921" s="110"/>
      <c r="Q921" s="110"/>
      <c r="R921" s="110"/>
      <c r="S921" s="110"/>
      <c r="T921" s="110"/>
      <c r="U921" s="110"/>
      <c r="V921" s="110"/>
      <c r="W921" s="110"/>
      <c r="X921" s="110"/>
      <c r="Y921" s="110"/>
      <c r="Z921" s="110"/>
      <c r="AA921" s="110"/>
      <c r="AB921" s="110"/>
      <c r="AC921" s="110"/>
    </row>
    <row r="922">
      <c r="A922" s="110"/>
      <c r="B922" s="110"/>
      <c r="C922" s="110"/>
      <c r="D922" s="115"/>
      <c r="E922" s="115"/>
      <c r="F922" s="110"/>
      <c r="G922" s="110"/>
      <c r="H922" s="110"/>
      <c r="I922" s="110"/>
      <c r="J922" s="110"/>
      <c r="K922" s="110"/>
      <c r="L922" s="110"/>
      <c r="M922" s="110"/>
      <c r="N922" s="110"/>
      <c r="O922" s="110"/>
      <c r="P922" s="110"/>
      <c r="Q922" s="110"/>
      <c r="R922" s="110"/>
      <c r="S922" s="110"/>
      <c r="T922" s="110"/>
      <c r="U922" s="110"/>
      <c r="V922" s="110"/>
      <c r="W922" s="110"/>
      <c r="X922" s="110"/>
      <c r="Y922" s="110"/>
      <c r="Z922" s="110"/>
      <c r="AA922" s="110"/>
      <c r="AB922" s="110"/>
      <c r="AC922" s="110"/>
    </row>
    <row r="923">
      <c r="A923" s="110"/>
      <c r="B923" s="110"/>
      <c r="C923" s="110"/>
      <c r="D923" s="115"/>
      <c r="E923" s="115"/>
      <c r="F923" s="110"/>
      <c r="G923" s="110"/>
      <c r="H923" s="110"/>
      <c r="I923" s="110"/>
      <c r="J923" s="110"/>
      <c r="K923" s="110"/>
      <c r="L923" s="110"/>
      <c r="M923" s="110"/>
      <c r="N923" s="110"/>
      <c r="O923" s="110"/>
      <c r="P923" s="110"/>
      <c r="Q923" s="110"/>
      <c r="R923" s="110"/>
      <c r="S923" s="110"/>
      <c r="T923" s="110"/>
      <c r="U923" s="110"/>
      <c r="V923" s="110"/>
      <c r="W923" s="110"/>
      <c r="X923" s="110"/>
      <c r="Y923" s="110"/>
      <c r="Z923" s="110"/>
      <c r="AA923" s="110"/>
      <c r="AB923" s="110"/>
      <c r="AC923" s="110"/>
    </row>
    <row r="924">
      <c r="A924" s="110"/>
      <c r="B924" s="110"/>
      <c r="C924" s="110"/>
      <c r="D924" s="115"/>
      <c r="E924" s="115"/>
      <c r="F924" s="110"/>
      <c r="G924" s="110"/>
      <c r="H924" s="110"/>
      <c r="I924" s="110"/>
      <c r="J924" s="110"/>
      <c r="K924" s="110"/>
      <c r="L924" s="110"/>
      <c r="M924" s="110"/>
      <c r="N924" s="110"/>
      <c r="O924" s="110"/>
      <c r="P924" s="110"/>
      <c r="Q924" s="110"/>
      <c r="R924" s="110"/>
      <c r="S924" s="110"/>
      <c r="T924" s="110"/>
      <c r="U924" s="110"/>
      <c r="V924" s="110"/>
      <c r="W924" s="110"/>
      <c r="X924" s="110"/>
      <c r="Y924" s="110"/>
      <c r="Z924" s="110"/>
      <c r="AA924" s="110"/>
      <c r="AB924" s="110"/>
      <c r="AC924" s="110"/>
    </row>
    <row r="925">
      <c r="A925" s="110"/>
      <c r="B925" s="110"/>
      <c r="C925" s="110"/>
      <c r="D925" s="115"/>
      <c r="E925" s="115"/>
      <c r="F925" s="110"/>
      <c r="G925" s="110"/>
      <c r="H925" s="110"/>
      <c r="I925" s="110"/>
      <c r="J925" s="110"/>
      <c r="K925" s="110"/>
      <c r="L925" s="110"/>
      <c r="M925" s="110"/>
      <c r="N925" s="110"/>
      <c r="O925" s="110"/>
      <c r="P925" s="110"/>
      <c r="Q925" s="110"/>
      <c r="R925" s="110"/>
      <c r="S925" s="110"/>
      <c r="T925" s="110"/>
      <c r="U925" s="110"/>
      <c r="V925" s="110"/>
      <c r="W925" s="110"/>
      <c r="X925" s="110"/>
      <c r="Y925" s="110"/>
      <c r="Z925" s="110"/>
      <c r="AA925" s="110"/>
      <c r="AB925" s="110"/>
      <c r="AC925" s="110"/>
    </row>
    <row r="926">
      <c r="A926" s="110"/>
      <c r="B926" s="110"/>
      <c r="C926" s="110"/>
      <c r="D926" s="115"/>
      <c r="E926" s="115"/>
      <c r="F926" s="110"/>
      <c r="G926" s="110"/>
      <c r="H926" s="110"/>
      <c r="I926" s="110"/>
      <c r="J926" s="110"/>
      <c r="K926" s="110"/>
      <c r="L926" s="110"/>
      <c r="M926" s="110"/>
      <c r="N926" s="110"/>
      <c r="O926" s="110"/>
      <c r="P926" s="110"/>
      <c r="Q926" s="110"/>
      <c r="R926" s="110"/>
      <c r="S926" s="110"/>
      <c r="T926" s="110"/>
      <c r="U926" s="110"/>
      <c r="V926" s="110"/>
      <c r="W926" s="110"/>
      <c r="X926" s="110"/>
      <c r="Y926" s="110"/>
      <c r="Z926" s="110"/>
      <c r="AA926" s="110"/>
      <c r="AB926" s="110"/>
      <c r="AC926" s="110"/>
    </row>
    <row r="927">
      <c r="A927" s="110"/>
      <c r="B927" s="110"/>
      <c r="C927" s="110"/>
      <c r="D927" s="115"/>
      <c r="E927" s="115"/>
      <c r="F927" s="110"/>
      <c r="G927" s="110"/>
      <c r="H927" s="110"/>
      <c r="I927" s="110"/>
      <c r="J927" s="110"/>
      <c r="K927" s="110"/>
      <c r="L927" s="110"/>
      <c r="M927" s="110"/>
      <c r="N927" s="110"/>
      <c r="O927" s="110"/>
      <c r="P927" s="110"/>
      <c r="Q927" s="110"/>
      <c r="R927" s="110"/>
      <c r="S927" s="110"/>
      <c r="T927" s="110"/>
      <c r="U927" s="110"/>
      <c r="V927" s="110"/>
      <c r="W927" s="110"/>
      <c r="X927" s="110"/>
      <c r="Y927" s="110"/>
      <c r="Z927" s="110"/>
      <c r="AA927" s="110"/>
      <c r="AB927" s="110"/>
      <c r="AC927" s="110"/>
    </row>
    <row r="928">
      <c r="A928" s="110"/>
      <c r="B928" s="110"/>
      <c r="C928" s="110"/>
      <c r="D928" s="115"/>
      <c r="E928" s="115"/>
      <c r="F928" s="110"/>
      <c r="G928" s="110"/>
      <c r="H928" s="110"/>
      <c r="I928" s="110"/>
      <c r="J928" s="110"/>
      <c r="K928" s="110"/>
      <c r="L928" s="110"/>
      <c r="M928" s="110"/>
      <c r="N928" s="110"/>
      <c r="O928" s="110"/>
      <c r="P928" s="110"/>
      <c r="Q928" s="110"/>
      <c r="R928" s="110"/>
      <c r="S928" s="110"/>
      <c r="T928" s="110"/>
      <c r="U928" s="110"/>
      <c r="V928" s="110"/>
      <c r="W928" s="110"/>
      <c r="X928" s="110"/>
      <c r="Y928" s="110"/>
      <c r="Z928" s="110"/>
      <c r="AA928" s="110"/>
      <c r="AB928" s="110"/>
      <c r="AC928" s="110"/>
    </row>
    <row r="929">
      <c r="A929" s="110"/>
      <c r="B929" s="110"/>
      <c r="C929" s="110"/>
      <c r="D929" s="115"/>
      <c r="E929" s="115"/>
      <c r="F929" s="110"/>
      <c r="G929" s="110"/>
      <c r="H929" s="110"/>
      <c r="I929" s="110"/>
      <c r="J929" s="110"/>
      <c r="K929" s="110"/>
      <c r="L929" s="110"/>
      <c r="M929" s="110"/>
      <c r="N929" s="110"/>
      <c r="O929" s="110"/>
      <c r="P929" s="110"/>
      <c r="Q929" s="110"/>
      <c r="R929" s="110"/>
      <c r="S929" s="110"/>
      <c r="T929" s="110"/>
      <c r="U929" s="110"/>
      <c r="V929" s="110"/>
      <c r="W929" s="110"/>
      <c r="X929" s="110"/>
      <c r="Y929" s="110"/>
      <c r="Z929" s="110"/>
      <c r="AA929" s="110"/>
      <c r="AB929" s="110"/>
      <c r="AC929" s="110"/>
    </row>
    <row r="930">
      <c r="A930" s="110"/>
      <c r="B930" s="110"/>
      <c r="C930" s="110"/>
      <c r="D930" s="115"/>
      <c r="E930" s="115"/>
      <c r="F930" s="110"/>
      <c r="G930" s="110"/>
      <c r="H930" s="110"/>
      <c r="I930" s="110"/>
      <c r="J930" s="110"/>
      <c r="K930" s="110"/>
      <c r="L930" s="110"/>
      <c r="M930" s="110"/>
      <c r="N930" s="110"/>
      <c r="O930" s="110"/>
      <c r="P930" s="110"/>
      <c r="Q930" s="110"/>
      <c r="R930" s="110"/>
      <c r="S930" s="110"/>
      <c r="T930" s="110"/>
      <c r="U930" s="110"/>
      <c r="V930" s="110"/>
      <c r="W930" s="110"/>
      <c r="X930" s="110"/>
      <c r="Y930" s="110"/>
      <c r="Z930" s="110"/>
      <c r="AA930" s="110"/>
      <c r="AB930" s="110"/>
      <c r="AC930" s="110"/>
    </row>
    <row r="931">
      <c r="A931" s="110"/>
      <c r="B931" s="110"/>
      <c r="C931" s="110"/>
      <c r="D931" s="115"/>
      <c r="E931" s="115"/>
      <c r="F931" s="110"/>
      <c r="G931" s="110"/>
      <c r="H931" s="110"/>
      <c r="I931" s="110"/>
      <c r="J931" s="110"/>
      <c r="K931" s="110"/>
      <c r="L931" s="110"/>
      <c r="M931" s="110"/>
      <c r="N931" s="110"/>
      <c r="O931" s="110"/>
      <c r="P931" s="110"/>
      <c r="Q931" s="110"/>
      <c r="R931" s="110"/>
      <c r="S931" s="110"/>
      <c r="T931" s="110"/>
      <c r="U931" s="110"/>
      <c r="V931" s="110"/>
      <c r="W931" s="110"/>
      <c r="X931" s="110"/>
      <c r="Y931" s="110"/>
      <c r="Z931" s="110"/>
      <c r="AA931" s="110"/>
      <c r="AB931" s="110"/>
      <c r="AC931" s="110"/>
    </row>
    <row r="932">
      <c r="A932" s="110"/>
      <c r="B932" s="110"/>
      <c r="C932" s="110"/>
      <c r="D932" s="115"/>
      <c r="E932" s="115"/>
      <c r="F932" s="110"/>
      <c r="G932" s="110"/>
      <c r="H932" s="110"/>
      <c r="I932" s="110"/>
      <c r="J932" s="110"/>
      <c r="K932" s="110"/>
      <c r="L932" s="110"/>
      <c r="M932" s="110"/>
      <c r="N932" s="110"/>
      <c r="O932" s="110"/>
      <c r="P932" s="110"/>
      <c r="Q932" s="110"/>
      <c r="R932" s="110"/>
      <c r="S932" s="110"/>
      <c r="T932" s="110"/>
      <c r="U932" s="110"/>
      <c r="V932" s="110"/>
      <c r="W932" s="110"/>
      <c r="X932" s="110"/>
      <c r="Y932" s="110"/>
      <c r="Z932" s="110"/>
      <c r="AA932" s="110"/>
      <c r="AB932" s="110"/>
      <c r="AC932" s="110"/>
    </row>
    <row r="933">
      <c r="A933" s="110"/>
      <c r="B933" s="110"/>
      <c r="C933" s="110"/>
      <c r="D933" s="115"/>
      <c r="E933" s="115"/>
      <c r="F933" s="110"/>
      <c r="G933" s="110"/>
      <c r="H933" s="110"/>
      <c r="I933" s="110"/>
      <c r="J933" s="110"/>
      <c r="K933" s="110"/>
      <c r="L933" s="110"/>
      <c r="M933" s="110"/>
      <c r="N933" s="110"/>
      <c r="O933" s="110"/>
      <c r="P933" s="110"/>
      <c r="Q933" s="110"/>
      <c r="R933" s="110"/>
      <c r="S933" s="110"/>
      <c r="T933" s="110"/>
      <c r="U933" s="110"/>
      <c r="V933" s="110"/>
      <c r="W933" s="110"/>
      <c r="X933" s="110"/>
      <c r="Y933" s="110"/>
      <c r="Z933" s="110"/>
      <c r="AA933" s="110"/>
      <c r="AB933" s="110"/>
      <c r="AC933" s="110"/>
    </row>
    <row r="934">
      <c r="A934" s="110"/>
      <c r="B934" s="110"/>
      <c r="C934" s="110"/>
      <c r="D934" s="115"/>
      <c r="E934" s="115"/>
      <c r="F934" s="110"/>
      <c r="G934" s="110"/>
      <c r="H934" s="110"/>
      <c r="I934" s="110"/>
      <c r="J934" s="110"/>
      <c r="K934" s="110"/>
      <c r="L934" s="110"/>
      <c r="M934" s="110"/>
      <c r="N934" s="110"/>
      <c r="O934" s="110"/>
      <c r="P934" s="110"/>
      <c r="Q934" s="110"/>
      <c r="R934" s="110"/>
      <c r="S934" s="110"/>
      <c r="T934" s="110"/>
      <c r="U934" s="110"/>
      <c r="V934" s="110"/>
      <c r="W934" s="110"/>
      <c r="X934" s="110"/>
      <c r="Y934" s="110"/>
      <c r="Z934" s="110"/>
      <c r="AA934" s="110"/>
      <c r="AB934" s="110"/>
      <c r="AC934" s="110"/>
    </row>
    <row r="935">
      <c r="A935" s="110"/>
      <c r="B935" s="110"/>
      <c r="C935" s="110"/>
      <c r="D935" s="115"/>
      <c r="E935" s="115"/>
      <c r="F935" s="110"/>
      <c r="G935" s="110"/>
      <c r="H935" s="110"/>
      <c r="I935" s="110"/>
      <c r="J935" s="110"/>
      <c r="K935" s="110"/>
      <c r="L935" s="110"/>
      <c r="M935" s="110"/>
      <c r="N935" s="110"/>
      <c r="O935" s="110"/>
      <c r="P935" s="110"/>
      <c r="Q935" s="110"/>
      <c r="R935" s="110"/>
      <c r="S935" s="110"/>
      <c r="T935" s="110"/>
      <c r="U935" s="110"/>
      <c r="V935" s="110"/>
      <c r="W935" s="110"/>
      <c r="X935" s="110"/>
      <c r="Y935" s="110"/>
      <c r="Z935" s="110"/>
      <c r="AA935" s="110"/>
      <c r="AB935" s="110"/>
      <c r="AC935" s="110"/>
    </row>
    <row r="936">
      <c r="A936" s="110"/>
      <c r="B936" s="110"/>
      <c r="C936" s="110"/>
      <c r="D936" s="115"/>
      <c r="E936" s="115"/>
      <c r="F936" s="110"/>
      <c r="G936" s="110"/>
      <c r="H936" s="110"/>
      <c r="I936" s="110"/>
      <c r="J936" s="110"/>
      <c r="K936" s="110"/>
      <c r="L936" s="110"/>
      <c r="M936" s="110"/>
      <c r="N936" s="110"/>
      <c r="O936" s="110"/>
      <c r="P936" s="110"/>
      <c r="Q936" s="110"/>
      <c r="R936" s="110"/>
      <c r="S936" s="110"/>
      <c r="T936" s="110"/>
      <c r="U936" s="110"/>
      <c r="V936" s="110"/>
      <c r="W936" s="110"/>
      <c r="X936" s="110"/>
      <c r="Y936" s="110"/>
      <c r="Z936" s="110"/>
      <c r="AA936" s="110"/>
      <c r="AB936" s="110"/>
      <c r="AC936" s="110"/>
    </row>
    <row r="937">
      <c r="A937" s="110"/>
      <c r="B937" s="110"/>
      <c r="C937" s="110"/>
      <c r="D937" s="115"/>
      <c r="E937" s="115"/>
      <c r="F937" s="110"/>
      <c r="G937" s="110"/>
      <c r="H937" s="110"/>
      <c r="I937" s="110"/>
      <c r="J937" s="110"/>
      <c r="K937" s="110"/>
      <c r="L937" s="110"/>
      <c r="M937" s="110"/>
      <c r="N937" s="110"/>
      <c r="O937" s="110"/>
      <c r="P937" s="110"/>
      <c r="Q937" s="110"/>
      <c r="R937" s="110"/>
      <c r="S937" s="110"/>
      <c r="T937" s="110"/>
      <c r="U937" s="110"/>
      <c r="V937" s="110"/>
      <c r="W937" s="110"/>
      <c r="X937" s="110"/>
      <c r="Y937" s="110"/>
      <c r="Z937" s="110"/>
      <c r="AA937" s="110"/>
      <c r="AB937" s="110"/>
      <c r="AC937" s="110"/>
    </row>
    <row r="938">
      <c r="A938" s="110"/>
      <c r="B938" s="110"/>
      <c r="C938" s="110"/>
      <c r="D938" s="115"/>
      <c r="E938" s="115"/>
      <c r="F938" s="110"/>
      <c r="G938" s="110"/>
      <c r="H938" s="110"/>
      <c r="I938" s="110"/>
      <c r="J938" s="110"/>
      <c r="K938" s="110"/>
      <c r="L938" s="110"/>
      <c r="M938" s="110"/>
      <c r="N938" s="110"/>
      <c r="O938" s="110"/>
      <c r="P938" s="110"/>
      <c r="Q938" s="110"/>
      <c r="R938" s="110"/>
      <c r="S938" s="110"/>
      <c r="T938" s="110"/>
      <c r="U938" s="110"/>
      <c r="V938" s="110"/>
      <c r="W938" s="110"/>
      <c r="X938" s="110"/>
      <c r="Y938" s="110"/>
      <c r="Z938" s="110"/>
      <c r="AA938" s="110"/>
      <c r="AB938" s="110"/>
      <c r="AC938" s="110"/>
    </row>
    <row r="939">
      <c r="A939" s="110"/>
      <c r="B939" s="110"/>
      <c r="C939" s="110"/>
      <c r="D939" s="115"/>
      <c r="E939" s="115"/>
      <c r="F939" s="110"/>
      <c r="G939" s="110"/>
      <c r="H939" s="110"/>
      <c r="I939" s="110"/>
      <c r="J939" s="110"/>
      <c r="K939" s="110"/>
      <c r="L939" s="110"/>
      <c r="M939" s="110"/>
      <c r="N939" s="110"/>
      <c r="O939" s="110"/>
      <c r="P939" s="110"/>
      <c r="Q939" s="110"/>
      <c r="R939" s="110"/>
      <c r="S939" s="110"/>
      <c r="T939" s="110"/>
      <c r="U939" s="110"/>
      <c r="V939" s="110"/>
      <c r="W939" s="110"/>
      <c r="X939" s="110"/>
      <c r="Y939" s="110"/>
      <c r="Z939" s="110"/>
      <c r="AA939" s="110"/>
      <c r="AB939" s="110"/>
      <c r="AC939" s="110"/>
    </row>
    <row r="940">
      <c r="A940" s="110"/>
      <c r="B940" s="110"/>
      <c r="C940" s="110"/>
      <c r="D940" s="115"/>
      <c r="E940" s="115"/>
      <c r="F940" s="110"/>
      <c r="G940" s="110"/>
      <c r="H940" s="110"/>
      <c r="I940" s="110"/>
      <c r="J940" s="110"/>
      <c r="K940" s="110"/>
      <c r="L940" s="110"/>
      <c r="M940" s="110"/>
      <c r="N940" s="110"/>
      <c r="O940" s="110"/>
      <c r="P940" s="110"/>
      <c r="Q940" s="110"/>
      <c r="R940" s="110"/>
      <c r="S940" s="110"/>
      <c r="T940" s="110"/>
      <c r="U940" s="110"/>
      <c r="V940" s="110"/>
      <c r="W940" s="110"/>
      <c r="X940" s="110"/>
      <c r="Y940" s="110"/>
      <c r="Z940" s="110"/>
      <c r="AA940" s="110"/>
      <c r="AB940" s="110"/>
      <c r="AC940" s="110"/>
    </row>
    <row r="941">
      <c r="A941" s="110"/>
      <c r="B941" s="110"/>
      <c r="C941" s="110"/>
      <c r="D941" s="115"/>
      <c r="E941" s="115"/>
      <c r="F941" s="110"/>
      <c r="G941" s="110"/>
      <c r="H941" s="110"/>
      <c r="I941" s="110"/>
      <c r="J941" s="110"/>
      <c r="K941" s="110"/>
      <c r="L941" s="110"/>
      <c r="M941" s="110"/>
      <c r="N941" s="110"/>
      <c r="O941" s="110"/>
      <c r="P941" s="110"/>
      <c r="Q941" s="110"/>
      <c r="R941" s="110"/>
      <c r="S941" s="110"/>
      <c r="T941" s="110"/>
      <c r="U941" s="110"/>
      <c r="V941" s="110"/>
      <c r="W941" s="110"/>
      <c r="X941" s="110"/>
      <c r="Y941" s="110"/>
      <c r="Z941" s="110"/>
      <c r="AA941" s="110"/>
      <c r="AB941" s="110"/>
      <c r="AC941" s="110"/>
    </row>
    <row r="942">
      <c r="A942" s="110"/>
      <c r="B942" s="110"/>
      <c r="C942" s="110"/>
      <c r="D942" s="115"/>
      <c r="E942" s="115"/>
      <c r="F942" s="110"/>
      <c r="G942" s="110"/>
      <c r="H942" s="110"/>
      <c r="I942" s="110"/>
      <c r="J942" s="110"/>
      <c r="K942" s="110"/>
      <c r="L942" s="110"/>
      <c r="M942" s="110"/>
      <c r="N942" s="110"/>
      <c r="O942" s="110"/>
      <c r="P942" s="110"/>
      <c r="Q942" s="110"/>
      <c r="R942" s="110"/>
      <c r="S942" s="110"/>
      <c r="T942" s="110"/>
      <c r="U942" s="110"/>
      <c r="V942" s="110"/>
      <c r="W942" s="110"/>
      <c r="X942" s="110"/>
      <c r="Y942" s="110"/>
      <c r="Z942" s="110"/>
      <c r="AA942" s="110"/>
      <c r="AB942" s="110"/>
      <c r="AC942" s="110"/>
    </row>
    <row r="943">
      <c r="A943" s="110"/>
      <c r="B943" s="110"/>
      <c r="C943" s="110"/>
      <c r="D943" s="115"/>
      <c r="E943" s="115"/>
      <c r="F943" s="110"/>
      <c r="G943" s="110"/>
      <c r="H943" s="110"/>
      <c r="I943" s="110"/>
      <c r="J943" s="110"/>
      <c r="K943" s="110"/>
      <c r="L943" s="110"/>
      <c r="M943" s="110"/>
      <c r="N943" s="110"/>
      <c r="O943" s="110"/>
      <c r="P943" s="110"/>
      <c r="Q943" s="110"/>
      <c r="R943" s="110"/>
      <c r="S943" s="110"/>
      <c r="T943" s="110"/>
      <c r="U943" s="110"/>
      <c r="V943" s="110"/>
      <c r="W943" s="110"/>
      <c r="X943" s="110"/>
      <c r="Y943" s="110"/>
      <c r="Z943" s="110"/>
      <c r="AA943" s="110"/>
      <c r="AB943" s="110"/>
      <c r="AC943" s="110"/>
    </row>
    <row r="944">
      <c r="A944" s="110"/>
      <c r="B944" s="110"/>
      <c r="C944" s="110"/>
      <c r="D944" s="115"/>
      <c r="E944" s="115"/>
      <c r="F944" s="110"/>
      <c r="G944" s="110"/>
      <c r="H944" s="110"/>
      <c r="I944" s="110"/>
      <c r="J944" s="110"/>
      <c r="K944" s="110"/>
      <c r="L944" s="110"/>
      <c r="M944" s="110"/>
      <c r="N944" s="110"/>
      <c r="O944" s="110"/>
      <c r="P944" s="110"/>
      <c r="Q944" s="110"/>
      <c r="R944" s="110"/>
      <c r="S944" s="110"/>
      <c r="T944" s="110"/>
      <c r="U944" s="110"/>
      <c r="V944" s="110"/>
      <c r="W944" s="110"/>
      <c r="X944" s="110"/>
      <c r="Y944" s="110"/>
      <c r="Z944" s="110"/>
      <c r="AA944" s="110"/>
      <c r="AB944" s="110"/>
      <c r="AC944" s="110"/>
    </row>
    <row r="945">
      <c r="A945" s="110"/>
      <c r="B945" s="110"/>
      <c r="C945" s="110"/>
      <c r="D945" s="115"/>
      <c r="E945" s="115"/>
      <c r="F945" s="110"/>
      <c r="G945" s="110"/>
      <c r="H945" s="110"/>
      <c r="I945" s="110"/>
      <c r="J945" s="110"/>
      <c r="K945" s="110"/>
      <c r="L945" s="110"/>
      <c r="M945" s="110"/>
      <c r="N945" s="110"/>
      <c r="O945" s="110"/>
      <c r="P945" s="110"/>
      <c r="Q945" s="110"/>
      <c r="R945" s="110"/>
      <c r="S945" s="110"/>
      <c r="T945" s="110"/>
      <c r="U945" s="110"/>
      <c r="V945" s="110"/>
      <c r="W945" s="110"/>
      <c r="X945" s="110"/>
      <c r="Y945" s="110"/>
      <c r="Z945" s="110"/>
      <c r="AA945" s="110"/>
      <c r="AB945" s="110"/>
      <c r="AC945" s="110"/>
    </row>
    <row r="946">
      <c r="A946" s="110"/>
      <c r="B946" s="110"/>
      <c r="C946" s="110"/>
      <c r="D946" s="115"/>
      <c r="E946" s="115"/>
      <c r="F946" s="110"/>
      <c r="G946" s="110"/>
      <c r="H946" s="110"/>
      <c r="I946" s="110"/>
      <c r="J946" s="110"/>
      <c r="K946" s="110"/>
      <c r="L946" s="110"/>
      <c r="M946" s="110"/>
      <c r="N946" s="110"/>
      <c r="O946" s="110"/>
      <c r="P946" s="110"/>
      <c r="Q946" s="110"/>
      <c r="R946" s="110"/>
      <c r="S946" s="110"/>
      <c r="T946" s="110"/>
      <c r="U946" s="110"/>
      <c r="V946" s="110"/>
      <c r="W946" s="110"/>
      <c r="X946" s="110"/>
      <c r="Y946" s="110"/>
      <c r="Z946" s="110"/>
      <c r="AA946" s="110"/>
      <c r="AB946" s="110"/>
      <c r="AC946" s="110"/>
    </row>
    <row r="947">
      <c r="A947" s="110"/>
      <c r="B947" s="110"/>
      <c r="C947" s="110"/>
      <c r="D947" s="115"/>
      <c r="E947" s="115"/>
      <c r="F947" s="110"/>
      <c r="G947" s="110"/>
      <c r="H947" s="110"/>
      <c r="I947" s="110"/>
      <c r="J947" s="110"/>
      <c r="K947" s="110"/>
      <c r="L947" s="110"/>
      <c r="M947" s="110"/>
      <c r="N947" s="110"/>
      <c r="O947" s="110"/>
      <c r="P947" s="110"/>
      <c r="Q947" s="110"/>
      <c r="R947" s="110"/>
      <c r="S947" s="110"/>
      <c r="T947" s="110"/>
      <c r="U947" s="110"/>
      <c r="V947" s="110"/>
      <c r="W947" s="110"/>
      <c r="X947" s="110"/>
      <c r="Y947" s="110"/>
      <c r="Z947" s="110"/>
      <c r="AA947" s="110"/>
      <c r="AB947" s="110"/>
      <c r="AC947" s="110"/>
    </row>
    <row r="948">
      <c r="A948" s="110"/>
      <c r="B948" s="110"/>
      <c r="C948" s="110"/>
      <c r="D948" s="115"/>
      <c r="E948" s="115"/>
      <c r="F948" s="110"/>
      <c r="G948" s="110"/>
      <c r="H948" s="110"/>
      <c r="I948" s="110"/>
      <c r="J948" s="110"/>
      <c r="K948" s="110"/>
      <c r="L948" s="110"/>
      <c r="M948" s="110"/>
      <c r="N948" s="110"/>
      <c r="O948" s="110"/>
      <c r="P948" s="110"/>
      <c r="Q948" s="110"/>
      <c r="R948" s="110"/>
      <c r="S948" s="110"/>
      <c r="T948" s="110"/>
      <c r="U948" s="110"/>
      <c r="V948" s="110"/>
      <c r="W948" s="110"/>
      <c r="X948" s="110"/>
      <c r="Y948" s="110"/>
      <c r="Z948" s="110"/>
      <c r="AA948" s="110"/>
      <c r="AB948" s="110"/>
      <c r="AC948" s="110"/>
    </row>
    <row r="949">
      <c r="A949" s="110"/>
      <c r="B949" s="110"/>
      <c r="C949" s="110"/>
      <c r="D949" s="115"/>
      <c r="E949" s="115"/>
      <c r="F949" s="110"/>
      <c r="G949" s="110"/>
      <c r="H949" s="110"/>
      <c r="I949" s="110"/>
      <c r="J949" s="110"/>
      <c r="K949" s="110"/>
      <c r="L949" s="110"/>
      <c r="M949" s="110"/>
      <c r="N949" s="110"/>
      <c r="O949" s="110"/>
      <c r="P949" s="110"/>
      <c r="Q949" s="110"/>
      <c r="R949" s="110"/>
      <c r="S949" s="110"/>
      <c r="T949" s="110"/>
      <c r="U949" s="110"/>
      <c r="V949" s="110"/>
      <c r="W949" s="110"/>
      <c r="X949" s="110"/>
      <c r="Y949" s="110"/>
      <c r="Z949" s="110"/>
      <c r="AA949" s="110"/>
      <c r="AB949" s="110"/>
      <c r="AC949" s="110"/>
    </row>
    <row r="950">
      <c r="A950" s="110"/>
      <c r="B950" s="110"/>
      <c r="C950" s="110"/>
      <c r="D950" s="115"/>
      <c r="E950" s="115"/>
      <c r="F950" s="110"/>
      <c r="G950" s="110"/>
      <c r="H950" s="110"/>
      <c r="I950" s="110"/>
      <c r="J950" s="110"/>
      <c r="K950" s="110"/>
      <c r="L950" s="110"/>
      <c r="M950" s="110"/>
      <c r="N950" s="110"/>
      <c r="O950" s="110"/>
      <c r="P950" s="110"/>
      <c r="Q950" s="110"/>
      <c r="R950" s="110"/>
      <c r="S950" s="110"/>
      <c r="T950" s="110"/>
      <c r="U950" s="110"/>
      <c r="V950" s="110"/>
      <c r="W950" s="110"/>
      <c r="X950" s="110"/>
      <c r="Y950" s="110"/>
      <c r="Z950" s="110"/>
      <c r="AA950" s="110"/>
      <c r="AB950" s="110"/>
      <c r="AC950" s="110"/>
    </row>
    <row r="951">
      <c r="A951" s="110"/>
      <c r="B951" s="110"/>
      <c r="C951" s="110"/>
      <c r="D951" s="115"/>
      <c r="E951" s="115"/>
      <c r="F951" s="110"/>
      <c r="G951" s="110"/>
      <c r="H951" s="110"/>
      <c r="I951" s="110"/>
      <c r="J951" s="110"/>
      <c r="K951" s="110"/>
      <c r="L951" s="110"/>
      <c r="M951" s="110"/>
      <c r="N951" s="110"/>
      <c r="O951" s="110"/>
      <c r="P951" s="110"/>
      <c r="Q951" s="110"/>
      <c r="R951" s="110"/>
      <c r="S951" s="110"/>
      <c r="T951" s="110"/>
      <c r="U951" s="110"/>
      <c r="V951" s="110"/>
      <c r="W951" s="110"/>
      <c r="X951" s="110"/>
      <c r="Y951" s="110"/>
      <c r="Z951" s="110"/>
      <c r="AA951" s="110"/>
      <c r="AB951" s="110"/>
      <c r="AC951" s="110"/>
    </row>
    <row r="952">
      <c r="A952" s="110"/>
      <c r="B952" s="110"/>
      <c r="C952" s="110"/>
      <c r="D952" s="115"/>
      <c r="E952" s="115"/>
      <c r="F952" s="110"/>
      <c r="G952" s="110"/>
      <c r="H952" s="110"/>
      <c r="I952" s="110"/>
      <c r="J952" s="110"/>
      <c r="K952" s="110"/>
      <c r="L952" s="110"/>
      <c r="M952" s="110"/>
      <c r="N952" s="110"/>
      <c r="O952" s="110"/>
      <c r="P952" s="110"/>
      <c r="Q952" s="110"/>
      <c r="R952" s="110"/>
      <c r="S952" s="110"/>
      <c r="T952" s="110"/>
      <c r="U952" s="110"/>
      <c r="V952" s="110"/>
      <c r="W952" s="110"/>
      <c r="X952" s="110"/>
      <c r="Y952" s="110"/>
      <c r="Z952" s="110"/>
      <c r="AA952" s="110"/>
      <c r="AB952" s="110"/>
      <c r="AC952" s="110"/>
    </row>
    <row r="953">
      <c r="A953" s="110"/>
      <c r="B953" s="110"/>
      <c r="C953" s="110"/>
      <c r="D953" s="115"/>
      <c r="E953" s="115"/>
      <c r="F953" s="110"/>
      <c r="G953" s="110"/>
      <c r="H953" s="110"/>
      <c r="I953" s="110"/>
      <c r="J953" s="110"/>
      <c r="K953" s="110"/>
      <c r="L953" s="110"/>
      <c r="M953" s="110"/>
      <c r="N953" s="110"/>
      <c r="O953" s="110"/>
      <c r="P953" s="110"/>
      <c r="Q953" s="110"/>
      <c r="R953" s="110"/>
      <c r="S953" s="110"/>
      <c r="T953" s="110"/>
      <c r="U953" s="110"/>
      <c r="V953" s="110"/>
      <c r="W953" s="110"/>
      <c r="X953" s="110"/>
      <c r="Y953" s="110"/>
      <c r="Z953" s="110"/>
      <c r="AA953" s="110"/>
      <c r="AB953" s="110"/>
      <c r="AC953" s="110"/>
    </row>
    <row r="954">
      <c r="A954" s="110"/>
      <c r="B954" s="110"/>
      <c r="C954" s="110"/>
      <c r="D954" s="115"/>
      <c r="E954" s="115"/>
      <c r="F954" s="110"/>
      <c r="G954" s="110"/>
      <c r="H954" s="110"/>
      <c r="I954" s="110"/>
      <c r="J954" s="110"/>
      <c r="K954" s="110"/>
      <c r="L954" s="110"/>
      <c r="M954" s="110"/>
      <c r="N954" s="110"/>
      <c r="O954" s="110"/>
      <c r="P954" s="110"/>
      <c r="Q954" s="110"/>
      <c r="R954" s="110"/>
      <c r="S954" s="110"/>
      <c r="T954" s="110"/>
      <c r="U954" s="110"/>
      <c r="V954" s="110"/>
      <c r="W954" s="110"/>
      <c r="X954" s="110"/>
      <c r="Y954" s="110"/>
      <c r="Z954" s="110"/>
      <c r="AA954" s="110"/>
      <c r="AB954" s="110"/>
      <c r="AC954" s="110"/>
    </row>
    <row r="955">
      <c r="A955" s="110"/>
      <c r="B955" s="110"/>
      <c r="C955" s="110"/>
      <c r="D955" s="115"/>
      <c r="E955" s="115"/>
      <c r="F955" s="110"/>
      <c r="G955" s="110"/>
      <c r="H955" s="110"/>
      <c r="I955" s="110"/>
      <c r="J955" s="110"/>
      <c r="K955" s="110"/>
      <c r="L955" s="110"/>
      <c r="M955" s="110"/>
      <c r="N955" s="110"/>
      <c r="O955" s="110"/>
      <c r="P955" s="110"/>
      <c r="Q955" s="110"/>
      <c r="R955" s="110"/>
      <c r="S955" s="110"/>
      <c r="T955" s="110"/>
      <c r="U955" s="110"/>
      <c r="V955" s="110"/>
      <c r="W955" s="110"/>
      <c r="X955" s="110"/>
      <c r="Y955" s="110"/>
      <c r="Z955" s="110"/>
      <c r="AA955" s="110"/>
      <c r="AB955" s="110"/>
      <c r="AC955" s="110"/>
    </row>
    <row r="956">
      <c r="A956" s="110"/>
      <c r="B956" s="110"/>
      <c r="C956" s="110"/>
      <c r="D956" s="115"/>
      <c r="E956" s="115"/>
      <c r="F956" s="110"/>
      <c r="G956" s="110"/>
      <c r="H956" s="110"/>
      <c r="I956" s="110"/>
      <c r="J956" s="110"/>
      <c r="K956" s="110"/>
      <c r="L956" s="110"/>
      <c r="M956" s="110"/>
      <c r="N956" s="110"/>
      <c r="O956" s="110"/>
      <c r="P956" s="110"/>
      <c r="Q956" s="110"/>
      <c r="R956" s="110"/>
      <c r="S956" s="110"/>
      <c r="T956" s="110"/>
      <c r="U956" s="110"/>
      <c r="V956" s="110"/>
      <c r="W956" s="110"/>
      <c r="X956" s="110"/>
      <c r="Y956" s="110"/>
      <c r="Z956" s="110"/>
      <c r="AA956" s="110"/>
      <c r="AB956" s="110"/>
      <c r="AC956" s="110"/>
    </row>
    <row r="957">
      <c r="A957" s="110"/>
      <c r="B957" s="110"/>
      <c r="C957" s="110"/>
      <c r="D957" s="115"/>
      <c r="E957" s="115"/>
      <c r="F957" s="110"/>
      <c r="G957" s="110"/>
      <c r="H957" s="110"/>
      <c r="I957" s="110"/>
      <c r="J957" s="110"/>
      <c r="K957" s="110"/>
      <c r="L957" s="110"/>
      <c r="M957" s="110"/>
      <c r="N957" s="110"/>
      <c r="O957" s="110"/>
      <c r="P957" s="110"/>
      <c r="Q957" s="110"/>
      <c r="R957" s="110"/>
      <c r="S957" s="110"/>
      <c r="T957" s="110"/>
      <c r="U957" s="110"/>
      <c r="V957" s="110"/>
      <c r="W957" s="110"/>
      <c r="X957" s="110"/>
      <c r="Y957" s="110"/>
      <c r="Z957" s="110"/>
      <c r="AA957" s="110"/>
      <c r="AB957" s="110"/>
      <c r="AC957" s="110"/>
    </row>
    <row r="958">
      <c r="A958" s="110"/>
      <c r="B958" s="110"/>
      <c r="C958" s="110"/>
      <c r="D958" s="115"/>
      <c r="E958" s="115"/>
      <c r="F958" s="110"/>
      <c r="G958" s="110"/>
      <c r="H958" s="110"/>
      <c r="I958" s="110"/>
      <c r="J958" s="110"/>
      <c r="K958" s="110"/>
      <c r="L958" s="110"/>
      <c r="M958" s="110"/>
      <c r="N958" s="110"/>
      <c r="O958" s="110"/>
      <c r="P958" s="110"/>
      <c r="Q958" s="110"/>
      <c r="R958" s="110"/>
      <c r="S958" s="110"/>
      <c r="T958" s="110"/>
      <c r="U958" s="110"/>
      <c r="V958" s="110"/>
      <c r="W958" s="110"/>
      <c r="X958" s="110"/>
      <c r="Y958" s="110"/>
      <c r="Z958" s="110"/>
      <c r="AA958" s="110"/>
      <c r="AB958" s="110"/>
      <c r="AC958" s="110"/>
    </row>
    <row r="959">
      <c r="A959" s="110"/>
      <c r="B959" s="110"/>
      <c r="C959" s="110"/>
      <c r="D959" s="115"/>
      <c r="E959" s="115"/>
      <c r="F959" s="110"/>
      <c r="G959" s="110"/>
      <c r="H959" s="110"/>
      <c r="I959" s="110"/>
      <c r="J959" s="110"/>
      <c r="K959" s="110"/>
      <c r="L959" s="110"/>
      <c r="M959" s="110"/>
      <c r="N959" s="110"/>
      <c r="O959" s="110"/>
      <c r="P959" s="110"/>
      <c r="Q959" s="110"/>
      <c r="R959" s="110"/>
      <c r="S959" s="110"/>
      <c r="T959" s="110"/>
      <c r="U959" s="110"/>
      <c r="V959" s="110"/>
      <c r="W959" s="110"/>
      <c r="X959" s="110"/>
      <c r="Y959" s="110"/>
      <c r="Z959" s="110"/>
      <c r="AA959" s="110"/>
      <c r="AB959" s="110"/>
      <c r="AC959" s="110"/>
    </row>
    <row r="960">
      <c r="A960" s="110"/>
      <c r="B960" s="110"/>
      <c r="C960" s="110"/>
      <c r="D960" s="115"/>
      <c r="E960" s="115"/>
      <c r="F960" s="110"/>
      <c r="G960" s="110"/>
      <c r="H960" s="110"/>
      <c r="I960" s="110"/>
      <c r="J960" s="110"/>
      <c r="K960" s="110"/>
      <c r="L960" s="110"/>
      <c r="M960" s="110"/>
      <c r="N960" s="110"/>
      <c r="O960" s="110"/>
      <c r="P960" s="110"/>
      <c r="Q960" s="110"/>
      <c r="R960" s="110"/>
      <c r="S960" s="110"/>
      <c r="T960" s="110"/>
      <c r="U960" s="110"/>
      <c r="V960" s="110"/>
      <c r="W960" s="110"/>
      <c r="X960" s="110"/>
      <c r="Y960" s="110"/>
      <c r="Z960" s="110"/>
      <c r="AA960" s="110"/>
      <c r="AB960" s="110"/>
      <c r="AC960" s="110"/>
    </row>
    <row r="961">
      <c r="A961" s="110"/>
      <c r="B961" s="110"/>
      <c r="C961" s="110"/>
      <c r="D961" s="115"/>
      <c r="E961" s="115"/>
      <c r="F961" s="110"/>
      <c r="G961" s="110"/>
      <c r="H961" s="110"/>
      <c r="I961" s="110"/>
      <c r="J961" s="110"/>
      <c r="K961" s="110"/>
      <c r="L961" s="110"/>
      <c r="M961" s="110"/>
      <c r="N961" s="110"/>
      <c r="O961" s="110"/>
      <c r="P961" s="110"/>
      <c r="Q961" s="110"/>
      <c r="R961" s="110"/>
      <c r="S961" s="110"/>
      <c r="T961" s="110"/>
      <c r="U961" s="110"/>
      <c r="V961" s="110"/>
      <c r="W961" s="110"/>
      <c r="X961" s="110"/>
      <c r="Y961" s="110"/>
      <c r="Z961" s="110"/>
      <c r="AA961" s="110"/>
      <c r="AB961" s="110"/>
      <c r="AC961" s="110"/>
    </row>
    <row r="962">
      <c r="A962" s="110"/>
      <c r="B962" s="110"/>
      <c r="C962" s="110"/>
      <c r="D962" s="115"/>
      <c r="E962" s="115"/>
      <c r="F962" s="110"/>
      <c r="G962" s="110"/>
      <c r="H962" s="110"/>
      <c r="I962" s="110"/>
      <c r="J962" s="110"/>
      <c r="K962" s="110"/>
      <c r="L962" s="110"/>
      <c r="M962" s="110"/>
      <c r="N962" s="110"/>
      <c r="O962" s="110"/>
      <c r="P962" s="110"/>
      <c r="Q962" s="110"/>
      <c r="R962" s="110"/>
      <c r="S962" s="110"/>
      <c r="T962" s="110"/>
      <c r="U962" s="110"/>
      <c r="V962" s="110"/>
      <c r="W962" s="110"/>
      <c r="X962" s="110"/>
      <c r="Y962" s="110"/>
      <c r="Z962" s="110"/>
      <c r="AA962" s="110"/>
      <c r="AB962" s="110"/>
      <c r="AC962" s="110"/>
    </row>
    <row r="963">
      <c r="A963" s="110"/>
      <c r="B963" s="110"/>
      <c r="C963" s="110"/>
      <c r="D963" s="115"/>
      <c r="E963" s="115"/>
      <c r="F963" s="110"/>
      <c r="G963" s="110"/>
      <c r="H963" s="110"/>
      <c r="I963" s="110"/>
      <c r="J963" s="110"/>
      <c r="K963" s="110"/>
      <c r="L963" s="110"/>
      <c r="M963" s="110"/>
      <c r="N963" s="110"/>
      <c r="O963" s="110"/>
      <c r="P963" s="110"/>
      <c r="Q963" s="110"/>
      <c r="R963" s="110"/>
      <c r="S963" s="110"/>
      <c r="T963" s="110"/>
      <c r="U963" s="110"/>
      <c r="V963" s="110"/>
      <c r="W963" s="110"/>
      <c r="X963" s="110"/>
      <c r="Y963" s="110"/>
      <c r="Z963" s="110"/>
      <c r="AA963" s="110"/>
      <c r="AB963" s="110"/>
      <c r="AC963" s="110"/>
    </row>
    <row r="964">
      <c r="A964" s="110"/>
      <c r="B964" s="110"/>
      <c r="C964" s="110"/>
      <c r="D964" s="115"/>
      <c r="E964" s="115"/>
      <c r="F964" s="110"/>
      <c r="G964" s="110"/>
      <c r="H964" s="110"/>
      <c r="I964" s="110"/>
      <c r="J964" s="110"/>
      <c r="K964" s="110"/>
      <c r="L964" s="110"/>
      <c r="M964" s="110"/>
      <c r="N964" s="110"/>
      <c r="O964" s="110"/>
      <c r="P964" s="110"/>
      <c r="Q964" s="110"/>
      <c r="R964" s="110"/>
      <c r="S964" s="110"/>
      <c r="T964" s="110"/>
      <c r="U964" s="110"/>
      <c r="V964" s="110"/>
      <c r="W964" s="110"/>
      <c r="X964" s="110"/>
      <c r="Y964" s="110"/>
      <c r="Z964" s="110"/>
      <c r="AA964" s="110"/>
      <c r="AB964" s="110"/>
      <c r="AC964" s="110"/>
    </row>
    <row r="965">
      <c r="A965" s="110"/>
      <c r="B965" s="110"/>
      <c r="C965" s="110"/>
      <c r="D965" s="115"/>
      <c r="E965" s="115"/>
      <c r="F965" s="110"/>
      <c r="G965" s="110"/>
      <c r="H965" s="110"/>
      <c r="I965" s="110"/>
      <c r="J965" s="110"/>
      <c r="K965" s="110"/>
      <c r="L965" s="110"/>
      <c r="M965" s="110"/>
      <c r="N965" s="110"/>
      <c r="O965" s="110"/>
      <c r="P965" s="110"/>
      <c r="Q965" s="110"/>
      <c r="R965" s="110"/>
      <c r="S965" s="110"/>
      <c r="T965" s="110"/>
      <c r="U965" s="110"/>
      <c r="V965" s="110"/>
      <c r="W965" s="110"/>
      <c r="X965" s="110"/>
      <c r="Y965" s="110"/>
      <c r="Z965" s="110"/>
      <c r="AA965" s="110"/>
      <c r="AB965" s="110"/>
      <c r="AC965" s="110"/>
    </row>
    <row r="966">
      <c r="A966" s="110"/>
      <c r="B966" s="110"/>
      <c r="C966" s="110"/>
      <c r="D966" s="115"/>
      <c r="E966" s="115"/>
      <c r="F966" s="110"/>
      <c r="G966" s="110"/>
      <c r="H966" s="110"/>
      <c r="I966" s="110"/>
      <c r="J966" s="110"/>
      <c r="K966" s="110"/>
      <c r="L966" s="110"/>
      <c r="M966" s="110"/>
      <c r="N966" s="110"/>
      <c r="O966" s="110"/>
      <c r="P966" s="110"/>
      <c r="Q966" s="110"/>
      <c r="R966" s="110"/>
      <c r="S966" s="110"/>
      <c r="T966" s="110"/>
      <c r="U966" s="110"/>
      <c r="V966" s="110"/>
      <c r="W966" s="110"/>
      <c r="X966" s="110"/>
      <c r="Y966" s="110"/>
      <c r="Z966" s="110"/>
      <c r="AA966" s="110"/>
      <c r="AB966" s="110"/>
      <c r="AC966" s="110"/>
    </row>
    <row r="967">
      <c r="A967" s="110"/>
      <c r="B967" s="110"/>
      <c r="C967" s="110"/>
      <c r="D967" s="115"/>
      <c r="E967" s="115"/>
      <c r="F967" s="110"/>
      <c r="G967" s="110"/>
      <c r="H967" s="110"/>
      <c r="I967" s="110"/>
      <c r="J967" s="110"/>
      <c r="K967" s="110"/>
      <c r="L967" s="110"/>
      <c r="M967" s="110"/>
      <c r="N967" s="110"/>
      <c r="O967" s="110"/>
      <c r="P967" s="110"/>
      <c r="Q967" s="110"/>
      <c r="R967" s="110"/>
      <c r="S967" s="110"/>
      <c r="T967" s="110"/>
      <c r="U967" s="110"/>
      <c r="V967" s="110"/>
      <c r="W967" s="110"/>
      <c r="X967" s="110"/>
      <c r="Y967" s="110"/>
      <c r="Z967" s="110"/>
      <c r="AA967" s="110"/>
      <c r="AB967" s="110"/>
      <c r="AC967" s="110"/>
    </row>
    <row r="968">
      <c r="A968" s="110"/>
      <c r="B968" s="110"/>
      <c r="C968" s="110"/>
      <c r="D968" s="115"/>
      <c r="E968" s="115"/>
      <c r="F968" s="110"/>
      <c r="G968" s="110"/>
      <c r="H968" s="110"/>
      <c r="I968" s="110"/>
      <c r="J968" s="110"/>
      <c r="K968" s="110"/>
      <c r="L968" s="110"/>
      <c r="M968" s="110"/>
      <c r="N968" s="110"/>
      <c r="O968" s="110"/>
      <c r="P968" s="110"/>
      <c r="Q968" s="110"/>
      <c r="R968" s="110"/>
      <c r="S968" s="110"/>
      <c r="T968" s="110"/>
      <c r="U968" s="110"/>
      <c r="V968" s="110"/>
      <c r="W968" s="110"/>
      <c r="X968" s="110"/>
      <c r="Y968" s="110"/>
      <c r="Z968" s="110"/>
      <c r="AA968" s="110"/>
      <c r="AB968" s="110"/>
      <c r="AC968" s="110"/>
    </row>
    <row r="969">
      <c r="A969" s="110"/>
      <c r="B969" s="110"/>
      <c r="C969" s="110"/>
      <c r="D969" s="115"/>
      <c r="E969" s="115"/>
      <c r="F969" s="110"/>
      <c r="G969" s="110"/>
      <c r="H969" s="110"/>
      <c r="I969" s="110"/>
      <c r="J969" s="110"/>
      <c r="K969" s="110"/>
      <c r="L969" s="110"/>
      <c r="M969" s="110"/>
      <c r="N969" s="110"/>
      <c r="O969" s="110"/>
      <c r="P969" s="110"/>
      <c r="Q969" s="110"/>
      <c r="R969" s="110"/>
      <c r="S969" s="110"/>
      <c r="T969" s="110"/>
      <c r="U969" s="110"/>
      <c r="V969" s="110"/>
      <c r="W969" s="110"/>
      <c r="X969" s="110"/>
      <c r="Y969" s="110"/>
      <c r="Z969" s="110"/>
      <c r="AA969" s="110"/>
      <c r="AB969" s="110"/>
      <c r="AC969" s="110"/>
    </row>
    <row r="970">
      <c r="A970" s="110"/>
      <c r="B970" s="110"/>
      <c r="C970" s="110"/>
      <c r="D970" s="115"/>
      <c r="E970" s="115"/>
      <c r="F970" s="110"/>
      <c r="G970" s="110"/>
      <c r="H970" s="110"/>
      <c r="I970" s="110"/>
      <c r="J970" s="110"/>
      <c r="K970" s="110"/>
      <c r="L970" s="110"/>
      <c r="M970" s="110"/>
      <c r="N970" s="110"/>
      <c r="O970" s="110"/>
      <c r="P970" s="110"/>
      <c r="Q970" s="110"/>
      <c r="R970" s="110"/>
      <c r="S970" s="110"/>
      <c r="T970" s="110"/>
      <c r="U970" s="110"/>
      <c r="V970" s="110"/>
      <c r="W970" s="110"/>
      <c r="X970" s="110"/>
      <c r="Y970" s="110"/>
      <c r="Z970" s="110"/>
      <c r="AA970" s="110"/>
      <c r="AB970" s="110"/>
      <c r="AC970" s="110"/>
    </row>
    <row r="971">
      <c r="A971" s="110"/>
      <c r="B971" s="110"/>
      <c r="C971" s="110"/>
      <c r="D971" s="115"/>
      <c r="E971" s="115"/>
      <c r="F971" s="110"/>
      <c r="G971" s="110"/>
      <c r="H971" s="110"/>
      <c r="I971" s="110"/>
      <c r="J971" s="110"/>
      <c r="K971" s="110"/>
      <c r="L971" s="110"/>
      <c r="M971" s="110"/>
      <c r="N971" s="110"/>
      <c r="O971" s="110"/>
      <c r="P971" s="110"/>
      <c r="Q971" s="110"/>
      <c r="R971" s="110"/>
      <c r="S971" s="110"/>
      <c r="T971" s="110"/>
      <c r="U971" s="110"/>
      <c r="V971" s="110"/>
      <c r="W971" s="110"/>
      <c r="X971" s="110"/>
      <c r="Y971" s="110"/>
      <c r="Z971" s="110"/>
      <c r="AA971" s="110"/>
      <c r="AB971" s="110"/>
      <c r="AC971" s="110"/>
    </row>
    <row r="972">
      <c r="A972" s="110"/>
      <c r="B972" s="110"/>
      <c r="C972" s="110"/>
      <c r="D972" s="115"/>
      <c r="E972" s="115"/>
      <c r="F972" s="110"/>
      <c r="G972" s="110"/>
      <c r="H972" s="110"/>
      <c r="I972" s="110"/>
      <c r="J972" s="110"/>
      <c r="K972" s="110"/>
      <c r="L972" s="110"/>
      <c r="M972" s="110"/>
      <c r="N972" s="110"/>
      <c r="O972" s="110"/>
      <c r="P972" s="110"/>
      <c r="Q972" s="110"/>
      <c r="R972" s="110"/>
      <c r="S972" s="110"/>
      <c r="T972" s="110"/>
      <c r="U972" s="110"/>
      <c r="V972" s="110"/>
      <c r="W972" s="110"/>
      <c r="X972" s="110"/>
      <c r="Y972" s="110"/>
      <c r="Z972" s="110"/>
      <c r="AA972" s="110"/>
      <c r="AB972" s="110"/>
      <c r="AC972" s="110"/>
    </row>
    <row r="973">
      <c r="A973" s="110"/>
      <c r="B973" s="110"/>
      <c r="C973" s="110"/>
      <c r="D973" s="115"/>
      <c r="E973" s="115"/>
      <c r="F973" s="110"/>
      <c r="G973" s="110"/>
      <c r="H973" s="110"/>
      <c r="I973" s="110"/>
      <c r="J973" s="110"/>
      <c r="K973" s="110"/>
      <c r="L973" s="110"/>
      <c r="M973" s="110"/>
      <c r="N973" s="110"/>
      <c r="O973" s="110"/>
      <c r="P973" s="110"/>
      <c r="Q973" s="110"/>
      <c r="R973" s="110"/>
      <c r="S973" s="110"/>
      <c r="T973" s="110"/>
      <c r="U973" s="110"/>
      <c r="V973" s="110"/>
      <c r="W973" s="110"/>
      <c r="X973" s="110"/>
      <c r="Y973" s="110"/>
      <c r="Z973" s="110"/>
      <c r="AA973" s="110"/>
      <c r="AB973" s="110"/>
      <c r="AC973" s="110"/>
    </row>
    <row r="974">
      <c r="A974" s="110"/>
      <c r="B974" s="110"/>
      <c r="C974" s="110"/>
      <c r="D974" s="115"/>
      <c r="E974" s="115"/>
      <c r="F974" s="110"/>
      <c r="G974" s="110"/>
      <c r="H974" s="110"/>
      <c r="I974" s="110"/>
      <c r="J974" s="110"/>
      <c r="K974" s="110"/>
      <c r="L974" s="110"/>
      <c r="M974" s="110"/>
      <c r="N974" s="110"/>
      <c r="O974" s="110"/>
      <c r="P974" s="110"/>
      <c r="Q974" s="110"/>
      <c r="R974" s="110"/>
      <c r="S974" s="110"/>
      <c r="T974" s="110"/>
      <c r="U974" s="110"/>
      <c r="V974" s="110"/>
      <c r="W974" s="110"/>
      <c r="X974" s="110"/>
      <c r="Y974" s="110"/>
      <c r="Z974" s="110"/>
      <c r="AA974" s="110"/>
      <c r="AB974" s="110"/>
      <c r="AC974" s="110"/>
    </row>
    <row r="975">
      <c r="A975" s="110"/>
      <c r="B975" s="110"/>
      <c r="C975" s="110"/>
      <c r="D975" s="115"/>
      <c r="E975" s="115"/>
      <c r="F975" s="110"/>
      <c r="G975" s="110"/>
      <c r="H975" s="110"/>
      <c r="I975" s="110"/>
      <c r="J975" s="110"/>
      <c r="K975" s="110"/>
      <c r="L975" s="110"/>
      <c r="M975" s="110"/>
      <c r="N975" s="110"/>
      <c r="O975" s="110"/>
      <c r="P975" s="110"/>
      <c r="Q975" s="110"/>
      <c r="R975" s="110"/>
      <c r="S975" s="110"/>
      <c r="T975" s="110"/>
      <c r="U975" s="110"/>
      <c r="V975" s="110"/>
      <c r="W975" s="110"/>
      <c r="X975" s="110"/>
      <c r="Y975" s="110"/>
      <c r="Z975" s="110"/>
      <c r="AA975" s="110"/>
      <c r="AB975" s="110"/>
      <c r="AC975" s="110"/>
    </row>
    <row r="976">
      <c r="A976" s="110"/>
      <c r="B976" s="110"/>
      <c r="C976" s="110"/>
      <c r="D976" s="115"/>
      <c r="E976" s="115"/>
      <c r="F976" s="110"/>
      <c r="G976" s="110"/>
      <c r="H976" s="110"/>
      <c r="I976" s="110"/>
      <c r="J976" s="110"/>
      <c r="K976" s="110"/>
      <c r="L976" s="110"/>
      <c r="M976" s="110"/>
      <c r="N976" s="110"/>
      <c r="O976" s="110"/>
      <c r="P976" s="110"/>
      <c r="Q976" s="110"/>
      <c r="R976" s="110"/>
      <c r="S976" s="110"/>
      <c r="T976" s="110"/>
      <c r="U976" s="110"/>
      <c r="V976" s="110"/>
      <c r="W976" s="110"/>
      <c r="X976" s="110"/>
      <c r="Y976" s="110"/>
      <c r="Z976" s="110"/>
      <c r="AA976" s="110"/>
      <c r="AB976" s="110"/>
      <c r="AC976" s="110"/>
    </row>
    <row r="977">
      <c r="A977" s="110"/>
      <c r="B977" s="110"/>
      <c r="C977" s="110"/>
      <c r="D977" s="115"/>
      <c r="E977" s="115"/>
      <c r="F977" s="110"/>
      <c r="G977" s="110"/>
      <c r="H977" s="110"/>
      <c r="I977" s="110"/>
      <c r="J977" s="110"/>
      <c r="K977" s="110"/>
      <c r="L977" s="110"/>
      <c r="M977" s="110"/>
      <c r="N977" s="110"/>
      <c r="O977" s="110"/>
      <c r="P977" s="110"/>
      <c r="Q977" s="110"/>
      <c r="R977" s="110"/>
      <c r="S977" s="110"/>
      <c r="T977" s="110"/>
      <c r="U977" s="110"/>
      <c r="V977" s="110"/>
      <c r="W977" s="110"/>
      <c r="X977" s="110"/>
      <c r="Y977" s="110"/>
      <c r="Z977" s="110"/>
      <c r="AA977" s="110"/>
      <c r="AB977" s="110"/>
      <c r="AC977" s="110"/>
    </row>
    <row r="978">
      <c r="A978" s="110"/>
      <c r="B978" s="110"/>
      <c r="C978" s="110"/>
      <c r="D978" s="115"/>
      <c r="E978" s="115"/>
      <c r="F978" s="110"/>
      <c r="G978" s="110"/>
      <c r="H978" s="110"/>
      <c r="I978" s="110"/>
      <c r="J978" s="110"/>
      <c r="K978" s="110"/>
      <c r="L978" s="110"/>
      <c r="M978" s="110"/>
      <c r="N978" s="110"/>
      <c r="O978" s="110"/>
      <c r="P978" s="110"/>
      <c r="Q978" s="110"/>
      <c r="R978" s="110"/>
      <c r="S978" s="110"/>
      <c r="T978" s="110"/>
      <c r="U978" s="110"/>
      <c r="V978" s="110"/>
      <c r="W978" s="110"/>
      <c r="X978" s="110"/>
      <c r="Y978" s="110"/>
      <c r="Z978" s="110"/>
      <c r="AA978" s="110"/>
      <c r="AB978" s="110"/>
      <c r="AC978" s="110"/>
    </row>
    <row r="979">
      <c r="A979" s="110"/>
      <c r="B979" s="110"/>
      <c r="C979" s="110"/>
      <c r="D979" s="115"/>
      <c r="E979" s="115"/>
      <c r="F979" s="110"/>
      <c r="G979" s="110"/>
      <c r="H979" s="110"/>
      <c r="I979" s="110"/>
      <c r="J979" s="110"/>
      <c r="K979" s="110"/>
      <c r="L979" s="110"/>
      <c r="M979" s="110"/>
      <c r="N979" s="110"/>
      <c r="O979" s="110"/>
      <c r="P979" s="110"/>
      <c r="Q979" s="110"/>
      <c r="R979" s="110"/>
      <c r="S979" s="110"/>
      <c r="T979" s="110"/>
      <c r="U979" s="110"/>
      <c r="V979" s="110"/>
      <c r="W979" s="110"/>
      <c r="X979" s="110"/>
      <c r="Y979" s="110"/>
      <c r="Z979" s="110"/>
      <c r="AA979" s="110"/>
      <c r="AB979" s="110"/>
      <c r="AC979" s="110"/>
    </row>
    <row r="980">
      <c r="A980" s="110"/>
      <c r="B980" s="110"/>
      <c r="C980" s="110"/>
      <c r="D980" s="115"/>
      <c r="E980" s="115"/>
      <c r="F980" s="110"/>
      <c r="G980" s="110"/>
      <c r="H980" s="110"/>
      <c r="I980" s="110"/>
      <c r="J980" s="110"/>
      <c r="K980" s="110"/>
      <c r="L980" s="110"/>
      <c r="M980" s="110"/>
      <c r="N980" s="110"/>
      <c r="O980" s="110"/>
      <c r="P980" s="110"/>
      <c r="Q980" s="110"/>
      <c r="R980" s="110"/>
      <c r="S980" s="110"/>
      <c r="T980" s="110"/>
      <c r="U980" s="110"/>
      <c r="V980" s="110"/>
      <c r="W980" s="110"/>
      <c r="X980" s="110"/>
      <c r="Y980" s="110"/>
      <c r="Z980" s="110"/>
      <c r="AA980" s="110"/>
      <c r="AB980" s="110"/>
      <c r="AC980" s="110"/>
    </row>
    <row r="981">
      <c r="A981" s="110"/>
      <c r="B981" s="110"/>
      <c r="C981" s="110"/>
      <c r="D981" s="115"/>
      <c r="E981" s="115"/>
      <c r="F981" s="110"/>
      <c r="G981" s="110"/>
      <c r="H981" s="110"/>
      <c r="I981" s="110"/>
      <c r="J981" s="110"/>
      <c r="K981" s="110"/>
      <c r="L981" s="110"/>
      <c r="M981" s="110"/>
      <c r="N981" s="110"/>
      <c r="O981" s="110"/>
      <c r="P981" s="110"/>
      <c r="Q981" s="110"/>
      <c r="R981" s="110"/>
      <c r="S981" s="110"/>
      <c r="T981" s="110"/>
      <c r="U981" s="110"/>
      <c r="V981" s="110"/>
      <c r="W981" s="110"/>
      <c r="X981" s="110"/>
      <c r="Y981" s="110"/>
      <c r="Z981" s="110"/>
      <c r="AA981" s="110"/>
      <c r="AB981" s="110"/>
      <c r="AC981" s="110"/>
    </row>
    <row r="982">
      <c r="A982" s="110"/>
      <c r="B982" s="110"/>
      <c r="C982" s="110"/>
      <c r="D982" s="115"/>
      <c r="E982" s="115"/>
      <c r="F982" s="110"/>
      <c r="G982" s="110"/>
      <c r="H982" s="110"/>
      <c r="I982" s="110"/>
      <c r="J982" s="110"/>
      <c r="K982" s="110"/>
      <c r="L982" s="110"/>
      <c r="M982" s="110"/>
      <c r="N982" s="110"/>
      <c r="O982" s="110"/>
      <c r="P982" s="110"/>
      <c r="Q982" s="110"/>
      <c r="R982" s="110"/>
      <c r="S982" s="110"/>
      <c r="T982" s="110"/>
      <c r="U982" s="110"/>
      <c r="V982" s="110"/>
      <c r="W982" s="110"/>
      <c r="X982" s="110"/>
      <c r="Y982" s="110"/>
      <c r="Z982" s="110"/>
      <c r="AA982" s="110"/>
      <c r="AB982" s="110"/>
      <c r="AC982" s="110"/>
    </row>
    <row r="983">
      <c r="A983" s="110"/>
      <c r="B983" s="110"/>
      <c r="C983" s="110"/>
      <c r="D983" s="115"/>
      <c r="E983" s="115"/>
      <c r="F983" s="110"/>
      <c r="G983" s="110"/>
      <c r="H983" s="110"/>
      <c r="I983" s="110"/>
      <c r="J983" s="110"/>
      <c r="K983" s="110"/>
      <c r="L983" s="110"/>
      <c r="M983" s="110"/>
      <c r="N983" s="110"/>
      <c r="O983" s="110"/>
      <c r="P983" s="110"/>
      <c r="Q983" s="110"/>
      <c r="R983" s="110"/>
      <c r="S983" s="110"/>
      <c r="T983" s="110"/>
      <c r="U983" s="110"/>
      <c r="V983" s="110"/>
      <c r="W983" s="110"/>
      <c r="X983" s="110"/>
      <c r="Y983" s="110"/>
      <c r="Z983" s="110"/>
      <c r="AA983" s="110"/>
      <c r="AB983" s="110"/>
      <c r="AC983" s="110"/>
    </row>
    <row r="984">
      <c r="A984" s="110"/>
      <c r="B984" s="110"/>
      <c r="C984" s="110"/>
      <c r="D984" s="115"/>
      <c r="E984" s="115"/>
      <c r="F984" s="110"/>
      <c r="G984" s="110"/>
      <c r="H984" s="110"/>
      <c r="I984" s="110"/>
      <c r="J984" s="110"/>
      <c r="K984" s="110"/>
      <c r="L984" s="110"/>
      <c r="M984" s="110"/>
      <c r="N984" s="110"/>
      <c r="O984" s="110"/>
      <c r="P984" s="110"/>
      <c r="Q984" s="110"/>
      <c r="R984" s="110"/>
      <c r="S984" s="110"/>
      <c r="T984" s="110"/>
      <c r="U984" s="110"/>
      <c r="V984" s="110"/>
      <c r="W984" s="110"/>
      <c r="X984" s="110"/>
      <c r="Y984" s="110"/>
      <c r="Z984" s="110"/>
      <c r="AA984" s="110"/>
      <c r="AB984" s="110"/>
      <c r="AC984" s="110"/>
    </row>
    <row r="985">
      <c r="A985" s="110"/>
      <c r="B985" s="110"/>
      <c r="C985" s="110"/>
      <c r="D985" s="115"/>
      <c r="E985" s="115"/>
      <c r="F985" s="110"/>
      <c r="G985" s="110"/>
      <c r="H985" s="110"/>
      <c r="I985" s="110"/>
      <c r="J985" s="110"/>
      <c r="K985" s="110"/>
      <c r="L985" s="110"/>
      <c r="M985" s="110"/>
      <c r="N985" s="110"/>
      <c r="O985" s="110"/>
      <c r="P985" s="110"/>
      <c r="Q985" s="110"/>
      <c r="R985" s="110"/>
      <c r="S985" s="110"/>
      <c r="T985" s="110"/>
      <c r="U985" s="110"/>
      <c r="V985" s="110"/>
      <c r="W985" s="110"/>
      <c r="X985" s="110"/>
      <c r="Y985" s="110"/>
      <c r="Z985" s="110"/>
      <c r="AA985" s="110"/>
      <c r="AB985" s="110"/>
      <c r="AC985" s="110"/>
    </row>
    <row r="986">
      <c r="A986" s="110"/>
      <c r="B986" s="110"/>
      <c r="C986" s="110"/>
      <c r="D986" s="115"/>
      <c r="E986" s="115"/>
      <c r="F986" s="110"/>
      <c r="G986" s="110"/>
      <c r="H986" s="110"/>
      <c r="I986" s="110"/>
      <c r="J986" s="110"/>
      <c r="K986" s="110"/>
      <c r="L986" s="110"/>
      <c r="M986" s="110"/>
      <c r="N986" s="110"/>
      <c r="O986" s="110"/>
      <c r="P986" s="110"/>
      <c r="Q986" s="110"/>
      <c r="R986" s="110"/>
      <c r="S986" s="110"/>
      <c r="T986" s="110"/>
      <c r="U986" s="110"/>
      <c r="V986" s="110"/>
      <c r="W986" s="110"/>
      <c r="X986" s="110"/>
      <c r="Y986" s="110"/>
      <c r="Z986" s="110"/>
      <c r="AA986" s="110"/>
      <c r="AB986" s="110"/>
      <c r="AC986" s="110"/>
    </row>
    <row r="987">
      <c r="A987" s="110"/>
      <c r="B987" s="110"/>
      <c r="C987" s="110"/>
      <c r="D987" s="115"/>
      <c r="E987" s="115"/>
      <c r="F987" s="110"/>
      <c r="G987" s="110"/>
      <c r="H987" s="110"/>
      <c r="I987" s="110"/>
      <c r="J987" s="110"/>
      <c r="K987" s="110"/>
      <c r="L987" s="110"/>
      <c r="M987" s="110"/>
      <c r="N987" s="110"/>
      <c r="O987" s="110"/>
      <c r="P987" s="110"/>
      <c r="Q987" s="110"/>
      <c r="R987" s="110"/>
      <c r="S987" s="110"/>
      <c r="T987" s="110"/>
      <c r="U987" s="110"/>
      <c r="V987" s="110"/>
      <c r="W987" s="110"/>
      <c r="X987" s="110"/>
      <c r="Y987" s="110"/>
      <c r="Z987" s="110"/>
      <c r="AA987" s="110"/>
      <c r="AB987" s="110"/>
      <c r="AC987" s="110"/>
    </row>
    <row r="988">
      <c r="A988" s="110"/>
      <c r="B988" s="110"/>
      <c r="C988" s="110"/>
      <c r="D988" s="115"/>
      <c r="E988" s="115"/>
      <c r="F988" s="110"/>
      <c r="G988" s="110"/>
      <c r="H988" s="110"/>
      <c r="I988" s="110"/>
      <c r="J988" s="110"/>
      <c r="K988" s="110"/>
      <c r="L988" s="110"/>
      <c r="M988" s="110"/>
      <c r="N988" s="110"/>
      <c r="O988" s="110"/>
      <c r="P988" s="110"/>
      <c r="Q988" s="110"/>
      <c r="R988" s="110"/>
      <c r="S988" s="110"/>
      <c r="T988" s="110"/>
      <c r="U988" s="110"/>
      <c r="V988" s="110"/>
      <c r="W988" s="110"/>
      <c r="X988" s="110"/>
      <c r="Y988" s="110"/>
      <c r="Z988" s="110"/>
      <c r="AA988" s="110"/>
      <c r="AB988" s="110"/>
      <c r="AC988" s="110"/>
    </row>
    <row r="989">
      <c r="A989" s="110"/>
      <c r="B989" s="110"/>
      <c r="C989" s="110"/>
      <c r="D989" s="115"/>
      <c r="E989" s="115"/>
      <c r="F989" s="110"/>
      <c r="G989" s="110"/>
      <c r="H989" s="110"/>
      <c r="I989" s="110"/>
      <c r="J989" s="110"/>
      <c r="K989" s="110"/>
      <c r="L989" s="110"/>
      <c r="M989" s="110"/>
      <c r="N989" s="110"/>
      <c r="O989" s="110"/>
      <c r="P989" s="110"/>
      <c r="Q989" s="110"/>
      <c r="R989" s="110"/>
      <c r="S989" s="110"/>
      <c r="T989" s="110"/>
      <c r="U989" s="110"/>
      <c r="V989" s="110"/>
      <c r="W989" s="110"/>
      <c r="X989" s="110"/>
      <c r="Y989" s="110"/>
      <c r="Z989" s="110"/>
      <c r="AA989" s="110"/>
      <c r="AB989" s="110"/>
      <c r="AC989" s="110"/>
    </row>
    <row r="990">
      <c r="A990" s="110"/>
      <c r="B990" s="110"/>
      <c r="C990" s="110"/>
      <c r="D990" s="115"/>
      <c r="E990" s="115"/>
      <c r="F990" s="110"/>
      <c r="G990" s="110"/>
      <c r="H990" s="110"/>
      <c r="I990" s="110"/>
      <c r="J990" s="110"/>
      <c r="K990" s="110"/>
      <c r="L990" s="110"/>
      <c r="M990" s="110"/>
      <c r="N990" s="110"/>
      <c r="O990" s="110"/>
      <c r="P990" s="110"/>
      <c r="Q990" s="110"/>
      <c r="R990" s="110"/>
      <c r="S990" s="110"/>
      <c r="T990" s="110"/>
      <c r="U990" s="110"/>
      <c r="V990" s="110"/>
      <c r="W990" s="110"/>
      <c r="X990" s="110"/>
      <c r="Y990" s="110"/>
      <c r="Z990" s="110"/>
      <c r="AA990" s="110"/>
      <c r="AB990" s="110"/>
      <c r="AC990" s="110"/>
    </row>
    <row r="991">
      <c r="A991" s="110"/>
      <c r="B991" s="110"/>
      <c r="C991" s="110"/>
      <c r="D991" s="115"/>
      <c r="E991" s="115"/>
      <c r="F991" s="110"/>
      <c r="G991" s="110"/>
      <c r="H991" s="110"/>
      <c r="I991" s="110"/>
      <c r="J991" s="110"/>
      <c r="K991" s="110"/>
      <c r="L991" s="110"/>
      <c r="M991" s="110"/>
      <c r="N991" s="110"/>
      <c r="O991" s="110"/>
      <c r="P991" s="110"/>
      <c r="Q991" s="110"/>
      <c r="R991" s="110"/>
      <c r="S991" s="110"/>
      <c r="T991" s="110"/>
      <c r="U991" s="110"/>
      <c r="V991" s="110"/>
      <c r="W991" s="110"/>
      <c r="X991" s="110"/>
      <c r="Y991" s="110"/>
      <c r="Z991" s="110"/>
      <c r="AA991" s="110"/>
      <c r="AB991" s="110"/>
      <c r="AC991" s="110"/>
    </row>
    <row r="992">
      <c r="A992" s="110"/>
      <c r="B992" s="110"/>
      <c r="C992" s="110"/>
      <c r="D992" s="115"/>
      <c r="E992" s="115"/>
      <c r="F992" s="110"/>
      <c r="G992" s="110"/>
      <c r="H992" s="110"/>
      <c r="I992" s="110"/>
      <c r="J992" s="110"/>
      <c r="K992" s="110"/>
      <c r="L992" s="110"/>
      <c r="M992" s="110"/>
      <c r="N992" s="110"/>
      <c r="O992" s="110"/>
      <c r="P992" s="110"/>
      <c r="Q992" s="110"/>
      <c r="R992" s="110"/>
      <c r="S992" s="110"/>
      <c r="T992" s="110"/>
      <c r="U992" s="110"/>
      <c r="V992" s="110"/>
      <c r="W992" s="110"/>
      <c r="X992" s="110"/>
      <c r="Y992" s="110"/>
      <c r="Z992" s="110"/>
      <c r="AA992" s="110"/>
      <c r="AB992" s="110"/>
      <c r="AC992" s="110"/>
    </row>
    <row r="993">
      <c r="A993" s="110"/>
      <c r="B993" s="110"/>
      <c r="C993" s="110"/>
      <c r="D993" s="115"/>
      <c r="E993" s="115"/>
      <c r="F993" s="110"/>
      <c r="G993" s="110"/>
      <c r="H993" s="110"/>
      <c r="I993" s="110"/>
      <c r="J993" s="110"/>
      <c r="K993" s="110"/>
      <c r="L993" s="110"/>
      <c r="M993" s="110"/>
      <c r="N993" s="110"/>
      <c r="O993" s="110"/>
      <c r="P993" s="110"/>
      <c r="Q993" s="110"/>
      <c r="R993" s="110"/>
      <c r="S993" s="110"/>
      <c r="T993" s="110"/>
      <c r="U993" s="110"/>
      <c r="V993" s="110"/>
      <c r="W993" s="110"/>
      <c r="X993" s="110"/>
      <c r="Y993" s="110"/>
      <c r="Z993" s="110"/>
      <c r="AA993" s="110"/>
      <c r="AB993" s="110"/>
      <c r="AC993" s="110"/>
    </row>
    <row r="994">
      <c r="A994" s="110"/>
      <c r="B994" s="110"/>
      <c r="C994" s="110"/>
      <c r="D994" s="115"/>
      <c r="E994" s="115"/>
      <c r="F994" s="110"/>
      <c r="G994" s="110"/>
      <c r="H994" s="110"/>
      <c r="I994" s="110"/>
      <c r="J994" s="110"/>
      <c r="K994" s="110"/>
      <c r="L994" s="110"/>
      <c r="M994" s="110"/>
      <c r="N994" s="110"/>
      <c r="O994" s="110"/>
      <c r="P994" s="110"/>
      <c r="Q994" s="110"/>
      <c r="R994" s="110"/>
      <c r="S994" s="110"/>
      <c r="T994" s="110"/>
      <c r="U994" s="110"/>
      <c r="V994" s="110"/>
      <c r="W994" s="110"/>
      <c r="X994" s="110"/>
      <c r="Y994" s="110"/>
      <c r="Z994" s="110"/>
      <c r="AA994" s="110"/>
      <c r="AB994" s="110"/>
      <c r="AC994" s="110"/>
    </row>
    <row r="995">
      <c r="A995" s="110"/>
      <c r="B995" s="110"/>
      <c r="C995" s="110"/>
      <c r="D995" s="115"/>
      <c r="E995" s="115"/>
      <c r="F995" s="110"/>
      <c r="G995" s="110"/>
      <c r="H995" s="110"/>
      <c r="I995" s="110"/>
      <c r="J995" s="110"/>
      <c r="K995" s="110"/>
      <c r="L995" s="110"/>
      <c r="M995" s="110"/>
      <c r="N995" s="110"/>
      <c r="O995" s="110"/>
      <c r="P995" s="110"/>
      <c r="Q995" s="110"/>
      <c r="R995" s="110"/>
      <c r="S995" s="110"/>
      <c r="T995" s="110"/>
      <c r="U995" s="110"/>
      <c r="V995" s="110"/>
      <c r="W995" s="110"/>
      <c r="X995" s="110"/>
      <c r="Y995" s="110"/>
      <c r="Z995" s="110"/>
      <c r="AA995" s="110"/>
      <c r="AB995" s="110"/>
      <c r="AC995" s="110"/>
    </row>
    <row r="996">
      <c r="A996" s="110"/>
      <c r="B996" s="110"/>
      <c r="C996" s="110"/>
      <c r="D996" s="115"/>
      <c r="E996" s="115"/>
      <c r="F996" s="110"/>
      <c r="G996" s="110"/>
      <c r="H996" s="110"/>
      <c r="I996" s="110"/>
      <c r="J996" s="110"/>
      <c r="K996" s="110"/>
      <c r="L996" s="110"/>
      <c r="M996" s="110"/>
      <c r="N996" s="110"/>
      <c r="O996" s="110"/>
      <c r="P996" s="110"/>
      <c r="Q996" s="110"/>
      <c r="R996" s="110"/>
      <c r="S996" s="110"/>
      <c r="T996" s="110"/>
      <c r="U996" s="110"/>
      <c r="V996" s="110"/>
      <c r="W996" s="110"/>
      <c r="X996" s="110"/>
      <c r="Y996" s="110"/>
      <c r="Z996" s="110"/>
      <c r="AA996" s="110"/>
      <c r="AB996" s="110"/>
      <c r="AC996" s="110"/>
    </row>
    <row r="997">
      <c r="A997" s="110"/>
      <c r="B997" s="110"/>
      <c r="C997" s="110"/>
      <c r="D997" s="115"/>
      <c r="E997" s="115"/>
      <c r="F997" s="110"/>
      <c r="G997" s="110"/>
      <c r="H997" s="110"/>
      <c r="I997" s="110"/>
      <c r="J997" s="110"/>
      <c r="K997" s="110"/>
      <c r="L997" s="110"/>
      <c r="M997" s="110"/>
      <c r="N997" s="110"/>
      <c r="O997" s="110"/>
      <c r="P997" s="110"/>
      <c r="Q997" s="110"/>
      <c r="R997" s="110"/>
      <c r="S997" s="110"/>
      <c r="T997" s="110"/>
      <c r="U997" s="110"/>
      <c r="V997" s="110"/>
      <c r="W997" s="110"/>
      <c r="X997" s="110"/>
      <c r="Y997" s="110"/>
      <c r="Z997" s="110"/>
      <c r="AA997" s="110"/>
      <c r="AB997" s="110"/>
      <c r="AC997" s="110"/>
    </row>
    <row r="998">
      <c r="A998" s="110"/>
      <c r="B998" s="110"/>
      <c r="C998" s="110"/>
      <c r="D998" s="115"/>
      <c r="E998" s="115"/>
      <c r="F998" s="110"/>
      <c r="G998" s="110"/>
      <c r="H998" s="110"/>
      <c r="I998" s="110"/>
      <c r="J998" s="110"/>
      <c r="K998" s="110"/>
      <c r="L998" s="110"/>
      <c r="M998" s="110"/>
      <c r="N998" s="110"/>
      <c r="O998" s="110"/>
      <c r="P998" s="110"/>
      <c r="Q998" s="110"/>
      <c r="R998" s="110"/>
      <c r="S998" s="110"/>
      <c r="T998" s="110"/>
      <c r="U998" s="110"/>
      <c r="V998" s="110"/>
      <c r="W998" s="110"/>
      <c r="X998" s="110"/>
      <c r="Y998" s="110"/>
      <c r="Z998" s="110"/>
      <c r="AA998" s="110"/>
      <c r="AB998" s="110"/>
      <c r="AC998" s="110"/>
    </row>
    <row r="999">
      <c r="A999" s="110"/>
      <c r="B999" s="110"/>
      <c r="C999" s="110"/>
      <c r="D999" s="115"/>
      <c r="E999" s="115"/>
      <c r="F999" s="110"/>
      <c r="G999" s="110"/>
      <c r="H999" s="110"/>
      <c r="I999" s="110"/>
      <c r="J999" s="110"/>
      <c r="K999" s="110"/>
      <c r="L999" s="110"/>
      <c r="M999" s="110"/>
      <c r="N999" s="110"/>
      <c r="O999" s="110"/>
      <c r="P999" s="110"/>
      <c r="Q999" s="110"/>
      <c r="R999" s="110"/>
      <c r="S999" s="110"/>
      <c r="T999" s="110"/>
      <c r="U999" s="110"/>
      <c r="V999" s="110"/>
      <c r="W999" s="110"/>
      <c r="X999" s="110"/>
      <c r="Y999" s="110"/>
      <c r="Z999" s="110"/>
      <c r="AA999" s="110"/>
      <c r="AB999" s="110"/>
      <c r="AC999" s="110"/>
    </row>
    <row r="1000">
      <c r="A1000" s="110"/>
      <c r="B1000" s="110"/>
      <c r="C1000" s="110"/>
      <c r="D1000" s="115"/>
      <c r="E1000" s="115"/>
      <c r="F1000" s="110"/>
      <c r="G1000" s="110"/>
      <c r="H1000" s="110"/>
      <c r="I1000" s="110"/>
      <c r="J1000" s="110"/>
      <c r="K1000" s="110"/>
      <c r="L1000" s="110"/>
      <c r="M1000" s="110"/>
      <c r="N1000" s="110"/>
      <c r="O1000" s="110"/>
      <c r="P1000" s="110"/>
      <c r="Q1000" s="110"/>
      <c r="R1000" s="110"/>
      <c r="S1000" s="110"/>
      <c r="T1000" s="110"/>
      <c r="U1000" s="110"/>
      <c r="V1000" s="110"/>
      <c r="W1000" s="110"/>
      <c r="X1000" s="110"/>
      <c r="Y1000" s="110"/>
      <c r="Z1000" s="110"/>
      <c r="AA1000" s="110"/>
      <c r="AB1000" s="110"/>
      <c r="AC1000" s="110"/>
    </row>
    <row r="1001">
      <c r="A1001" s="110"/>
      <c r="B1001" s="110"/>
      <c r="C1001" s="110"/>
      <c r="D1001" s="115"/>
      <c r="E1001" s="115"/>
      <c r="F1001" s="110"/>
      <c r="G1001" s="110"/>
      <c r="H1001" s="110"/>
      <c r="I1001" s="110"/>
      <c r="J1001" s="110"/>
      <c r="K1001" s="110"/>
      <c r="L1001" s="110"/>
      <c r="M1001" s="110"/>
      <c r="N1001" s="110"/>
      <c r="O1001" s="110"/>
      <c r="P1001" s="110"/>
      <c r="Q1001" s="110"/>
      <c r="R1001" s="110"/>
      <c r="S1001" s="110"/>
      <c r="T1001" s="110"/>
      <c r="U1001" s="110"/>
      <c r="V1001" s="110"/>
      <c r="W1001" s="110"/>
      <c r="X1001" s="110"/>
      <c r="Y1001" s="110"/>
      <c r="Z1001" s="110"/>
      <c r="AA1001" s="110"/>
      <c r="AB1001" s="110"/>
      <c r="AC1001" s="110"/>
    </row>
    <row r="1002">
      <c r="A1002" s="110"/>
      <c r="B1002" s="110"/>
      <c r="C1002" s="110"/>
      <c r="D1002" s="115"/>
      <c r="E1002" s="115"/>
      <c r="F1002" s="110"/>
      <c r="G1002" s="110"/>
      <c r="H1002" s="110"/>
      <c r="I1002" s="110"/>
      <c r="J1002" s="110"/>
      <c r="K1002" s="110"/>
      <c r="L1002" s="110"/>
      <c r="M1002" s="110"/>
      <c r="N1002" s="110"/>
      <c r="O1002" s="110"/>
      <c r="P1002" s="110"/>
      <c r="Q1002" s="110"/>
      <c r="R1002" s="110"/>
      <c r="S1002" s="110"/>
      <c r="T1002" s="110"/>
      <c r="U1002" s="110"/>
      <c r="V1002" s="110"/>
      <c r="W1002" s="110"/>
      <c r="X1002" s="110"/>
      <c r="Y1002" s="110"/>
      <c r="Z1002" s="110"/>
      <c r="AA1002" s="110"/>
      <c r="AB1002" s="110"/>
      <c r="AC1002" s="110"/>
    </row>
  </sheetData>
  <mergeCells count="13">
    <mergeCell ref="E8:E9"/>
    <mergeCell ref="F8:F9"/>
    <mergeCell ref="A72:C72"/>
    <mergeCell ref="B74:G74"/>
    <mergeCell ref="B75:G75"/>
    <mergeCell ref="A4:G4"/>
    <mergeCell ref="A6:G6"/>
    <mergeCell ref="A7:G7"/>
    <mergeCell ref="A8:A9"/>
    <mergeCell ref="B8:B9"/>
    <mergeCell ref="C8:C9"/>
    <mergeCell ref="D8:D9"/>
    <mergeCell ref="G8:G9"/>
  </mergeCells>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0"/>
    <col customWidth="1" min="2" max="2" width="14.86"/>
    <col customWidth="1" min="3" max="4" width="62.43"/>
    <col customWidth="1" min="5" max="5" width="11.0"/>
    <col customWidth="1" min="6" max="6" width="13.71"/>
    <col customWidth="1" min="7" max="7" width="15.14"/>
    <col customWidth="1" min="8" max="8" width="18.29"/>
  </cols>
  <sheetData>
    <row r="1">
      <c r="A1" s="109"/>
      <c r="B1" s="174"/>
      <c r="C1" s="109"/>
      <c r="D1" s="109"/>
      <c r="E1" s="114"/>
      <c r="F1" s="114"/>
      <c r="G1" s="175"/>
      <c r="H1" s="176"/>
    </row>
    <row r="2">
      <c r="A2" s="10"/>
      <c r="B2" s="177"/>
      <c r="C2" s="110"/>
      <c r="D2" s="110"/>
      <c r="E2" s="115"/>
      <c r="F2" s="115"/>
      <c r="G2" s="178"/>
      <c r="H2" s="11"/>
    </row>
    <row r="3">
      <c r="A3" s="15" t="s">
        <v>0</v>
      </c>
      <c r="B3" s="117"/>
      <c r="C3" s="10"/>
      <c r="D3" s="10"/>
      <c r="E3" s="117"/>
      <c r="F3" s="117"/>
      <c r="G3" s="179"/>
      <c r="H3" s="11"/>
    </row>
    <row r="4">
      <c r="A4" s="13" t="str">
        <f>SUMMARY!$A$3</f>
        <v>ITB/2025/56469: Reconstruction/extension of 3 storey laboratory building of the Regional  Sanitary and Epidemiological Welfare and Public Health Service of Jizzakh Region, Uzbekistan</v>
      </c>
    </row>
    <row r="5">
      <c r="A5" s="10"/>
      <c r="B5" s="177"/>
      <c r="C5" s="110"/>
      <c r="D5" s="110"/>
      <c r="E5" s="115"/>
      <c r="F5" s="115"/>
      <c r="G5" s="178"/>
      <c r="H5" s="11"/>
    </row>
    <row r="6">
      <c r="A6" s="180" t="s">
        <v>35</v>
      </c>
      <c r="B6" s="47"/>
      <c r="C6" s="47"/>
      <c r="D6" s="47"/>
      <c r="E6" s="47"/>
      <c r="F6" s="47"/>
      <c r="G6" s="47"/>
      <c r="H6" s="48"/>
    </row>
    <row r="7">
      <c r="A7" s="181" t="s">
        <v>290</v>
      </c>
      <c r="B7" s="47"/>
      <c r="C7" s="47"/>
      <c r="D7" s="47"/>
      <c r="E7" s="47"/>
      <c r="F7" s="47"/>
      <c r="G7" s="47"/>
      <c r="H7" s="48"/>
    </row>
    <row r="8">
      <c r="A8" s="182" t="s">
        <v>291</v>
      </c>
      <c r="B8" s="47"/>
      <c r="C8" s="47"/>
      <c r="D8" s="47"/>
      <c r="E8" s="47"/>
      <c r="F8" s="47"/>
      <c r="G8" s="47"/>
      <c r="H8" s="48"/>
    </row>
    <row r="9">
      <c r="A9" s="120" t="s">
        <v>37</v>
      </c>
      <c r="B9" s="120" t="s">
        <v>292</v>
      </c>
      <c r="C9" s="120" t="s">
        <v>293</v>
      </c>
      <c r="D9" s="120" t="s">
        <v>294</v>
      </c>
      <c r="E9" s="120" t="s">
        <v>153</v>
      </c>
      <c r="F9" s="120" t="s">
        <v>154</v>
      </c>
      <c r="G9" s="183" t="s">
        <v>155</v>
      </c>
      <c r="H9" s="183" t="s">
        <v>156</v>
      </c>
    </row>
    <row r="10">
      <c r="A10" s="122"/>
      <c r="B10" s="122"/>
      <c r="C10" s="122"/>
      <c r="D10" s="122"/>
      <c r="E10" s="122"/>
      <c r="F10" s="122"/>
      <c r="G10" s="122"/>
      <c r="H10" s="122"/>
    </row>
    <row r="11">
      <c r="A11" s="184">
        <v>1.0</v>
      </c>
      <c r="B11" s="184">
        <v>2.0</v>
      </c>
      <c r="C11" s="184">
        <v>3.0</v>
      </c>
      <c r="D11" s="184">
        <v>4.0</v>
      </c>
      <c r="E11" s="184">
        <v>5.0</v>
      </c>
      <c r="F11" s="184">
        <v>6.0</v>
      </c>
      <c r="G11" s="185">
        <v>7.0</v>
      </c>
      <c r="H11" s="185">
        <v>8.0</v>
      </c>
    </row>
    <row r="12">
      <c r="A12" s="186"/>
      <c r="B12" s="187"/>
      <c r="C12" s="187" t="s">
        <v>295</v>
      </c>
      <c r="D12" s="187" t="s">
        <v>296</v>
      </c>
      <c r="E12" s="186"/>
      <c r="F12" s="186"/>
      <c r="G12" s="188"/>
      <c r="H12" s="188">
        <f>SUM(H13:H37)</f>
        <v>0</v>
      </c>
    </row>
    <row r="13">
      <c r="A13" s="186"/>
      <c r="B13" s="187"/>
      <c r="C13" s="187" t="s">
        <v>297</v>
      </c>
      <c r="D13" s="187" t="s">
        <v>298</v>
      </c>
      <c r="E13" s="186"/>
      <c r="F13" s="186"/>
      <c r="G13" s="188"/>
      <c r="H13" s="188"/>
    </row>
    <row r="14">
      <c r="A14" s="189"/>
      <c r="B14" s="190" t="s">
        <v>299</v>
      </c>
      <c r="C14" s="191" t="s">
        <v>300</v>
      </c>
      <c r="D14" s="191" t="s">
        <v>301</v>
      </c>
      <c r="E14" s="189" t="s">
        <v>302</v>
      </c>
      <c r="F14" s="189">
        <v>1.243</v>
      </c>
      <c r="G14" s="192"/>
      <c r="H14" s="193">
        <f t="shared" ref="H14:H20" si="1">G14*$F14</f>
        <v>0</v>
      </c>
    </row>
    <row r="15">
      <c r="A15" s="189"/>
      <c r="B15" s="190" t="s">
        <v>303</v>
      </c>
      <c r="C15" s="191" t="s">
        <v>304</v>
      </c>
      <c r="D15" s="191" t="s">
        <v>305</v>
      </c>
      <c r="E15" s="189" t="s">
        <v>302</v>
      </c>
      <c r="F15" s="189">
        <v>1.243</v>
      </c>
      <c r="G15" s="192"/>
      <c r="H15" s="193">
        <f t="shared" si="1"/>
        <v>0</v>
      </c>
    </row>
    <row r="16">
      <c r="A16" s="189"/>
      <c r="B16" s="190" t="s">
        <v>306</v>
      </c>
      <c r="C16" s="191" t="s">
        <v>307</v>
      </c>
      <c r="D16" s="191" t="s">
        <v>308</v>
      </c>
      <c r="E16" s="190" t="s">
        <v>302</v>
      </c>
      <c r="F16" s="189">
        <v>1.243</v>
      </c>
      <c r="G16" s="192"/>
      <c r="H16" s="193">
        <f t="shared" si="1"/>
        <v>0</v>
      </c>
    </row>
    <row r="17">
      <c r="A17" s="189"/>
      <c r="B17" s="190" t="s">
        <v>309</v>
      </c>
      <c r="C17" s="191" t="s">
        <v>310</v>
      </c>
      <c r="D17" s="191" t="s">
        <v>311</v>
      </c>
      <c r="E17" s="189" t="s">
        <v>312</v>
      </c>
      <c r="F17" s="189">
        <f>F15*1000*1.65</f>
        <v>2050.95</v>
      </c>
      <c r="G17" s="192"/>
      <c r="H17" s="193">
        <f t="shared" si="1"/>
        <v>0</v>
      </c>
    </row>
    <row r="18">
      <c r="A18" s="189"/>
      <c r="B18" s="190" t="s">
        <v>306</v>
      </c>
      <c r="C18" s="191" t="s">
        <v>313</v>
      </c>
      <c r="D18" s="191" t="s">
        <v>314</v>
      </c>
      <c r="E18" s="190" t="s">
        <v>302</v>
      </c>
      <c r="F18" s="189">
        <v>1.43462</v>
      </c>
      <c r="G18" s="192"/>
      <c r="H18" s="193">
        <f t="shared" si="1"/>
        <v>0</v>
      </c>
    </row>
    <row r="19">
      <c r="A19" s="189"/>
      <c r="B19" s="190" t="s">
        <v>315</v>
      </c>
      <c r="C19" s="191" t="s">
        <v>316</v>
      </c>
      <c r="D19" s="191" t="s">
        <v>317</v>
      </c>
      <c r="E19" s="190" t="s">
        <v>318</v>
      </c>
      <c r="F19" s="189">
        <v>1.07982</v>
      </c>
      <c r="G19" s="192"/>
      <c r="H19" s="193">
        <f t="shared" si="1"/>
        <v>0</v>
      </c>
    </row>
    <row r="20">
      <c r="A20" s="189"/>
      <c r="B20" s="190" t="s">
        <v>309</v>
      </c>
      <c r="C20" s="191" t="s">
        <v>310</v>
      </c>
      <c r="D20" s="191" t="s">
        <v>319</v>
      </c>
      <c r="E20" s="189" t="s">
        <v>312</v>
      </c>
      <c r="F20" s="189">
        <f>1542.6*1.65</f>
        <v>2545.29</v>
      </c>
      <c r="G20" s="192"/>
      <c r="H20" s="193">
        <f t="shared" si="1"/>
        <v>0</v>
      </c>
    </row>
    <row r="21">
      <c r="A21" s="189"/>
      <c r="B21" s="190"/>
      <c r="C21" s="194" t="s">
        <v>320</v>
      </c>
      <c r="D21" s="191" t="s">
        <v>321</v>
      </c>
      <c r="E21" s="189"/>
      <c r="F21" s="189"/>
      <c r="G21" s="192"/>
      <c r="H21" s="193"/>
    </row>
    <row r="22">
      <c r="A22" s="189"/>
      <c r="B22" s="190" t="s">
        <v>322</v>
      </c>
      <c r="C22" s="191" t="s">
        <v>323</v>
      </c>
      <c r="D22" s="191" t="s">
        <v>324</v>
      </c>
      <c r="E22" s="189" t="s">
        <v>302</v>
      </c>
      <c r="F22" s="189">
        <v>0.125</v>
      </c>
      <c r="G22" s="192"/>
      <c r="H22" s="193">
        <f t="shared" ref="H22:H37" si="2">G22*$F22</f>
        <v>0</v>
      </c>
    </row>
    <row r="23">
      <c r="A23" s="189"/>
      <c r="B23" s="190" t="s">
        <v>309</v>
      </c>
      <c r="C23" s="191" t="s">
        <v>310</v>
      </c>
      <c r="D23" s="191" t="s">
        <v>325</v>
      </c>
      <c r="E23" s="189" t="s">
        <v>312</v>
      </c>
      <c r="F23" s="189">
        <f>1258.4*1.65</f>
        <v>2076.36</v>
      </c>
      <c r="G23" s="192"/>
      <c r="H23" s="193">
        <f t="shared" si="2"/>
        <v>0</v>
      </c>
    </row>
    <row r="24">
      <c r="A24" s="189"/>
      <c r="B24" s="190" t="s">
        <v>326</v>
      </c>
      <c r="C24" s="191" t="s">
        <v>327</v>
      </c>
      <c r="D24" s="191" t="s">
        <v>328</v>
      </c>
      <c r="E24" s="189" t="s">
        <v>302</v>
      </c>
      <c r="F24" s="189">
        <v>1.2584</v>
      </c>
      <c r="G24" s="192"/>
      <c r="H24" s="193">
        <f t="shared" si="2"/>
        <v>0</v>
      </c>
    </row>
    <row r="25">
      <c r="A25" s="189"/>
      <c r="B25" s="190" t="s">
        <v>329</v>
      </c>
      <c r="C25" s="191" t="s">
        <v>330</v>
      </c>
      <c r="D25" s="191" t="s">
        <v>331</v>
      </c>
      <c r="E25" s="189" t="s">
        <v>302</v>
      </c>
      <c r="F25" s="189">
        <v>1.2584</v>
      </c>
      <c r="G25" s="192"/>
      <c r="H25" s="193">
        <f t="shared" si="2"/>
        <v>0</v>
      </c>
    </row>
    <row r="26">
      <c r="A26" s="189"/>
      <c r="B26" s="190" t="s">
        <v>332</v>
      </c>
      <c r="C26" s="191" t="s">
        <v>333</v>
      </c>
      <c r="D26" s="191" t="s">
        <v>334</v>
      </c>
      <c r="E26" s="189" t="s">
        <v>302</v>
      </c>
      <c r="F26" s="189">
        <v>1.2584</v>
      </c>
      <c r="G26" s="192"/>
      <c r="H26" s="193">
        <f t="shared" si="2"/>
        <v>0</v>
      </c>
    </row>
    <row r="27">
      <c r="A27" s="189"/>
      <c r="B27" s="190" t="s">
        <v>335</v>
      </c>
      <c r="C27" s="191" t="s">
        <v>336</v>
      </c>
      <c r="D27" s="191" t="s">
        <v>337</v>
      </c>
      <c r="E27" s="189" t="s">
        <v>302</v>
      </c>
      <c r="F27" s="189">
        <v>1.2584</v>
      </c>
      <c r="G27" s="192"/>
      <c r="H27" s="193">
        <f t="shared" si="2"/>
        <v>0</v>
      </c>
    </row>
    <row r="28">
      <c r="A28" s="189"/>
      <c r="B28" s="190" t="s">
        <v>338</v>
      </c>
      <c r="C28" s="191" t="s">
        <v>339</v>
      </c>
      <c r="D28" s="191" t="s">
        <v>340</v>
      </c>
      <c r="E28" s="189" t="s">
        <v>302</v>
      </c>
      <c r="F28" s="189">
        <v>1.2584</v>
      </c>
      <c r="G28" s="192"/>
      <c r="H28" s="193">
        <f t="shared" si="2"/>
        <v>0</v>
      </c>
    </row>
    <row r="29">
      <c r="A29" s="189"/>
      <c r="B29" s="190" t="s">
        <v>309</v>
      </c>
      <c r="C29" s="191" t="s">
        <v>310</v>
      </c>
      <c r="D29" s="191" t="s">
        <v>341</v>
      </c>
      <c r="E29" s="189" t="s">
        <v>312</v>
      </c>
      <c r="F29" s="189">
        <f>(1542.6-1258.4)*1.65</f>
        <v>468.93</v>
      </c>
      <c r="G29" s="192"/>
      <c r="H29" s="193">
        <f t="shared" si="2"/>
        <v>0</v>
      </c>
    </row>
    <row r="30">
      <c r="A30" s="189"/>
      <c r="B30" s="190" t="s">
        <v>309</v>
      </c>
      <c r="C30" s="191" t="s">
        <v>310</v>
      </c>
      <c r="D30" s="191" t="s">
        <v>342</v>
      </c>
      <c r="E30" s="189" t="s">
        <v>312</v>
      </c>
      <c r="F30" s="189">
        <f>1192.4*1.65</f>
        <v>1967.46</v>
      </c>
      <c r="G30" s="192"/>
      <c r="H30" s="193">
        <f t="shared" si="2"/>
        <v>0</v>
      </c>
    </row>
    <row r="31">
      <c r="A31" s="189"/>
      <c r="B31" s="190" t="s">
        <v>343</v>
      </c>
      <c r="C31" s="191" t="s">
        <v>344</v>
      </c>
      <c r="D31" s="191" t="s">
        <v>345</v>
      </c>
      <c r="E31" s="189" t="s">
        <v>69</v>
      </c>
      <c r="F31" s="189">
        <v>1192.4</v>
      </c>
      <c r="G31" s="192"/>
      <c r="H31" s="193">
        <f t="shared" si="2"/>
        <v>0</v>
      </c>
    </row>
    <row r="32">
      <c r="A32" s="189"/>
      <c r="B32" s="190" t="s">
        <v>346</v>
      </c>
      <c r="C32" s="191" t="s">
        <v>347</v>
      </c>
      <c r="D32" s="191" t="s">
        <v>348</v>
      </c>
      <c r="E32" s="189" t="s">
        <v>302</v>
      </c>
      <c r="F32" s="189">
        <v>1.4766</v>
      </c>
      <c r="G32" s="192"/>
      <c r="H32" s="193">
        <f t="shared" si="2"/>
        <v>0</v>
      </c>
    </row>
    <row r="33">
      <c r="A33" s="189"/>
      <c r="B33" s="190" t="s">
        <v>329</v>
      </c>
      <c r="C33" s="191" t="s">
        <v>330</v>
      </c>
      <c r="D33" s="191" t="s">
        <v>331</v>
      </c>
      <c r="E33" s="189" t="s">
        <v>302</v>
      </c>
      <c r="F33" s="189">
        <v>1.4766</v>
      </c>
      <c r="G33" s="192"/>
      <c r="H33" s="193">
        <f t="shared" si="2"/>
        <v>0</v>
      </c>
    </row>
    <row r="34">
      <c r="A34" s="189"/>
      <c r="B34" s="190" t="s">
        <v>332</v>
      </c>
      <c r="C34" s="191" t="s">
        <v>333</v>
      </c>
      <c r="D34" s="191" t="s">
        <v>334</v>
      </c>
      <c r="E34" s="189" t="s">
        <v>302</v>
      </c>
      <c r="F34" s="189">
        <v>1.4766</v>
      </c>
      <c r="G34" s="192"/>
      <c r="H34" s="193">
        <f t="shared" si="2"/>
        <v>0</v>
      </c>
    </row>
    <row r="35">
      <c r="A35" s="195"/>
      <c r="B35" s="195" t="s">
        <v>349</v>
      </c>
      <c r="C35" s="196" t="s">
        <v>350</v>
      </c>
      <c r="D35" s="196" t="s">
        <v>351</v>
      </c>
      <c r="E35" s="197" t="s">
        <v>69</v>
      </c>
      <c r="F35" s="197">
        <v>147.66</v>
      </c>
      <c r="G35" s="192"/>
      <c r="H35" s="193">
        <f t="shared" si="2"/>
        <v>0</v>
      </c>
    </row>
    <row r="36">
      <c r="A36" s="198"/>
      <c r="B36" s="199" t="s">
        <v>352</v>
      </c>
      <c r="C36" s="191" t="s">
        <v>353</v>
      </c>
      <c r="D36" s="191" t="s">
        <v>354</v>
      </c>
      <c r="E36" s="189" t="s">
        <v>355</v>
      </c>
      <c r="F36" s="189">
        <v>0.98124</v>
      </c>
      <c r="G36" s="192"/>
      <c r="H36" s="193">
        <f t="shared" si="2"/>
        <v>0</v>
      </c>
    </row>
    <row r="37">
      <c r="A37" s="198"/>
      <c r="B37" s="199" t="s">
        <v>356</v>
      </c>
      <c r="C37" s="191" t="s">
        <v>357</v>
      </c>
      <c r="D37" s="191" t="s">
        <v>358</v>
      </c>
      <c r="E37" s="189" t="s">
        <v>355</v>
      </c>
      <c r="F37" s="189">
        <v>7.84992</v>
      </c>
      <c r="G37" s="192"/>
      <c r="H37" s="193">
        <f t="shared" si="2"/>
        <v>0</v>
      </c>
    </row>
    <row r="38">
      <c r="A38" s="186"/>
      <c r="B38" s="187"/>
      <c r="C38" s="187" t="s">
        <v>359</v>
      </c>
      <c r="D38" s="187" t="s">
        <v>360</v>
      </c>
      <c r="E38" s="186"/>
      <c r="F38" s="186"/>
      <c r="G38" s="188"/>
      <c r="H38" s="188">
        <f>SUM(H40:H145)</f>
        <v>0</v>
      </c>
    </row>
    <row r="39">
      <c r="A39" s="186"/>
      <c r="B39" s="187"/>
      <c r="C39" s="187" t="s">
        <v>361</v>
      </c>
      <c r="D39" s="187" t="s">
        <v>362</v>
      </c>
      <c r="E39" s="186"/>
      <c r="F39" s="186"/>
      <c r="G39" s="188"/>
      <c r="H39" s="188"/>
    </row>
    <row r="40">
      <c r="A40" s="189"/>
      <c r="B40" s="190" t="s">
        <v>363</v>
      </c>
      <c r="C40" s="191" t="s">
        <v>364</v>
      </c>
      <c r="D40" s="191" t="s">
        <v>365</v>
      </c>
      <c r="E40" s="189" t="s">
        <v>318</v>
      </c>
      <c r="F40" s="189">
        <v>0.065</v>
      </c>
      <c r="G40" s="192"/>
      <c r="H40" s="193">
        <f t="shared" ref="H40:H48" si="3">G40*$F40</f>
        <v>0</v>
      </c>
    </row>
    <row r="41">
      <c r="A41" s="189"/>
      <c r="B41" s="190" t="s">
        <v>366</v>
      </c>
      <c r="C41" s="191" t="s">
        <v>367</v>
      </c>
      <c r="D41" s="191" t="s">
        <v>368</v>
      </c>
      <c r="E41" s="189" t="s">
        <v>69</v>
      </c>
      <c r="F41" s="189">
        <v>6.63</v>
      </c>
      <c r="G41" s="192"/>
      <c r="H41" s="193">
        <f t="shared" si="3"/>
        <v>0</v>
      </c>
    </row>
    <row r="42">
      <c r="A42" s="189"/>
      <c r="B42" s="190" t="s">
        <v>369</v>
      </c>
      <c r="C42" s="191" t="s">
        <v>370</v>
      </c>
      <c r="D42" s="191" t="s">
        <v>371</v>
      </c>
      <c r="E42" s="189" t="s">
        <v>318</v>
      </c>
      <c r="F42" s="189">
        <v>0.37</v>
      </c>
      <c r="G42" s="192"/>
      <c r="H42" s="193">
        <f t="shared" si="3"/>
        <v>0</v>
      </c>
    </row>
    <row r="43">
      <c r="A43" s="195"/>
      <c r="B43" s="195" t="s">
        <v>372</v>
      </c>
      <c r="C43" s="196" t="s">
        <v>373</v>
      </c>
      <c r="D43" s="196" t="s">
        <v>374</v>
      </c>
      <c r="E43" s="197" t="s">
        <v>69</v>
      </c>
      <c r="F43" s="197">
        <v>37.555</v>
      </c>
      <c r="G43" s="192"/>
      <c r="H43" s="193">
        <f t="shared" si="3"/>
        <v>0</v>
      </c>
    </row>
    <row r="44">
      <c r="A44" s="189"/>
      <c r="B44" s="190" t="s">
        <v>375</v>
      </c>
      <c r="C44" s="191" t="s">
        <v>376</v>
      </c>
      <c r="D44" s="191" t="s">
        <v>377</v>
      </c>
      <c r="E44" s="189" t="s">
        <v>312</v>
      </c>
      <c r="F44" s="189">
        <v>1.5956</v>
      </c>
      <c r="G44" s="192"/>
      <c r="H44" s="193">
        <f t="shared" si="3"/>
        <v>0</v>
      </c>
    </row>
    <row r="45">
      <c r="A45" s="189"/>
      <c r="B45" s="190" t="s">
        <v>378</v>
      </c>
      <c r="C45" s="191" t="s">
        <v>379</v>
      </c>
      <c r="D45" s="191" t="s">
        <v>380</v>
      </c>
      <c r="E45" s="189" t="s">
        <v>312</v>
      </c>
      <c r="F45" s="189">
        <v>1.21768</v>
      </c>
      <c r="G45" s="192"/>
      <c r="H45" s="193">
        <f t="shared" si="3"/>
        <v>0</v>
      </c>
    </row>
    <row r="46">
      <c r="A46" s="189"/>
      <c r="B46" s="190" t="s">
        <v>381</v>
      </c>
      <c r="C46" s="191" t="s">
        <v>382</v>
      </c>
      <c r="D46" s="191" t="s">
        <v>383</v>
      </c>
      <c r="E46" s="189" t="s">
        <v>312</v>
      </c>
      <c r="F46" s="189">
        <v>0.32701</v>
      </c>
      <c r="G46" s="192"/>
      <c r="H46" s="193">
        <f t="shared" si="3"/>
        <v>0</v>
      </c>
    </row>
    <row r="47">
      <c r="A47" s="189"/>
      <c r="B47" s="190" t="s">
        <v>384</v>
      </c>
      <c r="C47" s="191" t="s">
        <v>385</v>
      </c>
      <c r="D47" s="191" t="s">
        <v>386</v>
      </c>
      <c r="E47" s="189" t="s">
        <v>312</v>
      </c>
      <c r="F47" s="189">
        <v>0.08282</v>
      </c>
      <c r="G47" s="192"/>
      <c r="H47" s="193">
        <f t="shared" si="3"/>
        <v>0</v>
      </c>
    </row>
    <row r="48">
      <c r="A48" s="189"/>
      <c r="B48" s="190" t="s">
        <v>387</v>
      </c>
      <c r="C48" s="191" t="s">
        <v>388</v>
      </c>
      <c r="D48" s="191" t="s">
        <v>389</v>
      </c>
      <c r="E48" s="189" t="s">
        <v>312</v>
      </c>
      <c r="F48" s="189">
        <v>0.4018</v>
      </c>
      <c r="G48" s="192"/>
      <c r="H48" s="193">
        <f t="shared" si="3"/>
        <v>0</v>
      </c>
    </row>
    <row r="49">
      <c r="A49" s="186"/>
      <c r="B49" s="187"/>
      <c r="C49" s="187" t="s">
        <v>390</v>
      </c>
      <c r="D49" s="187" t="s">
        <v>391</v>
      </c>
      <c r="E49" s="186"/>
      <c r="F49" s="186"/>
      <c r="G49" s="188"/>
      <c r="H49" s="188"/>
    </row>
    <row r="50">
      <c r="A50" s="189"/>
      <c r="B50" s="190" t="s">
        <v>363</v>
      </c>
      <c r="C50" s="191" t="s">
        <v>364</v>
      </c>
      <c r="D50" s="191" t="s">
        <v>365</v>
      </c>
      <c r="E50" s="189" t="s">
        <v>318</v>
      </c>
      <c r="F50" s="189">
        <v>0.0795</v>
      </c>
      <c r="G50" s="192"/>
      <c r="H50" s="193">
        <f t="shared" ref="H50:H58" si="4">G50*$F50</f>
        <v>0</v>
      </c>
    </row>
    <row r="51">
      <c r="A51" s="189"/>
      <c r="B51" s="190" t="s">
        <v>366</v>
      </c>
      <c r="C51" s="191" t="s">
        <v>367</v>
      </c>
      <c r="D51" s="191" t="s">
        <v>368</v>
      </c>
      <c r="E51" s="189" t="s">
        <v>69</v>
      </c>
      <c r="F51" s="189">
        <v>8.109</v>
      </c>
      <c r="G51" s="192"/>
      <c r="H51" s="193">
        <f t="shared" si="4"/>
        <v>0</v>
      </c>
    </row>
    <row r="52">
      <c r="A52" s="189"/>
      <c r="B52" s="190" t="s">
        <v>369</v>
      </c>
      <c r="C52" s="191" t="s">
        <v>370</v>
      </c>
      <c r="D52" s="191" t="s">
        <v>371</v>
      </c>
      <c r="E52" s="189" t="s">
        <v>318</v>
      </c>
      <c r="F52" s="189">
        <v>0.447</v>
      </c>
      <c r="G52" s="192"/>
      <c r="H52" s="193">
        <f t="shared" si="4"/>
        <v>0</v>
      </c>
    </row>
    <row r="53">
      <c r="A53" s="195"/>
      <c r="B53" s="195" t="s">
        <v>372</v>
      </c>
      <c r="C53" s="196" t="s">
        <v>373</v>
      </c>
      <c r="D53" s="196" t="s">
        <v>392</v>
      </c>
      <c r="E53" s="197" t="s">
        <v>69</v>
      </c>
      <c r="F53" s="197">
        <v>45.3705</v>
      </c>
      <c r="G53" s="192"/>
      <c r="H53" s="193">
        <f t="shared" si="4"/>
        <v>0</v>
      </c>
    </row>
    <row r="54">
      <c r="A54" s="189"/>
      <c r="B54" s="190" t="s">
        <v>375</v>
      </c>
      <c r="C54" s="191" t="s">
        <v>376</v>
      </c>
      <c r="D54" s="191" t="s">
        <v>393</v>
      </c>
      <c r="E54" s="189" t="s">
        <v>312</v>
      </c>
      <c r="F54" s="189">
        <v>2.1552</v>
      </c>
      <c r="G54" s="192"/>
      <c r="H54" s="193">
        <f t="shared" si="4"/>
        <v>0</v>
      </c>
    </row>
    <row r="55">
      <c r="A55" s="189"/>
      <c r="B55" s="190" t="s">
        <v>378</v>
      </c>
      <c r="C55" s="191" t="s">
        <v>379</v>
      </c>
      <c r="D55" s="191" t="s">
        <v>380</v>
      </c>
      <c r="E55" s="189" t="s">
        <v>312</v>
      </c>
      <c r="F55" s="189">
        <v>1.58355</v>
      </c>
      <c r="G55" s="192"/>
      <c r="H55" s="193">
        <f t="shared" si="4"/>
        <v>0</v>
      </c>
    </row>
    <row r="56">
      <c r="A56" s="189"/>
      <c r="B56" s="190" t="s">
        <v>381</v>
      </c>
      <c r="C56" s="191" t="s">
        <v>382</v>
      </c>
      <c r="D56" s="191" t="s">
        <v>383</v>
      </c>
      <c r="E56" s="189" t="s">
        <v>312</v>
      </c>
      <c r="F56" s="189">
        <v>0.49052</v>
      </c>
      <c r="G56" s="192"/>
      <c r="H56" s="193">
        <f t="shared" si="4"/>
        <v>0</v>
      </c>
    </row>
    <row r="57">
      <c r="A57" s="189"/>
      <c r="B57" s="190" t="s">
        <v>384</v>
      </c>
      <c r="C57" s="191" t="s">
        <v>385</v>
      </c>
      <c r="D57" s="191" t="s">
        <v>386</v>
      </c>
      <c r="E57" s="189" t="s">
        <v>312</v>
      </c>
      <c r="F57" s="189">
        <v>0.12424</v>
      </c>
      <c r="G57" s="192"/>
      <c r="H57" s="193">
        <f t="shared" si="4"/>
        <v>0</v>
      </c>
    </row>
    <row r="58">
      <c r="A58" s="189"/>
      <c r="B58" s="190" t="s">
        <v>387</v>
      </c>
      <c r="C58" s="191" t="s">
        <v>388</v>
      </c>
      <c r="D58" s="191" t="s">
        <v>389</v>
      </c>
      <c r="E58" s="189" t="s">
        <v>312</v>
      </c>
      <c r="F58" s="189">
        <v>0.6027</v>
      </c>
      <c r="G58" s="192"/>
      <c r="H58" s="193">
        <f t="shared" si="4"/>
        <v>0</v>
      </c>
    </row>
    <row r="59">
      <c r="A59" s="186"/>
      <c r="B59" s="187"/>
      <c r="C59" s="187" t="s">
        <v>394</v>
      </c>
      <c r="D59" s="187" t="s">
        <v>395</v>
      </c>
      <c r="E59" s="186"/>
      <c r="F59" s="186"/>
      <c r="G59" s="188"/>
      <c r="H59" s="188"/>
    </row>
    <row r="60">
      <c r="A60" s="189"/>
      <c r="B60" s="190" t="s">
        <v>363</v>
      </c>
      <c r="C60" s="191" t="s">
        <v>364</v>
      </c>
      <c r="D60" s="191" t="s">
        <v>365</v>
      </c>
      <c r="E60" s="189" t="s">
        <v>318</v>
      </c>
      <c r="F60" s="189">
        <v>0.0159</v>
      </c>
      <c r="G60" s="192"/>
      <c r="H60" s="193">
        <f t="shared" ref="H60:H68" si="5">G60*$F60</f>
        <v>0</v>
      </c>
    </row>
    <row r="61">
      <c r="A61" s="189"/>
      <c r="B61" s="190" t="s">
        <v>366</v>
      </c>
      <c r="C61" s="191" t="s">
        <v>367</v>
      </c>
      <c r="D61" s="191" t="s">
        <v>368</v>
      </c>
      <c r="E61" s="189" t="s">
        <v>69</v>
      </c>
      <c r="F61" s="189">
        <v>1.6218</v>
      </c>
      <c r="G61" s="192"/>
      <c r="H61" s="193">
        <f t="shared" si="5"/>
        <v>0</v>
      </c>
    </row>
    <row r="62">
      <c r="A62" s="189"/>
      <c r="B62" s="190" t="s">
        <v>369</v>
      </c>
      <c r="C62" s="191" t="s">
        <v>370</v>
      </c>
      <c r="D62" s="191" t="s">
        <v>371</v>
      </c>
      <c r="E62" s="189" t="s">
        <v>318</v>
      </c>
      <c r="F62" s="189">
        <v>0.09</v>
      </c>
      <c r="G62" s="192"/>
      <c r="H62" s="193">
        <f t="shared" si="5"/>
        <v>0</v>
      </c>
    </row>
    <row r="63">
      <c r="A63" s="195"/>
      <c r="B63" s="195" t="s">
        <v>372</v>
      </c>
      <c r="C63" s="196" t="s">
        <v>373</v>
      </c>
      <c r="D63" s="196" t="s">
        <v>392</v>
      </c>
      <c r="E63" s="197" t="s">
        <v>69</v>
      </c>
      <c r="F63" s="197">
        <v>9.135</v>
      </c>
      <c r="G63" s="192"/>
      <c r="H63" s="193">
        <f t="shared" si="5"/>
        <v>0</v>
      </c>
    </row>
    <row r="64">
      <c r="A64" s="189"/>
      <c r="B64" s="190" t="s">
        <v>375</v>
      </c>
      <c r="C64" s="191" t="s">
        <v>376</v>
      </c>
      <c r="D64" s="191" t="s">
        <v>396</v>
      </c>
      <c r="E64" s="189" t="s">
        <v>312</v>
      </c>
      <c r="F64" s="189">
        <v>0.44526</v>
      </c>
      <c r="G64" s="192"/>
      <c r="H64" s="193">
        <f t="shared" si="5"/>
        <v>0</v>
      </c>
    </row>
    <row r="65">
      <c r="A65" s="189"/>
      <c r="B65" s="190" t="s">
        <v>378</v>
      </c>
      <c r="C65" s="191" t="s">
        <v>379</v>
      </c>
      <c r="D65" s="191" t="s">
        <v>380</v>
      </c>
      <c r="E65" s="189" t="s">
        <v>312</v>
      </c>
      <c r="F65" s="189">
        <v>0.31671</v>
      </c>
      <c r="G65" s="192"/>
      <c r="H65" s="193">
        <f t="shared" si="5"/>
        <v>0</v>
      </c>
    </row>
    <row r="66">
      <c r="A66" s="189"/>
      <c r="B66" s="190" t="s">
        <v>381</v>
      </c>
      <c r="C66" s="191" t="s">
        <v>382</v>
      </c>
      <c r="D66" s="191" t="s">
        <v>383</v>
      </c>
      <c r="E66" s="189" t="s">
        <v>312</v>
      </c>
      <c r="F66" s="189">
        <v>0.10906</v>
      </c>
      <c r="G66" s="192"/>
      <c r="H66" s="193">
        <f t="shared" si="5"/>
        <v>0</v>
      </c>
    </row>
    <row r="67">
      <c r="A67" s="189"/>
      <c r="B67" s="190" t="s">
        <v>384</v>
      </c>
      <c r="C67" s="191" t="s">
        <v>385</v>
      </c>
      <c r="D67" s="191" t="s">
        <v>397</v>
      </c>
      <c r="E67" s="189" t="s">
        <v>312</v>
      </c>
      <c r="F67" s="189">
        <v>0.0284</v>
      </c>
      <c r="G67" s="192"/>
      <c r="H67" s="193">
        <f t="shared" si="5"/>
        <v>0</v>
      </c>
    </row>
    <row r="68">
      <c r="A68" s="189"/>
      <c r="B68" s="190" t="s">
        <v>387</v>
      </c>
      <c r="C68" s="191" t="s">
        <v>388</v>
      </c>
      <c r="D68" s="191" t="s">
        <v>398</v>
      </c>
      <c r="E68" s="189" t="s">
        <v>312</v>
      </c>
      <c r="F68" s="189">
        <v>0.13476</v>
      </c>
      <c r="G68" s="192"/>
      <c r="H68" s="193">
        <f t="shared" si="5"/>
        <v>0</v>
      </c>
    </row>
    <row r="69">
      <c r="A69" s="186"/>
      <c r="B69" s="187"/>
      <c r="C69" s="187" t="s">
        <v>399</v>
      </c>
      <c r="D69" s="187" t="s">
        <v>400</v>
      </c>
      <c r="E69" s="186"/>
      <c r="F69" s="186"/>
      <c r="G69" s="188"/>
      <c r="H69" s="188"/>
    </row>
    <row r="70">
      <c r="A70" s="189"/>
      <c r="B70" s="190" t="s">
        <v>363</v>
      </c>
      <c r="C70" s="191" t="s">
        <v>364</v>
      </c>
      <c r="D70" s="191" t="s">
        <v>365</v>
      </c>
      <c r="E70" s="189" t="s">
        <v>318</v>
      </c>
      <c r="F70" s="189">
        <v>0.07</v>
      </c>
      <c r="G70" s="192"/>
      <c r="H70" s="193">
        <f t="shared" ref="H70:H82" si="6">G70*$F70</f>
        <v>0</v>
      </c>
    </row>
    <row r="71">
      <c r="A71" s="189"/>
      <c r="B71" s="190" t="s">
        <v>366</v>
      </c>
      <c r="C71" s="191" t="s">
        <v>367</v>
      </c>
      <c r="D71" s="191" t="s">
        <v>368</v>
      </c>
      <c r="E71" s="189" t="s">
        <v>69</v>
      </c>
      <c r="F71" s="189">
        <v>7.14</v>
      </c>
      <c r="G71" s="192"/>
      <c r="H71" s="193">
        <f t="shared" si="6"/>
        <v>0</v>
      </c>
    </row>
    <row r="72">
      <c r="A72" s="189"/>
      <c r="B72" s="190" t="s">
        <v>401</v>
      </c>
      <c r="C72" s="191" t="s">
        <v>402</v>
      </c>
      <c r="D72" s="191" t="s">
        <v>403</v>
      </c>
      <c r="E72" s="189" t="s">
        <v>318</v>
      </c>
      <c r="F72" s="189">
        <v>0.7523</v>
      </c>
      <c r="G72" s="192"/>
      <c r="H72" s="193">
        <f t="shared" si="6"/>
        <v>0</v>
      </c>
    </row>
    <row r="73">
      <c r="A73" s="195"/>
      <c r="B73" s="195" t="s">
        <v>372</v>
      </c>
      <c r="C73" s="196" t="s">
        <v>373</v>
      </c>
      <c r="D73" s="196" t="s">
        <v>404</v>
      </c>
      <c r="E73" s="197" t="s">
        <v>69</v>
      </c>
      <c r="F73" s="197">
        <v>76.35845</v>
      </c>
      <c r="G73" s="192"/>
      <c r="H73" s="193">
        <f t="shared" si="6"/>
        <v>0</v>
      </c>
    </row>
    <row r="74">
      <c r="A74" s="189"/>
      <c r="B74" s="190" t="s">
        <v>375</v>
      </c>
      <c r="C74" s="191" t="s">
        <v>376</v>
      </c>
      <c r="D74" s="191" t="s">
        <v>405</v>
      </c>
      <c r="E74" s="189" t="s">
        <v>312</v>
      </c>
      <c r="F74" s="189">
        <v>3.19999</v>
      </c>
      <c r="G74" s="192"/>
      <c r="H74" s="193">
        <f t="shared" si="6"/>
        <v>0</v>
      </c>
    </row>
    <row r="75">
      <c r="A75" s="189"/>
      <c r="B75" s="190" t="s">
        <v>406</v>
      </c>
      <c r="C75" s="191" t="s">
        <v>407</v>
      </c>
      <c r="D75" s="191" t="s">
        <v>408</v>
      </c>
      <c r="E75" s="189" t="s">
        <v>312</v>
      </c>
      <c r="F75" s="189">
        <v>2.07167</v>
      </c>
      <c r="G75" s="192"/>
      <c r="H75" s="193">
        <f t="shared" si="6"/>
        <v>0</v>
      </c>
    </row>
    <row r="76">
      <c r="A76" s="189"/>
      <c r="B76" s="190" t="s">
        <v>409</v>
      </c>
      <c r="C76" s="191" t="s">
        <v>410</v>
      </c>
      <c r="D76" s="191" t="s">
        <v>411</v>
      </c>
      <c r="E76" s="189" t="s">
        <v>312</v>
      </c>
      <c r="F76" s="189">
        <v>0.59629</v>
      </c>
      <c r="G76" s="192"/>
      <c r="H76" s="193">
        <f t="shared" si="6"/>
        <v>0</v>
      </c>
    </row>
    <row r="77">
      <c r="A77" s="189"/>
      <c r="B77" s="190" t="s">
        <v>378</v>
      </c>
      <c r="C77" s="191" t="s">
        <v>379</v>
      </c>
      <c r="D77" s="191" t="s">
        <v>412</v>
      </c>
      <c r="E77" s="189" t="s">
        <v>312</v>
      </c>
      <c r="F77" s="189">
        <v>0.43445</v>
      </c>
      <c r="G77" s="192"/>
      <c r="H77" s="193">
        <f t="shared" si="6"/>
        <v>0</v>
      </c>
    </row>
    <row r="78">
      <c r="A78" s="189"/>
      <c r="B78" s="190" t="s">
        <v>413</v>
      </c>
      <c r="C78" s="191" t="s">
        <v>414</v>
      </c>
      <c r="D78" s="191" t="s">
        <v>415</v>
      </c>
      <c r="E78" s="189" t="s">
        <v>312</v>
      </c>
      <c r="F78" s="189">
        <v>0.15228</v>
      </c>
      <c r="G78" s="192"/>
      <c r="H78" s="193">
        <f t="shared" si="6"/>
        <v>0</v>
      </c>
    </row>
    <row r="79">
      <c r="A79" s="189"/>
      <c r="B79" s="190" t="s">
        <v>384</v>
      </c>
      <c r="C79" s="191" t="s">
        <v>410</v>
      </c>
      <c r="D79" s="191" t="s">
        <v>416</v>
      </c>
      <c r="E79" s="189" t="s">
        <v>312</v>
      </c>
      <c r="F79" s="189">
        <v>0.0093</v>
      </c>
      <c r="G79" s="192"/>
      <c r="H79" s="193">
        <f t="shared" si="6"/>
        <v>0</v>
      </c>
    </row>
    <row r="80">
      <c r="A80" s="189"/>
      <c r="B80" s="190" t="s">
        <v>387</v>
      </c>
      <c r="C80" s="191" t="s">
        <v>388</v>
      </c>
      <c r="D80" s="191" t="s">
        <v>398</v>
      </c>
      <c r="E80" s="189" t="s">
        <v>312</v>
      </c>
      <c r="F80" s="189">
        <v>0.1056</v>
      </c>
      <c r="G80" s="192"/>
      <c r="H80" s="193">
        <f t="shared" si="6"/>
        <v>0</v>
      </c>
    </row>
    <row r="81">
      <c r="A81" s="189"/>
      <c r="B81" s="190" t="s">
        <v>417</v>
      </c>
      <c r="C81" s="191" t="s">
        <v>418</v>
      </c>
      <c r="D81" s="191" t="s">
        <v>419</v>
      </c>
      <c r="E81" s="189" t="s">
        <v>312</v>
      </c>
      <c r="F81" s="189">
        <v>0.1476</v>
      </c>
      <c r="G81" s="192"/>
      <c r="H81" s="193">
        <f t="shared" si="6"/>
        <v>0</v>
      </c>
    </row>
    <row r="82">
      <c r="A82" s="189"/>
      <c r="B82" s="190" t="s">
        <v>420</v>
      </c>
      <c r="C82" s="191" t="s">
        <v>421</v>
      </c>
      <c r="D82" s="191" t="s">
        <v>422</v>
      </c>
      <c r="E82" s="189" t="s">
        <v>312</v>
      </c>
      <c r="F82" s="189">
        <v>0.1476</v>
      </c>
      <c r="G82" s="192"/>
      <c r="H82" s="193">
        <f t="shared" si="6"/>
        <v>0</v>
      </c>
    </row>
    <row r="83">
      <c r="A83" s="186"/>
      <c r="B83" s="187"/>
      <c r="C83" s="187" t="s">
        <v>423</v>
      </c>
      <c r="D83" s="187" t="s">
        <v>424</v>
      </c>
      <c r="E83" s="186"/>
      <c r="F83" s="186"/>
      <c r="G83" s="188"/>
      <c r="H83" s="188"/>
    </row>
    <row r="84">
      <c r="A84" s="189"/>
      <c r="B84" s="190" t="s">
        <v>363</v>
      </c>
      <c r="C84" s="191" t="s">
        <v>364</v>
      </c>
      <c r="D84" s="191" t="s">
        <v>365</v>
      </c>
      <c r="E84" s="189" t="s">
        <v>318</v>
      </c>
      <c r="F84" s="189">
        <v>0.007</v>
      </c>
      <c r="G84" s="192"/>
      <c r="H84" s="193">
        <f t="shared" ref="H84:H89" si="7">G84*$F84</f>
        <v>0</v>
      </c>
    </row>
    <row r="85">
      <c r="A85" s="189"/>
      <c r="B85" s="190" t="s">
        <v>366</v>
      </c>
      <c r="C85" s="191" t="s">
        <v>367</v>
      </c>
      <c r="D85" s="191" t="s">
        <v>368</v>
      </c>
      <c r="E85" s="189" t="s">
        <v>69</v>
      </c>
      <c r="F85" s="189">
        <v>0.714</v>
      </c>
      <c r="G85" s="192"/>
      <c r="H85" s="193">
        <f t="shared" si="7"/>
        <v>0</v>
      </c>
    </row>
    <row r="86">
      <c r="A86" s="189"/>
      <c r="B86" s="190" t="s">
        <v>401</v>
      </c>
      <c r="C86" s="191" t="s">
        <v>402</v>
      </c>
      <c r="D86" s="191" t="s">
        <v>425</v>
      </c>
      <c r="E86" s="189" t="s">
        <v>318</v>
      </c>
      <c r="F86" s="189">
        <v>0.079</v>
      </c>
      <c r="G86" s="192"/>
      <c r="H86" s="193">
        <f t="shared" si="7"/>
        <v>0</v>
      </c>
    </row>
    <row r="87">
      <c r="A87" s="195"/>
      <c r="B87" s="195" t="s">
        <v>372</v>
      </c>
      <c r="C87" s="196" t="s">
        <v>373</v>
      </c>
      <c r="D87" s="196" t="s">
        <v>404</v>
      </c>
      <c r="E87" s="197" t="s">
        <v>69</v>
      </c>
      <c r="F87" s="197">
        <v>8.0185</v>
      </c>
      <c r="G87" s="192"/>
      <c r="H87" s="193">
        <f t="shared" si="7"/>
        <v>0</v>
      </c>
    </row>
    <row r="88">
      <c r="A88" s="189"/>
      <c r="B88" s="190" t="s">
        <v>406</v>
      </c>
      <c r="C88" s="191" t="s">
        <v>426</v>
      </c>
      <c r="D88" s="191" t="s">
        <v>427</v>
      </c>
      <c r="E88" s="189" t="s">
        <v>312</v>
      </c>
      <c r="F88" s="189">
        <v>0.05262</v>
      </c>
      <c r="G88" s="192"/>
      <c r="H88" s="193">
        <f t="shared" si="7"/>
        <v>0</v>
      </c>
    </row>
    <row r="89">
      <c r="A89" s="189"/>
      <c r="B89" s="190" t="s">
        <v>413</v>
      </c>
      <c r="C89" s="191" t="s">
        <v>414</v>
      </c>
      <c r="D89" s="191" t="s">
        <v>415</v>
      </c>
      <c r="E89" s="189" t="s">
        <v>312</v>
      </c>
      <c r="F89" s="189">
        <v>0.00245</v>
      </c>
      <c r="G89" s="192"/>
      <c r="H89" s="193">
        <f t="shared" si="7"/>
        <v>0</v>
      </c>
    </row>
    <row r="90">
      <c r="A90" s="186"/>
      <c r="B90" s="187"/>
      <c r="C90" s="187" t="s">
        <v>428</v>
      </c>
      <c r="D90" s="187" t="s">
        <v>429</v>
      </c>
      <c r="E90" s="186"/>
      <c r="F90" s="186"/>
      <c r="G90" s="188"/>
      <c r="H90" s="188"/>
    </row>
    <row r="91">
      <c r="A91" s="189"/>
      <c r="B91" s="190" t="s">
        <v>375</v>
      </c>
      <c r="C91" s="191" t="s">
        <v>376</v>
      </c>
      <c r="D91" s="191" t="s">
        <v>405</v>
      </c>
      <c r="E91" s="189" t="s">
        <v>312</v>
      </c>
      <c r="F91" s="189">
        <v>0.25311</v>
      </c>
      <c r="G91" s="192"/>
      <c r="H91" s="193">
        <f t="shared" ref="H91:H96" si="8">G91*$F91</f>
        <v>0</v>
      </c>
    </row>
    <row r="92">
      <c r="A92" s="189"/>
      <c r="B92" s="190" t="s">
        <v>409</v>
      </c>
      <c r="C92" s="191" t="s">
        <v>430</v>
      </c>
      <c r="D92" s="191" t="s">
        <v>431</v>
      </c>
      <c r="E92" s="189" t="s">
        <v>312</v>
      </c>
      <c r="F92" s="189">
        <v>0.20806</v>
      </c>
      <c r="G92" s="192"/>
      <c r="H92" s="193">
        <f t="shared" si="8"/>
        <v>0</v>
      </c>
    </row>
    <row r="93">
      <c r="A93" s="189"/>
      <c r="B93" s="190" t="s">
        <v>406</v>
      </c>
      <c r="C93" s="191" t="s">
        <v>432</v>
      </c>
      <c r="D93" s="191" t="s">
        <v>433</v>
      </c>
      <c r="E93" s="189" t="s">
        <v>312</v>
      </c>
      <c r="F93" s="189">
        <v>0.0347</v>
      </c>
      <c r="G93" s="192"/>
      <c r="H93" s="193">
        <f t="shared" si="8"/>
        <v>0</v>
      </c>
    </row>
    <row r="94">
      <c r="A94" s="189"/>
      <c r="B94" s="190" t="s">
        <v>378</v>
      </c>
      <c r="C94" s="191" t="s">
        <v>434</v>
      </c>
      <c r="D94" s="191" t="s">
        <v>435</v>
      </c>
      <c r="E94" s="189" t="s">
        <v>312</v>
      </c>
      <c r="F94" s="189">
        <v>0.00964</v>
      </c>
      <c r="G94" s="192"/>
      <c r="H94" s="193">
        <f t="shared" si="8"/>
        <v>0</v>
      </c>
    </row>
    <row r="95">
      <c r="A95" s="189"/>
      <c r="B95" s="190" t="s">
        <v>384</v>
      </c>
      <c r="C95" s="191" t="s">
        <v>436</v>
      </c>
      <c r="D95" s="191" t="s">
        <v>437</v>
      </c>
      <c r="E95" s="189" t="s">
        <v>312</v>
      </c>
      <c r="F95" s="189">
        <v>7.1E-4</v>
      </c>
      <c r="G95" s="192"/>
      <c r="H95" s="193">
        <f t="shared" si="8"/>
        <v>0</v>
      </c>
    </row>
    <row r="96">
      <c r="A96" s="189"/>
      <c r="B96" s="190" t="s">
        <v>387</v>
      </c>
      <c r="C96" s="191" t="s">
        <v>388</v>
      </c>
      <c r="D96" s="191" t="s">
        <v>398</v>
      </c>
      <c r="E96" s="189" t="s">
        <v>312</v>
      </c>
      <c r="F96" s="189">
        <v>0.01015</v>
      </c>
      <c r="G96" s="192"/>
      <c r="H96" s="193">
        <f t="shared" si="8"/>
        <v>0</v>
      </c>
    </row>
    <row r="97">
      <c r="A97" s="186"/>
      <c r="B97" s="187"/>
      <c r="C97" s="187" t="s">
        <v>438</v>
      </c>
      <c r="D97" s="187" t="s">
        <v>439</v>
      </c>
      <c r="E97" s="186"/>
      <c r="F97" s="186"/>
      <c r="G97" s="188"/>
      <c r="H97" s="188"/>
    </row>
    <row r="98">
      <c r="A98" s="189"/>
      <c r="B98" s="190" t="s">
        <v>363</v>
      </c>
      <c r="C98" s="191" t="s">
        <v>364</v>
      </c>
      <c r="D98" s="191" t="s">
        <v>365</v>
      </c>
      <c r="E98" s="189" t="s">
        <v>318</v>
      </c>
      <c r="F98" s="189">
        <v>0.021</v>
      </c>
      <c r="G98" s="192"/>
      <c r="H98" s="193">
        <f t="shared" ref="H98:H113" si="9">G98*$F98</f>
        <v>0</v>
      </c>
    </row>
    <row r="99">
      <c r="A99" s="189"/>
      <c r="B99" s="190" t="s">
        <v>366</v>
      </c>
      <c r="C99" s="191" t="s">
        <v>367</v>
      </c>
      <c r="D99" s="191" t="s">
        <v>368</v>
      </c>
      <c r="E99" s="189" t="s">
        <v>69</v>
      </c>
      <c r="F99" s="189">
        <v>2.142</v>
      </c>
      <c r="G99" s="192"/>
      <c r="H99" s="193">
        <f t="shared" si="9"/>
        <v>0</v>
      </c>
    </row>
    <row r="100">
      <c r="A100" s="189"/>
      <c r="B100" s="190" t="s">
        <v>401</v>
      </c>
      <c r="C100" s="191" t="s">
        <v>402</v>
      </c>
      <c r="D100" s="191" t="s">
        <v>403</v>
      </c>
      <c r="E100" s="189" t="s">
        <v>318</v>
      </c>
      <c r="F100" s="189">
        <v>0.245</v>
      </c>
      <c r="G100" s="192"/>
      <c r="H100" s="193">
        <f t="shared" si="9"/>
        <v>0</v>
      </c>
    </row>
    <row r="101">
      <c r="A101" s="195"/>
      <c r="B101" s="195" t="s">
        <v>372</v>
      </c>
      <c r="C101" s="196" t="s">
        <v>373</v>
      </c>
      <c r="D101" s="196" t="s">
        <v>392</v>
      </c>
      <c r="E101" s="197" t="s">
        <v>69</v>
      </c>
      <c r="F101" s="197">
        <v>24.8675</v>
      </c>
      <c r="G101" s="192"/>
      <c r="H101" s="193">
        <f t="shared" si="9"/>
        <v>0</v>
      </c>
    </row>
    <row r="102">
      <c r="A102" s="189"/>
      <c r="B102" s="190" t="s">
        <v>375</v>
      </c>
      <c r="C102" s="191" t="s">
        <v>376</v>
      </c>
      <c r="D102" s="191" t="s">
        <v>440</v>
      </c>
      <c r="E102" s="189" t="s">
        <v>312</v>
      </c>
      <c r="F102" s="189">
        <v>0.94539</v>
      </c>
      <c r="G102" s="192"/>
      <c r="H102" s="193">
        <f t="shared" si="9"/>
        <v>0</v>
      </c>
    </row>
    <row r="103">
      <c r="A103" s="189"/>
      <c r="B103" s="190" t="s">
        <v>406</v>
      </c>
      <c r="C103" s="191" t="s">
        <v>407</v>
      </c>
      <c r="D103" s="191" t="s">
        <v>408</v>
      </c>
      <c r="E103" s="189" t="s">
        <v>312</v>
      </c>
      <c r="F103" s="189">
        <v>0.58474</v>
      </c>
      <c r="G103" s="192"/>
      <c r="H103" s="193">
        <f t="shared" si="9"/>
        <v>0</v>
      </c>
    </row>
    <row r="104">
      <c r="A104" s="189"/>
      <c r="B104" s="190" t="s">
        <v>409</v>
      </c>
      <c r="C104" s="191" t="s">
        <v>441</v>
      </c>
      <c r="D104" s="191" t="s">
        <v>442</v>
      </c>
      <c r="E104" s="189" t="s">
        <v>312</v>
      </c>
      <c r="F104" s="189">
        <v>0.19219</v>
      </c>
      <c r="G104" s="192"/>
      <c r="H104" s="193">
        <f t="shared" si="9"/>
        <v>0</v>
      </c>
    </row>
    <row r="105">
      <c r="A105" s="189"/>
      <c r="B105" s="190" t="s">
        <v>378</v>
      </c>
      <c r="C105" s="191" t="s">
        <v>379</v>
      </c>
      <c r="D105" s="191" t="s">
        <v>380</v>
      </c>
      <c r="E105" s="189" t="s">
        <v>312</v>
      </c>
      <c r="F105" s="189">
        <v>0.08668</v>
      </c>
      <c r="G105" s="192"/>
      <c r="H105" s="193">
        <f t="shared" si="9"/>
        <v>0</v>
      </c>
    </row>
    <row r="106">
      <c r="A106" s="189"/>
      <c r="B106" s="190" t="s">
        <v>413</v>
      </c>
      <c r="C106" s="191" t="s">
        <v>414</v>
      </c>
      <c r="D106" s="191" t="s">
        <v>415</v>
      </c>
      <c r="E106" s="189" t="s">
        <v>312</v>
      </c>
      <c r="F106" s="189">
        <v>0.04625</v>
      </c>
      <c r="G106" s="192"/>
      <c r="H106" s="193">
        <f t="shared" si="9"/>
        <v>0</v>
      </c>
    </row>
    <row r="107">
      <c r="A107" s="189"/>
      <c r="B107" s="190" t="s">
        <v>443</v>
      </c>
      <c r="C107" s="191" t="s">
        <v>444</v>
      </c>
      <c r="D107" s="191" t="s">
        <v>445</v>
      </c>
      <c r="E107" s="189" t="s">
        <v>312</v>
      </c>
      <c r="F107" s="189">
        <v>0.03109</v>
      </c>
      <c r="G107" s="192"/>
      <c r="H107" s="193">
        <f t="shared" si="9"/>
        <v>0</v>
      </c>
    </row>
    <row r="108">
      <c r="A108" s="189"/>
      <c r="B108" s="190" t="s">
        <v>378</v>
      </c>
      <c r="C108" s="191" t="s">
        <v>379</v>
      </c>
      <c r="D108" s="191" t="s">
        <v>380</v>
      </c>
      <c r="E108" s="189" t="s">
        <v>312</v>
      </c>
      <c r="F108" s="189">
        <v>0.0123</v>
      </c>
      <c r="G108" s="192"/>
      <c r="H108" s="193">
        <f t="shared" si="9"/>
        <v>0</v>
      </c>
    </row>
    <row r="109">
      <c r="A109" s="189"/>
      <c r="B109" s="190" t="s">
        <v>384</v>
      </c>
      <c r="C109" s="191" t="s">
        <v>446</v>
      </c>
      <c r="D109" s="191" t="s">
        <v>447</v>
      </c>
      <c r="E109" s="189" t="s">
        <v>312</v>
      </c>
      <c r="F109" s="189">
        <v>0.00116</v>
      </c>
      <c r="G109" s="192"/>
      <c r="H109" s="193">
        <f t="shared" si="9"/>
        <v>0</v>
      </c>
    </row>
    <row r="110">
      <c r="A110" s="189"/>
      <c r="B110" s="190" t="s">
        <v>387</v>
      </c>
      <c r="C110" s="191" t="s">
        <v>388</v>
      </c>
      <c r="D110" s="191" t="s">
        <v>398</v>
      </c>
      <c r="E110" s="189" t="s">
        <v>312</v>
      </c>
      <c r="F110" s="189">
        <v>0.0132</v>
      </c>
      <c r="G110" s="192"/>
      <c r="H110" s="193">
        <f t="shared" si="9"/>
        <v>0</v>
      </c>
    </row>
    <row r="111">
      <c r="A111" s="189"/>
      <c r="B111" s="190" t="s">
        <v>417</v>
      </c>
      <c r="C111" s="191" t="s">
        <v>418</v>
      </c>
      <c r="D111" s="191" t="s">
        <v>419</v>
      </c>
      <c r="E111" s="189" t="s">
        <v>312</v>
      </c>
      <c r="F111" s="189">
        <v>0.10057</v>
      </c>
      <c r="G111" s="192"/>
      <c r="H111" s="193">
        <f t="shared" si="9"/>
        <v>0</v>
      </c>
    </row>
    <row r="112">
      <c r="A112" s="189"/>
      <c r="B112" s="190" t="s">
        <v>448</v>
      </c>
      <c r="C112" s="191" t="s">
        <v>449</v>
      </c>
      <c r="D112" s="191" t="s">
        <v>450</v>
      </c>
      <c r="E112" s="189" t="s">
        <v>312</v>
      </c>
      <c r="F112" s="189">
        <v>0.03397</v>
      </c>
      <c r="G112" s="192"/>
      <c r="H112" s="193">
        <f t="shared" si="9"/>
        <v>0</v>
      </c>
    </row>
    <row r="113">
      <c r="A113" s="189"/>
      <c r="B113" s="190" t="s">
        <v>451</v>
      </c>
      <c r="C113" s="191" t="s">
        <v>452</v>
      </c>
      <c r="D113" s="191" t="s">
        <v>453</v>
      </c>
      <c r="E113" s="189" t="s">
        <v>312</v>
      </c>
      <c r="F113" s="189">
        <v>0.0666</v>
      </c>
      <c r="G113" s="192"/>
      <c r="H113" s="193">
        <f t="shared" si="9"/>
        <v>0</v>
      </c>
    </row>
    <row r="114">
      <c r="A114" s="189"/>
      <c r="B114" s="190"/>
      <c r="C114" s="190" t="s">
        <v>454</v>
      </c>
      <c r="D114" s="190" t="s">
        <v>455</v>
      </c>
      <c r="E114" s="189"/>
      <c r="F114" s="189"/>
      <c r="G114" s="192"/>
      <c r="H114" s="193"/>
    </row>
    <row r="115">
      <c r="A115" s="189"/>
      <c r="B115" s="190" t="s">
        <v>363</v>
      </c>
      <c r="C115" s="191" t="s">
        <v>456</v>
      </c>
      <c r="D115" s="191" t="s">
        <v>457</v>
      </c>
      <c r="E115" s="189" t="s">
        <v>318</v>
      </c>
      <c r="F115" s="189">
        <v>0.012</v>
      </c>
      <c r="G115" s="192"/>
      <c r="H115" s="193">
        <f t="shared" ref="H115:H126" si="10">G115*$F115</f>
        <v>0</v>
      </c>
    </row>
    <row r="116">
      <c r="A116" s="189"/>
      <c r="B116" s="190" t="s">
        <v>366</v>
      </c>
      <c r="C116" s="191" t="s">
        <v>367</v>
      </c>
      <c r="D116" s="191" t="s">
        <v>368</v>
      </c>
      <c r="E116" s="189" t="s">
        <v>69</v>
      </c>
      <c r="F116" s="189">
        <v>1.224</v>
      </c>
      <c r="G116" s="192"/>
      <c r="H116" s="193">
        <f t="shared" si="10"/>
        <v>0</v>
      </c>
    </row>
    <row r="117">
      <c r="A117" s="189"/>
      <c r="B117" s="190" t="s">
        <v>363</v>
      </c>
      <c r="C117" s="191" t="s">
        <v>364</v>
      </c>
      <c r="D117" s="191" t="s">
        <v>365</v>
      </c>
      <c r="E117" s="189" t="s">
        <v>318</v>
      </c>
      <c r="F117" s="189">
        <v>0.006</v>
      </c>
      <c r="G117" s="192"/>
      <c r="H117" s="193">
        <f t="shared" si="10"/>
        <v>0</v>
      </c>
    </row>
    <row r="118">
      <c r="A118" s="189"/>
      <c r="B118" s="190" t="s">
        <v>366</v>
      </c>
      <c r="C118" s="191" t="s">
        <v>367</v>
      </c>
      <c r="D118" s="191" t="s">
        <v>368</v>
      </c>
      <c r="E118" s="189" t="s">
        <v>69</v>
      </c>
      <c r="F118" s="189">
        <v>0.612</v>
      </c>
      <c r="G118" s="192"/>
      <c r="H118" s="193">
        <f t="shared" si="10"/>
        <v>0</v>
      </c>
    </row>
    <row r="119">
      <c r="A119" s="189"/>
      <c r="B119" s="190" t="s">
        <v>458</v>
      </c>
      <c r="C119" s="191" t="s">
        <v>459</v>
      </c>
      <c r="D119" s="191" t="s">
        <v>460</v>
      </c>
      <c r="E119" s="189" t="s">
        <v>318</v>
      </c>
      <c r="F119" s="189">
        <v>0.045</v>
      </c>
      <c r="G119" s="192"/>
      <c r="H119" s="193">
        <f t="shared" si="10"/>
        <v>0</v>
      </c>
    </row>
    <row r="120">
      <c r="A120" s="195"/>
      <c r="B120" s="195" t="s">
        <v>372</v>
      </c>
      <c r="C120" s="196" t="s">
        <v>373</v>
      </c>
      <c r="D120" s="196" t="s">
        <v>392</v>
      </c>
      <c r="E120" s="197" t="s">
        <v>69</v>
      </c>
      <c r="F120" s="197">
        <v>4.5675</v>
      </c>
      <c r="G120" s="192"/>
      <c r="H120" s="193">
        <f t="shared" si="10"/>
        <v>0</v>
      </c>
    </row>
    <row r="121">
      <c r="A121" s="189"/>
      <c r="B121" s="190" t="s">
        <v>375</v>
      </c>
      <c r="C121" s="191" t="s">
        <v>376</v>
      </c>
      <c r="D121" s="191" t="s">
        <v>405</v>
      </c>
      <c r="E121" s="189" t="s">
        <v>312</v>
      </c>
      <c r="F121" s="189">
        <v>0.55781</v>
      </c>
      <c r="G121" s="192"/>
      <c r="H121" s="193">
        <f t="shared" si="10"/>
        <v>0</v>
      </c>
    </row>
    <row r="122">
      <c r="A122" s="189"/>
      <c r="B122" s="190" t="s">
        <v>378</v>
      </c>
      <c r="C122" s="191" t="s">
        <v>379</v>
      </c>
      <c r="D122" s="191" t="s">
        <v>380</v>
      </c>
      <c r="E122" s="189" t="s">
        <v>312</v>
      </c>
      <c r="F122" s="189">
        <v>0.34946</v>
      </c>
      <c r="G122" s="192"/>
      <c r="H122" s="193">
        <f t="shared" si="10"/>
        <v>0</v>
      </c>
    </row>
    <row r="123">
      <c r="A123" s="189"/>
      <c r="B123" s="190" t="s">
        <v>413</v>
      </c>
      <c r="C123" s="191" t="s">
        <v>461</v>
      </c>
      <c r="D123" s="191" t="s">
        <v>462</v>
      </c>
      <c r="E123" s="189" t="s">
        <v>312</v>
      </c>
      <c r="F123" s="189">
        <v>0.02138</v>
      </c>
      <c r="G123" s="192"/>
      <c r="H123" s="193">
        <f t="shared" si="10"/>
        <v>0</v>
      </c>
    </row>
    <row r="124">
      <c r="A124" s="189"/>
      <c r="B124" s="190" t="s">
        <v>463</v>
      </c>
      <c r="C124" s="191" t="s">
        <v>461</v>
      </c>
      <c r="D124" s="191" t="s">
        <v>462</v>
      </c>
      <c r="E124" s="189" t="s">
        <v>312</v>
      </c>
      <c r="F124" s="189">
        <v>0.00379</v>
      </c>
      <c r="G124" s="192"/>
      <c r="H124" s="193">
        <f t="shared" si="10"/>
        <v>0</v>
      </c>
    </row>
    <row r="125">
      <c r="A125" s="189"/>
      <c r="B125" s="190" t="s">
        <v>378</v>
      </c>
      <c r="C125" s="191" t="s">
        <v>464</v>
      </c>
      <c r="D125" s="191" t="s">
        <v>465</v>
      </c>
      <c r="E125" s="189" t="s">
        <v>312</v>
      </c>
      <c r="F125" s="189">
        <v>0.1395</v>
      </c>
      <c r="G125" s="192"/>
      <c r="H125" s="193">
        <f t="shared" si="10"/>
        <v>0</v>
      </c>
    </row>
    <row r="126">
      <c r="A126" s="189"/>
      <c r="B126" s="190" t="s">
        <v>466</v>
      </c>
      <c r="C126" s="191" t="s">
        <v>467</v>
      </c>
      <c r="D126" s="191" t="s">
        <v>468</v>
      </c>
      <c r="E126" s="189" t="s">
        <v>312</v>
      </c>
      <c r="F126" s="189">
        <v>0.05376</v>
      </c>
      <c r="G126" s="192"/>
      <c r="H126" s="193">
        <f t="shared" si="10"/>
        <v>0</v>
      </c>
    </row>
    <row r="127">
      <c r="A127" s="186"/>
      <c r="B127" s="187"/>
      <c r="C127" s="187" t="s">
        <v>469</v>
      </c>
      <c r="D127" s="187" t="s">
        <v>470</v>
      </c>
      <c r="E127" s="186"/>
      <c r="F127" s="186"/>
      <c r="G127" s="188"/>
      <c r="H127" s="188"/>
    </row>
    <row r="128">
      <c r="A128" s="189"/>
      <c r="B128" s="190" t="s">
        <v>471</v>
      </c>
      <c r="C128" s="191" t="s">
        <v>472</v>
      </c>
      <c r="D128" s="191" t="s">
        <v>473</v>
      </c>
      <c r="E128" s="189" t="s">
        <v>312</v>
      </c>
      <c r="F128" s="189">
        <v>0.05376</v>
      </c>
      <c r="G128" s="192"/>
      <c r="H128" s="193">
        <f t="shared" ref="H128:H130" si="11">G128*$F128</f>
        <v>0</v>
      </c>
    </row>
    <row r="129">
      <c r="A129" s="189"/>
      <c r="B129" s="190" t="s">
        <v>474</v>
      </c>
      <c r="C129" s="191" t="s">
        <v>475</v>
      </c>
      <c r="D129" s="191" t="s">
        <v>476</v>
      </c>
      <c r="E129" s="189" t="s">
        <v>312</v>
      </c>
      <c r="F129" s="189">
        <v>0.0429</v>
      </c>
      <c r="G129" s="192"/>
      <c r="H129" s="193">
        <f t="shared" si="11"/>
        <v>0</v>
      </c>
    </row>
    <row r="130">
      <c r="A130" s="189"/>
      <c r="B130" s="190" t="s">
        <v>477</v>
      </c>
      <c r="C130" s="191" t="s">
        <v>478</v>
      </c>
      <c r="D130" s="191" t="s">
        <v>479</v>
      </c>
      <c r="E130" s="189" t="s">
        <v>312</v>
      </c>
      <c r="F130" s="189">
        <v>0.01371</v>
      </c>
      <c r="G130" s="192"/>
      <c r="H130" s="193">
        <f t="shared" si="11"/>
        <v>0</v>
      </c>
    </row>
    <row r="131">
      <c r="A131" s="186"/>
      <c r="B131" s="187"/>
      <c r="C131" s="187" t="s">
        <v>480</v>
      </c>
      <c r="D131" s="187" t="s">
        <v>481</v>
      </c>
      <c r="E131" s="186"/>
      <c r="F131" s="186"/>
      <c r="G131" s="188"/>
      <c r="H131" s="188"/>
    </row>
    <row r="132">
      <c r="A132" s="189"/>
      <c r="B132" s="190" t="s">
        <v>482</v>
      </c>
      <c r="C132" s="191" t="s">
        <v>483</v>
      </c>
      <c r="D132" s="191" t="s">
        <v>484</v>
      </c>
      <c r="E132" s="189" t="s">
        <v>318</v>
      </c>
      <c r="F132" s="189">
        <v>0.0195</v>
      </c>
      <c r="G132" s="192"/>
      <c r="H132" s="193">
        <f t="shared" ref="H132:H137" si="12">G132*$F132</f>
        <v>0</v>
      </c>
    </row>
    <row r="133">
      <c r="A133" s="195"/>
      <c r="B133" s="195" t="s">
        <v>485</v>
      </c>
      <c r="C133" s="196" t="s">
        <v>486</v>
      </c>
      <c r="D133" s="196" t="s">
        <v>487</v>
      </c>
      <c r="E133" s="197" t="s">
        <v>69</v>
      </c>
      <c r="F133" s="197">
        <v>1.97925</v>
      </c>
      <c r="G133" s="192"/>
      <c r="H133" s="193">
        <f t="shared" si="12"/>
        <v>0</v>
      </c>
    </row>
    <row r="134">
      <c r="A134" s="189"/>
      <c r="B134" s="190" t="s">
        <v>375</v>
      </c>
      <c r="C134" s="191" t="s">
        <v>376</v>
      </c>
      <c r="D134" s="191" t="s">
        <v>377</v>
      </c>
      <c r="E134" s="189" t="s">
        <v>312</v>
      </c>
      <c r="F134" s="189">
        <v>0.12654</v>
      </c>
      <c r="G134" s="192"/>
      <c r="H134" s="193">
        <f t="shared" si="12"/>
        <v>0</v>
      </c>
    </row>
    <row r="135">
      <c r="A135" s="189"/>
      <c r="B135" s="190" t="s">
        <v>406</v>
      </c>
      <c r="C135" s="191" t="s">
        <v>488</v>
      </c>
      <c r="D135" s="191" t="s">
        <v>489</v>
      </c>
      <c r="E135" s="189" t="s">
        <v>312</v>
      </c>
      <c r="F135" s="189">
        <v>0.09947</v>
      </c>
      <c r="G135" s="192"/>
      <c r="H135" s="193">
        <f t="shared" si="12"/>
        <v>0</v>
      </c>
    </row>
    <row r="136">
      <c r="A136" s="189"/>
      <c r="B136" s="190" t="s">
        <v>490</v>
      </c>
      <c r="C136" s="191" t="s">
        <v>491</v>
      </c>
      <c r="D136" s="191" t="s">
        <v>492</v>
      </c>
      <c r="E136" s="189" t="s">
        <v>312</v>
      </c>
      <c r="F136" s="189">
        <v>0.02171</v>
      </c>
      <c r="G136" s="192"/>
      <c r="H136" s="193">
        <f t="shared" si="12"/>
        <v>0</v>
      </c>
    </row>
    <row r="137">
      <c r="A137" s="189"/>
      <c r="B137" s="190" t="s">
        <v>413</v>
      </c>
      <c r="C137" s="191" t="s">
        <v>461</v>
      </c>
      <c r="D137" s="191" t="s">
        <v>462</v>
      </c>
      <c r="E137" s="189" t="s">
        <v>312</v>
      </c>
      <c r="F137" s="189">
        <v>0.00789</v>
      </c>
      <c r="G137" s="192"/>
      <c r="H137" s="193">
        <f t="shared" si="12"/>
        <v>0</v>
      </c>
    </row>
    <row r="138">
      <c r="A138" s="186"/>
      <c r="B138" s="187"/>
      <c r="C138" s="187" t="s">
        <v>493</v>
      </c>
      <c r="D138" s="187" t="s">
        <v>494</v>
      </c>
      <c r="E138" s="186"/>
      <c r="F138" s="186"/>
      <c r="G138" s="188"/>
      <c r="H138" s="188"/>
    </row>
    <row r="139">
      <c r="A139" s="189"/>
      <c r="B139" s="190" t="s">
        <v>495</v>
      </c>
      <c r="C139" s="191" t="s">
        <v>496</v>
      </c>
      <c r="D139" s="191" t="s">
        <v>497</v>
      </c>
      <c r="E139" s="189" t="s">
        <v>498</v>
      </c>
      <c r="F139" s="189">
        <v>8.02</v>
      </c>
      <c r="G139" s="192"/>
      <c r="H139" s="193">
        <f t="shared" ref="H139:H145" si="13">G139*$F139</f>
        <v>0</v>
      </c>
    </row>
    <row r="140">
      <c r="A140" s="195"/>
      <c r="B140" s="195" t="s">
        <v>499</v>
      </c>
      <c r="C140" s="196" t="s">
        <v>500</v>
      </c>
      <c r="D140" s="196" t="s">
        <v>501</v>
      </c>
      <c r="E140" s="197" t="s">
        <v>312</v>
      </c>
      <c r="F140" s="197">
        <v>1.95688</v>
      </c>
      <c r="G140" s="192"/>
      <c r="H140" s="193">
        <f t="shared" si="13"/>
        <v>0</v>
      </c>
    </row>
    <row r="141">
      <c r="A141" s="189"/>
      <c r="B141" s="190" t="s">
        <v>502</v>
      </c>
      <c r="C141" s="191" t="s">
        <v>503</v>
      </c>
      <c r="D141" s="191" t="s">
        <v>504</v>
      </c>
      <c r="E141" s="189" t="s">
        <v>498</v>
      </c>
      <c r="F141" s="189">
        <v>8.02</v>
      </c>
      <c r="G141" s="192"/>
      <c r="H141" s="193">
        <f t="shared" si="13"/>
        <v>0</v>
      </c>
    </row>
    <row r="142">
      <c r="A142" s="195"/>
      <c r="B142" s="195" t="s">
        <v>499</v>
      </c>
      <c r="C142" s="196" t="s">
        <v>500</v>
      </c>
      <c r="D142" s="196" t="s">
        <v>501</v>
      </c>
      <c r="E142" s="197" t="s">
        <v>312</v>
      </c>
      <c r="F142" s="197">
        <v>1.95688</v>
      </c>
      <c r="G142" s="192"/>
      <c r="H142" s="193">
        <f t="shared" si="13"/>
        <v>0</v>
      </c>
    </row>
    <row r="143">
      <c r="A143" s="189"/>
      <c r="B143" s="190" t="s">
        <v>505</v>
      </c>
      <c r="C143" s="191" t="s">
        <v>506</v>
      </c>
      <c r="D143" s="191" t="s">
        <v>507</v>
      </c>
      <c r="E143" s="189" t="s">
        <v>498</v>
      </c>
      <c r="F143" s="189">
        <v>0.733</v>
      </c>
      <c r="G143" s="192"/>
      <c r="H143" s="193">
        <f t="shared" si="13"/>
        <v>0</v>
      </c>
    </row>
    <row r="144">
      <c r="A144" s="195"/>
      <c r="B144" s="195" t="s">
        <v>508</v>
      </c>
      <c r="C144" s="196" t="s">
        <v>509</v>
      </c>
      <c r="D144" s="196" t="s">
        <v>510</v>
      </c>
      <c r="E144" s="197" t="s">
        <v>69</v>
      </c>
      <c r="F144" s="197">
        <v>2.2723</v>
      </c>
      <c r="G144" s="192"/>
      <c r="H144" s="193">
        <f t="shared" si="13"/>
        <v>0</v>
      </c>
    </row>
    <row r="145">
      <c r="A145" s="195"/>
      <c r="B145" s="195" t="s">
        <v>511</v>
      </c>
      <c r="C145" s="196" t="s">
        <v>512</v>
      </c>
      <c r="D145" s="196" t="s">
        <v>513</v>
      </c>
      <c r="E145" s="197" t="s">
        <v>312</v>
      </c>
      <c r="F145" s="197">
        <v>0.03665</v>
      </c>
      <c r="G145" s="192"/>
      <c r="H145" s="193">
        <f t="shared" si="13"/>
        <v>0</v>
      </c>
    </row>
    <row r="146">
      <c r="A146" s="186"/>
      <c r="B146" s="187"/>
      <c r="C146" s="187" t="s">
        <v>514</v>
      </c>
      <c r="D146" s="187" t="s">
        <v>515</v>
      </c>
      <c r="E146" s="186"/>
      <c r="F146" s="186"/>
      <c r="G146" s="188"/>
      <c r="H146" s="188">
        <f>SUM(H147:H211)</f>
        <v>0</v>
      </c>
    </row>
    <row r="147">
      <c r="A147" s="189"/>
      <c r="B147" s="190" t="s">
        <v>516</v>
      </c>
      <c r="C147" s="191" t="s">
        <v>517</v>
      </c>
      <c r="D147" s="191" t="s">
        <v>518</v>
      </c>
      <c r="E147" s="189" t="s">
        <v>498</v>
      </c>
      <c r="F147" s="189">
        <v>0.32744</v>
      </c>
      <c r="G147" s="192"/>
      <c r="H147" s="193">
        <f t="shared" ref="H147:H164" si="14">G147*$F147</f>
        <v>0</v>
      </c>
    </row>
    <row r="148">
      <c r="A148" s="195"/>
      <c r="B148" s="195" t="s">
        <v>519</v>
      </c>
      <c r="C148" s="196" t="s">
        <v>520</v>
      </c>
      <c r="D148" s="196" t="s">
        <v>521</v>
      </c>
      <c r="E148" s="197" t="s">
        <v>312</v>
      </c>
      <c r="F148" s="197">
        <v>0.032744</v>
      </c>
      <c r="G148" s="192"/>
      <c r="H148" s="193">
        <f t="shared" si="14"/>
        <v>0</v>
      </c>
    </row>
    <row r="149">
      <c r="A149" s="195"/>
      <c r="B149" s="195" t="s">
        <v>522</v>
      </c>
      <c r="C149" s="196" t="s">
        <v>523</v>
      </c>
      <c r="D149" s="196" t="s">
        <v>524</v>
      </c>
      <c r="E149" s="197" t="s">
        <v>312</v>
      </c>
      <c r="F149" s="197">
        <v>0.5468248</v>
      </c>
      <c r="G149" s="192"/>
      <c r="H149" s="193">
        <f t="shared" si="14"/>
        <v>0</v>
      </c>
    </row>
    <row r="150">
      <c r="A150" s="189"/>
      <c r="B150" s="190" t="s">
        <v>525</v>
      </c>
      <c r="C150" s="191" t="s">
        <v>526</v>
      </c>
      <c r="D150" s="191" t="s">
        <v>527</v>
      </c>
      <c r="E150" s="189" t="s">
        <v>69</v>
      </c>
      <c r="F150" s="189">
        <v>263.72</v>
      </c>
      <c r="G150" s="192"/>
      <c r="H150" s="193">
        <f t="shared" si="14"/>
        <v>0</v>
      </c>
    </row>
    <row r="151">
      <c r="A151" s="195"/>
      <c r="B151" s="195" t="s">
        <v>528</v>
      </c>
      <c r="C151" s="196" t="s">
        <v>529</v>
      </c>
      <c r="D151" s="196" t="s">
        <v>530</v>
      </c>
      <c r="E151" s="197" t="s">
        <v>531</v>
      </c>
      <c r="F151" s="197">
        <v>103.90568</v>
      </c>
      <c r="G151" s="192"/>
      <c r="H151" s="193">
        <f t="shared" si="14"/>
        <v>0</v>
      </c>
    </row>
    <row r="152">
      <c r="A152" s="195"/>
      <c r="B152" s="195" t="s">
        <v>532</v>
      </c>
      <c r="C152" s="196" t="s">
        <v>533</v>
      </c>
      <c r="D152" s="196" t="s">
        <v>534</v>
      </c>
      <c r="E152" s="197" t="s">
        <v>69</v>
      </c>
      <c r="F152" s="197">
        <v>63.2928</v>
      </c>
      <c r="G152" s="192"/>
      <c r="H152" s="193">
        <f t="shared" si="14"/>
        <v>0</v>
      </c>
    </row>
    <row r="153">
      <c r="A153" s="189"/>
      <c r="B153" s="190" t="s">
        <v>535</v>
      </c>
      <c r="C153" s="191" t="s">
        <v>536</v>
      </c>
      <c r="D153" s="191" t="s">
        <v>537</v>
      </c>
      <c r="E153" s="189" t="s">
        <v>312</v>
      </c>
      <c r="F153" s="189">
        <v>0.83187</v>
      </c>
      <c r="G153" s="192"/>
      <c r="H153" s="193">
        <f t="shared" si="14"/>
        <v>0</v>
      </c>
    </row>
    <row r="154">
      <c r="A154" s="189"/>
      <c r="B154" s="190" t="s">
        <v>538</v>
      </c>
      <c r="C154" s="191" t="s">
        <v>539</v>
      </c>
      <c r="D154" s="191" t="s">
        <v>540</v>
      </c>
      <c r="E154" s="189" t="s">
        <v>312</v>
      </c>
      <c r="F154" s="189">
        <v>0.77025</v>
      </c>
      <c r="G154" s="192"/>
      <c r="H154" s="193">
        <f t="shared" si="14"/>
        <v>0</v>
      </c>
    </row>
    <row r="155">
      <c r="A155" s="189"/>
      <c r="B155" s="190" t="s">
        <v>541</v>
      </c>
      <c r="C155" s="191" t="s">
        <v>542</v>
      </c>
      <c r="D155" s="191" t="s">
        <v>543</v>
      </c>
      <c r="E155" s="189" t="s">
        <v>312</v>
      </c>
      <c r="F155" s="189">
        <v>0.06162</v>
      </c>
      <c r="G155" s="192"/>
      <c r="H155" s="193">
        <f t="shared" si="14"/>
        <v>0</v>
      </c>
    </row>
    <row r="156">
      <c r="A156" s="189"/>
      <c r="B156" s="190" t="s">
        <v>544</v>
      </c>
      <c r="C156" s="191" t="s">
        <v>545</v>
      </c>
      <c r="D156" s="191" t="s">
        <v>546</v>
      </c>
      <c r="E156" s="189" t="s">
        <v>69</v>
      </c>
      <c r="F156" s="189">
        <v>8.6</v>
      </c>
      <c r="G156" s="192"/>
      <c r="H156" s="193">
        <f t="shared" si="14"/>
        <v>0</v>
      </c>
    </row>
    <row r="157">
      <c r="A157" s="195"/>
      <c r="B157" s="195" t="s">
        <v>528</v>
      </c>
      <c r="C157" s="196" t="s">
        <v>529</v>
      </c>
      <c r="D157" s="196" t="s">
        <v>547</v>
      </c>
      <c r="E157" s="197" t="s">
        <v>531</v>
      </c>
      <c r="F157" s="197">
        <v>3.397</v>
      </c>
      <c r="G157" s="192"/>
      <c r="H157" s="193">
        <f t="shared" si="14"/>
        <v>0</v>
      </c>
    </row>
    <row r="158">
      <c r="A158" s="195"/>
      <c r="B158" s="195" t="s">
        <v>532</v>
      </c>
      <c r="C158" s="196" t="s">
        <v>533</v>
      </c>
      <c r="D158" s="196" t="s">
        <v>534</v>
      </c>
      <c r="E158" s="197" t="s">
        <v>69</v>
      </c>
      <c r="F158" s="197">
        <v>2.0124</v>
      </c>
      <c r="G158" s="192"/>
      <c r="H158" s="193">
        <f t="shared" si="14"/>
        <v>0</v>
      </c>
    </row>
    <row r="159">
      <c r="A159" s="189"/>
      <c r="B159" s="190" t="s">
        <v>535</v>
      </c>
      <c r="C159" s="191" t="s">
        <v>536</v>
      </c>
      <c r="D159" s="191" t="s">
        <v>537</v>
      </c>
      <c r="E159" s="189" t="s">
        <v>312</v>
      </c>
      <c r="F159" s="189">
        <v>0.04056</v>
      </c>
      <c r="G159" s="192"/>
      <c r="H159" s="193">
        <f t="shared" si="14"/>
        <v>0</v>
      </c>
    </row>
    <row r="160">
      <c r="A160" s="189"/>
      <c r="B160" s="190" t="s">
        <v>538</v>
      </c>
      <c r="C160" s="191" t="s">
        <v>539</v>
      </c>
      <c r="D160" s="191" t="s">
        <v>548</v>
      </c>
      <c r="E160" s="189" t="s">
        <v>312</v>
      </c>
      <c r="F160" s="189">
        <v>0.039</v>
      </c>
      <c r="G160" s="192"/>
      <c r="H160" s="193">
        <f t="shared" si="14"/>
        <v>0</v>
      </c>
    </row>
    <row r="161">
      <c r="A161" s="189"/>
      <c r="B161" s="190" t="s">
        <v>541</v>
      </c>
      <c r="C161" s="191" t="s">
        <v>542</v>
      </c>
      <c r="D161" s="191" t="s">
        <v>543</v>
      </c>
      <c r="E161" s="189" t="s">
        <v>312</v>
      </c>
      <c r="F161" s="189">
        <v>0.00156</v>
      </c>
      <c r="G161" s="192"/>
      <c r="H161" s="193">
        <f t="shared" si="14"/>
        <v>0</v>
      </c>
    </row>
    <row r="162">
      <c r="A162" s="189"/>
      <c r="B162" s="190" t="s">
        <v>549</v>
      </c>
      <c r="C162" s="191" t="s">
        <v>550</v>
      </c>
      <c r="D162" s="191" t="s">
        <v>551</v>
      </c>
      <c r="E162" s="189" t="s">
        <v>498</v>
      </c>
      <c r="F162" s="189">
        <v>13.33</v>
      </c>
      <c r="G162" s="192"/>
      <c r="H162" s="193">
        <f t="shared" si="14"/>
        <v>0</v>
      </c>
    </row>
    <row r="163">
      <c r="A163" s="195"/>
      <c r="B163" s="195" t="s">
        <v>528</v>
      </c>
      <c r="C163" s="196" t="s">
        <v>529</v>
      </c>
      <c r="D163" s="196" t="s">
        <v>530</v>
      </c>
      <c r="E163" s="197" t="s">
        <v>531</v>
      </c>
      <c r="F163" s="197">
        <v>51.731064</v>
      </c>
      <c r="G163" s="192"/>
      <c r="H163" s="193">
        <f t="shared" si="14"/>
        <v>0</v>
      </c>
    </row>
    <row r="164">
      <c r="A164" s="195"/>
      <c r="B164" s="195" t="s">
        <v>532</v>
      </c>
      <c r="C164" s="196" t="s">
        <v>533</v>
      </c>
      <c r="D164" s="196" t="s">
        <v>552</v>
      </c>
      <c r="E164" s="197" t="s">
        <v>69</v>
      </c>
      <c r="F164" s="197">
        <v>27.5931</v>
      </c>
      <c r="G164" s="192"/>
      <c r="H164" s="193">
        <f t="shared" si="14"/>
        <v>0</v>
      </c>
    </row>
    <row r="165">
      <c r="A165" s="186"/>
      <c r="B165" s="187"/>
      <c r="C165" s="187" t="s">
        <v>553</v>
      </c>
      <c r="D165" s="187" t="s">
        <v>554</v>
      </c>
      <c r="E165" s="186"/>
      <c r="F165" s="186"/>
      <c r="G165" s="188"/>
      <c r="H165" s="188"/>
    </row>
    <row r="166">
      <c r="A166" s="189"/>
      <c r="B166" s="190" t="s">
        <v>555</v>
      </c>
      <c r="C166" s="191" t="s">
        <v>556</v>
      </c>
      <c r="D166" s="191" t="s">
        <v>557</v>
      </c>
      <c r="E166" s="189" t="s">
        <v>318</v>
      </c>
      <c r="F166" s="189">
        <v>0.08</v>
      </c>
      <c r="G166" s="192"/>
      <c r="H166" s="193">
        <f t="shared" ref="H166:H176" si="15">G166*$F166</f>
        <v>0</v>
      </c>
    </row>
    <row r="167">
      <c r="A167" s="195"/>
      <c r="B167" s="195" t="s">
        <v>558</v>
      </c>
      <c r="C167" s="196" t="s">
        <v>559</v>
      </c>
      <c r="D167" s="196" t="s">
        <v>560</v>
      </c>
      <c r="E167" s="197" t="s">
        <v>69</v>
      </c>
      <c r="F167" s="197">
        <v>8.12</v>
      </c>
      <c r="G167" s="192"/>
      <c r="H167" s="193">
        <f t="shared" si="15"/>
        <v>0</v>
      </c>
    </row>
    <row r="168">
      <c r="A168" s="189"/>
      <c r="B168" s="190" t="s">
        <v>375</v>
      </c>
      <c r="C168" s="191" t="s">
        <v>376</v>
      </c>
      <c r="D168" s="191" t="s">
        <v>377</v>
      </c>
      <c r="E168" s="189" t="s">
        <v>312</v>
      </c>
      <c r="F168" s="189">
        <v>0.4335</v>
      </c>
      <c r="G168" s="192"/>
      <c r="H168" s="193">
        <f t="shared" si="15"/>
        <v>0</v>
      </c>
    </row>
    <row r="169">
      <c r="A169" s="189"/>
      <c r="B169" s="190" t="s">
        <v>378</v>
      </c>
      <c r="C169" s="191" t="s">
        <v>464</v>
      </c>
      <c r="D169" s="191" t="s">
        <v>561</v>
      </c>
      <c r="E169" s="189" t="s">
        <v>312</v>
      </c>
      <c r="F169" s="189">
        <v>0.35802</v>
      </c>
      <c r="G169" s="192"/>
      <c r="H169" s="193">
        <f t="shared" si="15"/>
        <v>0</v>
      </c>
    </row>
    <row r="170">
      <c r="A170" s="189"/>
      <c r="B170" s="190" t="s">
        <v>413</v>
      </c>
      <c r="C170" s="191" t="s">
        <v>461</v>
      </c>
      <c r="D170" s="191" t="s">
        <v>562</v>
      </c>
      <c r="E170" s="189" t="s">
        <v>312</v>
      </c>
      <c r="F170" s="189">
        <v>0.08415</v>
      </c>
      <c r="G170" s="192"/>
      <c r="H170" s="193">
        <f t="shared" si="15"/>
        <v>0</v>
      </c>
    </row>
    <row r="171">
      <c r="A171" s="189"/>
      <c r="B171" s="190" t="s">
        <v>563</v>
      </c>
      <c r="C171" s="191"/>
      <c r="D171" s="191"/>
      <c r="E171" s="189"/>
      <c r="F171" s="189"/>
      <c r="G171" s="192"/>
      <c r="H171" s="193">
        <f t="shared" si="15"/>
        <v>0</v>
      </c>
    </row>
    <row r="172">
      <c r="A172" s="189"/>
      <c r="B172" s="190" t="s">
        <v>555</v>
      </c>
      <c r="C172" s="191" t="s">
        <v>556</v>
      </c>
      <c r="D172" s="191" t="s">
        <v>564</v>
      </c>
      <c r="E172" s="189" t="s">
        <v>318</v>
      </c>
      <c r="F172" s="189">
        <v>0.005</v>
      </c>
      <c r="G172" s="192"/>
      <c r="H172" s="193">
        <f t="shared" si="15"/>
        <v>0</v>
      </c>
    </row>
    <row r="173">
      <c r="A173" s="195"/>
      <c r="B173" s="195" t="s">
        <v>558</v>
      </c>
      <c r="C173" s="196" t="s">
        <v>559</v>
      </c>
      <c r="D173" s="196" t="s">
        <v>565</v>
      </c>
      <c r="E173" s="197" t="s">
        <v>69</v>
      </c>
      <c r="F173" s="197">
        <v>0.5075</v>
      </c>
      <c r="G173" s="192"/>
      <c r="H173" s="193">
        <f t="shared" si="15"/>
        <v>0</v>
      </c>
    </row>
    <row r="174">
      <c r="A174" s="189"/>
      <c r="B174" s="190" t="s">
        <v>375</v>
      </c>
      <c r="C174" s="191" t="s">
        <v>376</v>
      </c>
      <c r="D174" s="191" t="s">
        <v>405</v>
      </c>
      <c r="E174" s="189" t="s">
        <v>312</v>
      </c>
      <c r="F174" s="189">
        <v>0.0393</v>
      </c>
      <c r="G174" s="192"/>
      <c r="H174" s="193">
        <f t="shared" si="15"/>
        <v>0</v>
      </c>
    </row>
    <row r="175">
      <c r="A175" s="189"/>
      <c r="B175" s="190" t="s">
        <v>378</v>
      </c>
      <c r="C175" s="191" t="s">
        <v>464</v>
      </c>
      <c r="D175" s="191" t="s">
        <v>561</v>
      </c>
      <c r="E175" s="189" t="s">
        <v>312</v>
      </c>
      <c r="F175" s="189">
        <v>0.03315</v>
      </c>
      <c r="G175" s="192"/>
      <c r="H175" s="193">
        <f t="shared" si="15"/>
        <v>0</v>
      </c>
    </row>
    <row r="176">
      <c r="A176" s="189"/>
      <c r="B176" s="190" t="s">
        <v>413</v>
      </c>
      <c r="C176" s="191" t="s">
        <v>461</v>
      </c>
      <c r="D176" s="191" t="s">
        <v>562</v>
      </c>
      <c r="E176" s="189" t="s">
        <v>312</v>
      </c>
      <c r="F176" s="189">
        <v>0.00694</v>
      </c>
      <c r="G176" s="192"/>
      <c r="H176" s="193">
        <f t="shared" si="15"/>
        <v>0</v>
      </c>
    </row>
    <row r="177">
      <c r="A177" s="186"/>
      <c r="B177" s="187"/>
      <c r="C177" s="187" t="s">
        <v>566</v>
      </c>
      <c r="D177" s="187" t="s">
        <v>567</v>
      </c>
      <c r="E177" s="186"/>
      <c r="F177" s="186"/>
      <c r="G177" s="188"/>
      <c r="H177" s="188"/>
    </row>
    <row r="178">
      <c r="A178" s="189"/>
      <c r="B178" s="190" t="s">
        <v>555</v>
      </c>
      <c r="C178" s="191" t="s">
        <v>556</v>
      </c>
      <c r="D178" s="191" t="s">
        <v>568</v>
      </c>
      <c r="E178" s="189" t="s">
        <v>318</v>
      </c>
      <c r="F178" s="189">
        <v>0.1792</v>
      </c>
      <c r="G178" s="192"/>
      <c r="H178" s="193">
        <f t="shared" ref="H178:H182" si="16">G178*$F178</f>
        <v>0</v>
      </c>
    </row>
    <row r="179">
      <c r="A179" s="195"/>
      <c r="B179" s="195" t="s">
        <v>558</v>
      </c>
      <c r="C179" s="196" t="s">
        <v>559</v>
      </c>
      <c r="D179" s="196" t="s">
        <v>569</v>
      </c>
      <c r="E179" s="197" t="s">
        <v>69</v>
      </c>
      <c r="F179" s="197">
        <v>18.1888</v>
      </c>
      <c r="G179" s="192"/>
      <c r="H179" s="193">
        <f t="shared" si="16"/>
        <v>0</v>
      </c>
    </row>
    <row r="180">
      <c r="A180" s="189"/>
      <c r="B180" s="190" t="s">
        <v>375</v>
      </c>
      <c r="C180" s="191" t="s">
        <v>376</v>
      </c>
      <c r="D180" s="191" t="s">
        <v>405</v>
      </c>
      <c r="E180" s="189" t="s">
        <v>312</v>
      </c>
      <c r="F180" s="189">
        <v>1.07072</v>
      </c>
      <c r="G180" s="192"/>
      <c r="H180" s="193">
        <f t="shared" si="16"/>
        <v>0</v>
      </c>
    </row>
    <row r="181">
      <c r="A181" s="189"/>
      <c r="B181" s="190" t="s">
        <v>378</v>
      </c>
      <c r="C181" s="191" t="s">
        <v>464</v>
      </c>
      <c r="D181" s="191" t="s">
        <v>465</v>
      </c>
      <c r="E181" s="189" t="s">
        <v>312</v>
      </c>
      <c r="F181" s="189">
        <v>0.89107</v>
      </c>
      <c r="G181" s="192"/>
      <c r="H181" s="193">
        <f t="shared" si="16"/>
        <v>0</v>
      </c>
    </row>
    <row r="182">
      <c r="A182" s="189"/>
      <c r="B182" s="190" t="s">
        <v>413</v>
      </c>
      <c r="C182" s="191" t="s">
        <v>461</v>
      </c>
      <c r="D182" s="191" t="s">
        <v>462</v>
      </c>
      <c r="E182" s="189" t="s">
        <v>312</v>
      </c>
      <c r="F182" s="189">
        <v>0.20106</v>
      </c>
      <c r="G182" s="192"/>
      <c r="H182" s="193">
        <f t="shared" si="16"/>
        <v>0</v>
      </c>
    </row>
    <row r="183">
      <c r="A183" s="186"/>
      <c r="B183" s="187"/>
      <c r="C183" s="187" t="s">
        <v>570</v>
      </c>
      <c r="D183" s="187" t="s">
        <v>571</v>
      </c>
      <c r="E183" s="186"/>
      <c r="F183" s="186"/>
      <c r="G183" s="188"/>
      <c r="H183" s="188"/>
    </row>
    <row r="184">
      <c r="A184" s="189"/>
      <c r="B184" s="190" t="s">
        <v>555</v>
      </c>
      <c r="C184" s="191" t="s">
        <v>556</v>
      </c>
      <c r="D184" s="191" t="s">
        <v>572</v>
      </c>
      <c r="E184" s="189" t="s">
        <v>318</v>
      </c>
      <c r="F184" s="189">
        <v>0.029</v>
      </c>
      <c r="G184" s="192"/>
      <c r="H184" s="193">
        <f t="shared" ref="H184:H188" si="17">G184*$F184</f>
        <v>0</v>
      </c>
    </row>
    <row r="185">
      <c r="A185" s="195"/>
      <c r="B185" s="195" t="s">
        <v>558</v>
      </c>
      <c r="C185" s="196" t="s">
        <v>573</v>
      </c>
      <c r="D185" s="196" t="s">
        <v>574</v>
      </c>
      <c r="E185" s="197" t="s">
        <v>69</v>
      </c>
      <c r="F185" s="197">
        <v>2.9435</v>
      </c>
      <c r="G185" s="192"/>
      <c r="H185" s="193">
        <f t="shared" si="17"/>
        <v>0</v>
      </c>
    </row>
    <row r="186">
      <c r="A186" s="189"/>
      <c r="B186" s="190" t="s">
        <v>375</v>
      </c>
      <c r="C186" s="191" t="s">
        <v>376</v>
      </c>
      <c r="D186" s="191" t="s">
        <v>377</v>
      </c>
      <c r="E186" s="189" t="s">
        <v>312</v>
      </c>
      <c r="F186" s="189">
        <v>0.21286</v>
      </c>
      <c r="G186" s="192"/>
      <c r="H186" s="193">
        <f t="shared" si="17"/>
        <v>0</v>
      </c>
    </row>
    <row r="187">
      <c r="A187" s="189"/>
      <c r="B187" s="190" t="s">
        <v>378</v>
      </c>
      <c r="C187" s="191" t="s">
        <v>464</v>
      </c>
      <c r="D187" s="191" t="s">
        <v>465</v>
      </c>
      <c r="E187" s="189" t="s">
        <v>312</v>
      </c>
      <c r="F187" s="189">
        <v>0.18458</v>
      </c>
      <c r="G187" s="192"/>
      <c r="H187" s="193">
        <f t="shared" si="17"/>
        <v>0</v>
      </c>
    </row>
    <row r="188">
      <c r="A188" s="189"/>
      <c r="B188" s="190" t="s">
        <v>413</v>
      </c>
      <c r="C188" s="191" t="s">
        <v>461</v>
      </c>
      <c r="D188" s="191" t="s">
        <v>462</v>
      </c>
      <c r="E188" s="189" t="s">
        <v>312</v>
      </c>
      <c r="F188" s="189">
        <v>0.03254</v>
      </c>
      <c r="G188" s="192"/>
      <c r="H188" s="193">
        <f t="shared" si="17"/>
        <v>0</v>
      </c>
    </row>
    <row r="189">
      <c r="A189" s="186"/>
      <c r="B189" s="187"/>
      <c r="C189" s="187" t="s">
        <v>575</v>
      </c>
      <c r="D189" s="187" t="s">
        <v>576</v>
      </c>
      <c r="E189" s="186"/>
      <c r="F189" s="186"/>
      <c r="G189" s="188"/>
      <c r="H189" s="188"/>
    </row>
    <row r="190">
      <c r="A190" s="189"/>
      <c r="B190" s="190" t="s">
        <v>577</v>
      </c>
      <c r="C190" s="191" t="s">
        <v>578</v>
      </c>
      <c r="D190" s="191" t="s">
        <v>579</v>
      </c>
      <c r="E190" s="189" t="s">
        <v>318</v>
      </c>
      <c r="F190" s="189">
        <v>0.13538</v>
      </c>
      <c r="G190" s="192"/>
      <c r="H190" s="193">
        <f t="shared" ref="H190:H194" si="18">G190*$F190</f>
        <v>0</v>
      </c>
    </row>
    <row r="191">
      <c r="A191" s="195"/>
      <c r="B191" s="195" t="s">
        <v>558</v>
      </c>
      <c r="C191" s="196" t="s">
        <v>573</v>
      </c>
      <c r="D191" s="196" t="s">
        <v>574</v>
      </c>
      <c r="E191" s="197" t="s">
        <v>69</v>
      </c>
      <c r="F191" s="197">
        <v>13.741069999999999</v>
      </c>
      <c r="G191" s="192"/>
      <c r="H191" s="193">
        <f t="shared" si="18"/>
        <v>0</v>
      </c>
    </row>
    <row r="192">
      <c r="A192" s="189"/>
      <c r="B192" s="190" t="s">
        <v>375</v>
      </c>
      <c r="C192" s="191" t="s">
        <v>376</v>
      </c>
      <c r="D192" s="191" t="s">
        <v>405</v>
      </c>
      <c r="E192" s="189" t="s">
        <v>312</v>
      </c>
      <c r="F192" s="189">
        <v>1.12189</v>
      </c>
      <c r="G192" s="192"/>
      <c r="H192" s="193">
        <f t="shared" si="18"/>
        <v>0</v>
      </c>
    </row>
    <row r="193">
      <c r="A193" s="189"/>
      <c r="B193" s="190" t="s">
        <v>378</v>
      </c>
      <c r="C193" s="191" t="s">
        <v>464</v>
      </c>
      <c r="D193" s="191" t="s">
        <v>465</v>
      </c>
      <c r="E193" s="189" t="s">
        <v>312</v>
      </c>
      <c r="F193" s="189">
        <v>0.7893399999999999</v>
      </c>
      <c r="G193" s="192"/>
      <c r="H193" s="193">
        <f t="shared" si="18"/>
        <v>0</v>
      </c>
    </row>
    <row r="194">
      <c r="A194" s="189"/>
      <c r="B194" s="190" t="s">
        <v>413</v>
      </c>
      <c r="C194" s="191" t="s">
        <v>461</v>
      </c>
      <c r="D194" s="191" t="s">
        <v>462</v>
      </c>
      <c r="E194" s="189" t="s">
        <v>312</v>
      </c>
      <c r="F194" s="189">
        <v>0.3549899999999999</v>
      </c>
      <c r="G194" s="192"/>
      <c r="H194" s="193">
        <f t="shared" si="18"/>
        <v>0</v>
      </c>
    </row>
    <row r="195">
      <c r="A195" s="186"/>
      <c r="B195" s="187"/>
      <c r="C195" s="187" t="s">
        <v>580</v>
      </c>
      <c r="D195" s="187" t="s">
        <v>581</v>
      </c>
      <c r="E195" s="186"/>
      <c r="F195" s="186"/>
      <c r="G195" s="188"/>
      <c r="H195" s="188"/>
    </row>
    <row r="196">
      <c r="A196" s="189"/>
      <c r="B196" s="190" t="s">
        <v>582</v>
      </c>
      <c r="C196" s="191" t="s">
        <v>583</v>
      </c>
      <c r="D196" s="191" t="s">
        <v>584</v>
      </c>
      <c r="E196" s="189" t="s">
        <v>318</v>
      </c>
      <c r="F196" s="189">
        <v>0.0352</v>
      </c>
      <c r="G196" s="192"/>
      <c r="H196" s="193">
        <f t="shared" ref="H196:H201" si="19">G196*$F196</f>
        <v>0</v>
      </c>
    </row>
    <row r="197">
      <c r="A197" s="195"/>
      <c r="B197" s="195" t="s">
        <v>585</v>
      </c>
      <c r="C197" s="196" t="s">
        <v>573</v>
      </c>
      <c r="D197" s="196" t="s">
        <v>574</v>
      </c>
      <c r="E197" s="197" t="s">
        <v>69</v>
      </c>
      <c r="F197" s="197">
        <v>3.5728</v>
      </c>
      <c r="G197" s="192"/>
      <c r="H197" s="193">
        <f t="shared" si="19"/>
        <v>0</v>
      </c>
    </row>
    <row r="198">
      <c r="A198" s="189"/>
      <c r="B198" s="190" t="s">
        <v>375</v>
      </c>
      <c r="C198" s="191" t="s">
        <v>376</v>
      </c>
      <c r="D198" s="191" t="s">
        <v>405</v>
      </c>
      <c r="E198" s="189" t="s">
        <v>312</v>
      </c>
      <c r="F198" s="189">
        <v>0.62072</v>
      </c>
      <c r="G198" s="192"/>
      <c r="H198" s="193">
        <f t="shared" si="19"/>
        <v>0</v>
      </c>
    </row>
    <row r="199">
      <c r="A199" s="189"/>
      <c r="B199" s="190" t="s">
        <v>443</v>
      </c>
      <c r="C199" s="191" t="s">
        <v>586</v>
      </c>
      <c r="D199" s="191" t="s">
        <v>587</v>
      </c>
      <c r="E199" s="189" t="s">
        <v>312</v>
      </c>
      <c r="F199" s="189">
        <v>0.41371</v>
      </c>
      <c r="G199" s="192"/>
      <c r="H199" s="193">
        <f t="shared" si="19"/>
        <v>0</v>
      </c>
    </row>
    <row r="200">
      <c r="A200" s="189"/>
      <c r="B200" s="190" t="s">
        <v>490</v>
      </c>
      <c r="C200" s="191" t="s">
        <v>491</v>
      </c>
      <c r="D200" s="191" t="s">
        <v>492</v>
      </c>
      <c r="E200" s="189" t="s">
        <v>312</v>
      </c>
      <c r="F200" s="189">
        <v>0.16516</v>
      </c>
      <c r="G200" s="192"/>
      <c r="H200" s="193">
        <f t="shared" si="19"/>
        <v>0</v>
      </c>
    </row>
    <row r="201">
      <c r="A201" s="189"/>
      <c r="B201" s="190" t="s">
        <v>413</v>
      </c>
      <c r="C201" s="191" t="s">
        <v>461</v>
      </c>
      <c r="D201" s="191" t="s">
        <v>462</v>
      </c>
      <c r="E201" s="189" t="s">
        <v>312</v>
      </c>
      <c r="F201" s="189">
        <v>0.05426</v>
      </c>
      <c r="G201" s="192"/>
      <c r="H201" s="193">
        <f t="shared" si="19"/>
        <v>0</v>
      </c>
    </row>
    <row r="202">
      <c r="A202" s="186"/>
      <c r="B202" s="187"/>
      <c r="C202" s="187" t="s">
        <v>588</v>
      </c>
      <c r="D202" s="187" t="s">
        <v>589</v>
      </c>
      <c r="E202" s="186"/>
      <c r="F202" s="186"/>
      <c r="G202" s="188"/>
      <c r="H202" s="188"/>
    </row>
    <row r="203">
      <c r="A203" s="189"/>
      <c r="B203" s="190" t="s">
        <v>590</v>
      </c>
      <c r="C203" s="191" t="s">
        <v>591</v>
      </c>
      <c r="D203" s="191" t="s">
        <v>592</v>
      </c>
      <c r="E203" s="189" t="s">
        <v>318</v>
      </c>
      <c r="F203" s="192">
        <v>0.055999999999999994</v>
      </c>
      <c r="G203" s="192"/>
      <c r="H203" s="193">
        <f t="shared" ref="H203:H211" si="20">G203*$F203</f>
        <v>0</v>
      </c>
    </row>
    <row r="204">
      <c r="A204" s="195"/>
      <c r="B204" s="195" t="s">
        <v>558</v>
      </c>
      <c r="C204" s="196" t="s">
        <v>573</v>
      </c>
      <c r="D204" s="196" t="s">
        <v>574</v>
      </c>
      <c r="E204" s="197" t="s">
        <v>69</v>
      </c>
      <c r="F204" s="200">
        <v>5.683999999999999</v>
      </c>
      <c r="G204" s="192"/>
      <c r="H204" s="193">
        <f t="shared" si="20"/>
        <v>0</v>
      </c>
    </row>
    <row r="205">
      <c r="A205" s="189"/>
      <c r="B205" s="190" t="s">
        <v>375</v>
      </c>
      <c r="C205" s="191" t="s">
        <v>376</v>
      </c>
      <c r="D205" s="191" t="s">
        <v>405</v>
      </c>
      <c r="E205" s="189" t="s">
        <v>312</v>
      </c>
      <c r="F205" s="192">
        <v>6.44989</v>
      </c>
      <c r="G205" s="192"/>
      <c r="H205" s="193">
        <f t="shared" si="20"/>
        <v>0</v>
      </c>
    </row>
    <row r="206">
      <c r="A206" s="189"/>
      <c r="B206" s="190" t="s">
        <v>406</v>
      </c>
      <c r="C206" s="191" t="s">
        <v>488</v>
      </c>
      <c r="D206" s="191" t="s">
        <v>593</v>
      </c>
      <c r="E206" s="189" t="s">
        <v>312</v>
      </c>
      <c r="F206" s="192">
        <v>0.30269999999999997</v>
      </c>
      <c r="G206" s="192"/>
      <c r="H206" s="193">
        <f t="shared" si="20"/>
        <v>0</v>
      </c>
    </row>
    <row r="207">
      <c r="A207" s="189"/>
      <c r="B207" s="190" t="s">
        <v>413</v>
      </c>
      <c r="C207" s="191" t="s">
        <v>461</v>
      </c>
      <c r="D207" s="191" t="s">
        <v>462</v>
      </c>
      <c r="E207" s="189" t="s">
        <v>312</v>
      </c>
      <c r="F207" s="192">
        <v>0.15617999999999999</v>
      </c>
      <c r="G207" s="192"/>
      <c r="H207" s="193">
        <f t="shared" si="20"/>
        <v>0</v>
      </c>
    </row>
    <row r="208">
      <c r="A208" s="189"/>
      <c r="B208" s="190" t="s">
        <v>594</v>
      </c>
      <c r="C208" s="191" t="s">
        <v>595</v>
      </c>
      <c r="D208" s="191" t="s">
        <v>596</v>
      </c>
      <c r="E208" s="189" t="s">
        <v>312</v>
      </c>
      <c r="F208" s="189">
        <v>0.252</v>
      </c>
      <c r="G208" s="192"/>
      <c r="H208" s="193">
        <f t="shared" si="20"/>
        <v>0</v>
      </c>
    </row>
    <row r="209">
      <c r="A209" s="189"/>
      <c r="B209" s="190" t="s">
        <v>471</v>
      </c>
      <c r="C209" s="191" t="s">
        <v>472</v>
      </c>
      <c r="D209" s="191" t="s">
        <v>597</v>
      </c>
      <c r="E209" s="189" t="s">
        <v>312</v>
      </c>
      <c r="F209" s="189">
        <v>0.252</v>
      </c>
      <c r="G209" s="192"/>
      <c r="H209" s="193">
        <f t="shared" si="20"/>
        <v>0</v>
      </c>
    </row>
    <row r="210">
      <c r="A210" s="189"/>
      <c r="B210" s="190" t="s">
        <v>598</v>
      </c>
      <c r="C210" s="191" t="s">
        <v>599</v>
      </c>
      <c r="D210" s="191" t="s">
        <v>600</v>
      </c>
      <c r="E210" s="189" t="s">
        <v>312</v>
      </c>
      <c r="F210" s="189">
        <v>0.01714</v>
      </c>
      <c r="G210" s="192"/>
      <c r="H210" s="193">
        <f t="shared" si="20"/>
        <v>0</v>
      </c>
    </row>
    <row r="211">
      <c r="A211" s="189"/>
      <c r="B211" s="190" t="s">
        <v>601</v>
      </c>
      <c r="C211" s="191" t="s">
        <v>602</v>
      </c>
      <c r="D211" s="191" t="s">
        <v>603</v>
      </c>
      <c r="E211" s="189" t="s">
        <v>312</v>
      </c>
      <c r="F211" s="189">
        <v>0.25025</v>
      </c>
      <c r="G211" s="192"/>
      <c r="H211" s="193">
        <f t="shared" si="20"/>
        <v>0</v>
      </c>
    </row>
    <row r="212">
      <c r="A212" s="186"/>
      <c r="B212" s="187"/>
      <c r="C212" s="187" t="s">
        <v>604</v>
      </c>
      <c r="D212" s="187" t="s">
        <v>605</v>
      </c>
      <c r="E212" s="186"/>
      <c r="F212" s="186"/>
      <c r="G212" s="188"/>
      <c r="H212" s="188">
        <f>SUM(H213:H284)</f>
        <v>0</v>
      </c>
    </row>
    <row r="213">
      <c r="A213" s="186"/>
      <c r="B213" s="187"/>
      <c r="C213" s="187" t="s">
        <v>606</v>
      </c>
      <c r="D213" s="187" t="s">
        <v>607</v>
      </c>
      <c r="E213" s="186"/>
      <c r="F213" s="186"/>
      <c r="G213" s="188"/>
      <c r="H213" s="188"/>
    </row>
    <row r="214">
      <c r="A214" s="189"/>
      <c r="B214" s="190" t="s">
        <v>555</v>
      </c>
      <c r="C214" s="191" t="s">
        <v>608</v>
      </c>
      <c r="D214" s="191" t="s">
        <v>609</v>
      </c>
      <c r="E214" s="189" t="s">
        <v>318</v>
      </c>
      <c r="F214" s="189">
        <v>0.42</v>
      </c>
      <c r="G214" s="192"/>
      <c r="H214" s="193">
        <f t="shared" ref="H214:H221" si="21">G214*$F214</f>
        <v>0</v>
      </c>
    </row>
    <row r="215">
      <c r="A215" s="195"/>
      <c r="B215" s="195" t="s">
        <v>610</v>
      </c>
      <c r="C215" s="196" t="s">
        <v>611</v>
      </c>
      <c r="D215" s="196" t="s">
        <v>612</v>
      </c>
      <c r="E215" s="197" t="s">
        <v>69</v>
      </c>
      <c r="F215" s="197">
        <v>42.63</v>
      </c>
      <c r="G215" s="192"/>
      <c r="H215" s="193">
        <f t="shared" si="21"/>
        <v>0</v>
      </c>
    </row>
    <row r="216">
      <c r="A216" s="189"/>
      <c r="B216" s="190" t="s">
        <v>375</v>
      </c>
      <c r="C216" s="191" t="s">
        <v>376</v>
      </c>
      <c r="D216" s="191" t="s">
        <v>405</v>
      </c>
      <c r="E216" s="189" t="s">
        <v>312</v>
      </c>
      <c r="F216" s="189">
        <v>4.9644</v>
      </c>
      <c r="G216" s="192"/>
      <c r="H216" s="193">
        <f t="shared" si="21"/>
        <v>0</v>
      </c>
    </row>
    <row r="217">
      <c r="A217" s="189"/>
      <c r="B217" s="190" t="s">
        <v>613</v>
      </c>
      <c r="C217" s="191" t="s">
        <v>382</v>
      </c>
      <c r="D217" s="191" t="s">
        <v>614</v>
      </c>
      <c r="E217" s="189" t="s">
        <v>312</v>
      </c>
      <c r="F217" s="189">
        <v>4.05324</v>
      </c>
      <c r="G217" s="192"/>
      <c r="H217" s="193">
        <f t="shared" si="21"/>
        <v>0</v>
      </c>
    </row>
    <row r="218">
      <c r="A218" s="189"/>
      <c r="B218" s="190" t="s">
        <v>384</v>
      </c>
      <c r="C218" s="191" t="s">
        <v>446</v>
      </c>
      <c r="D218" s="191" t="s">
        <v>447</v>
      </c>
      <c r="E218" s="189" t="s">
        <v>312</v>
      </c>
      <c r="F218" s="189">
        <v>1.01045</v>
      </c>
      <c r="G218" s="192"/>
      <c r="H218" s="193">
        <f t="shared" si="21"/>
        <v>0</v>
      </c>
    </row>
    <row r="219">
      <c r="A219" s="189"/>
      <c r="B219" s="190" t="s">
        <v>471</v>
      </c>
      <c r="C219" s="191" t="s">
        <v>472</v>
      </c>
      <c r="D219" s="191" t="s">
        <v>615</v>
      </c>
      <c r="E219" s="189" t="s">
        <v>312</v>
      </c>
      <c r="F219" s="189">
        <v>0.12768</v>
      </c>
      <c r="G219" s="192"/>
      <c r="H219" s="193">
        <f t="shared" si="21"/>
        <v>0</v>
      </c>
    </row>
    <row r="220">
      <c r="A220" s="189"/>
      <c r="B220" s="190" t="s">
        <v>616</v>
      </c>
      <c r="C220" s="191" t="s">
        <v>617</v>
      </c>
      <c r="D220" s="191" t="s">
        <v>618</v>
      </c>
      <c r="E220" s="189" t="s">
        <v>312</v>
      </c>
      <c r="F220" s="189">
        <v>0.13585</v>
      </c>
      <c r="G220" s="192"/>
      <c r="H220" s="193">
        <f t="shared" si="21"/>
        <v>0</v>
      </c>
    </row>
    <row r="221">
      <c r="A221" s="189"/>
      <c r="B221" s="190" t="s">
        <v>466</v>
      </c>
      <c r="C221" s="191" t="s">
        <v>467</v>
      </c>
      <c r="D221" s="191" t="s">
        <v>468</v>
      </c>
      <c r="E221" s="189" t="s">
        <v>312</v>
      </c>
      <c r="F221" s="189">
        <v>0.12768</v>
      </c>
      <c r="G221" s="192"/>
      <c r="H221" s="193">
        <f t="shared" si="21"/>
        <v>0</v>
      </c>
    </row>
    <row r="222">
      <c r="A222" s="186"/>
      <c r="B222" s="187"/>
      <c r="C222" s="187" t="s">
        <v>619</v>
      </c>
      <c r="D222" s="187"/>
      <c r="E222" s="186"/>
      <c r="F222" s="186"/>
      <c r="G222" s="188"/>
      <c r="H222" s="188"/>
    </row>
    <row r="223">
      <c r="A223" s="189"/>
      <c r="B223" s="190" t="s">
        <v>582</v>
      </c>
      <c r="C223" s="191" t="s">
        <v>583</v>
      </c>
      <c r="D223" s="191" t="s">
        <v>620</v>
      </c>
      <c r="E223" s="189" t="s">
        <v>318</v>
      </c>
      <c r="F223" s="189">
        <v>0.3318</v>
      </c>
      <c r="G223" s="192"/>
      <c r="H223" s="193">
        <f t="shared" ref="H223:H228" si="22">G223*$F223</f>
        <v>0</v>
      </c>
    </row>
    <row r="224">
      <c r="A224" s="195"/>
      <c r="B224" s="195" t="s">
        <v>610</v>
      </c>
      <c r="C224" s="196" t="s">
        <v>611</v>
      </c>
      <c r="D224" s="196" t="s">
        <v>612</v>
      </c>
      <c r="E224" s="197" t="s">
        <v>69</v>
      </c>
      <c r="F224" s="197">
        <v>33.6777</v>
      </c>
      <c r="G224" s="192"/>
      <c r="H224" s="193">
        <f t="shared" si="22"/>
        <v>0</v>
      </c>
    </row>
    <row r="225">
      <c r="A225" s="189"/>
      <c r="B225" s="190" t="s">
        <v>375</v>
      </c>
      <c r="C225" s="191" t="s">
        <v>376</v>
      </c>
      <c r="D225" s="191" t="s">
        <v>377</v>
      </c>
      <c r="E225" s="189" t="s">
        <v>312</v>
      </c>
      <c r="F225" s="189">
        <v>2.69856</v>
      </c>
      <c r="G225" s="192"/>
      <c r="H225" s="193">
        <f t="shared" si="22"/>
        <v>0</v>
      </c>
    </row>
    <row r="226">
      <c r="A226" s="189"/>
      <c r="B226" s="190" t="s">
        <v>621</v>
      </c>
      <c r="C226" s="191" t="s">
        <v>622</v>
      </c>
      <c r="D226" s="191" t="s">
        <v>623</v>
      </c>
      <c r="E226" s="189" t="s">
        <v>312</v>
      </c>
      <c r="F226" s="189">
        <v>0.00379</v>
      </c>
      <c r="G226" s="192"/>
      <c r="H226" s="193">
        <f t="shared" si="22"/>
        <v>0</v>
      </c>
    </row>
    <row r="227">
      <c r="A227" s="189"/>
      <c r="B227" s="190" t="s">
        <v>624</v>
      </c>
      <c r="C227" s="191" t="s">
        <v>625</v>
      </c>
      <c r="D227" s="191" t="s">
        <v>626</v>
      </c>
      <c r="E227" s="189" t="s">
        <v>312</v>
      </c>
      <c r="F227" s="189">
        <v>2.04592</v>
      </c>
      <c r="G227" s="192"/>
      <c r="H227" s="193">
        <f t="shared" si="22"/>
        <v>0</v>
      </c>
    </row>
    <row r="228">
      <c r="A228" s="189"/>
      <c r="B228" s="190" t="s">
        <v>384</v>
      </c>
      <c r="C228" s="191" t="s">
        <v>627</v>
      </c>
      <c r="D228" s="191" t="s">
        <v>628</v>
      </c>
      <c r="E228" s="189" t="s">
        <v>312</v>
      </c>
      <c r="F228" s="189">
        <v>0.70282</v>
      </c>
      <c r="G228" s="192"/>
      <c r="H228" s="193">
        <f t="shared" si="22"/>
        <v>0</v>
      </c>
    </row>
    <row r="229">
      <c r="A229" s="186"/>
      <c r="B229" s="187"/>
      <c r="C229" s="187" t="s">
        <v>629</v>
      </c>
      <c r="D229" s="187"/>
      <c r="E229" s="186"/>
      <c r="F229" s="186"/>
      <c r="G229" s="188"/>
      <c r="H229" s="188"/>
    </row>
    <row r="230">
      <c r="A230" s="189"/>
      <c r="B230" s="190" t="s">
        <v>582</v>
      </c>
      <c r="C230" s="191" t="s">
        <v>583</v>
      </c>
      <c r="D230" s="191" t="s">
        <v>630</v>
      </c>
      <c r="E230" s="189" t="s">
        <v>318</v>
      </c>
      <c r="F230" s="189">
        <v>0.1106</v>
      </c>
      <c r="G230" s="192"/>
      <c r="H230" s="193">
        <f t="shared" ref="H230:H239" si="23">G230*$F230</f>
        <v>0</v>
      </c>
    </row>
    <row r="231">
      <c r="A231" s="195"/>
      <c r="B231" s="195" t="s">
        <v>610</v>
      </c>
      <c r="C231" s="196" t="s">
        <v>611</v>
      </c>
      <c r="D231" s="196" t="s">
        <v>631</v>
      </c>
      <c r="E231" s="197" t="s">
        <v>69</v>
      </c>
      <c r="F231" s="197">
        <v>11.2259</v>
      </c>
      <c r="G231" s="192"/>
      <c r="H231" s="193">
        <f t="shared" si="23"/>
        <v>0</v>
      </c>
    </row>
    <row r="232">
      <c r="A232" s="189"/>
      <c r="B232" s="190" t="s">
        <v>375</v>
      </c>
      <c r="C232" s="191" t="s">
        <v>376</v>
      </c>
      <c r="D232" s="191" t="s">
        <v>632</v>
      </c>
      <c r="E232" s="189" t="s">
        <v>312</v>
      </c>
      <c r="F232" s="189">
        <v>1.02126</v>
      </c>
      <c r="G232" s="192"/>
      <c r="H232" s="193">
        <f t="shared" si="23"/>
        <v>0</v>
      </c>
    </row>
    <row r="233">
      <c r="A233" s="189"/>
      <c r="B233" s="190" t="s">
        <v>633</v>
      </c>
      <c r="C233" s="191" t="s">
        <v>634</v>
      </c>
      <c r="D233" s="191" t="s">
        <v>635</v>
      </c>
      <c r="E233" s="189" t="s">
        <v>312</v>
      </c>
      <c r="F233" s="189">
        <v>0.80721</v>
      </c>
      <c r="G233" s="192"/>
      <c r="H233" s="193">
        <f t="shared" si="23"/>
        <v>0</v>
      </c>
    </row>
    <row r="234">
      <c r="A234" s="189"/>
      <c r="B234" s="190" t="s">
        <v>384</v>
      </c>
      <c r="C234" s="191" t="s">
        <v>627</v>
      </c>
      <c r="D234" s="191" t="s">
        <v>628</v>
      </c>
      <c r="E234" s="189" t="s">
        <v>312</v>
      </c>
      <c r="F234" s="189">
        <v>0.23427</v>
      </c>
      <c r="G234" s="192"/>
      <c r="H234" s="193">
        <f t="shared" si="23"/>
        <v>0</v>
      </c>
    </row>
    <row r="235">
      <c r="A235" s="189"/>
      <c r="B235" s="190" t="s">
        <v>471</v>
      </c>
      <c r="C235" s="191" t="s">
        <v>472</v>
      </c>
      <c r="D235" s="191" t="s">
        <v>636</v>
      </c>
      <c r="E235" s="189" t="s">
        <v>312</v>
      </c>
      <c r="F235" s="189">
        <v>0.03616</v>
      </c>
      <c r="G235" s="192"/>
      <c r="H235" s="193">
        <f t="shared" si="23"/>
        <v>0</v>
      </c>
    </row>
    <row r="236">
      <c r="A236" s="189"/>
      <c r="B236" s="190" t="s">
        <v>637</v>
      </c>
      <c r="C236" s="191" t="s">
        <v>638</v>
      </c>
      <c r="D236" s="191" t="s">
        <v>639</v>
      </c>
      <c r="E236" s="189" t="s">
        <v>312</v>
      </c>
      <c r="F236" s="189">
        <v>0.03616</v>
      </c>
      <c r="G236" s="192"/>
      <c r="H236" s="193">
        <f t="shared" si="23"/>
        <v>0</v>
      </c>
    </row>
    <row r="237">
      <c r="A237" s="189"/>
      <c r="B237" s="190" t="s">
        <v>640</v>
      </c>
      <c r="C237" s="191" t="s">
        <v>641</v>
      </c>
      <c r="D237" s="191" t="s">
        <v>642</v>
      </c>
      <c r="E237" s="189" t="s">
        <v>312</v>
      </c>
      <c r="F237" s="189">
        <v>0.00204</v>
      </c>
      <c r="G237" s="192"/>
      <c r="H237" s="193">
        <f t="shared" si="23"/>
        <v>0</v>
      </c>
    </row>
    <row r="238">
      <c r="A238" s="189"/>
      <c r="B238" s="190" t="s">
        <v>643</v>
      </c>
      <c r="C238" s="191" t="s">
        <v>644</v>
      </c>
      <c r="D238" s="191" t="s">
        <v>645</v>
      </c>
      <c r="E238" s="189" t="s">
        <v>312</v>
      </c>
      <c r="F238" s="189">
        <v>0.01248</v>
      </c>
      <c r="G238" s="192"/>
      <c r="H238" s="193">
        <f t="shared" si="23"/>
        <v>0</v>
      </c>
    </row>
    <row r="239">
      <c r="A239" s="189"/>
      <c r="B239" s="190" t="s">
        <v>646</v>
      </c>
      <c r="C239" s="191" t="s">
        <v>647</v>
      </c>
      <c r="D239" s="191" t="s">
        <v>648</v>
      </c>
      <c r="E239" s="189" t="s">
        <v>312</v>
      </c>
      <c r="F239" s="189">
        <v>0.01665</v>
      </c>
      <c r="G239" s="192"/>
      <c r="H239" s="193">
        <f t="shared" si="23"/>
        <v>0</v>
      </c>
    </row>
    <row r="240">
      <c r="A240" s="186"/>
      <c r="B240" s="187"/>
      <c r="C240" s="187" t="s">
        <v>649</v>
      </c>
      <c r="D240" s="187"/>
      <c r="E240" s="186"/>
      <c r="F240" s="186"/>
      <c r="G240" s="188"/>
      <c r="H240" s="188"/>
    </row>
    <row r="241">
      <c r="A241" s="189"/>
      <c r="B241" s="190" t="s">
        <v>582</v>
      </c>
      <c r="C241" s="191" t="s">
        <v>583</v>
      </c>
      <c r="D241" s="191" t="s">
        <v>650</v>
      </c>
      <c r="E241" s="189" t="s">
        <v>318</v>
      </c>
      <c r="F241" s="189">
        <v>0.1106</v>
      </c>
      <c r="G241" s="192"/>
      <c r="H241" s="193">
        <f t="shared" ref="H241:H261" si="24">G241*$F241</f>
        <v>0</v>
      </c>
    </row>
    <row r="242">
      <c r="A242" s="195"/>
      <c r="B242" s="195" t="s">
        <v>610</v>
      </c>
      <c r="C242" s="196" t="s">
        <v>611</v>
      </c>
      <c r="D242" s="196" t="s">
        <v>612</v>
      </c>
      <c r="E242" s="197" t="s">
        <v>69</v>
      </c>
      <c r="F242" s="197">
        <v>11.2259</v>
      </c>
      <c r="G242" s="192"/>
      <c r="H242" s="193">
        <f t="shared" si="24"/>
        <v>0</v>
      </c>
    </row>
    <row r="243">
      <c r="A243" s="189"/>
      <c r="B243" s="190" t="s">
        <v>375</v>
      </c>
      <c r="C243" s="191" t="s">
        <v>376</v>
      </c>
      <c r="D243" s="191" t="s">
        <v>405</v>
      </c>
      <c r="E243" s="189" t="s">
        <v>312</v>
      </c>
      <c r="F243" s="189">
        <v>0.74628</v>
      </c>
      <c r="G243" s="192"/>
      <c r="H243" s="193">
        <f t="shared" si="24"/>
        <v>0</v>
      </c>
    </row>
    <row r="244">
      <c r="A244" s="189"/>
      <c r="B244" s="190" t="s">
        <v>621</v>
      </c>
      <c r="C244" s="191" t="s">
        <v>622</v>
      </c>
      <c r="D244" s="191" t="s">
        <v>623</v>
      </c>
      <c r="E244" s="189" t="s">
        <v>312</v>
      </c>
      <c r="F244" s="189">
        <v>0.00126</v>
      </c>
      <c r="G244" s="192"/>
      <c r="H244" s="193">
        <f t="shared" si="24"/>
        <v>0</v>
      </c>
    </row>
    <row r="245">
      <c r="A245" s="189"/>
      <c r="B245" s="190" t="s">
        <v>624</v>
      </c>
      <c r="C245" s="191" t="s">
        <v>625</v>
      </c>
      <c r="D245" s="191" t="s">
        <v>626</v>
      </c>
      <c r="E245" s="189" t="s">
        <v>312</v>
      </c>
      <c r="F245" s="189">
        <v>0.48662</v>
      </c>
      <c r="G245" s="192"/>
      <c r="H245" s="193">
        <f t="shared" si="24"/>
        <v>0</v>
      </c>
    </row>
    <row r="246">
      <c r="A246" s="189"/>
      <c r="B246" s="190" t="s">
        <v>384</v>
      </c>
      <c r="C246" s="191" t="s">
        <v>627</v>
      </c>
      <c r="D246" s="191" t="s">
        <v>628</v>
      </c>
      <c r="E246" s="189" t="s">
        <v>312</v>
      </c>
      <c r="F246" s="189">
        <v>0.27332</v>
      </c>
      <c r="G246" s="192"/>
      <c r="H246" s="193">
        <f t="shared" si="24"/>
        <v>0</v>
      </c>
    </row>
    <row r="247">
      <c r="A247" s="189"/>
      <c r="B247" s="190" t="s">
        <v>471</v>
      </c>
      <c r="C247" s="191" t="s">
        <v>472</v>
      </c>
      <c r="D247" s="191" t="s">
        <v>473</v>
      </c>
      <c r="E247" s="189" t="s">
        <v>312</v>
      </c>
      <c r="F247" s="189">
        <v>0.0076</v>
      </c>
      <c r="G247" s="192"/>
      <c r="H247" s="193">
        <f t="shared" si="24"/>
        <v>0</v>
      </c>
    </row>
    <row r="248">
      <c r="A248" s="189"/>
      <c r="B248" s="190" t="s">
        <v>640</v>
      </c>
      <c r="C248" s="191" t="s">
        <v>651</v>
      </c>
      <c r="D248" s="191" t="s">
        <v>652</v>
      </c>
      <c r="E248" s="189" t="s">
        <v>312</v>
      </c>
      <c r="F248" s="189">
        <v>0.00571</v>
      </c>
      <c r="G248" s="192"/>
      <c r="H248" s="193">
        <f t="shared" si="24"/>
        <v>0</v>
      </c>
    </row>
    <row r="249">
      <c r="A249" s="189"/>
      <c r="B249" s="190" t="s">
        <v>640</v>
      </c>
      <c r="C249" s="191" t="s">
        <v>641</v>
      </c>
      <c r="D249" s="191" t="s">
        <v>642</v>
      </c>
      <c r="E249" s="189" t="s">
        <v>312</v>
      </c>
      <c r="F249" s="189">
        <v>0.00204</v>
      </c>
      <c r="G249" s="192"/>
      <c r="H249" s="193">
        <f t="shared" si="24"/>
        <v>0</v>
      </c>
    </row>
    <row r="250">
      <c r="A250" s="189"/>
      <c r="B250" s="190" t="s">
        <v>637</v>
      </c>
      <c r="C250" s="191" t="s">
        <v>638</v>
      </c>
      <c r="D250" s="191" t="s">
        <v>639</v>
      </c>
      <c r="E250" s="189" t="s">
        <v>312</v>
      </c>
      <c r="F250" s="189">
        <v>0.0076</v>
      </c>
      <c r="G250" s="192"/>
      <c r="H250" s="193">
        <f t="shared" si="24"/>
        <v>0</v>
      </c>
    </row>
    <row r="251">
      <c r="A251" s="189"/>
      <c r="B251" s="190" t="s">
        <v>582</v>
      </c>
      <c r="C251" s="191" t="s">
        <v>583</v>
      </c>
      <c r="D251" s="191" t="s">
        <v>653</v>
      </c>
      <c r="E251" s="189" t="s">
        <v>318</v>
      </c>
      <c r="F251" s="189">
        <v>0.1288</v>
      </c>
      <c r="G251" s="192"/>
      <c r="H251" s="193">
        <f t="shared" si="24"/>
        <v>0</v>
      </c>
    </row>
    <row r="252">
      <c r="A252" s="195"/>
      <c r="B252" s="195" t="s">
        <v>610</v>
      </c>
      <c r="C252" s="196" t="s">
        <v>611</v>
      </c>
      <c r="D252" s="196" t="s">
        <v>612</v>
      </c>
      <c r="E252" s="197" t="s">
        <v>69</v>
      </c>
      <c r="F252" s="197">
        <v>13.0732</v>
      </c>
      <c r="G252" s="192"/>
      <c r="H252" s="193">
        <f t="shared" si="24"/>
        <v>0</v>
      </c>
    </row>
    <row r="253">
      <c r="A253" s="189"/>
      <c r="B253" s="190" t="s">
        <v>375</v>
      </c>
      <c r="C253" s="191" t="s">
        <v>376</v>
      </c>
      <c r="D253" s="191" t="s">
        <v>405</v>
      </c>
      <c r="E253" s="189" t="s">
        <v>312</v>
      </c>
      <c r="F253" s="189">
        <v>1.3844</v>
      </c>
      <c r="G253" s="192"/>
      <c r="H253" s="193">
        <f t="shared" si="24"/>
        <v>0</v>
      </c>
    </row>
    <row r="254">
      <c r="A254" s="189"/>
      <c r="B254" s="190" t="s">
        <v>624</v>
      </c>
      <c r="C254" s="191" t="s">
        <v>625</v>
      </c>
      <c r="D254" s="191" t="s">
        <v>626</v>
      </c>
      <c r="E254" s="189" t="s">
        <v>312</v>
      </c>
      <c r="F254" s="189">
        <v>0.23256</v>
      </c>
      <c r="G254" s="192"/>
      <c r="H254" s="193">
        <f t="shared" si="24"/>
        <v>0</v>
      </c>
    </row>
    <row r="255">
      <c r="A255" s="189"/>
      <c r="B255" s="190" t="s">
        <v>633</v>
      </c>
      <c r="C255" s="191" t="s">
        <v>634</v>
      </c>
      <c r="D255" s="191" t="s">
        <v>635</v>
      </c>
      <c r="E255" s="189" t="s">
        <v>312</v>
      </c>
      <c r="F255" s="189">
        <v>0.73163</v>
      </c>
      <c r="G255" s="192"/>
      <c r="H255" s="193">
        <f t="shared" si="24"/>
        <v>0</v>
      </c>
    </row>
    <row r="256">
      <c r="A256" s="189"/>
      <c r="B256" s="190" t="s">
        <v>654</v>
      </c>
      <c r="C256" s="191" t="s">
        <v>655</v>
      </c>
      <c r="D256" s="191" t="s">
        <v>656</v>
      </c>
      <c r="E256" s="189" t="s">
        <v>312</v>
      </c>
      <c r="F256" s="189">
        <v>0.15618</v>
      </c>
      <c r="G256" s="192"/>
      <c r="H256" s="193">
        <f t="shared" si="24"/>
        <v>0</v>
      </c>
    </row>
    <row r="257">
      <c r="A257" s="189"/>
      <c r="B257" s="190" t="s">
        <v>463</v>
      </c>
      <c r="C257" s="191" t="s">
        <v>657</v>
      </c>
      <c r="D257" s="191" t="s">
        <v>658</v>
      </c>
      <c r="E257" s="189" t="s">
        <v>312</v>
      </c>
      <c r="F257" s="189">
        <v>0.29172</v>
      </c>
      <c r="G257" s="192"/>
      <c r="H257" s="193">
        <f t="shared" si="24"/>
        <v>0</v>
      </c>
    </row>
    <row r="258">
      <c r="A258" s="189"/>
      <c r="B258" s="190" t="s">
        <v>471</v>
      </c>
      <c r="C258" s="191" t="s">
        <v>472</v>
      </c>
      <c r="D258" s="191" t="s">
        <v>659</v>
      </c>
      <c r="E258" s="189" t="s">
        <v>312</v>
      </c>
      <c r="F258" s="189">
        <v>0.02856</v>
      </c>
      <c r="G258" s="192"/>
      <c r="H258" s="193">
        <f t="shared" si="24"/>
        <v>0</v>
      </c>
    </row>
    <row r="259">
      <c r="A259" s="189"/>
      <c r="B259" s="190" t="s">
        <v>643</v>
      </c>
      <c r="C259" s="191" t="s">
        <v>660</v>
      </c>
      <c r="D259" s="191" t="s">
        <v>661</v>
      </c>
      <c r="E259" s="189" t="s">
        <v>312</v>
      </c>
      <c r="F259" s="189">
        <v>0.01302</v>
      </c>
      <c r="G259" s="192"/>
      <c r="H259" s="193">
        <f t="shared" si="24"/>
        <v>0</v>
      </c>
    </row>
    <row r="260">
      <c r="A260" s="189"/>
      <c r="B260" s="190" t="s">
        <v>646</v>
      </c>
      <c r="C260" s="191" t="s">
        <v>662</v>
      </c>
      <c r="D260" s="191" t="s">
        <v>663</v>
      </c>
      <c r="E260" s="189" t="s">
        <v>312</v>
      </c>
      <c r="F260" s="189">
        <v>0.01665</v>
      </c>
      <c r="G260" s="192"/>
      <c r="H260" s="193">
        <f t="shared" si="24"/>
        <v>0</v>
      </c>
    </row>
    <row r="261">
      <c r="A261" s="189"/>
      <c r="B261" s="190" t="s">
        <v>637</v>
      </c>
      <c r="C261" s="191" t="s">
        <v>638</v>
      </c>
      <c r="D261" s="191" t="s">
        <v>639</v>
      </c>
      <c r="E261" s="189" t="s">
        <v>312</v>
      </c>
      <c r="F261" s="189">
        <v>0.02856</v>
      </c>
      <c r="G261" s="192"/>
      <c r="H261" s="193">
        <f t="shared" si="24"/>
        <v>0</v>
      </c>
    </row>
    <row r="262">
      <c r="A262" s="186"/>
      <c r="B262" s="187"/>
      <c r="C262" s="187" t="s">
        <v>664</v>
      </c>
      <c r="D262" s="187"/>
      <c r="E262" s="186"/>
      <c r="F262" s="186"/>
      <c r="G262" s="188"/>
      <c r="H262" s="188"/>
    </row>
    <row r="263">
      <c r="A263" s="189"/>
      <c r="B263" s="190" t="s">
        <v>582</v>
      </c>
      <c r="C263" s="191" t="s">
        <v>583</v>
      </c>
      <c r="D263" s="191" t="s">
        <v>665</v>
      </c>
      <c r="E263" s="189" t="s">
        <v>318</v>
      </c>
      <c r="F263" s="189">
        <v>0.1344</v>
      </c>
      <c r="G263" s="192"/>
      <c r="H263" s="193">
        <f t="shared" ref="H263:H269" si="25">G263*$F263</f>
        <v>0</v>
      </c>
    </row>
    <row r="264">
      <c r="A264" s="195"/>
      <c r="B264" s="195" t="s">
        <v>610</v>
      </c>
      <c r="C264" s="196" t="s">
        <v>611</v>
      </c>
      <c r="D264" s="196" t="s">
        <v>612</v>
      </c>
      <c r="E264" s="197" t="s">
        <v>69</v>
      </c>
      <c r="F264" s="197">
        <v>13.6416</v>
      </c>
      <c r="G264" s="192"/>
      <c r="H264" s="193">
        <f t="shared" si="25"/>
        <v>0</v>
      </c>
    </row>
    <row r="265">
      <c r="A265" s="189"/>
      <c r="B265" s="190" t="s">
        <v>375</v>
      </c>
      <c r="C265" s="191" t="s">
        <v>376</v>
      </c>
      <c r="D265" s="191" t="s">
        <v>377</v>
      </c>
      <c r="E265" s="189" t="s">
        <v>312</v>
      </c>
      <c r="F265" s="189">
        <v>0.95268</v>
      </c>
      <c r="G265" s="192"/>
      <c r="H265" s="193">
        <f t="shared" si="25"/>
        <v>0</v>
      </c>
    </row>
    <row r="266">
      <c r="A266" s="189"/>
      <c r="B266" s="190" t="s">
        <v>490</v>
      </c>
      <c r="C266" s="191" t="s">
        <v>491</v>
      </c>
      <c r="D266" s="191" t="s">
        <v>492</v>
      </c>
      <c r="E266" s="189" t="s">
        <v>312</v>
      </c>
      <c r="F266" s="189">
        <v>0.81886</v>
      </c>
      <c r="G266" s="192"/>
      <c r="H266" s="193">
        <f t="shared" si="25"/>
        <v>0</v>
      </c>
    </row>
    <row r="267">
      <c r="A267" s="189"/>
      <c r="B267" s="190" t="s">
        <v>621</v>
      </c>
      <c r="C267" s="191" t="s">
        <v>622</v>
      </c>
      <c r="D267" s="191" t="s">
        <v>623</v>
      </c>
      <c r="E267" s="189" t="s">
        <v>312</v>
      </c>
      <c r="F267" s="189">
        <v>0.00379</v>
      </c>
      <c r="G267" s="192"/>
      <c r="H267" s="193">
        <f t="shared" si="25"/>
        <v>0</v>
      </c>
    </row>
    <row r="268">
      <c r="A268" s="189"/>
      <c r="B268" s="190" t="s">
        <v>666</v>
      </c>
      <c r="C268" s="191" t="s">
        <v>655</v>
      </c>
      <c r="D268" s="191" t="s">
        <v>656</v>
      </c>
      <c r="E268" s="189" t="s">
        <v>312</v>
      </c>
      <c r="F268" s="189">
        <v>0.14908</v>
      </c>
      <c r="G268" s="192"/>
      <c r="H268" s="193">
        <f t="shared" si="25"/>
        <v>0</v>
      </c>
    </row>
    <row r="269">
      <c r="A269" s="189"/>
      <c r="B269" s="190" t="s">
        <v>637</v>
      </c>
      <c r="C269" s="191" t="s">
        <v>638</v>
      </c>
      <c r="D269" s="191" t="s">
        <v>639</v>
      </c>
      <c r="E269" s="189" t="s">
        <v>312</v>
      </c>
      <c r="F269" s="189">
        <v>0.14616</v>
      </c>
      <c r="G269" s="192"/>
      <c r="H269" s="193">
        <f t="shared" si="25"/>
        <v>0</v>
      </c>
    </row>
    <row r="270">
      <c r="A270" s="186"/>
      <c r="B270" s="187"/>
      <c r="C270" s="187" t="s">
        <v>667</v>
      </c>
      <c r="D270" s="187"/>
      <c r="E270" s="186"/>
      <c r="F270" s="186"/>
      <c r="G270" s="188"/>
      <c r="H270" s="188"/>
    </row>
    <row r="271">
      <c r="A271" s="189"/>
      <c r="B271" s="190" t="s">
        <v>582</v>
      </c>
      <c r="C271" s="191" t="s">
        <v>583</v>
      </c>
      <c r="D271" s="191" t="s">
        <v>668</v>
      </c>
      <c r="E271" s="189" t="s">
        <v>318</v>
      </c>
      <c r="F271" s="189">
        <v>0.336</v>
      </c>
      <c r="G271" s="192"/>
      <c r="H271" s="193">
        <f t="shared" ref="H271:H284" si="26">G271*$F271</f>
        <v>0</v>
      </c>
    </row>
    <row r="272">
      <c r="A272" s="195"/>
      <c r="B272" s="195" t="s">
        <v>610</v>
      </c>
      <c r="C272" s="196" t="s">
        <v>611</v>
      </c>
      <c r="D272" s="196" t="s">
        <v>612</v>
      </c>
      <c r="E272" s="197" t="s">
        <v>69</v>
      </c>
      <c r="F272" s="197">
        <v>34.104</v>
      </c>
      <c r="G272" s="192"/>
      <c r="H272" s="193">
        <f t="shared" si="26"/>
        <v>0</v>
      </c>
    </row>
    <row r="273">
      <c r="A273" s="189"/>
      <c r="B273" s="190" t="s">
        <v>375</v>
      </c>
      <c r="C273" s="191" t="s">
        <v>376</v>
      </c>
      <c r="D273" s="191" t="s">
        <v>405</v>
      </c>
      <c r="E273" s="189" t="s">
        <v>312</v>
      </c>
      <c r="F273" s="189">
        <v>6.98805</v>
      </c>
      <c r="G273" s="192"/>
      <c r="H273" s="193">
        <f t="shared" si="26"/>
        <v>0</v>
      </c>
    </row>
    <row r="274">
      <c r="A274" s="189"/>
      <c r="B274" s="190" t="s">
        <v>624</v>
      </c>
      <c r="C274" s="191" t="s">
        <v>625</v>
      </c>
      <c r="D274" s="191" t="s">
        <v>626</v>
      </c>
      <c r="E274" s="189" t="s">
        <v>312</v>
      </c>
      <c r="F274" s="189">
        <v>0.57559</v>
      </c>
      <c r="G274" s="192"/>
      <c r="H274" s="193">
        <f t="shared" si="26"/>
        <v>0</v>
      </c>
    </row>
    <row r="275">
      <c r="A275" s="189"/>
      <c r="B275" s="190" t="s">
        <v>633</v>
      </c>
      <c r="C275" s="191" t="s">
        <v>634</v>
      </c>
      <c r="D275" s="191" t="s">
        <v>635</v>
      </c>
      <c r="E275" s="189" t="s">
        <v>312</v>
      </c>
      <c r="F275" s="189">
        <v>0.45349</v>
      </c>
      <c r="G275" s="192"/>
      <c r="H275" s="193">
        <f t="shared" si="26"/>
        <v>0</v>
      </c>
    </row>
    <row r="276">
      <c r="A276" s="189"/>
      <c r="B276" s="190" t="s">
        <v>381</v>
      </c>
      <c r="C276" s="191" t="s">
        <v>669</v>
      </c>
      <c r="D276" s="191" t="s">
        <v>670</v>
      </c>
      <c r="E276" s="189" t="s">
        <v>312</v>
      </c>
      <c r="F276" s="189">
        <v>1.34059</v>
      </c>
      <c r="G276" s="192"/>
      <c r="H276" s="193">
        <f t="shared" si="26"/>
        <v>0</v>
      </c>
    </row>
    <row r="277">
      <c r="A277" s="189"/>
      <c r="B277" s="190" t="s">
        <v>671</v>
      </c>
      <c r="C277" s="191" t="s">
        <v>672</v>
      </c>
      <c r="D277" s="191" t="s">
        <v>673</v>
      </c>
      <c r="E277" s="189" t="s">
        <v>312</v>
      </c>
      <c r="F277" s="189">
        <v>3.25171</v>
      </c>
      <c r="G277" s="192"/>
      <c r="H277" s="193">
        <f t="shared" si="26"/>
        <v>0</v>
      </c>
    </row>
    <row r="278">
      <c r="A278" s="189"/>
      <c r="B278" s="190" t="s">
        <v>384</v>
      </c>
      <c r="C278" s="191" t="s">
        <v>627</v>
      </c>
      <c r="D278" s="191" t="s">
        <v>628</v>
      </c>
      <c r="E278" s="189" t="s">
        <v>312</v>
      </c>
      <c r="F278" s="189">
        <v>0.37271</v>
      </c>
      <c r="G278" s="192"/>
      <c r="H278" s="193">
        <f t="shared" si="26"/>
        <v>0</v>
      </c>
    </row>
    <row r="279">
      <c r="A279" s="189"/>
      <c r="B279" s="190" t="s">
        <v>463</v>
      </c>
      <c r="C279" s="191" t="s">
        <v>657</v>
      </c>
      <c r="D279" s="191" t="s">
        <v>658</v>
      </c>
      <c r="E279" s="189" t="s">
        <v>312</v>
      </c>
      <c r="F279" s="189">
        <v>0.90698</v>
      </c>
      <c r="G279" s="192"/>
      <c r="H279" s="193">
        <f t="shared" si="26"/>
        <v>0</v>
      </c>
    </row>
    <row r="280">
      <c r="A280" s="189"/>
      <c r="B280" s="190" t="s">
        <v>471</v>
      </c>
      <c r="C280" s="191" t="s">
        <v>472</v>
      </c>
      <c r="D280" s="191" t="s">
        <v>659</v>
      </c>
      <c r="E280" s="189" t="s">
        <v>312</v>
      </c>
      <c r="F280" s="189">
        <v>0.2871</v>
      </c>
      <c r="G280" s="192"/>
      <c r="H280" s="193">
        <f t="shared" si="26"/>
        <v>0</v>
      </c>
    </row>
    <row r="281">
      <c r="A281" s="189"/>
      <c r="B281" s="190" t="s">
        <v>643</v>
      </c>
      <c r="C281" s="191" t="s">
        <v>660</v>
      </c>
      <c r="D281" s="191" t="s">
        <v>661</v>
      </c>
      <c r="E281" s="189" t="s">
        <v>312</v>
      </c>
      <c r="F281" s="189">
        <v>0.03</v>
      </c>
      <c r="G281" s="192"/>
      <c r="H281" s="193">
        <f t="shared" si="26"/>
        <v>0</v>
      </c>
    </row>
    <row r="282">
      <c r="A282" s="189"/>
      <c r="B282" s="190" t="s">
        <v>616</v>
      </c>
      <c r="C282" s="191" t="s">
        <v>674</v>
      </c>
      <c r="D282" s="191" t="s">
        <v>675</v>
      </c>
      <c r="E282" s="189" t="s">
        <v>312</v>
      </c>
      <c r="F282" s="189">
        <v>0.07278</v>
      </c>
      <c r="G282" s="192"/>
      <c r="H282" s="193">
        <f t="shared" si="26"/>
        <v>0</v>
      </c>
    </row>
    <row r="283">
      <c r="A283" s="189"/>
      <c r="B283" s="190" t="s">
        <v>676</v>
      </c>
      <c r="C283" s="191" t="s">
        <v>677</v>
      </c>
      <c r="D283" s="191" t="s">
        <v>678</v>
      </c>
      <c r="E283" s="189" t="s">
        <v>312</v>
      </c>
      <c r="F283" s="189">
        <v>0.20269</v>
      </c>
      <c r="G283" s="192"/>
      <c r="H283" s="193">
        <f t="shared" si="26"/>
        <v>0</v>
      </c>
    </row>
    <row r="284">
      <c r="A284" s="189"/>
      <c r="B284" s="190" t="s">
        <v>637</v>
      </c>
      <c r="C284" s="191" t="s">
        <v>638</v>
      </c>
      <c r="D284" s="191" t="s">
        <v>639</v>
      </c>
      <c r="E284" s="189" t="s">
        <v>312</v>
      </c>
      <c r="F284" s="189">
        <v>0.2871</v>
      </c>
      <c r="G284" s="192"/>
      <c r="H284" s="193">
        <f t="shared" si="26"/>
        <v>0</v>
      </c>
    </row>
    <row r="285">
      <c r="A285" s="186"/>
      <c r="B285" s="187"/>
      <c r="C285" s="187" t="s">
        <v>679</v>
      </c>
      <c r="D285" s="187" t="s">
        <v>680</v>
      </c>
      <c r="E285" s="186"/>
      <c r="F285" s="186"/>
      <c r="G285" s="188"/>
      <c r="H285" s="188">
        <f>SUM(H286:H372)</f>
        <v>0</v>
      </c>
    </row>
    <row r="286">
      <c r="A286" s="189"/>
      <c r="B286" s="190" t="s">
        <v>681</v>
      </c>
      <c r="C286" s="191" t="s">
        <v>682</v>
      </c>
      <c r="D286" s="191" t="s">
        <v>683</v>
      </c>
      <c r="E286" s="189" t="s">
        <v>684</v>
      </c>
      <c r="F286" s="189">
        <v>1.74</v>
      </c>
      <c r="G286" s="192"/>
      <c r="H286" s="193">
        <f t="shared" ref="H286:H289" si="27">G286*$F286</f>
        <v>0</v>
      </c>
    </row>
    <row r="287">
      <c r="A287" s="195"/>
      <c r="B287" s="195" t="s">
        <v>685</v>
      </c>
      <c r="C287" s="196" t="s">
        <v>686</v>
      </c>
      <c r="D287" s="196" t="s">
        <v>687</v>
      </c>
      <c r="E287" s="197" t="s">
        <v>69</v>
      </c>
      <c r="F287" s="197">
        <v>11.3622</v>
      </c>
      <c r="G287" s="192"/>
      <c r="H287" s="193">
        <f t="shared" si="27"/>
        <v>0</v>
      </c>
    </row>
    <row r="288">
      <c r="A288" s="189"/>
      <c r="B288" s="190" t="s">
        <v>688</v>
      </c>
      <c r="C288" s="191" t="s">
        <v>689</v>
      </c>
      <c r="D288" s="191" t="s">
        <v>690</v>
      </c>
      <c r="E288" s="189" t="s">
        <v>691</v>
      </c>
      <c r="F288" s="189">
        <v>90.0</v>
      </c>
      <c r="G288" s="192"/>
      <c r="H288" s="193">
        <f t="shared" si="27"/>
        <v>0</v>
      </c>
    </row>
    <row r="289">
      <c r="A289" s="189"/>
      <c r="B289" s="190" t="s">
        <v>692</v>
      </c>
      <c r="C289" s="191" t="s">
        <v>693</v>
      </c>
      <c r="D289" s="191" t="s">
        <v>694</v>
      </c>
      <c r="E289" s="189" t="s">
        <v>691</v>
      </c>
      <c r="F289" s="189">
        <v>84.0</v>
      </c>
      <c r="G289" s="192"/>
      <c r="H289" s="193">
        <f t="shared" si="27"/>
        <v>0</v>
      </c>
    </row>
    <row r="290">
      <c r="A290" s="186"/>
      <c r="B290" s="187"/>
      <c r="C290" s="187" t="s">
        <v>695</v>
      </c>
      <c r="D290" s="187" t="s">
        <v>696</v>
      </c>
      <c r="E290" s="186"/>
      <c r="F290" s="186"/>
      <c r="G290" s="188"/>
      <c r="H290" s="188"/>
    </row>
    <row r="291">
      <c r="A291" s="189"/>
      <c r="B291" s="190" t="s">
        <v>590</v>
      </c>
      <c r="C291" s="191" t="s">
        <v>591</v>
      </c>
      <c r="D291" s="191" t="s">
        <v>592</v>
      </c>
      <c r="E291" s="189" t="s">
        <v>318</v>
      </c>
      <c r="F291" s="192">
        <v>0.3017</v>
      </c>
      <c r="G291" s="192"/>
      <c r="H291" s="193">
        <f t="shared" ref="H291:H295" si="28">G291*$F291</f>
        <v>0</v>
      </c>
    </row>
    <row r="292">
      <c r="A292" s="195"/>
      <c r="B292" s="195" t="s">
        <v>558</v>
      </c>
      <c r="C292" s="196" t="s">
        <v>573</v>
      </c>
      <c r="D292" s="196" t="s">
        <v>574</v>
      </c>
      <c r="E292" s="197" t="s">
        <v>69</v>
      </c>
      <c r="F292" s="200">
        <v>30.622549999999997</v>
      </c>
      <c r="G292" s="192"/>
      <c r="H292" s="193">
        <f t="shared" si="28"/>
        <v>0</v>
      </c>
    </row>
    <row r="293">
      <c r="A293" s="189"/>
      <c r="B293" s="190" t="s">
        <v>375</v>
      </c>
      <c r="C293" s="191" t="s">
        <v>376</v>
      </c>
      <c r="D293" s="191" t="s">
        <v>405</v>
      </c>
      <c r="E293" s="189" t="s">
        <v>312</v>
      </c>
      <c r="F293" s="189">
        <v>1.869</v>
      </c>
      <c r="G293" s="192"/>
      <c r="H293" s="193">
        <f t="shared" si="28"/>
        <v>0</v>
      </c>
    </row>
    <row r="294">
      <c r="A294" s="189"/>
      <c r="B294" s="190" t="s">
        <v>406</v>
      </c>
      <c r="C294" s="191" t="s">
        <v>488</v>
      </c>
      <c r="D294" s="191" t="s">
        <v>489</v>
      </c>
      <c r="E294" s="189" t="s">
        <v>312</v>
      </c>
      <c r="F294" s="189">
        <v>1.59834</v>
      </c>
      <c r="G294" s="192"/>
      <c r="H294" s="193">
        <f t="shared" si="28"/>
        <v>0</v>
      </c>
    </row>
    <row r="295">
      <c r="A295" s="189"/>
      <c r="B295" s="190" t="s">
        <v>413</v>
      </c>
      <c r="C295" s="191" t="s">
        <v>461</v>
      </c>
      <c r="D295" s="191" t="s">
        <v>562</v>
      </c>
      <c r="E295" s="189" t="s">
        <v>312</v>
      </c>
      <c r="F295" s="189">
        <v>0.30753</v>
      </c>
      <c r="G295" s="192"/>
      <c r="H295" s="193">
        <f t="shared" si="28"/>
        <v>0</v>
      </c>
    </row>
    <row r="296">
      <c r="A296" s="186"/>
      <c r="B296" s="187"/>
      <c r="C296" s="187" t="s">
        <v>697</v>
      </c>
      <c r="D296" s="187"/>
      <c r="E296" s="186"/>
      <c r="F296" s="186"/>
      <c r="G296" s="188"/>
      <c r="H296" s="188"/>
    </row>
    <row r="297">
      <c r="A297" s="189"/>
      <c r="B297" s="190" t="s">
        <v>375</v>
      </c>
      <c r="C297" s="191" t="s">
        <v>376</v>
      </c>
      <c r="D297" s="191" t="s">
        <v>405</v>
      </c>
      <c r="E297" s="189" t="s">
        <v>312</v>
      </c>
      <c r="F297" s="189">
        <v>0.03816</v>
      </c>
      <c r="G297" s="192"/>
      <c r="H297" s="193">
        <f t="shared" ref="H297:H299" si="29">G297*$F297</f>
        <v>0</v>
      </c>
    </row>
    <row r="298">
      <c r="A298" s="189"/>
      <c r="B298" s="190" t="s">
        <v>406</v>
      </c>
      <c r="C298" s="191" t="s">
        <v>488</v>
      </c>
      <c r="D298" s="191" t="s">
        <v>593</v>
      </c>
      <c r="E298" s="189" t="s">
        <v>312</v>
      </c>
      <c r="F298" s="189">
        <v>0.03892</v>
      </c>
      <c r="G298" s="192"/>
      <c r="H298" s="193">
        <f t="shared" si="29"/>
        <v>0</v>
      </c>
    </row>
    <row r="299">
      <c r="A299" s="189"/>
      <c r="B299" s="190" t="s">
        <v>637</v>
      </c>
      <c r="C299" s="191" t="s">
        <v>638</v>
      </c>
      <c r="D299" s="191" t="s">
        <v>639</v>
      </c>
      <c r="E299" s="189" t="s">
        <v>312</v>
      </c>
      <c r="F299" s="189">
        <v>0.03816</v>
      </c>
      <c r="G299" s="192"/>
      <c r="H299" s="193">
        <f t="shared" si="29"/>
        <v>0</v>
      </c>
    </row>
    <row r="300">
      <c r="A300" s="186"/>
      <c r="B300" s="187"/>
      <c r="C300" s="187" t="s">
        <v>698</v>
      </c>
      <c r="D300" s="187"/>
      <c r="E300" s="186"/>
      <c r="F300" s="186"/>
      <c r="G300" s="188"/>
      <c r="H300" s="188"/>
    </row>
    <row r="301">
      <c r="A301" s="189"/>
      <c r="B301" s="190" t="s">
        <v>699</v>
      </c>
      <c r="C301" s="191" t="s">
        <v>700</v>
      </c>
      <c r="D301" s="191" t="s">
        <v>701</v>
      </c>
      <c r="E301" s="189" t="s">
        <v>318</v>
      </c>
      <c r="F301" s="189">
        <v>0.0506</v>
      </c>
      <c r="G301" s="192"/>
      <c r="H301" s="193">
        <f t="shared" ref="H301:H309" si="30">G301*$F301</f>
        <v>0</v>
      </c>
    </row>
    <row r="302">
      <c r="A302" s="195"/>
      <c r="B302" s="195" t="s">
        <v>558</v>
      </c>
      <c r="C302" s="196" t="s">
        <v>573</v>
      </c>
      <c r="D302" s="196" t="s">
        <v>574</v>
      </c>
      <c r="E302" s="197" t="s">
        <v>69</v>
      </c>
      <c r="F302" s="197">
        <v>5.1359</v>
      </c>
      <c r="G302" s="192"/>
      <c r="H302" s="193">
        <f t="shared" si="30"/>
        <v>0</v>
      </c>
    </row>
    <row r="303">
      <c r="A303" s="189"/>
      <c r="B303" s="190" t="s">
        <v>702</v>
      </c>
      <c r="C303" s="191" t="s">
        <v>702</v>
      </c>
      <c r="D303" s="191" t="s">
        <v>703</v>
      </c>
      <c r="E303" s="189" t="s">
        <v>69</v>
      </c>
      <c r="F303" s="189">
        <v>1.78</v>
      </c>
      <c r="G303" s="192"/>
      <c r="H303" s="193">
        <f t="shared" si="30"/>
        <v>0</v>
      </c>
    </row>
    <row r="304">
      <c r="A304" s="189"/>
      <c r="B304" s="190" t="s">
        <v>375</v>
      </c>
      <c r="C304" s="191" t="s">
        <v>376</v>
      </c>
      <c r="D304" s="191" t="s">
        <v>704</v>
      </c>
      <c r="E304" s="189" t="s">
        <v>312</v>
      </c>
      <c r="F304" s="189">
        <v>0.309</v>
      </c>
      <c r="G304" s="192"/>
      <c r="H304" s="193">
        <f t="shared" si="30"/>
        <v>0</v>
      </c>
    </row>
    <row r="305">
      <c r="A305" s="189"/>
      <c r="B305" s="190" t="s">
        <v>705</v>
      </c>
      <c r="C305" s="191" t="s">
        <v>706</v>
      </c>
      <c r="D305" s="191" t="s">
        <v>707</v>
      </c>
      <c r="E305" s="189" t="s">
        <v>312</v>
      </c>
      <c r="F305" s="189">
        <v>0.16034</v>
      </c>
      <c r="G305" s="192"/>
      <c r="H305" s="193">
        <f t="shared" si="30"/>
        <v>0</v>
      </c>
    </row>
    <row r="306">
      <c r="A306" s="189"/>
      <c r="B306" s="190" t="s">
        <v>708</v>
      </c>
      <c r="C306" s="191" t="s">
        <v>488</v>
      </c>
      <c r="D306" s="191" t="s">
        <v>593</v>
      </c>
      <c r="E306" s="189" t="s">
        <v>312</v>
      </c>
      <c r="F306" s="189">
        <v>0.4386</v>
      </c>
      <c r="G306" s="192"/>
      <c r="H306" s="193">
        <f t="shared" si="30"/>
        <v>0</v>
      </c>
    </row>
    <row r="307">
      <c r="A307" s="189"/>
      <c r="B307" s="190" t="s">
        <v>709</v>
      </c>
      <c r="C307" s="191" t="s">
        <v>461</v>
      </c>
      <c r="D307" s="191" t="s">
        <v>462</v>
      </c>
      <c r="E307" s="189" t="s">
        <v>312</v>
      </c>
      <c r="F307" s="189">
        <v>0.03186</v>
      </c>
      <c r="G307" s="192"/>
      <c r="H307" s="193">
        <f t="shared" si="30"/>
        <v>0</v>
      </c>
    </row>
    <row r="308">
      <c r="A308" s="189"/>
      <c r="B308" s="190" t="s">
        <v>710</v>
      </c>
      <c r="C308" s="191" t="s">
        <v>711</v>
      </c>
      <c r="D308" s="191" t="s">
        <v>712</v>
      </c>
      <c r="E308" s="189" t="s">
        <v>312</v>
      </c>
      <c r="F308" s="189">
        <v>0.2524</v>
      </c>
      <c r="G308" s="192"/>
      <c r="H308" s="193">
        <f t="shared" si="30"/>
        <v>0</v>
      </c>
    </row>
    <row r="309">
      <c r="A309" s="189"/>
      <c r="B309" s="190" t="s">
        <v>713</v>
      </c>
      <c r="C309" s="191" t="s">
        <v>714</v>
      </c>
      <c r="D309" s="191" t="s">
        <v>715</v>
      </c>
      <c r="E309" s="189" t="s">
        <v>312</v>
      </c>
      <c r="F309" s="189">
        <v>0.252</v>
      </c>
      <c r="G309" s="192"/>
      <c r="H309" s="193">
        <f t="shared" si="30"/>
        <v>0</v>
      </c>
    </row>
    <row r="310">
      <c r="A310" s="186"/>
      <c r="B310" s="187"/>
      <c r="C310" s="187" t="s">
        <v>716</v>
      </c>
      <c r="D310" s="187"/>
      <c r="E310" s="186"/>
      <c r="F310" s="186"/>
      <c r="G310" s="188"/>
      <c r="H310" s="188"/>
    </row>
    <row r="311">
      <c r="A311" s="189"/>
      <c r="B311" s="190" t="s">
        <v>699</v>
      </c>
      <c r="C311" s="191" t="s">
        <v>700</v>
      </c>
      <c r="D311" s="191" t="s">
        <v>717</v>
      </c>
      <c r="E311" s="189" t="s">
        <v>318</v>
      </c>
      <c r="F311" s="189">
        <v>0.0506</v>
      </c>
      <c r="G311" s="192"/>
      <c r="H311" s="193">
        <f t="shared" ref="H311:H317" si="31">G311*$F311</f>
        <v>0</v>
      </c>
    </row>
    <row r="312">
      <c r="A312" s="195"/>
      <c r="B312" s="195" t="s">
        <v>558</v>
      </c>
      <c r="C312" s="196" t="s">
        <v>573</v>
      </c>
      <c r="D312" s="196" t="s">
        <v>574</v>
      </c>
      <c r="E312" s="197" t="s">
        <v>69</v>
      </c>
      <c r="F312" s="197">
        <v>5.1359</v>
      </c>
      <c r="G312" s="192"/>
      <c r="H312" s="193">
        <f t="shared" si="31"/>
        <v>0</v>
      </c>
    </row>
    <row r="313">
      <c r="A313" s="189"/>
      <c r="B313" s="190" t="s">
        <v>702</v>
      </c>
      <c r="C313" s="191" t="s">
        <v>702</v>
      </c>
      <c r="D313" s="191" t="s">
        <v>703</v>
      </c>
      <c r="E313" s="189" t="s">
        <v>69</v>
      </c>
      <c r="F313" s="189">
        <v>1.78</v>
      </c>
      <c r="G313" s="192"/>
      <c r="H313" s="193">
        <f t="shared" si="31"/>
        <v>0</v>
      </c>
    </row>
    <row r="314">
      <c r="A314" s="189"/>
      <c r="B314" s="190" t="s">
        <v>375</v>
      </c>
      <c r="C314" s="191" t="s">
        <v>376</v>
      </c>
      <c r="D314" s="191" t="s">
        <v>718</v>
      </c>
      <c r="E314" s="189" t="s">
        <v>312</v>
      </c>
      <c r="F314" s="189">
        <v>0.6</v>
      </c>
      <c r="G314" s="192"/>
      <c r="H314" s="193">
        <f t="shared" si="31"/>
        <v>0</v>
      </c>
    </row>
    <row r="315">
      <c r="A315" s="189"/>
      <c r="B315" s="190" t="s">
        <v>708</v>
      </c>
      <c r="C315" s="191" t="s">
        <v>488</v>
      </c>
      <c r="D315" s="191" t="s">
        <v>489</v>
      </c>
      <c r="E315" s="189" t="s">
        <v>312</v>
      </c>
      <c r="F315" s="189">
        <v>0.42024</v>
      </c>
      <c r="G315" s="192"/>
      <c r="H315" s="193">
        <f t="shared" si="31"/>
        <v>0</v>
      </c>
    </row>
    <row r="316">
      <c r="A316" s="189"/>
      <c r="B316" s="190" t="s">
        <v>705</v>
      </c>
      <c r="C316" s="191" t="s">
        <v>719</v>
      </c>
      <c r="D316" s="191" t="s">
        <v>720</v>
      </c>
      <c r="E316" s="189" t="s">
        <v>312</v>
      </c>
      <c r="F316" s="189">
        <v>0.16034</v>
      </c>
      <c r="G316" s="192"/>
      <c r="H316" s="193">
        <f t="shared" si="31"/>
        <v>0</v>
      </c>
    </row>
    <row r="317">
      <c r="A317" s="189"/>
      <c r="B317" s="190" t="s">
        <v>709</v>
      </c>
      <c r="C317" s="191" t="s">
        <v>461</v>
      </c>
      <c r="D317" s="191" t="s">
        <v>462</v>
      </c>
      <c r="E317" s="189" t="s">
        <v>312</v>
      </c>
      <c r="F317" s="189">
        <v>0.03101</v>
      </c>
      <c r="G317" s="192"/>
      <c r="H317" s="193">
        <f t="shared" si="31"/>
        <v>0</v>
      </c>
    </row>
    <row r="318">
      <c r="A318" s="186"/>
      <c r="B318" s="187"/>
      <c r="C318" s="187" t="s">
        <v>721</v>
      </c>
      <c r="D318" s="187"/>
      <c r="E318" s="186"/>
      <c r="F318" s="186"/>
      <c r="G318" s="188"/>
      <c r="H318" s="188"/>
    </row>
    <row r="319">
      <c r="A319" s="189"/>
      <c r="B319" s="190" t="s">
        <v>699</v>
      </c>
      <c r="C319" s="191" t="s">
        <v>700</v>
      </c>
      <c r="D319" s="191" t="s">
        <v>717</v>
      </c>
      <c r="E319" s="189" t="s">
        <v>318</v>
      </c>
      <c r="F319" s="189">
        <v>0.0318</v>
      </c>
      <c r="G319" s="192"/>
      <c r="H319" s="193">
        <f t="shared" ref="H319:H324" si="32">G319*$F319</f>
        <v>0</v>
      </c>
    </row>
    <row r="320">
      <c r="A320" s="195"/>
      <c r="B320" s="195" t="s">
        <v>558</v>
      </c>
      <c r="C320" s="196" t="s">
        <v>573</v>
      </c>
      <c r="D320" s="196" t="s">
        <v>574</v>
      </c>
      <c r="E320" s="197" t="s">
        <v>69</v>
      </c>
      <c r="F320" s="197">
        <v>3.2277</v>
      </c>
      <c r="G320" s="192"/>
      <c r="H320" s="193">
        <f t="shared" si="32"/>
        <v>0</v>
      </c>
    </row>
    <row r="321">
      <c r="A321" s="189"/>
      <c r="B321" s="190" t="s">
        <v>375</v>
      </c>
      <c r="C321" s="191" t="s">
        <v>376</v>
      </c>
      <c r="D321" s="191" t="s">
        <v>405</v>
      </c>
      <c r="E321" s="189" t="s">
        <v>312</v>
      </c>
      <c r="F321" s="189">
        <v>0.384</v>
      </c>
      <c r="G321" s="192"/>
      <c r="H321" s="193">
        <f t="shared" si="32"/>
        <v>0</v>
      </c>
    </row>
    <row r="322">
      <c r="A322" s="189"/>
      <c r="B322" s="190" t="s">
        <v>708</v>
      </c>
      <c r="C322" s="191" t="s">
        <v>488</v>
      </c>
      <c r="D322" s="191" t="s">
        <v>593</v>
      </c>
      <c r="E322" s="189" t="s">
        <v>312</v>
      </c>
      <c r="F322" s="189">
        <v>0.23776</v>
      </c>
      <c r="G322" s="192"/>
      <c r="H322" s="193">
        <f t="shared" si="32"/>
        <v>0</v>
      </c>
    </row>
    <row r="323">
      <c r="A323" s="189"/>
      <c r="B323" s="190" t="s">
        <v>722</v>
      </c>
      <c r="C323" s="191" t="s">
        <v>491</v>
      </c>
      <c r="D323" s="191" t="s">
        <v>492</v>
      </c>
      <c r="E323" s="189" t="s">
        <v>312</v>
      </c>
      <c r="F323" s="189">
        <v>0.12485</v>
      </c>
      <c r="G323" s="192"/>
      <c r="H323" s="193">
        <f t="shared" si="32"/>
        <v>0</v>
      </c>
    </row>
    <row r="324">
      <c r="A324" s="189"/>
      <c r="B324" s="190" t="s">
        <v>709</v>
      </c>
      <c r="C324" s="191" t="s">
        <v>461</v>
      </c>
      <c r="D324" s="191" t="s">
        <v>462</v>
      </c>
      <c r="E324" s="189" t="s">
        <v>312</v>
      </c>
      <c r="F324" s="189">
        <v>0.02815</v>
      </c>
      <c r="G324" s="192"/>
      <c r="H324" s="193">
        <f t="shared" si="32"/>
        <v>0</v>
      </c>
    </row>
    <row r="325">
      <c r="A325" s="186"/>
      <c r="B325" s="187"/>
      <c r="C325" s="187" t="s">
        <v>723</v>
      </c>
      <c r="D325" s="187"/>
      <c r="E325" s="186"/>
      <c r="F325" s="186"/>
      <c r="G325" s="188"/>
      <c r="H325" s="188"/>
    </row>
    <row r="326">
      <c r="A326" s="189"/>
      <c r="B326" s="190" t="s">
        <v>699</v>
      </c>
      <c r="C326" s="191" t="s">
        <v>700</v>
      </c>
      <c r="D326" s="191" t="s">
        <v>724</v>
      </c>
      <c r="E326" s="189" t="s">
        <v>318</v>
      </c>
      <c r="F326" s="189">
        <v>0.0322</v>
      </c>
      <c r="G326" s="192"/>
      <c r="H326" s="193">
        <f t="shared" ref="H326:H330" si="33">G326*$F326</f>
        <v>0</v>
      </c>
    </row>
    <row r="327">
      <c r="A327" s="195"/>
      <c r="B327" s="195" t="s">
        <v>558</v>
      </c>
      <c r="C327" s="196" t="s">
        <v>573</v>
      </c>
      <c r="D327" s="196" t="s">
        <v>574</v>
      </c>
      <c r="E327" s="197" t="s">
        <v>69</v>
      </c>
      <c r="F327" s="197">
        <v>3.2683</v>
      </c>
      <c r="G327" s="192"/>
      <c r="H327" s="193">
        <f t="shared" si="33"/>
        <v>0</v>
      </c>
    </row>
    <row r="328">
      <c r="A328" s="189"/>
      <c r="B328" s="190" t="s">
        <v>375</v>
      </c>
      <c r="C328" s="191" t="s">
        <v>376</v>
      </c>
      <c r="D328" s="191" t="s">
        <v>725</v>
      </c>
      <c r="E328" s="189" t="s">
        <v>312</v>
      </c>
      <c r="F328" s="189">
        <v>0.311</v>
      </c>
      <c r="G328" s="192"/>
      <c r="H328" s="193">
        <f t="shared" si="33"/>
        <v>0</v>
      </c>
    </row>
    <row r="329">
      <c r="A329" s="189"/>
      <c r="B329" s="190" t="s">
        <v>708</v>
      </c>
      <c r="C329" s="191" t="s">
        <v>488</v>
      </c>
      <c r="D329" s="191" t="s">
        <v>489</v>
      </c>
      <c r="E329" s="189" t="s">
        <v>312</v>
      </c>
      <c r="F329" s="189">
        <v>0.28866</v>
      </c>
      <c r="G329" s="192"/>
      <c r="H329" s="193">
        <f t="shared" si="33"/>
        <v>0</v>
      </c>
    </row>
    <row r="330">
      <c r="A330" s="189"/>
      <c r="B330" s="190" t="s">
        <v>709</v>
      </c>
      <c r="C330" s="191" t="s">
        <v>461</v>
      </c>
      <c r="D330" s="191" t="s">
        <v>562</v>
      </c>
      <c r="E330" s="189" t="s">
        <v>312</v>
      </c>
      <c r="F330" s="189">
        <v>0.02815</v>
      </c>
      <c r="G330" s="192"/>
      <c r="H330" s="193">
        <f t="shared" si="33"/>
        <v>0</v>
      </c>
    </row>
    <row r="331">
      <c r="A331" s="186"/>
      <c r="B331" s="187"/>
      <c r="C331" s="187" t="s">
        <v>726</v>
      </c>
      <c r="D331" s="187"/>
      <c r="E331" s="186"/>
      <c r="F331" s="186"/>
      <c r="G331" s="188"/>
      <c r="H331" s="188"/>
    </row>
    <row r="332">
      <c r="A332" s="189"/>
      <c r="B332" s="190" t="s">
        <v>699</v>
      </c>
      <c r="C332" s="191" t="s">
        <v>700</v>
      </c>
      <c r="D332" s="191" t="s">
        <v>701</v>
      </c>
      <c r="E332" s="189" t="s">
        <v>318</v>
      </c>
      <c r="F332" s="189">
        <v>0.0384</v>
      </c>
      <c r="G332" s="192"/>
      <c r="H332" s="193">
        <f t="shared" ref="H332:H337" si="34">G332*$F332</f>
        <v>0</v>
      </c>
    </row>
    <row r="333">
      <c r="A333" s="195"/>
      <c r="B333" s="195" t="s">
        <v>558</v>
      </c>
      <c r="C333" s="196" t="s">
        <v>573</v>
      </c>
      <c r="D333" s="196" t="s">
        <v>574</v>
      </c>
      <c r="E333" s="197" t="s">
        <v>69</v>
      </c>
      <c r="F333" s="197">
        <v>3.8976</v>
      </c>
      <c r="G333" s="192"/>
      <c r="H333" s="193">
        <f t="shared" si="34"/>
        <v>0</v>
      </c>
    </row>
    <row r="334">
      <c r="A334" s="189"/>
      <c r="B334" s="190" t="s">
        <v>375</v>
      </c>
      <c r="C334" s="191" t="s">
        <v>376</v>
      </c>
      <c r="D334" s="191" t="s">
        <v>727</v>
      </c>
      <c r="E334" s="189" t="s">
        <v>312</v>
      </c>
      <c r="F334" s="189">
        <v>0.517</v>
      </c>
      <c r="G334" s="192"/>
      <c r="H334" s="193">
        <f t="shared" si="34"/>
        <v>0</v>
      </c>
    </row>
    <row r="335">
      <c r="A335" s="189"/>
      <c r="B335" s="190" t="s">
        <v>708</v>
      </c>
      <c r="C335" s="191" t="s">
        <v>488</v>
      </c>
      <c r="D335" s="191" t="s">
        <v>593</v>
      </c>
      <c r="E335" s="189" t="s">
        <v>312</v>
      </c>
      <c r="F335" s="189">
        <v>0.32334</v>
      </c>
      <c r="G335" s="192"/>
      <c r="H335" s="193">
        <f t="shared" si="34"/>
        <v>0</v>
      </c>
    </row>
    <row r="336">
      <c r="A336" s="189"/>
      <c r="B336" s="190" t="s">
        <v>722</v>
      </c>
      <c r="C336" s="191" t="s">
        <v>491</v>
      </c>
      <c r="D336" s="191" t="s">
        <v>492</v>
      </c>
      <c r="E336" s="189" t="s">
        <v>312</v>
      </c>
      <c r="F336" s="189">
        <v>0.16626</v>
      </c>
      <c r="G336" s="192"/>
      <c r="H336" s="193">
        <f t="shared" si="34"/>
        <v>0</v>
      </c>
    </row>
    <row r="337">
      <c r="A337" s="189"/>
      <c r="B337" s="190" t="s">
        <v>709</v>
      </c>
      <c r="C337" s="191" t="s">
        <v>461</v>
      </c>
      <c r="D337" s="191" t="s">
        <v>462</v>
      </c>
      <c r="E337" s="189" t="s">
        <v>312</v>
      </c>
      <c r="F337" s="189">
        <v>0.03754</v>
      </c>
      <c r="G337" s="192"/>
      <c r="H337" s="193">
        <f t="shared" si="34"/>
        <v>0</v>
      </c>
    </row>
    <row r="338">
      <c r="A338" s="186"/>
      <c r="B338" s="187"/>
      <c r="C338" s="187" t="s">
        <v>728</v>
      </c>
      <c r="D338" s="187"/>
      <c r="E338" s="186"/>
      <c r="F338" s="186"/>
      <c r="G338" s="188"/>
      <c r="H338" s="188"/>
    </row>
    <row r="339">
      <c r="A339" s="189"/>
      <c r="B339" s="190" t="s">
        <v>699</v>
      </c>
      <c r="C339" s="191" t="s">
        <v>700</v>
      </c>
      <c r="D339" s="191" t="s">
        <v>729</v>
      </c>
      <c r="E339" s="189" t="s">
        <v>318</v>
      </c>
      <c r="F339" s="189">
        <v>0.0111</v>
      </c>
      <c r="G339" s="192"/>
      <c r="H339" s="193">
        <f t="shared" ref="H339:H344" si="35">G339*$F339</f>
        <v>0</v>
      </c>
    </row>
    <row r="340">
      <c r="A340" s="189"/>
      <c r="B340" s="190" t="s">
        <v>702</v>
      </c>
      <c r="C340" s="191" t="s">
        <v>702</v>
      </c>
      <c r="D340" s="191" t="s">
        <v>703</v>
      </c>
      <c r="E340" s="189" t="s">
        <v>69</v>
      </c>
      <c r="F340" s="189">
        <v>1.11</v>
      </c>
      <c r="G340" s="192"/>
      <c r="H340" s="193">
        <f t="shared" si="35"/>
        <v>0</v>
      </c>
    </row>
    <row r="341">
      <c r="A341" s="189"/>
      <c r="B341" s="190" t="s">
        <v>375</v>
      </c>
      <c r="C341" s="191" t="s">
        <v>376</v>
      </c>
      <c r="D341" s="191" t="s">
        <v>377</v>
      </c>
      <c r="E341" s="189" t="s">
        <v>312</v>
      </c>
      <c r="F341" s="189">
        <v>0.441</v>
      </c>
      <c r="G341" s="192"/>
      <c r="H341" s="193">
        <f t="shared" si="35"/>
        <v>0</v>
      </c>
    </row>
    <row r="342">
      <c r="A342" s="189"/>
      <c r="B342" s="190" t="s">
        <v>708</v>
      </c>
      <c r="C342" s="191" t="s">
        <v>488</v>
      </c>
      <c r="D342" s="191" t="s">
        <v>593</v>
      </c>
      <c r="E342" s="189" t="s">
        <v>312</v>
      </c>
      <c r="F342" s="189">
        <v>0.29437</v>
      </c>
      <c r="G342" s="192"/>
      <c r="H342" s="193">
        <f t="shared" si="35"/>
        <v>0</v>
      </c>
    </row>
    <row r="343">
      <c r="A343" s="189"/>
      <c r="B343" s="190" t="s">
        <v>722</v>
      </c>
      <c r="C343" s="191" t="s">
        <v>491</v>
      </c>
      <c r="D343" s="191" t="s">
        <v>492</v>
      </c>
      <c r="E343" s="189" t="s">
        <v>312</v>
      </c>
      <c r="F343" s="189">
        <v>0.12485</v>
      </c>
      <c r="G343" s="192"/>
      <c r="H343" s="193">
        <f t="shared" si="35"/>
        <v>0</v>
      </c>
    </row>
    <row r="344">
      <c r="A344" s="189"/>
      <c r="B344" s="190" t="s">
        <v>709</v>
      </c>
      <c r="C344" s="191" t="s">
        <v>461</v>
      </c>
      <c r="D344" s="191" t="s">
        <v>462</v>
      </c>
      <c r="E344" s="189" t="s">
        <v>312</v>
      </c>
      <c r="F344" s="189">
        <v>0.0291</v>
      </c>
      <c r="G344" s="192"/>
      <c r="H344" s="193">
        <f t="shared" si="35"/>
        <v>0</v>
      </c>
    </row>
    <row r="345">
      <c r="A345" s="186"/>
      <c r="B345" s="187"/>
      <c r="C345" s="187" t="s">
        <v>730</v>
      </c>
      <c r="D345" s="187"/>
      <c r="E345" s="186"/>
      <c r="F345" s="186"/>
      <c r="G345" s="188"/>
      <c r="H345" s="188"/>
    </row>
    <row r="346">
      <c r="A346" s="189"/>
      <c r="B346" s="190" t="s">
        <v>699</v>
      </c>
      <c r="C346" s="191" t="s">
        <v>700</v>
      </c>
      <c r="D346" s="191" t="s">
        <v>731</v>
      </c>
      <c r="E346" s="189" t="s">
        <v>318</v>
      </c>
      <c r="F346" s="189">
        <v>0.054</v>
      </c>
      <c r="G346" s="192"/>
      <c r="H346" s="193">
        <f t="shared" ref="H346:H354" si="36">G346*$F346</f>
        <v>0</v>
      </c>
    </row>
    <row r="347">
      <c r="A347" s="195"/>
      <c r="B347" s="195" t="s">
        <v>558</v>
      </c>
      <c r="C347" s="196" t="s">
        <v>573</v>
      </c>
      <c r="D347" s="196" t="s">
        <v>574</v>
      </c>
      <c r="E347" s="197" t="s">
        <v>69</v>
      </c>
      <c r="F347" s="197">
        <v>5.481</v>
      </c>
      <c r="G347" s="192"/>
      <c r="H347" s="193">
        <f t="shared" si="36"/>
        <v>0</v>
      </c>
    </row>
    <row r="348">
      <c r="A348" s="189"/>
      <c r="B348" s="190" t="s">
        <v>702</v>
      </c>
      <c r="C348" s="191" t="s">
        <v>702</v>
      </c>
      <c r="D348" s="191" t="s">
        <v>703</v>
      </c>
      <c r="E348" s="189" t="s">
        <v>69</v>
      </c>
      <c r="F348" s="189">
        <v>1.59</v>
      </c>
      <c r="G348" s="192"/>
      <c r="H348" s="193">
        <f t="shared" si="36"/>
        <v>0</v>
      </c>
    </row>
    <row r="349">
      <c r="A349" s="189"/>
      <c r="B349" s="190" t="s">
        <v>375</v>
      </c>
      <c r="C349" s="191" t="s">
        <v>376</v>
      </c>
      <c r="D349" s="191" t="s">
        <v>405</v>
      </c>
      <c r="E349" s="189" t="s">
        <v>312</v>
      </c>
      <c r="F349" s="189">
        <v>0.627</v>
      </c>
      <c r="G349" s="192"/>
      <c r="H349" s="193">
        <f t="shared" si="36"/>
        <v>0</v>
      </c>
    </row>
    <row r="350">
      <c r="A350" s="189"/>
      <c r="B350" s="190" t="s">
        <v>708</v>
      </c>
      <c r="C350" s="191" t="s">
        <v>488</v>
      </c>
      <c r="D350" s="191" t="s">
        <v>593</v>
      </c>
      <c r="E350" s="189" t="s">
        <v>312</v>
      </c>
      <c r="F350" s="189">
        <v>0.41004</v>
      </c>
      <c r="G350" s="192"/>
      <c r="H350" s="193">
        <f t="shared" si="36"/>
        <v>0</v>
      </c>
    </row>
    <row r="351">
      <c r="A351" s="189"/>
      <c r="B351" s="190" t="s">
        <v>722</v>
      </c>
      <c r="C351" s="191" t="s">
        <v>491</v>
      </c>
      <c r="D351" s="191" t="s">
        <v>492</v>
      </c>
      <c r="E351" s="189" t="s">
        <v>312</v>
      </c>
      <c r="F351" s="189">
        <v>0.18727</v>
      </c>
      <c r="G351" s="192"/>
      <c r="H351" s="193">
        <f t="shared" si="36"/>
        <v>0</v>
      </c>
    </row>
    <row r="352">
      <c r="A352" s="189"/>
      <c r="B352" s="190" t="s">
        <v>709</v>
      </c>
      <c r="C352" s="191" t="s">
        <v>461</v>
      </c>
      <c r="D352" s="191" t="s">
        <v>462</v>
      </c>
      <c r="E352" s="189" t="s">
        <v>312</v>
      </c>
      <c r="F352" s="189">
        <v>0.04253</v>
      </c>
      <c r="G352" s="192"/>
      <c r="H352" s="193">
        <f t="shared" si="36"/>
        <v>0</v>
      </c>
    </row>
    <row r="353">
      <c r="A353" s="189"/>
      <c r="B353" s="190" t="s">
        <v>710</v>
      </c>
      <c r="C353" s="191" t="s">
        <v>711</v>
      </c>
      <c r="D353" s="191" t="s">
        <v>712</v>
      </c>
      <c r="E353" s="189" t="s">
        <v>312</v>
      </c>
      <c r="F353" s="189">
        <v>0.0252</v>
      </c>
      <c r="G353" s="192"/>
      <c r="H353" s="193">
        <f t="shared" si="36"/>
        <v>0</v>
      </c>
    </row>
    <row r="354">
      <c r="A354" s="189"/>
      <c r="B354" s="190" t="s">
        <v>732</v>
      </c>
      <c r="C354" s="191" t="s">
        <v>733</v>
      </c>
      <c r="D354" s="191" t="s">
        <v>734</v>
      </c>
      <c r="E354" s="189" t="s">
        <v>312</v>
      </c>
      <c r="F354" s="189">
        <v>0.02681</v>
      </c>
      <c r="G354" s="192"/>
      <c r="H354" s="193">
        <f t="shared" si="36"/>
        <v>0</v>
      </c>
    </row>
    <row r="355">
      <c r="A355" s="186"/>
      <c r="B355" s="187"/>
      <c r="C355" s="187" t="s">
        <v>735</v>
      </c>
      <c r="D355" s="187"/>
      <c r="E355" s="186"/>
      <c r="F355" s="186"/>
      <c r="G355" s="188"/>
      <c r="H355" s="188"/>
    </row>
    <row r="356">
      <c r="A356" s="189"/>
      <c r="B356" s="190" t="s">
        <v>699</v>
      </c>
      <c r="C356" s="191" t="s">
        <v>700</v>
      </c>
      <c r="D356" s="191" t="s">
        <v>717</v>
      </c>
      <c r="E356" s="189" t="s">
        <v>318</v>
      </c>
      <c r="F356" s="189">
        <v>0.0232</v>
      </c>
      <c r="G356" s="192"/>
      <c r="H356" s="193">
        <f t="shared" ref="H356:H362" si="37">G356*$F356</f>
        <v>0</v>
      </c>
    </row>
    <row r="357">
      <c r="A357" s="195"/>
      <c r="B357" s="195" t="s">
        <v>558</v>
      </c>
      <c r="C357" s="196" t="s">
        <v>573</v>
      </c>
      <c r="D357" s="196" t="s">
        <v>574</v>
      </c>
      <c r="E357" s="197" t="s">
        <v>69</v>
      </c>
      <c r="F357" s="197">
        <v>2.3548</v>
      </c>
      <c r="G357" s="192"/>
      <c r="H357" s="193">
        <f t="shared" si="37"/>
        <v>0</v>
      </c>
    </row>
    <row r="358">
      <c r="A358" s="189"/>
      <c r="B358" s="190" t="s">
        <v>702</v>
      </c>
      <c r="C358" s="191" t="s">
        <v>702</v>
      </c>
      <c r="D358" s="191" t="s">
        <v>703</v>
      </c>
      <c r="E358" s="189" t="s">
        <v>69</v>
      </c>
      <c r="F358" s="189">
        <v>2.12</v>
      </c>
      <c r="G358" s="192"/>
      <c r="H358" s="193">
        <f t="shared" si="37"/>
        <v>0</v>
      </c>
    </row>
    <row r="359">
      <c r="A359" s="189"/>
      <c r="B359" s="190" t="s">
        <v>375</v>
      </c>
      <c r="C359" s="191" t="s">
        <v>376</v>
      </c>
      <c r="D359" s="191" t="s">
        <v>718</v>
      </c>
      <c r="E359" s="189" t="s">
        <v>312</v>
      </c>
      <c r="F359" s="189">
        <v>0.2554</v>
      </c>
      <c r="G359" s="192"/>
      <c r="H359" s="193">
        <f t="shared" si="37"/>
        <v>0</v>
      </c>
    </row>
    <row r="360">
      <c r="A360" s="189"/>
      <c r="B360" s="190" t="s">
        <v>708</v>
      </c>
      <c r="C360" s="191" t="s">
        <v>488</v>
      </c>
      <c r="D360" s="191" t="s">
        <v>489</v>
      </c>
      <c r="E360" s="189" t="s">
        <v>312</v>
      </c>
      <c r="F360" s="189">
        <v>0.15851</v>
      </c>
      <c r="G360" s="192"/>
      <c r="H360" s="193">
        <f t="shared" si="37"/>
        <v>0</v>
      </c>
    </row>
    <row r="361">
      <c r="A361" s="189"/>
      <c r="B361" s="190" t="s">
        <v>722</v>
      </c>
      <c r="C361" s="191" t="s">
        <v>491</v>
      </c>
      <c r="D361" s="191" t="s">
        <v>492</v>
      </c>
      <c r="E361" s="189" t="s">
        <v>312</v>
      </c>
      <c r="F361" s="189">
        <v>0.08323</v>
      </c>
      <c r="G361" s="192"/>
      <c r="H361" s="193">
        <f t="shared" si="37"/>
        <v>0</v>
      </c>
    </row>
    <row r="362">
      <c r="A362" s="189"/>
      <c r="B362" s="190" t="s">
        <v>709</v>
      </c>
      <c r="C362" s="191" t="s">
        <v>461</v>
      </c>
      <c r="D362" s="191" t="s">
        <v>462</v>
      </c>
      <c r="E362" s="189" t="s">
        <v>312</v>
      </c>
      <c r="F362" s="189">
        <v>0.01877</v>
      </c>
      <c r="G362" s="192"/>
      <c r="H362" s="193">
        <f t="shared" si="37"/>
        <v>0</v>
      </c>
    </row>
    <row r="363">
      <c r="A363" s="186"/>
      <c r="B363" s="187"/>
      <c r="C363" s="187" t="s">
        <v>736</v>
      </c>
      <c r="D363" s="187"/>
      <c r="E363" s="186"/>
      <c r="F363" s="186"/>
      <c r="G363" s="188"/>
      <c r="H363" s="188"/>
    </row>
    <row r="364">
      <c r="A364" s="189"/>
      <c r="B364" s="190" t="s">
        <v>699</v>
      </c>
      <c r="C364" s="191" t="s">
        <v>700</v>
      </c>
      <c r="D364" s="191" t="s">
        <v>717</v>
      </c>
      <c r="E364" s="189" t="s">
        <v>318</v>
      </c>
      <c r="F364" s="189">
        <v>0.0308</v>
      </c>
      <c r="G364" s="192"/>
      <c r="H364" s="193">
        <f t="shared" ref="H364:H372" si="38">G364*$F364</f>
        <v>0</v>
      </c>
    </row>
    <row r="365">
      <c r="A365" s="195"/>
      <c r="B365" s="195" t="s">
        <v>737</v>
      </c>
      <c r="C365" s="196" t="s">
        <v>573</v>
      </c>
      <c r="D365" s="196" t="s">
        <v>574</v>
      </c>
      <c r="E365" s="197" t="s">
        <v>69</v>
      </c>
      <c r="F365" s="197">
        <v>0.031262</v>
      </c>
      <c r="G365" s="192"/>
      <c r="H365" s="193">
        <f t="shared" si="38"/>
        <v>0</v>
      </c>
    </row>
    <row r="366">
      <c r="A366" s="189"/>
      <c r="B366" s="190" t="s">
        <v>702</v>
      </c>
      <c r="C366" s="191" t="s">
        <v>702</v>
      </c>
      <c r="D366" s="191" t="s">
        <v>703</v>
      </c>
      <c r="E366" s="189" t="s">
        <v>69</v>
      </c>
      <c r="F366" s="189">
        <v>1.86</v>
      </c>
      <c r="G366" s="192"/>
      <c r="H366" s="193">
        <f t="shared" si="38"/>
        <v>0</v>
      </c>
    </row>
    <row r="367">
      <c r="A367" s="189"/>
      <c r="B367" s="190" t="s">
        <v>375</v>
      </c>
      <c r="C367" s="191" t="s">
        <v>376</v>
      </c>
      <c r="D367" s="191" t="s">
        <v>718</v>
      </c>
      <c r="E367" s="189" t="s">
        <v>312</v>
      </c>
      <c r="F367" s="189">
        <v>0.396</v>
      </c>
      <c r="G367" s="192"/>
      <c r="H367" s="193">
        <f t="shared" si="38"/>
        <v>0</v>
      </c>
    </row>
    <row r="368">
      <c r="A368" s="189"/>
      <c r="B368" s="190" t="s">
        <v>708</v>
      </c>
      <c r="C368" s="191" t="s">
        <v>488</v>
      </c>
      <c r="D368" s="191" t="s">
        <v>593</v>
      </c>
      <c r="E368" s="189" t="s">
        <v>312</v>
      </c>
      <c r="F368" s="189">
        <v>0.23562</v>
      </c>
      <c r="G368" s="192"/>
      <c r="H368" s="193">
        <f t="shared" si="38"/>
        <v>0</v>
      </c>
    </row>
    <row r="369">
      <c r="A369" s="189"/>
      <c r="B369" s="190" t="s">
        <v>722</v>
      </c>
      <c r="C369" s="191" t="s">
        <v>491</v>
      </c>
      <c r="D369" s="191" t="s">
        <v>492</v>
      </c>
      <c r="E369" s="189" t="s">
        <v>312</v>
      </c>
      <c r="F369" s="189">
        <v>0.14178</v>
      </c>
      <c r="G369" s="192"/>
      <c r="H369" s="193">
        <f t="shared" si="38"/>
        <v>0</v>
      </c>
    </row>
    <row r="370">
      <c r="A370" s="189"/>
      <c r="B370" s="190" t="s">
        <v>709</v>
      </c>
      <c r="C370" s="191" t="s">
        <v>461</v>
      </c>
      <c r="D370" s="191" t="s">
        <v>462</v>
      </c>
      <c r="E370" s="189" t="s">
        <v>312</v>
      </c>
      <c r="F370" s="189">
        <v>0.02683</v>
      </c>
      <c r="G370" s="192"/>
      <c r="H370" s="193">
        <f t="shared" si="38"/>
        <v>0</v>
      </c>
    </row>
    <row r="371">
      <c r="A371" s="189"/>
      <c r="B371" s="190" t="s">
        <v>710</v>
      </c>
      <c r="C371" s="191" t="s">
        <v>711</v>
      </c>
      <c r="D371" s="191" t="s">
        <v>712</v>
      </c>
      <c r="E371" s="189" t="s">
        <v>312</v>
      </c>
      <c r="F371" s="189">
        <v>0.0285</v>
      </c>
      <c r="G371" s="192"/>
      <c r="H371" s="193">
        <f t="shared" si="38"/>
        <v>0</v>
      </c>
    </row>
    <row r="372">
      <c r="A372" s="189"/>
      <c r="B372" s="190" t="s">
        <v>738</v>
      </c>
      <c r="C372" s="191" t="s">
        <v>739</v>
      </c>
      <c r="D372" s="191" t="s">
        <v>740</v>
      </c>
      <c r="E372" s="189" t="s">
        <v>312</v>
      </c>
      <c r="F372" s="189">
        <v>0.0285</v>
      </c>
      <c r="G372" s="192"/>
      <c r="H372" s="193">
        <f t="shared" si="38"/>
        <v>0</v>
      </c>
    </row>
    <row r="373">
      <c r="A373" s="186"/>
      <c r="B373" s="187"/>
      <c r="C373" s="187" t="s">
        <v>741</v>
      </c>
      <c r="D373" s="187" t="s">
        <v>742</v>
      </c>
      <c r="E373" s="186"/>
      <c r="F373" s="186"/>
      <c r="G373" s="188"/>
      <c r="H373" s="188">
        <f>SUM(H374:H386)</f>
        <v>0</v>
      </c>
    </row>
    <row r="374">
      <c r="A374" s="189"/>
      <c r="B374" s="190" t="s">
        <v>743</v>
      </c>
      <c r="C374" s="191" t="s">
        <v>744</v>
      </c>
      <c r="D374" s="191" t="s">
        <v>745</v>
      </c>
      <c r="E374" s="189" t="s">
        <v>318</v>
      </c>
      <c r="F374" s="189">
        <v>0.0638</v>
      </c>
      <c r="G374" s="192"/>
      <c r="H374" s="193">
        <f t="shared" ref="H374:H386" si="39">G374*$F374</f>
        <v>0</v>
      </c>
    </row>
    <row r="375">
      <c r="A375" s="195"/>
      <c r="B375" s="195" t="s">
        <v>585</v>
      </c>
      <c r="C375" s="196" t="s">
        <v>746</v>
      </c>
      <c r="D375" s="196" t="s">
        <v>747</v>
      </c>
      <c r="E375" s="197" t="s">
        <v>69</v>
      </c>
      <c r="F375" s="197">
        <v>6.4757</v>
      </c>
      <c r="G375" s="192"/>
      <c r="H375" s="193">
        <f t="shared" si="39"/>
        <v>0</v>
      </c>
    </row>
    <row r="376">
      <c r="A376" s="189"/>
      <c r="B376" s="190" t="s">
        <v>375</v>
      </c>
      <c r="C376" s="191" t="s">
        <v>376</v>
      </c>
      <c r="D376" s="191" t="s">
        <v>405</v>
      </c>
      <c r="E376" s="189" t="s">
        <v>312</v>
      </c>
      <c r="F376" s="189">
        <v>1.20342</v>
      </c>
      <c r="G376" s="192"/>
      <c r="H376" s="193">
        <f t="shared" si="39"/>
        <v>0</v>
      </c>
    </row>
    <row r="377">
      <c r="A377" s="189"/>
      <c r="B377" s="190" t="s">
        <v>708</v>
      </c>
      <c r="C377" s="191" t="s">
        <v>488</v>
      </c>
      <c r="D377" s="191" t="s">
        <v>593</v>
      </c>
      <c r="E377" s="189" t="s">
        <v>312</v>
      </c>
      <c r="F377" s="189">
        <v>0.42889</v>
      </c>
      <c r="G377" s="192"/>
      <c r="H377" s="193">
        <f t="shared" si="39"/>
        <v>0</v>
      </c>
    </row>
    <row r="378">
      <c r="A378" s="189"/>
      <c r="B378" s="190" t="s">
        <v>748</v>
      </c>
      <c r="C378" s="191" t="s">
        <v>586</v>
      </c>
      <c r="D378" s="191" t="s">
        <v>587</v>
      </c>
      <c r="E378" s="189" t="s">
        <v>312</v>
      </c>
      <c r="F378" s="189">
        <v>0.7986</v>
      </c>
      <c r="G378" s="192"/>
      <c r="H378" s="193">
        <f t="shared" si="39"/>
        <v>0</v>
      </c>
    </row>
    <row r="379">
      <c r="A379" s="189"/>
      <c r="B379" s="190" t="s">
        <v>749</v>
      </c>
      <c r="C379" s="191"/>
      <c r="D379" s="191"/>
      <c r="E379" s="189"/>
      <c r="F379" s="189"/>
      <c r="G379" s="192"/>
      <c r="H379" s="193">
        <f t="shared" si="39"/>
        <v>0</v>
      </c>
    </row>
    <row r="380">
      <c r="A380" s="189"/>
      <c r="B380" s="190" t="s">
        <v>363</v>
      </c>
      <c r="C380" s="191" t="s">
        <v>364</v>
      </c>
      <c r="D380" s="191" t="s">
        <v>365</v>
      </c>
      <c r="E380" s="189" t="s">
        <v>318</v>
      </c>
      <c r="F380" s="189">
        <v>0.0038</v>
      </c>
      <c r="G380" s="192"/>
      <c r="H380" s="193">
        <f t="shared" si="39"/>
        <v>0</v>
      </c>
    </row>
    <row r="381">
      <c r="A381" s="189"/>
      <c r="B381" s="190" t="s">
        <v>366</v>
      </c>
      <c r="C381" s="191" t="s">
        <v>367</v>
      </c>
      <c r="D381" s="191" t="s">
        <v>368</v>
      </c>
      <c r="E381" s="189" t="s">
        <v>69</v>
      </c>
      <c r="F381" s="189">
        <v>0.3876</v>
      </c>
      <c r="G381" s="192"/>
      <c r="H381" s="193">
        <f t="shared" si="39"/>
        <v>0</v>
      </c>
    </row>
    <row r="382">
      <c r="A382" s="189"/>
      <c r="B382" s="190" t="s">
        <v>458</v>
      </c>
      <c r="C382" s="191" t="s">
        <v>459</v>
      </c>
      <c r="D382" s="191" t="s">
        <v>460</v>
      </c>
      <c r="E382" s="189" t="s">
        <v>318</v>
      </c>
      <c r="F382" s="189">
        <v>0.017</v>
      </c>
      <c r="G382" s="192"/>
      <c r="H382" s="193">
        <f t="shared" si="39"/>
        <v>0</v>
      </c>
    </row>
    <row r="383">
      <c r="A383" s="195"/>
      <c r="B383" s="195" t="s">
        <v>585</v>
      </c>
      <c r="C383" s="196" t="s">
        <v>746</v>
      </c>
      <c r="D383" s="196" t="s">
        <v>747</v>
      </c>
      <c r="E383" s="197" t="s">
        <v>69</v>
      </c>
      <c r="F383" s="197">
        <v>1.7255</v>
      </c>
      <c r="G383" s="192"/>
      <c r="H383" s="193">
        <f t="shared" si="39"/>
        <v>0</v>
      </c>
    </row>
    <row r="384">
      <c r="A384" s="189"/>
      <c r="B384" s="190" t="s">
        <v>375</v>
      </c>
      <c r="C384" s="191" t="s">
        <v>376</v>
      </c>
      <c r="D384" s="191" t="s">
        <v>405</v>
      </c>
      <c r="E384" s="189" t="s">
        <v>312</v>
      </c>
      <c r="F384" s="189">
        <v>0.14104</v>
      </c>
      <c r="G384" s="192"/>
      <c r="H384" s="193">
        <f t="shared" si="39"/>
        <v>0</v>
      </c>
    </row>
    <row r="385">
      <c r="A385" s="189"/>
      <c r="B385" s="190" t="s">
        <v>748</v>
      </c>
      <c r="C385" s="191" t="s">
        <v>586</v>
      </c>
      <c r="D385" s="191" t="s">
        <v>750</v>
      </c>
      <c r="E385" s="189" t="s">
        <v>312</v>
      </c>
      <c r="F385" s="189">
        <v>0.11652</v>
      </c>
      <c r="G385" s="192"/>
      <c r="H385" s="193">
        <f t="shared" si="39"/>
        <v>0</v>
      </c>
    </row>
    <row r="386">
      <c r="A386" s="189"/>
      <c r="B386" s="190" t="s">
        <v>751</v>
      </c>
      <c r="C386" s="191" t="s">
        <v>752</v>
      </c>
      <c r="D386" s="191" t="s">
        <v>753</v>
      </c>
      <c r="E386" s="189" t="s">
        <v>312</v>
      </c>
      <c r="F386" s="189">
        <v>0.02734</v>
      </c>
      <c r="G386" s="192"/>
      <c r="H386" s="193">
        <f t="shared" si="39"/>
        <v>0</v>
      </c>
    </row>
    <row r="387">
      <c r="A387" s="186"/>
      <c r="B387" s="187"/>
      <c r="C387" s="187" t="s">
        <v>754</v>
      </c>
      <c r="D387" s="187" t="s">
        <v>755</v>
      </c>
      <c r="E387" s="186"/>
      <c r="F387" s="186"/>
      <c r="G387" s="188"/>
      <c r="H387" s="188">
        <f>SUM(H388:H392)</f>
        <v>0</v>
      </c>
    </row>
    <row r="388">
      <c r="A388" s="189"/>
      <c r="B388" s="190" t="s">
        <v>743</v>
      </c>
      <c r="C388" s="191" t="s">
        <v>744</v>
      </c>
      <c r="D388" s="191" t="s">
        <v>756</v>
      </c>
      <c r="E388" s="189" t="s">
        <v>318</v>
      </c>
      <c r="F388" s="189">
        <v>0.0326</v>
      </c>
      <c r="G388" s="192"/>
      <c r="H388" s="193">
        <f t="shared" ref="H388:H392" si="40">G388*$F388</f>
        <v>0</v>
      </c>
    </row>
    <row r="389">
      <c r="A389" s="195"/>
      <c r="B389" s="195" t="s">
        <v>585</v>
      </c>
      <c r="C389" s="196" t="s">
        <v>746</v>
      </c>
      <c r="D389" s="196" t="s">
        <v>747</v>
      </c>
      <c r="E389" s="197" t="s">
        <v>69</v>
      </c>
      <c r="F389" s="197">
        <v>3.3089</v>
      </c>
      <c r="G389" s="192"/>
      <c r="H389" s="193">
        <f t="shared" si="40"/>
        <v>0</v>
      </c>
    </row>
    <row r="390">
      <c r="A390" s="189"/>
      <c r="B390" s="190" t="s">
        <v>375</v>
      </c>
      <c r="C390" s="191" t="s">
        <v>376</v>
      </c>
      <c r="D390" s="191" t="s">
        <v>405</v>
      </c>
      <c r="E390" s="189" t="s">
        <v>312</v>
      </c>
      <c r="F390" s="189">
        <v>0.63027</v>
      </c>
      <c r="G390" s="192"/>
      <c r="H390" s="193">
        <f t="shared" si="40"/>
        <v>0</v>
      </c>
    </row>
    <row r="391">
      <c r="A391" s="189"/>
      <c r="B391" s="190" t="s">
        <v>708</v>
      </c>
      <c r="C391" s="191" t="s">
        <v>488</v>
      </c>
      <c r="D391" s="191" t="s">
        <v>489</v>
      </c>
      <c r="E391" s="189" t="s">
        <v>312</v>
      </c>
      <c r="F391" s="189">
        <v>0.2064</v>
      </c>
      <c r="G391" s="192"/>
      <c r="H391" s="193">
        <f t="shared" si="40"/>
        <v>0</v>
      </c>
    </row>
    <row r="392">
      <c r="A392" s="189"/>
      <c r="B392" s="190" t="s">
        <v>748</v>
      </c>
      <c r="C392" s="191" t="s">
        <v>586</v>
      </c>
      <c r="D392" s="191" t="s">
        <v>750</v>
      </c>
      <c r="E392" s="189" t="s">
        <v>312</v>
      </c>
      <c r="F392" s="189">
        <v>0.42387</v>
      </c>
      <c r="G392" s="192"/>
      <c r="H392" s="193">
        <f t="shared" si="40"/>
        <v>0</v>
      </c>
    </row>
    <row r="393">
      <c r="A393" s="186"/>
      <c r="B393" s="187"/>
      <c r="C393" s="187" t="s">
        <v>757</v>
      </c>
      <c r="D393" s="187" t="s">
        <v>758</v>
      </c>
      <c r="E393" s="186"/>
      <c r="F393" s="186"/>
      <c r="G393" s="188"/>
      <c r="H393" s="188">
        <f>SUM(H394:H398)</f>
        <v>0</v>
      </c>
    </row>
    <row r="394">
      <c r="A394" s="189"/>
      <c r="B394" s="190" t="s">
        <v>743</v>
      </c>
      <c r="C394" s="191" t="s">
        <v>744</v>
      </c>
      <c r="D394" s="191" t="s">
        <v>759</v>
      </c>
      <c r="E394" s="189" t="s">
        <v>318</v>
      </c>
      <c r="F394" s="189">
        <v>0.0652</v>
      </c>
      <c r="G394" s="192"/>
      <c r="H394" s="193">
        <f t="shared" ref="H394:H398" si="41">G394*$F394</f>
        <v>0</v>
      </c>
    </row>
    <row r="395">
      <c r="A395" s="195"/>
      <c r="B395" s="195" t="s">
        <v>585</v>
      </c>
      <c r="C395" s="196" t="s">
        <v>746</v>
      </c>
      <c r="D395" s="196" t="s">
        <v>747</v>
      </c>
      <c r="E395" s="197" t="s">
        <v>69</v>
      </c>
      <c r="F395" s="197">
        <v>6.6178</v>
      </c>
      <c r="G395" s="192"/>
      <c r="H395" s="193">
        <f t="shared" si="41"/>
        <v>0</v>
      </c>
    </row>
    <row r="396">
      <c r="A396" s="189"/>
      <c r="B396" s="190" t="s">
        <v>375</v>
      </c>
      <c r="C396" s="191" t="s">
        <v>376</v>
      </c>
      <c r="D396" s="191" t="s">
        <v>405</v>
      </c>
      <c r="E396" s="189" t="s">
        <v>312</v>
      </c>
      <c r="F396" s="189">
        <v>1.26054</v>
      </c>
      <c r="G396" s="192"/>
      <c r="H396" s="193">
        <f t="shared" si="41"/>
        <v>0</v>
      </c>
    </row>
    <row r="397">
      <c r="A397" s="189"/>
      <c r="B397" s="190" t="s">
        <v>708</v>
      </c>
      <c r="C397" s="191" t="s">
        <v>488</v>
      </c>
      <c r="D397" s="191" t="s">
        <v>593</v>
      </c>
      <c r="E397" s="189" t="s">
        <v>312</v>
      </c>
      <c r="F397" s="189">
        <v>0.42106</v>
      </c>
      <c r="G397" s="192"/>
      <c r="H397" s="193">
        <f t="shared" si="41"/>
        <v>0</v>
      </c>
    </row>
    <row r="398">
      <c r="A398" s="189"/>
      <c r="B398" s="190" t="s">
        <v>748</v>
      </c>
      <c r="C398" s="191" t="s">
        <v>586</v>
      </c>
      <c r="D398" s="191" t="s">
        <v>587</v>
      </c>
      <c r="E398" s="189" t="s">
        <v>312</v>
      </c>
      <c r="F398" s="189">
        <v>0.86469</v>
      </c>
      <c r="G398" s="192"/>
      <c r="H398" s="193">
        <f t="shared" si="41"/>
        <v>0</v>
      </c>
    </row>
    <row r="399">
      <c r="A399" s="186"/>
      <c r="B399" s="187"/>
      <c r="C399" s="187" t="s">
        <v>760</v>
      </c>
      <c r="D399" s="187" t="s">
        <v>761</v>
      </c>
      <c r="E399" s="186"/>
      <c r="F399" s="186"/>
      <c r="G399" s="188"/>
      <c r="H399" s="188">
        <f>SUM(H400:H408)</f>
        <v>0</v>
      </c>
    </row>
    <row r="400">
      <c r="A400" s="189"/>
      <c r="B400" s="190" t="s">
        <v>363</v>
      </c>
      <c r="C400" s="191" t="s">
        <v>364</v>
      </c>
      <c r="D400" s="191" t="s">
        <v>365</v>
      </c>
      <c r="E400" s="189" t="s">
        <v>318</v>
      </c>
      <c r="F400" s="189">
        <v>0.01</v>
      </c>
      <c r="G400" s="192"/>
      <c r="H400" s="193">
        <f t="shared" ref="H400:H408" si="42">G400*$F400</f>
        <v>0</v>
      </c>
    </row>
    <row r="401">
      <c r="A401" s="189"/>
      <c r="B401" s="190" t="s">
        <v>366</v>
      </c>
      <c r="C401" s="191" t="s">
        <v>367</v>
      </c>
      <c r="D401" s="191" t="s">
        <v>368</v>
      </c>
      <c r="E401" s="189" t="s">
        <v>69</v>
      </c>
      <c r="F401" s="189">
        <v>1.02</v>
      </c>
      <c r="G401" s="192"/>
      <c r="H401" s="193">
        <f t="shared" si="42"/>
        <v>0</v>
      </c>
    </row>
    <row r="402">
      <c r="A402" s="189"/>
      <c r="B402" s="190" t="s">
        <v>743</v>
      </c>
      <c r="C402" s="191" t="s">
        <v>744</v>
      </c>
      <c r="D402" s="191" t="s">
        <v>759</v>
      </c>
      <c r="E402" s="189" t="s">
        <v>318</v>
      </c>
      <c r="F402" s="189">
        <v>0.088</v>
      </c>
      <c r="G402" s="192"/>
      <c r="H402" s="193">
        <f t="shared" si="42"/>
        <v>0</v>
      </c>
    </row>
    <row r="403">
      <c r="A403" s="195"/>
      <c r="B403" s="195" t="s">
        <v>762</v>
      </c>
      <c r="C403" s="196" t="s">
        <v>763</v>
      </c>
      <c r="D403" s="196" t="s">
        <v>764</v>
      </c>
      <c r="E403" s="197" t="s">
        <v>69</v>
      </c>
      <c r="F403" s="197">
        <v>8.932</v>
      </c>
      <c r="G403" s="192"/>
      <c r="H403" s="193">
        <f t="shared" si="42"/>
        <v>0</v>
      </c>
    </row>
    <row r="404">
      <c r="A404" s="189"/>
      <c r="B404" s="190" t="s">
        <v>375</v>
      </c>
      <c r="C404" s="191" t="s">
        <v>376</v>
      </c>
      <c r="D404" s="191" t="s">
        <v>377</v>
      </c>
      <c r="E404" s="189" t="s">
        <v>312</v>
      </c>
      <c r="F404" s="189">
        <v>0.1311</v>
      </c>
      <c r="G404" s="192"/>
      <c r="H404" s="193">
        <f t="shared" si="42"/>
        <v>0</v>
      </c>
    </row>
    <row r="405">
      <c r="A405" s="189"/>
      <c r="B405" s="190" t="s">
        <v>413</v>
      </c>
      <c r="C405" s="191" t="s">
        <v>461</v>
      </c>
      <c r="D405" s="191" t="s">
        <v>462</v>
      </c>
      <c r="E405" s="189" t="s">
        <v>312</v>
      </c>
      <c r="F405" s="189">
        <v>0.00214</v>
      </c>
      <c r="G405" s="192"/>
      <c r="H405" s="193">
        <f t="shared" si="42"/>
        <v>0</v>
      </c>
    </row>
    <row r="406">
      <c r="A406" s="189"/>
      <c r="B406" s="190" t="s">
        <v>409</v>
      </c>
      <c r="C406" s="191" t="s">
        <v>765</v>
      </c>
      <c r="D406" s="191" t="s">
        <v>766</v>
      </c>
      <c r="E406" s="189" t="s">
        <v>312</v>
      </c>
      <c r="F406" s="189">
        <v>0.13158</v>
      </c>
      <c r="G406" s="192"/>
      <c r="H406" s="193">
        <f t="shared" si="42"/>
        <v>0</v>
      </c>
    </row>
    <row r="407">
      <c r="A407" s="189"/>
      <c r="B407" s="190" t="s">
        <v>767</v>
      </c>
      <c r="C407" s="191" t="s">
        <v>768</v>
      </c>
      <c r="D407" s="191" t="s">
        <v>769</v>
      </c>
      <c r="E407" s="189" t="s">
        <v>312</v>
      </c>
      <c r="F407" s="189">
        <v>0.00562</v>
      </c>
      <c r="G407" s="192"/>
      <c r="H407" s="193">
        <f t="shared" si="42"/>
        <v>0</v>
      </c>
    </row>
    <row r="408">
      <c r="A408" s="189"/>
      <c r="B408" s="190" t="s">
        <v>770</v>
      </c>
      <c r="C408" s="191" t="s">
        <v>771</v>
      </c>
      <c r="D408" s="191" t="s">
        <v>772</v>
      </c>
      <c r="E408" s="189" t="s">
        <v>312</v>
      </c>
      <c r="F408" s="189">
        <v>0.00562</v>
      </c>
      <c r="G408" s="192"/>
      <c r="H408" s="193">
        <f t="shared" si="42"/>
        <v>0</v>
      </c>
    </row>
    <row r="409">
      <c r="A409" s="186"/>
      <c r="B409" s="187"/>
      <c r="C409" s="187" t="s">
        <v>773</v>
      </c>
      <c r="D409" s="187" t="s">
        <v>774</v>
      </c>
      <c r="E409" s="186"/>
      <c r="F409" s="186"/>
      <c r="G409" s="188"/>
      <c r="H409" s="188">
        <f>SUM(H410:H414)</f>
        <v>0</v>
      </c>
    </row>
    <row r="410">
      <c r="A410" s="189"/>
      <c r="B410" s="190" t="s">
        <v>775</v>
      </c>
      <c r="C410" s="191" t="s">
        <v>776</v>
      </c>
      <c r="D410" s="191" t="s">
        <v>777</v>
      </c>
      <c r="E410" s="189" t="s">
        <v>312</v>
      </c>
      <c r="F410" s="189">
        <v>0.3</v>
      </c>
      <c r="G410" s="192"/>
      <c r="H410" s="193">
        <f t="shared" ref="H410:H414" si="43">G410*$F410</f>
        <v>0</v>
      </c>
    </row>
    <row r="411">
      <c r="A411" s="189"/>
      <c r="B411" s="190" t="s">
        <v>778</v>
      </c>
      <c r="C411" s="191" t="s">
        <v>779</v>
      </c>
      <c r="D411" s="191" t="s">
        <v>780</v>
      </c>
      <c r="E411" s="189" t="s">
        <v>691</v>
      </c>
      <c r="F411" s="189">
        <v>1.0</v>
      </c>
      <c r="G411" s="192"/>
      <c r="H411" s="193">
        <f t="shared" si="43"/>
        <v>0</v>
      </c>
    </row>
    <row r="412">
      <c r="A412" s="189"/>
      <c r="B412" s="190" t="s">
        <v>781</v>
      </c>
      <c r="C412" s="191" t="s">
        <v>782</v>
      </c>
      <c r="D412" s="191" t="s">
        <v>783</v>
      </c>
      <c r="E412" s="189" t="s">
        <v>691</v>
      </c>
      <c r="F412" s="189">
        <v>1.0</v>
      </c>
      <c r="G412" s="192"/>
      <c r="H412" s="193">
        <f t="shared" si="43"/>
        <v>0</v>
      </c>
    </row>
    <row r="413">
      <c r="A413" s="189"/>
      <c r="B413" s="190" t="s">
        <v>784</v>
      </c>
      <c r="C413" s="191" t="s">
        <v>785</v>
      </c>
      <c r="D413" s="191" t="s">
        <v>786</v>
      </c>
      <c r="E413" s="189" t="s">
        <v>787</v>
      </c>
      <c r="F413" s="189">
        <v>3.36</v>
      </c>
      <c r="G413" s="192"/>
      <c r="H413" s="193">
        <f t="shared" si="43"/>
        <v>0</v>
      </c>
    </row>
    <row r="414">
      <c r="A414" s="189"/>
      <c r="B414" s="190" t="s">
        <v>788</v>
      </c>
      <c r="C414" s="191" t="s">
        <v>789</v>
      </c>
      <c r="D414" s="191" t="s">
        <v>790</v>
      </c>
      <c r="E414" s="189" t="s">
        <v>791</v>
      </c>
      <c r="F414" s="189">
        <v>0.03</v>
      </c>
      <c r="G414" s="192"/>
      <c r="H414" s="193">
        <f t="shared" si="43"/>
        <v>0</v>
      </c>
    </row>
    <row r="415">
      <c r="A415" s="186"/>
      <c r="B415" s="187"/>
      <c r="C415" s="187" t="s">
        <v>792</v>
      </c>
      <c r="D415" s="187" t="s">
        <v>793</v>
      </c>
      <c r="E415" s="186"/>
      <c r="F415" s="186"/>
      <c r="G415" s="188"/>
      <c r="H415" s="188">
        <f>SUM(H416:H419)</f>
        <v>0</v>
      </c>
    </row>
    <row r="416">
      <c r="A416" s="189"/>
      <c r="B416" s="190" t="s">
        <v>794</v>
      </c>
      <c r="C416" s="191" t="s">
        <v>795</v>
      </c>
      <c r="D416" s="191" t="s">
        <v>796</v>
      </c>
      <c r="E416" s="189" t="s">
        <v>498</v>
      </c>
      <c r="F416" s="189">
        <v>0.212</v>
      </c>
      <c r="G416" s="192"/>
      <c r="H416" s="193">
        <f t="shared" ref="H416:H419" si="44">G416*$F416</f>
        <v>0</v>
      </c>
    </row>
    <row r="417">
      <c r="A417" s="195"/>
      <c r="B417" s="195" t="s">
        <v>797</v>
      </c>
      <c r="C417" s="196" t="s">
        <v>798</v>
      </c>
      <c r="D417" s="196" t="s">
        <v>799</v>
      </c>
      <c r="E417" s="197" t="s">
        <v>312</v>
      </c>
      <c r="F417" s="197">
        <v>0.002544</v>
      </c>
      <c r="G417" s="192"/>
      <c r="H417" s="193">
        <f t="shared" si="44"/>
        <v>0</v>
      </c>
    </row>
    <row r="418">
      <c r="A418" s="189"/>
      <c r="B418" s="190" t="s">
        <v>800</v>
      </c>
      <c r="C418" s="191" t="s">
        <v>801</v>
      </c>
      <c r="D418" s="191" t="s">
        <v>802</v>
      </c>
      <c r="E418" s="189" t="s">
        <v>498</v>
      </c>
      <c r="F418" s="189">
        <v>0.212</v>
      </c>
      <c r="G418" s="192"/>
      <c r="H418" s="193">
        <f t="shared" si="44"/>
        <v>0</v>
      </c>
    </row>
    <row r="419">
      <c r="A419" s="195"/>
      <c r="B419" s="195"/>
      <c r="C419" s="196" t="s">
        <v>803</v>
      </c>
      <c r="D419" s="196" t="s">
        <v>804</v>
      </c>
      <c r="E419" s="197" t="s">
        <v>312</v>
      </c>
      <c r="F419" s="197">
        <v>0.008056</v>
      </c>
      <c r="G419" s="192"/>
      <c r="H419" s="193">
        <f t="shared" si="44"/>
        <v>0</v>
      </c>
    </row>
    <row r="420">
      <c r="A420" s="186"/>
      <c r="B420" s="187"/>
      <c r="C420" s="187" t="s">
        <v>805</v>
      </c>
      <c r="D420" s="187" t="s">
        <v>806</v>
      </c>
      <c r="E420" s="186"/>
      <c r="F420" s="186"/>
      <c r="G420" s="188"/>
      <c r="H420" s="188">
        <f>SUM(H421:H433)</f>
        <v>0</v>
      </c>
    </row>
    <row r="421">
      <c r="A421" s="189"/>
      <c r="B421" s="190" t="s">
        <v>807</v>
      </c>
      <c r="C421" s="191" t="s">
        <v>808</v>
      </c>
      <c r="D421" s="191" t="s">
        <v>809</v>
      </c>
      <c r="E421" s="189" t="s">
        <v>312</v>
      </c>
      <c r="F421" s="189">
        <v>0.82367</v>
      </c>
      <c r="G421" s="192"/>
      <c r="H421" s="193">
        <f t="shared" ref="H421:H433" si="45">G421*$F421</f>
        <v>0</v>
      </c>
    </row>
    <row r="422">
      <c r="A422" s="189"/>
      <c r="B422" s="190" t="s">
        <v>810</v>
      </c>
      <c r="C422" s="191" t="s">
        <v>811</v>
      </c>
      <c r="D422" s="191" t="s">
        <v>812</v>
      </c>
      <c r="E422" s="189" t="s">
        <v>312</v>
      </c>
      <c r="F422" s="189">
        <v>0.72903</v>
      </c>
      <c r="G422" s="192"/>
      <c r="H422" s="193">
        <f t="shared" si="45"/>
        <v>0</v>
      </c>
    </row>
    <row r="423">
      <c r="A423" s="189"/>
      <c r="B423" s="190" t="s">
        <v>813</v>
      </c>
      <c r="C423" s="191" t="s">
        <v>814</v>
      </c>
      <c r="D423" s="191" t="s">
        <v>815</v>
      </c>
      <c r="E423" s="189" t="s">
        <v>312</v>
      </c>
      <c r="F423" s="189">
        <v>0.09464</v>
      </c>
      <c r="G423" s="192"/>
      <c r="H423" s="193">
        <f t="shared" si="45"/>
        <v>0</v>
      </c>
    </row>
    <row r="424">
      <c r="A424" s="189"/>
      <c r="B424" s="190" t="s">
        <v>816</v>
      </c>
      <c r="C424" s="191" t="s">
        <v>817</v>
      </c>
      <c r="D424" s="191" t="s">
        <v>818</v>
      </c>
      <c r="E424" s="189" t="s">
        <v>312</v>
      </c>
      <c r="F424" s="189">
        <v>0.35228</v>
      </c>
      <c r="G424" s="192"/>
      <c r="H424" s="193">
        <f t="shared" si="45"/>
        <v>0</v>
      </c>
    </row>
    <row r="425">
      <c r="A425" s="189"/>
      <c r="B425" s="190" t="s">
        <v>819</v>
      </c>
      <c r="C425" s="191" t="s">
        <v>814</v>
      </c>
      <c r="D425" s="191" t="s">
        <v>815</v>
      </c>
      <c r="E425" s="189" t="s">
        <v>312</v>
      </c>
      <c r="F425" s="189">
        <v>0.30362</v>
      </c>
      <c r="G425" s="192"/>
      <c r="H425" s="193">
        <f t="shared" si="45"/>
        <v>0</v>
      </c>
    </row>
    <row r="426">
      <c r="A426" s="189"/>
      <c r="B426" s="190" t="s">
        <v>820</v>
      </c>
      <c r="C426" s="191" t="s">
        <v>821</v>
      </c>
      <c r="D426" s="191" t="s">
        <v>822</v>
      </c>
      <c r="E426" s="189" t="s">
        <v>312</v>
      </c>
      <c r="F426" s="189">
        <v>0.01356</v>
      </c>
      <c r="G426" s="192"/>
      <c r="H426" s="193">
        <f t="shared" si="45"/>
        <v>0</v>
      </c>
    </row>
    <row r="427">
      <c r="A427" s="189"/>
      <c r="B427" s="190" t="s">
        <v>823</v>
      </c>
      <c r="C427" s="191" t="s">
        <v>824</v>
      </c>
      <c r="D427" s="191" t="s">
        <v>825</v>
      </c>
      <c r="E427" s="189" t="s">
        <v>312</v>
      </c>
      <c r="F427" s="189">
        <v>0.02104</v>
      </c>
      <c r="G427" s="192"/>
      <c r="H427" s="193">
        <f t="shared" si="45"/>
        <v>0</v>
      </c>
    </row>
    <row r="428">
      <c r="A428" s="189"/>
      <c r="B428" s="190" t="s">
        <v>826</v>
      </c>
      <c r="C428" s="191" t="s">
        <v>827</v>
      </c>
      <c r="D428" s="191" t="s">
        <v>828</v>
      </c>
      <c r="E428" s="189" t="s">
        <v>312</v>
      </c>
      <c r="F428" s="189">
        <v>0.01406</v>
      </c>
      <c r="G428" s="192"/>
      <c r="H428" s="193">
        <f t="shared" si="45"/>
        <v>0</v>
      </c>
    </row>
    <row r="429">
      <c r="A429" s="189"/>
      <c r="B429" s="190" t="s">
        <v>829</v>
      </c>
      <c r="C429" s="191" t="s">
        <v>830</v>
      </c>
      <c r="D429" s="191" t="s">
        <v>831</v>
      </c>
      <c r="E429" s="189" t="s">
        <v>312</v>
      </c>
      <c r="F429" s="189">
        <v>0.53397</v>
      </c>
      <c r="G429" s="192"/>
      <c r="H429" s="193">
        <f t="shared" si="45"/>
        <v>0</v>
      </c>
    </row>
    <row r="430">
      <c r="A430" s="189"/>
      <c r="B430" s="190" t="s">
        <v>832</v>
      </c>
      <c r="C430" s="191" t="s">
        <v>833</v>
      </c>
      <c r="D430" s="191" t="s">
        <v>834</v>
      </c>
      <c r="E430" s="189" t="s">
        <v>312</v>
      </c>
      <c r="F430" s="189">
        <v>0.32662</v>
      </c>
      <c r="G430" s="192"/>
      <c r="H430" s="193">
        <f t="shared" si="45"/>
        <v>0</v>
      </c>
    </row>
    <row r="431">
      <c r="A431" s="189"/>
      <c r="B431" s="190" t="s">
        <v>835</v>
      </c>
      <c r="C431" s="191" t="s">
        <v>836</v>
      </c>
      <c r="D431" s="191" t="s">
        <v>837</v>
      </c>
      <c r="E431" s="189" t="s">
        <v>312</v>
      </c>
      <c r="F431" s="189">
        <v>0.20735</v>
      </c>
      <c r="G431" s="192"/>
      <c r="H431" s="193">
        <f t="shared" si="45"/>
        <v>0</v>
      </c>
    </row>
    <row r="432">
      <c r="A432" s="189"/>
      <c r="B432" s="190" t="s">
        <v>838</v>
      </c>
      <c r="C432" s="191" t="s">
        <v>839</v>
      </c>
      <c r="D432" s="191" t="s">
        <v>840</v>
      </c>
      <c r="E432" s="189" t="s">
        <v>498</v>
      </c>
      <c r="F432" s="189">
        <v>0.036</v>
      </c>
      <c r="G432" s="192"/>
      <c r="H432" s="193">
        <f t="shared" si="45"/>
        <v>0</v>
      </c>
    </row>
    <row r="433">
      <c r="A433" s="189"/>
      <c r="B433" s="190" t="s">
        <v>841</v>
      </c>
      <c r="C433" s="191" t="s">
        <v>842</v>
      </c>
      <c r="D433" s="191" t="s">
        <v>843</v>
      </c>
      <c r="E433" s="189" t="s">
        <v>312</v>
      </c>
      <c r="F433" s="189">
        <v>0.03132</v>
      </c>
      <c r="G433" s="192"/>
      <c r="H433" s="193">
        <f t="shared" si="45"/>
        <v>0</v>
      </c>
    </row>
    <row r="434">
      <c r="A434" s="186"/>
      <c r="B434" s="187"/>
      <c r="C434" s="187" t="s">
        <v>792</v>
      </c>
      <c r="D434" s="187" t="s">
        <v>793</v>
      </c>
      <c r="E434" s="186"/>
      <c r="F434" s="186"/>
      <c r="G434" s="188"/>
      <c r="H434" s="188">
        <f>SUM(H435:H438)</f>
        <v>0</v>
      </c>
    </row>
    <row r="435">
      <c r="A435" s="189"/>
      <c r="B435" s="190" t="s">
        <v>794</v>
      </c>
      <c r="C435" s="191" t="s">
        <v>795</v>
      </c>
      <c r="D435" s="191" t="s">
        <v>844</v>
      </c>
      <c r="E435" s="189" t="s">
        <v>498</v>
      </c>
      <c r="F435" s="189">
        <v>1.02</v>
      </c>
      <c r="G435" s="192"/>
      <c r="H435" s="193">
        <f t="shared" ref="H435:H438" si="46">G435*$F435</f>
        <v>0</v>
      </c>
    </row>
    <row r="436">
      <c r="A436" s="195"/>
      <c r="B436" s="195" t="s">
        <v>797</v>
      </c>
      <c r="C436" s="196" t="s">
        <v>798</v>
      </c>
      <c r="D436" s="196" t="s">
        <v>845</v>
      </c>
      <c r="E436" s="197" t="s">
        <v>312</v>
      </c>
      <c r="F436" s="197">
        <v>0.01224</v>
      </c>
      <c r="G436" s="192"/>
      <c r="H436" s="193">
        <f t="shared" si="46"/>
        <v>0</v>
      </c>
    </row>
    <row r="437">
      <c r="A437" s="189"/>
      <c r="B437" s="190" t="s">
        <v>800</v>
      </c>
      <c r="C437" s="191" t="s">
        <v>801</v>
      </c>
      <c r="D437" s="191" t="s">
        <v>846</v>
      </c>
      <c r="E437" s="189" t="s">
        <v>498</v>
      </c>
      <c r="F437" s="189">
        <v>1.02</v>
      </c>
      <c r="G437" s="192"/>
      <c r="H437" s="193">
        <f t="shared" si="46"/>
        <v>0</v>
      </c>
    </row>
    <row r="438">
      <c r="A438" s="195"/>
      <c r="B438" s="195" t="s">
        <v>847</v>
      </c>
      <c r="C438" s="196" t="s">
        <v>803</v>
      </c>
      <c r="D438" s="196" t="s">
        <v>848</v>
      </c>
      <c r="E438" s="197" t="s">
        <v>312</v>
      </c>
      <c r="F438" s="197">
        <v>0.03876</v>
      </c>
      <c r="G438" s="192"/>
      <c r="H438" s="193">
        <f t="shared" si="46"/>
        <v>0</v>
      </c>
    </row>
    <row r="439">
      <c r="A439" s="186"/>
      <c r="B439" s="187"/>
      <c r="C439" s="187" t="s">
        <v>849</v>
      </c>
      <c r="D439" s="187" t="s">
        <v>850</v>
      </c>
      <c r="E439" s="186"/>
      <c r="F439" s="186"/>
      <c r="G439" s="188"/>
      <c r="H439" s="188">
        <f>SUM(H440:H443)</f>
        <v>0</v>
      </c>
    </row>
    <row r="440">
      <c r="A440" s="189"/>
      <c r="B440" s="190" t="s">
        <v>851</v>
      </c>
      <c r="C440" s="191" t="s">
        <v>852</v>
      </c>
      <c r="D440" s="191" t="s">
        <v>853</v>
      </c>
      <c r="E440" s="189" t="s">
        <v>318</v>
      </c>
      <c r="F440" s="189">
        <v>0.0072</v>
      </c>
      <c r="G440" s="192"/>
      <c r="H440" s="193">
        <f t="shared" ref="H440:H443" si="47">G440*$F440</f>
        <v>0</v>
      </c>
    </row>
    <row r="441">
      <c r="A441" s="189"/>
      <c r="B441" s="190" t="s">
        <v>702</v>
      </c>
      <c r="C441" s="191" t="s">
        <v>854</v>
      </c>
      <c r="D441" s="191" t="s">
        <v>855</v>
      </c>
      <c r="E441" s="189" t="s">
        <v>69</v>
      </c>
      <c r="F441" s="189">
        <v>0.72</v>
      </c>
      <c r="G441" s="192"/>
      <c r="H441" s="193">
        <f t="shared" si="47"/>
        <v>0</v>
      </c>
    </row>
    <row r="442">
      <c r="A442" s="189"/>
      <c r="B442" s="190" t="s">
        <v>594</v>
      </c>
      <c r="C442" s="191" t="s">
        <v>595</v>
      </c>
      <c r="D442" s="191" t="s">
        <v>856</v>
      </c>
      <c r="E442" s="189" t="s">
        <v>312</v>
      </c>
      <c r="F442" s="189">
        <v>0.105</v>
      </c>
      <c r="G442" s="192"/>
      <c r="H442" s="193">
        <f t="shared" si="47"/>
        <v>0</v>
      </c>
    </row>
    <row r="443">
      <c r="A443" s="189"/>
      <c r="B443" s="190" t="s">
        <v>857</v>
      </c>
      <c r="C443" s="191" t="s">
        <v>858</v>
      </c>
      <c r="D443" s="191" t="s">
        <v>859</v>
      </c>
      <c r="E443" s="189" t="s">
        <v>312</v>
      </c>
      <c r="F443" s="189">
        <v>0.105</v>
      </c>
      <c r="G443" s="192"/>
      <c r="H443" s="193">
        <f t="shared" si="47"/>
        <v>0</v>
      </c>
    </row>
    <row r="444">
      <c r="A444" s="186"/>
      <c r="B444" s="187"/>
      <c r="C444" s="187" t="s">
        <v>860</v>
      </c>
      <c r="D444" s="187" t="s">
        <v>861</v>
      </c>
      <c r="E444" s="186"/>
      <c r="F444" s="186"/>
      <c r="G444" s="188"/>
      <c r="H444" s="188">
        <f>SUM(H445:H484)</f>
        <v>0</v>
      </c>
    </row>
    <row r="445">
      <c r="A445" s="189"/>
      <c r="B445" s="190"/>
      <c r="C445" s="191"/>
      <c r="D445" s="191"/>
      <c r="E445" s="189"/>
      <c r="F445" s="189"/>
      <c r="G445" s="192"/>
      <c r="H445" s="193">
        <f t="shared" ref="H445:H484" si="48">G445*$F445</f>
        <v>0</v>
      </c>
    </row>
    <row r="446">
      <c r="A446" s="189"/>
      <c r="B446" s="190" t="s">
        <v>862</v>
      </c>
      <c r="C446" s="191" t="s">
        <v>863</v>
      </c>
      <c r="D446" s="191" t="s">
        <v>864</v>
      </c>
      <c r="E446" s="189" t="s">
        <v>312</v>
      </c>
      <c r="F446" s="189">
        <v>0.41048</v>
      </c>
      <c r="G446" s="192"/>
      <c r="H446" s="193">
        <f t="shared" si="48"/>
        <v>0</v>
      </c>
    </row>
    <row r="447">
      <c r="A447" s="189"/>
      <c r="B447" s="190" t="s">
        <v>865</v>
      </c>
      <c r="C447" s="191" t="s">
        <v>866</v>
      </c>
      <c r="D447" s="191" t="s">
        <v>867</v>
      </c>
      <c r="E447" s="189" t="s">
        <v>312</v>
      </c>
      <c r="F447" s="189">
        <v>0.43675</v>
      </c>
      <c r="G447" s="192"/>
      <c r="H447" s="193">
        <f t="shared" si="48"/>
        <v>0</v>
      </c>
    </row>
    <row r="448">
      <c r="A448" s="189"/>
      <c r="B448" s="190" t="s">
        <v>868</v>
      </c>
      <c r="C448" s="191" t="s">
        <v>869</v>
      </c>
      <c r="D448" s="191" t="s">
        <v>870</v>
      </c>
      <c r="E448" s="189" t="s">
        <v>312</v>
      </c>
      <c r="F448" s="189">
        <v>0.41048</v>
      </c>
      <c r="G448" s="192"/>
      <c r="H448" s="193">
        <f t="shared" si="48"/>
        <v>0</v>
      </c>
    </row>
    <row r="449">
      <c r="A449" s="189"/>
      <c r="B449" s="190" t="s">
        <v>829</v>
      </c>
      <c r="C449" s="191" t="s">
        <v>830</v>
      </c>
      <c r="D449" s="191" t="s">
        <v>871</v>
      </c>
      <c r="E449" s="189" t="s">
        <v>312</v>
      </c>
      <c r="F449" s="189">
        <v>6.21322</v>
      </c>
      <c r="G449" s="192"/>
      <c r="H449" s="193">
        <f t="shared" si="48"/>
        <v>0</v>
      </c>
    </row>
    <row r="450">
      <c r="A450" s="189"/>
      <c r="B450" s="190" t="s">
        <v>872</v>
      </c>
      <c r="C450" s="191" t="s">
        <v>873</v>
      </c>
      <c r="D450" s="191" t="s">
        <v>874</v>
      </c>
      <c r="E450" s="189" t="s">
        <v>312</v>
      </c>
      <c r="F450" s="189">
        <v>1.95828</v>
      </c>
      <c r="G450" s="192"/>
      <c r="H450" s="193">
        <f t="shared" si="48"/>
        <v>0</v>
      </c>
    </row>
    <row r="451">
      <c r="A451" s="189"/>
      <c r="B451" s="190" t="s">
        <v>875</v>
      </c>
      <c r="C451" s="191" t="s">
        <v>876</v>
      </c>
      <c r="D451" s="191" t="s">
        <v>877</v>
      </c>
      <c r="E451" s="189" t="s">
        <v>312</v>
      </c>
      <c r="F451" s="189">
        <v>4.25494</v>
      </c>
      <c r="G451" s="192"/>
      <c r="H451" s="193">
        <f t="shared" si="48"/>
        <v>0</v>
      </c>
    </row>
    <row r="452">
      <c r="A452" s="189"/>
      <c r="B452" s="190" t="s">
        <v>878</v>
      </c>
      <c r="C452" s="191" t="s">
        <v>879</v>
      </c>
      <c r="D452" s="191" t="s">
        <v>880</v>
      </c>
      <c r="E452" s="189" t="s">
        <v>312</v>
      </c>
      <c r="F452" s="189">
        <v>3.0704</v>
      </c>
      <c r="G452" s="192"/>
      <c r="H452" s="193">
        <f t="shared" si="48"/>
        <v>0</v>
      </c>
    </row>
    <row r="453">
      <c r="A453" s="189"/>
      <c r="B453" s="190" t="s">
        <v>881</v>
      </c>
      <c r="C453" s="191" t="s">
        <v>882</v>
      </c>
      <c r="D453" s="191" t="s">
        <v>883</v>
      </c>
      <c r="E453" s="189" t="s">
        <v>312</v>
      </c>
      <c r="F453" s="189">
        <v>3.0704</v>
      </c>
      <c r="G453" s="192"/>
      <c r="H453" s="193">
        <f t="shared" si="48"/>
        <v>0</v>
      </c>
    </row>
    <row r="454">
      <c r="A454" s="189"/>
      <c r="B454" s="190" t="s">
        <v>816</v>
      </c>
      <c r="C454" s="191" t="s">
        <v>817</v>
      </c>
      <c r="D454" s="191" t="s">
        <v>884</v>
      </c>
      <c r="E454" s="189" t="s">
        <v>312</v>
      </c>
      <c r="F454" s="189">
        <v>1.66592</v>
      </c>
      <c r="G454" s="192"/>
      <c r="H454" s="193">
        <f t="shared" si="48"/>
        <v>0</v>
      </c>
    </row>
    <row r="455">
      <c r="A455" s="189"/>
      <c r="B455" s="190" t="s">
        <v>885</v>
      </c>
      <c r="C455" s="191" t="s">
        <v>886</v>
      </c>
      <c r="D455" s="191" t="s">
        <v>887</v>
      </c>
      <c r="E455" s="189" t="s">
        <v>312</v>
      </c>
      <c r="F455" s="189">
        <v>1.08339</v>
      </c>
      <c r="G455" s="192"/>
      <c r="H455" s="193">
        <f t="shared" si="48"/>
        <v>0</v>
      </c>
    </row>
    <row r="456">
      <c r="A456" s="189"/>
      <c r="B456" s="190" t="s">
        <v>888</v>
      </c>
      <c r="C456" s="191" t="s">
        <v>889</v>
      </c>
      <c r="D456" s="191" t="s">
        <v>890</v>
      </c>
      <c r="E456" s="189" t="s">
        <v>312</v>
      </c>
      <c r="F456" s="189">
        <v>0.059</v>
      </c>
      <c r="G456" s="192"/>
      <c r="H456" s="193">
        <f t="shared" si="48"/>
        <v>0</v>
      </c>
    </row>
    <row r="457">
      <c r="A457" s="189"/>
      <c r="B457" s="190" t="s">
        <v>891</v>
      </c>
      <c r="C457" s="191" t="s">
        <v>886</v>
      </c>
      <c r="D457" s="191" t="s">
        <v>887</v>
      </c>
      <c r="E457" s="189" t="s">
        <v>312</v>
      </c>
      <c r="F457" s="189">
        <v>0.06769</v>
      </c>
      <c r="G457" s="192"/>
      <c r="H457" s="193">
        <f t="shared" si="48"/>
        <v>0</v>
      </c>
    </row>
    <row r="458">
      <c r="A458" s="189"/>
      <c r="B458" s="190" t="s">
        <v>892</v>
      </c>
      <c r="C458" s="191" t="s">
        <v>893</v>
      </c>
      <c r="D458" s="191" t="s">
        <v>894</v>
      </c>
      <c r="E458" s="189" t="s">
        <v>312</v>
      </c>
      <c r="F458" s="189">
        <v>0.45584</v>
      </c>
      <c r="G458" s="192"/>
      <c r="H458" s="193">
        <f t="shared" si="48"/>
        <v>0</v>
      </c>
    </row>
    <row r="459">
      <c r="A459" s="189"/>
      <c r="B459" s="190" t="s">
        <v>895</v>
      </c>
      <c r="C459" s="191" t="s">
        <v>896</v>
      </c>
      <c r="D459" s="191" t="s">
        <v>897</v>
      </c>
      <c r="E459" s="189" t="s">
        <v>312</v>
      </c>
      <c r="F459" s="189">
        <v>0.3369</v>
      </c>
      <c r="G459" s="192"/>
      <c r="H459" s="193">
        <f t="shared" si="48"/>
        <v>0</v>
      </c>
    </row>
    <row r="460">
      <c r="A460" s="189"/>
      <c r="B460" s="190" t="s">
        <v>898</v>
      </c>
      <c r="C460" s="191" t="s">
        <v>899</v>
      </c>
      <c r="D460" s="191" t="s">
        <v>900</v>
      </c>
      <c r="E460" s="189" t="s">
        <v>312</v>
      </c>
      <c r="F460" s="189">
        <v>0.3369</v>
      </c>
      <c r="G460" s="192"/>
      <c r="H460" s="193">
        <f t="shared" si="48"/>
        <v>0</v>
      </c>
    </row>
    <row r="461">
      <c r="A461" s="189"/>
      <c r="B461" s="190" t="s">
        <v>594</v>
      </c>
      <c r="C461" s="191" t="s">
        <v>595</v>
      </c>
      <c r="D461" s="191" t="s">
        <v>596</v>
      </c>
      <c r="E461" s="189" t="s">
        <v>312</v>
      </c>
      <c r="F461" s="189">
        <v>0.41698</v>
      </c>
      <c r="G461" s="192"/>
      <c r="H461" s="193">
        <f t="shared" si="48"/>
        <v>0</v>
      </c>
    </row>
    <row r="462">
      <c r="A462" s="189"/>
      <c r="B462" s="190" t="s">
        <v>901</v>
      </c>
      <c r="C462" s="191" t="s">
        <v>902</v>
      </c>
      <c r="D462" s="191" t="s">
        <v>903</v>
      </c>
      <c r="E462" s="189" t="s">
        <v>312</v>
      </c>
      <c r="F462" s="189">
        <v>0.03864</v>
      </c>
      <c r="G462" s="192"/>
      <c r="H462" s="193">
        <f t="shared" si="48"/>
        <v>0</v>
      </c>
    </row>
    <row r="463">
      <c r="A463" s="189"/>
      <c r="B463" s="190" t="s">
        <v>904</v>
      </c>
      <c r="C463" s="191" t="s">
        <v>905</v>
      </c>
      <c r="D463" s="191" t="s">
        <v>906</v>
      </c>
      <c r="E463" s="189" t="s">
        <v>312</v>
      </c>
      <c r="F463" s="189">
        <v>0.04446</v>
      </c>
      <c r="G463" s="192"/>
      <c r="H463" s="193">
        <f t="shared" si="48"/>
        <v>0</v>
      </c>
    </row>
    <row r="464">
      <c r="A464" s="189"/>
      <c r="B464" s="190" t="s">
        <v>907</v>
      </c>
      <c r="C464" s="191" t="s">
        <v>908</v>
      </c>
      <c r="D464" s="191" t="s">
        <v>909</v>
      </c>
      <c r="E464" s="189" t="s">
        <v>312</v>
      </c>
      <c r="F464" s="189">
        <v>0.01682</v>
      </c>
      <c r="G464" s="192"/>
      <c r="H464" s="193">
        <f t="shared" si="48"/>
        <v>0</v>
      </c>
    </row>
    <row r="465">
      <c r="A465" s="189"/>
      <c r="B465" s="190" t="s">
        <v>910</v>
      </c>
      <c r="C465" s="191" t="s">
        <v>911</v>
      </c>
      <c r="D465" s="191" t="s">
        <v>912</v>
      </c>
      <c r="E465" s="189" t="s">
        <v>312</v>
      </c>
      <c r="F465" s="189">
        <v>0.05106</v>
      </c>
      <c r="G465" s="192"/>
      <c r="H465" s="193">
        <f t="shared" si="48"/>
        <v>0</v>
      </c>
    </row>
    <row r="466">
      <c r="A466" s="189"/>
      <c r="B466" s="190" t="s">
        <v>913</v>
      </c>
      <c r="C466" s="191" t="s">
        <v>914</v>
      </c>
      <c r="D466" s="191" t="s">
        <v>915</v>
      </c>
      <c r="E466" s="189" t="s">
        <v>312</v>
      </c>
      <c r="F466" s="189">
        <v>0.02184</v>
      </c>
      <c r="G466" s="192"/>
      <c r="H466" s="193">
        <f t="shared" si="48"/>
        <v>0</v>
      </c>
    </row>
    <row r="467">
      <c r="A467" s="189"/>
      <c r="B467" s="190" t="s">
        <v>916</v>
      </c>
      <c r="C467" s="191" t="s">
        <v>917</v>
      </c>
      <c r="D467" s="191" t="s">
        <v>918</v>
      </c>
      <c r="E467" s="189" t="s">
        <v>312</v>
      </c>
      <c r="F467" s="189">
        <v>0.24416</v>
      </c>
      <c r="G467" s="192"/>
      <c r="H467" s="193">
        <f t="shared" si="48"/>
        <v>0</v>
      </c>
    </row>
    <row r="468">
      <c r="A468" s="189"/>
      <c r="B468" s="190" t="s">
        <v>919</v>
      </c>
      <c r="C468" s="191" t="s">
        <v>920</v>
      </c>
      <c r="D468" s="191" t="s">
        <v>921</v>
      </c>
      <c r="E468" s="189" t="s">
        <v>312</v>
      </c>
      <c r="F468" s="189">
        <v>1.01666</v>
      </c>
      <c r="G468" s="192"/>
      <c r="H468" s="193">
        <f t="shared" si="48"/>
        <v>0</v>
      </c>
    </row>
    <row r="469">
      <c r="A469" s="189"/>
      <c r="B469" s="190" t="s">
        <v>784</v>
      </c>
      <c r="C469" s="191" t="s">
        <v>922</v>
      </c>
      <c r="D469" s="191" t="s">
        <v>923</v>
      </c>
      <c r="E469" s="189" t="s">
        <v>787</v>
      </c>
      <c r="F469" s="189">
        <v>24.0</v>
      </c>
      <c r="G469" s="192"/>
      <c r="H469" s="193">
        <f t="shared" si="48"/>
        <v>0</v>
      </c>
    </row>
    <row r="470">
      <c r="A470" s="189"/>
      <c r="B470" s="190" t="s">
        <v>924</v>
      </c>
      <c r="C470" s="191" t="s">
        <v>925</v>
      </c>
      <c r="D470" s="191" t="s">
        <v>926</v>
      </c>
      <c r="E470" s="189" t="s">
        <v>312</v>
      </c>
      <c r="F470" s="189">
        <v>0.22632</v>
      </c>
      <c r="G470" s="192"/>
      <c r="H470" s="193">
        <f t="shared" si="48"/>
        <v>0</v>
      </c>
    </row>
    <row r="471">
      <c r="A471" s="189"/>
      <c r="B471" s="190" t="s">
        <v>927</v>
      </c>
      <c r="C471" s="191" t="s">
        <v>928</v>
      </c>
      <c r="D471" s="191" t="s">
        <v>887</v>
      </c>
      <c r="E471" s="189" t="s">
        <v>312</v>
      </c>
      <c r="F471" s="189">
        <v>0.53834</v>
      </c>
      <c r="G471" s="192"/>
      <c r="H471" s="193">
        <f t="shared" si="48"/>
        <v>0</v>
      </c>
    </row>
    <row r="472">
      <c r="A472" s="189"/>
      <c r="B472" s="190" t="s">
        <v>788</v>
      </c>
      <c r="C472" s="191" t="s">
        <v>789</v>
      </c>
      <c r="D472" s="191" t="s">
        <v>929</v>
      </c>
      <c r="E472" s="189" t="s">
        <v>791</v>
      </c>
      <c r="F472" s="189">
        <v>0.10167</v>
      </c>
      <c r="G472" s="192"/>
      <c r="H472" s="193">
        <f t="shared" si="48"/>
        <v>0</v>
      </c>
    </row>
    <row r="473">
      <c r="A473" s="195"/>
      <c r="B473" s="195" t="s">
        <v>930</v>
      </c>
      <c r="C473" s="196" t="s">
        <v>931</v>
      </c>
      <c r="D473" s="196" t="s">
        <v>932</v>
      </c>
      <c r="E473" s="197" t="s">
        <v>312</v>
      </c>
      <c r="F473" s="197">
        <v>0.00427014</v>
      </c>
      <c r="G473" s="192"/>
      <c r="H473" s="193">
        <f t="shared" si="48"/>
        <v>0</v>
      </c>
    </row>
    <row r="474">
      <c r="A474" s="189"/>
      <c r="B474" s="190" t="s">
        <v>794</v>
      </c>
      <c r="C474" s="191" t="s">
        <v>795</v>
      </c>
      <c r="D474" s="191" t="s">
        <v>933</v>
      </c>
      <c r="E474" s="189" t="s">
        <v>934</v>
      </c>
      <c r="F474" s="189">
        <v>5.0</v>
      </c>
      <c r="G474" s="192"/>
      <c r="H474" s="193">
        <f t="shared" si="48"/>
        <v>0</v>
      </c>
    </row>
    <row r="475">
      <c r="A475" s="195"/>
      <c r="B475" s="195" t="s">
        <v>797</v>
      </c>
      <c r="C475" s="196" t="s">
        <v>798</v>
      </c>
      <c r="D475" s="196" t="s">
        <v>799</v>
      </c>
      <c r="E475" s="197" t="s">
        <v>935</v>
      </c>
      <c r="F475" s="197">
        <f>0.012*F474</f>
        <v>0.06</v>
      </c>
      <c r="G475" s="192"/>
      <c r="H475" s="193">
        <f t="shared" si="48"/>
        <v>0</v>
      </c>
    </row>
    <row r="476">
      <c r="A476" s="189"/>
      <c r="B476" s="190" t="s">
        <v>800</v>
      </c>
      <c r="C476" s="191" t="s">
        <v>801</v>
      </c>
      <c r="D476" s="191" t="s">
        <v>936</v>
      </c>
      <c r="E476" s="189" t="s">
        <v>934</v>
      </c>
      <c r="F476" s="189">
        <v>5.0</v>
      </c>
      <c r="G476" s="192"/>
      <c r="H476" s="193">
        <f t="shared" si="48"/>
        <v>0</v>
      </c>
    </row>
    <row r="477">
      <c r="A477" s="195"/>
      <c r="B477" s="195" t="s">
        <v>847</v>
      </c>
      <c r="C477" s="191" t="s">
        <v>803</v>
      </c>
      <c r="D477" s="196" t="s">
        <v>848</v>
      </c>
      <c r="E477" s="197" t="s">
        <v>935</v>
      </c>
      <c r="F477" s="197">
        <f>0.038*F476</f>
        <v>0.19</v>
      </c>
      <c r="G477" s="192"/>
      <c r="H477" s="193">
        <f t="shared" si="48"/>
        <v>0</v>
      </c>
    </row>
    <row r="478">
      <c r="A478" s="189"/>
      <c r="B478" s="190" t="s">
        <v>937</v>
      </c>
      <c r="C478" s="191" t="s">
        <v>938</v>
      </c>
      <c r="D478" s="191" t="s">
        <v>939</v>
      </c>
      <c r="E478" s="189" t="s">
        <v>940</v>
      </c>
      <c r="F478" s="189">
        <v>7.53</v>
      </c>
      <c r="G478" s="192"/>
      <c r="H478" s="193">
        <f t="shared" si="48"/>
        <v>0</v>
      </c>
    </row>
    <row r="479">
      <c r="A479" s="189"/>
      <c r="B479" s="190" t="s">
        <v>941</v>
      </c>
      <c r="C479" s="191" t="s">
        <v>842</v>
      </c>
      <c r="D479" s="191" t="s">
        <v>942</v>
      </c>
      <c r="E479" s="189" t="s">
        <v>312</v>
      </c>
      <c r="F479" s="189">
        <v>6.551</v>
      </c>
      <c r="G479" s="192"/>
      <c r="H479" s="193">
        <f t="shared" si="48"/>
        <v>0</v>
      </c>
    </row>
    <row r="480">
      <c r="A480" s="189"/>
      <c r="B480" s="190" t="s">
        <v>943</v>
      </c>
      <c r="C480" s="191" t="s">
        <v>944</v>
      </c>
      <c r="D480" s="191" t="s">
        <v>945</v>
      </c>
      <c r="E480" s="189" t="s">
        <v>312</v>
      </c>
      <c r="F480" s="189">
        <v>0.14746</v>
      </c>
      <c r="G480" s="192"/>
      <c r="H480" s="193">
        <f t="shared" si="48"/>
        <v>0</v>
      </c>
    </row>
    <row r="481">
      <c r="A481" s="189"/>
      <c r="B481" s="190" t="s">
        <v>946</v>
      </c>
      <c r="C481" s="191" t="s">
        <v>947</v>
      </c>
      <c r="D481" s="191" t="s">
        <v>948</v>
      </c>
      <c r="E481" s="189" t="s">
        <v>691</v>
      </c>
      <c r="F481" s="189">
        <v>2260.0</v>
      </c>
      <c r="G481" s="192"/>
      <c r="H481" s="193">
        <f t="shared" si="48"/>
        <v>0</v>
      </c>
    </row>
    <row r="482">
      <c r="A482" s="189"/>
      <c r="B482" s="190" t="s">
        <v>949</v>
      </c>
      <c r="C482" s="191" t="s">
        <v>950</v>
      </c>
      <c r="D482" s="191" t="s">
        <v>951</v>
      </c>
      <c r="E482" s="189" t="s">
        <v>691</v>
      </c>
      <c r="F482" s="189">
        <v>2260.0</v>
      </c>
      <c r="G482" s="192"/>
      <c r="H482" s="193">
        <f t="shared" si="48"/>
        <v>0</v>
      </c>
    </row>
    <row r="483">
      <c r="A483" s="189"/>
      <c r="B483" s="190" t="s">
        <v>952</v>
      </c>
      <c r="C483" s="191" t="s">
        <v>953</v>
      </c>
      <c r="D483" s="191" t="s">
        <v>954</v>
      </c>
      <c r="E483" s="189" t="s">
        <v>691</v>
      </c>
      <c r="F483" s="189">
        <v>2260.0</v>
      </c>
      <c r="G483" s="192"/>
      <c r="H483" s="193">
        <f t="shared" si="48"/>
        <v>0</v>
      </c>
    </row>
    <row r="484">
      <c r="A484" s="189"/>
      <c r="B484" s="190" t="s">
        <v>955</v>
      </c>
      <c r="C484" s="191" t="s">
        <v>956</v>
      </c>
      <c r="D484" s="191" t="s">
        <v>957</v>
      </c>
      <c r="E484" s="189" t="s">
        <v>691</v>
      </c>
      <c r="F484" s="189">
        <v>1960.0</v>
      </c>
      <c r="G484" s="192"/>
      <c r="H484" s="193">
        <f t="shared" si="48"/>
        <v>0</v>
      </c>
    </row>
    <row r="485">
      <c r="A485" s="186"/>
      <c r="B485" s="187"/>
      <c r="C485" s="187" t="s">
        <v>958</v>
      </c>
      <c r="D485" s="187" t="s">
        <v>959</v>
      </c>
      <c r="E485" s="186"/>
      <c r="F485" s="186"/>
      <c r="G485" s="188"/>
      <c r="H485" s="188">
        <f>SUM(H486:H517)</f>
        <v>0</v>
      </c>
    </row>
    <row r="486">
      <c r="A486" s="189"/>
      <c r="B486" s="190" t="s">
        <v>363</v>
      </c>
      <c r="C486" s="191" t="s">
        <v>364</v>
      </c>
      <c r="D486" s="191" t="s">
        <v>365</v>
      </c>
      <c r="E486" s="189" t="s">
        <v>318</v>
      </c>
      <c r="F486" s="189">
        <v>0.0625</v>
      </c>
      <c r="G486" s="192"/>
      <c r="H486" s="193">
        <f t="shared" ref="H486:H517" si="49">G486*$F486</f>
        <v>0</v>
      </c>
    </row>
    <row r="487">
      <c r="A487" s="189"/>
      <c r="B487" s="190" t="s">
        <v>366</v>
      </c>
      <c r="C487" s="191" t="s">
        <v>367</v>
      </c>
      <c r="D487" s="191" t="s">
        <v>368</v>
      </c>
      <c r="E487" s="189" t="s">
        <v>69</v>
      </c>
      <c r="F487" s="189">
        <v>6.375</v>
      </c>
      <c r="G487" s="192"/>
      <c r="H487" s="193">
        <f t="shared" si="49"/>
        <v>0</v>
      </c>
    </row>
    <row r="488">
      <c r="A488" s="189"/>
      <c r="B488" s="190" t="s">
        <v>375</v>
      </c>
      <c r="C488" s="191" t="s">
        <v>376</v>
      </c>
      <c r="D488" s="191" t="s">
        <v>405</v>
      </c>
      <c r="E488" s="189" t="s">
        <v>312</v>
      </c>
      <c r="F488" s="189">
        <v>0.26265</v>
      </c>
      <c r="G488" s="192"/>
      <c r="H488" s="193">
        <f t="shared" si="49"/>
        <v>0</v>
      </c>
    </row>
    <row r="489">
      <c r="A489" s="189"/>
      <c r="B489" s="190" t="s">
        <v>960</v>
      </c>
      <c r="C489" s="191" t="s">
        <v>961</v>
      </c>
      <c r="D489" s="191" t="s">
        <v>962</v>
      </c>
      <c r="E489" s="189" t="s">
        <v>312</v>
      </c>
      <c r="F489" s="189">
        <v>0.0255</v>
      </c>
      <c r="G489" s="192"/>
      <c r="H489" s="193">
        <f t="shared" si="49"/>
        <v>0</v>
      </c>
    </row>
    <row r="490">
      <c r="A490" s="189"/>
      <c r="B490" s="190" t="s">
        <v>963</v>
      </c>
      <c r="C490" s="191" t="s">
        <v>964</v>
      </c>
      <c r="D490" s="191" t="s">
        <v>965</v>
      </c>
      <c r="E490" s="189" t="s">
        <v>312</v>
      </c>
      <c r="F490" s="189">
        <v>0.23715</v>
      </c>
      <c r="G490" s="192"/>
      <c r="H490" s="193">
        <f t="shared" si="49"/>
        <v>0</v>
      </c>
    </row>
    <row r="491">
      <c r="A491" s="189"/>
      <c r="B491" s="190" t="s">
        <v>966</v>
      </c>
      <c r="C491" s="191" t="s">
        <v>967</v>
      </c>
      <c r="D491" s="191" t="s">
        <v>968</v>
      </c>
      <c r="E491" s="189" t="s">
        <v>318</v>
      </c>
      <c r="F491" s="189">
        <v>0.1125</v>
      </c>
      <c r="G491" s="192"/>
      <c r="H491" s="193">
        <f t="shared" si="49"/>
        <v>0</v>
      </c>
    </row>
    <row r="492">
      <c r="A492" s="195"/>
      <c r="B492" s="195" t="s">
        <v>372</v>
      </c>
      <c r="C492" s="196" t="s">
        <v>373</v>
      </c>
      <c r="D492" s="196" t="s">
        <v>969</v>
      </c>
      <c r="E492" s="197" t="s">
        <v>69</v>
      </c>
      <c r="F492" s="197">
        <v>11.41875</v>
      </c>
      <c r="G492" s="192"/>
      <c r="H492" s="193">
        <f t="shared" si="49"/>
        <v>0</v>
      </c>
    </row>
    <row r="493">
      <c r="A493" s="189"/>
      <c r="B493" s="190" t="s">
        <v>970</v>
      </c>
      <c r="C493" s="191" t="s">
        <v>971</v>
      </c>
      <c r="D493" s="191" t="s">
        <v>972</v>
      </c>
      <c r="E493" s="189" t="s">
        <v>498</v>
      </c>
      <c r="F493" s="189">
        <v>0.5</v>
      </c>
      <c r="G493" s="192"/>
      <c r="H493" s="193">
        <f t="shared" si="49"/>
        <v>0</v>
      </c>
    </row>
    <row r="494">
      <c r="A494" s="195"/>
      <c r="B494" s="195" t="s">
        <v>973</v>
      </c>
      <c r="C494" s="196" t="s">
        <v>974</v>
      </c>
      <c r="D494" s="196" t="s">
        <v>975</v>
      </c>
      <c r="E494" s="197" t="s">
        <v>69</v>
      </c>
      <c r="F494" s="197">
        <v>0.51</v>
      </c>
      <c r="G494" s="192"/>
      <c r="H494" s="193">
        <f t="shared" si="49"/>
        <v>0</v>
      </c>
    </row>
    <row r="495">
      <c r="A495" s="189"/>
      <c r="B495" s="190" t="s">
        <v>976</v>
      </c>
      <c r="C495" s="191" t="s">
        <v>977</v>
      </c>
      <c r="D495" s="191" t="s">
        <v>978</v>
      </c>
      <c r="E495" s="189" t="s">
        <v>498</v>
      </c>
      <c r="F495" s="189">
        <v>0.5</v>
      </c>
      <c r="G495" s="192"/>
      <c r="H495" s="193">
        <f t="shared" si="49"/>
        <v>0</v>
      </c>
    </row>
    <row r="496">
      <c r="A496" s="195"/>
      <c r="B496" s="195" t="s">
        <v>979</v>
      </c>
      <c r="C496" s="196" t="s">
        <v>980</v>
      </c>
      <c r="D496" s="196" t="s">
        <v>981</v>
      </c>
      <c r="E496" s="197" t="s">
        <v>312</v>
      </c>
      <c r="F496" s="197">
        <v>1.9</v>
      </c>
      <c r="G496" s="192"/>
      <c r="H496" s="193">
        <f t="shared" si="49"/>
        <v>0</v>
      </c>
    </row>
    <row r="497">
      <c r="A497" s="189"/>
      <c r="B497" s="190" t="s">
        <v>549</v>
      </c>
      <c r="C497" s="191" t="s">
        <v>550</v>
      </c>
      <c r="D497" s="191" t="s">
        <v>982</v>
      </c>
      <c r="E497" s="189" t="s">
        <v>498</v>
      </c>
      <c r="F497" s="189">
        <v>13.33</v>
      </c>
      <c r="G497" s="192"/>
      <c r="H497" s="193">
        <f t="shared" si="49"/>
        <v>0</v>
      </c>
    </row>
    <row r="498">
      <c r="A498" s="195"/>
      <c r="B498" s="195" t="s">
        <v>528</v>
      </c>
      <c r="C498" s="196" t="s">
        <v>529</v>
      </c>
      <c r="D498" s="196" t="s">
        <v>547</v>
      </c>
      <c r="E498" s="197" t="s">
        <v>531</v>
      </c>
      <c r="F498" s="197">
        <v>51.731064</v>
      </c>
      <c r="G498" s="192"/>
      <c r="H498" s="193">
        <f t="shared" si="49"/>
        <v>0</v>
      </c>
    </row>
    <row r="499">
      <c r="A499" s="195"/>
      <c r="B499" s="195" t="s">
        <v>532</v>
      </c>
      <c r="C499" s="196" t="s">
        <v>533</v>
      </c>
      <c r="D499" s="196" t="s">
        <v>534</v>
      </c>
      <c r="E499" s="197" t="s">
        <v>69</v>
      </c>
      <c r="F499" s="197">
        <v>27.5931</v>
      </c>
      <c r="G499" s="192"/>
      <c r="H499" s="193">
        <f t="shared" si="49"/>
        <v>0</v>
      </c>
    </row>
    <row r="500">
      <c r="A500" s="189"/>
      <c r="B500" s="190" t="s">
        <v>868</v>
      </c>
      <c r="C500" s="191" t="s">
        <v>869</v>
      </c>
      <c r="D500" s="191" t="s">
        <v>983</v>
      </c>
      <c r="E500" s="189" t="s">
        <v>312</v>
      </c>
      <c r="F500" s="189">
        <v>10.37843</v>
      </c>
      <c r="G500" s="192"/>
      <c r="H500" s="193">
        <f t="shared" si="49"/>
        <v>0</v>
      </c>
    </row>
    <row r="501">
      <c r="A501" s="189"/>
      <c r="B501" s="190" t="s">
        <v>984</v>
      </c>
      <c r="C501" s="191" t="s">
        <v>985</v>
      </c>
      <c r="D501" s="191" t="s">
        <v>986</v>
      </c>
      <c r="E501" s="189" t="s">
        <v>312</v>
      </c>
      <c r="F501" s="189">
        <v>0.19584</v>
      </c>
      <c r="G501" s="192"/>
      <c r="H501" s="193">
        <f t="shared" si="49"/>
        <v>0</v>
      </c>
    </row>
    <row r="502">
      <c r="A502" s="189"/>
      <c r="B502" s="190" t="s">
        <v>987</v>
      </c>
      <c r="C502" s="191" t="s">
        <v>988</v>
      </c>
      <c r="D502" s="191" t="s">
        <v>989</v>
      </c>
      <c r="E502" s="189" t="s">
        <v>312</v>
      </c>
      <c r="F502" s="189">
        <v>0.26208</v>
      </c>
      <c r="G502" s="192"/>
      <c r="H502" s="193">
        <f t="shared" si="49"/>
        <v>0</v>
      </c>
    </row>
    <row r="503">
      <c r="A503" s="189"/>
      <c r="B503" s="190" t="s">
        <v>990</v>
      </c>
      <c r="C503" s="191" t="s">
        <v>991</v>
      </c>
      <c r="D503" s="191" t="s">
        <v>992</v>
      </c>
      <c r="E503" s="189" t="s">
        <v>312</v>
      </c>
      <c r="F503" s="189">
        <v>0.45134</v>
      </c>
      <c r="G503" s="192"/>
      <c r="H503" s="193">
        <f t="shared" si="49"/>
        <v>0</v>
      </c>
    </row>
    <row r="504">
      <c r="A504" s="189"/>
      <c r="B504" s="190" t="s">
        <v>993</v>
      </c>
      <c r="C504" s="191" t="s">
        <v>994</v>
      </c>
      <c r="D504" s="191" t="s">
        <v>995</v>
      </c>
      <c r="E504" s="189" t="s">
        <v>312</v>
      </c>
      <c r="F504" s="189">
        <v>0.41817</v>
      </c>
      <c r="G504" s="192"/>
      <c r="H504" s="193">
        <f t="shared" si="49"/>
        <v>0</v>
      </c>
    </row>
    <row r="505">
      <c r="A505" s="189"/>
      <c r="B505" s="190" t="s">
        <v>996</v>
      </c>
      <c r="C505" s="191" t="s">
        <v>997</v>
      </c>
      <c r="D505" s="191" t="s">
        <v>998</v>
      </c>
      <c r="E505" s="189" t="s">
        <v>312</v>
      </c>
      <c r="F505" s="189">
        <v>7.3348</v>
      </c>
      <c r="G505" s="192"/>
      <c r="H505" s="193">
        <f t="shared" si="49"/>
        <v>0</v>
      </c>
    </row>
    <row r="506">
      <c r="A506" s="189"/>
      <c r="B506" s="190" t="s">
        <v>999</v>
      </c>
      <c r="C506" s="191" t="s">
        <v>1000</v>
      </c>
      <c r="D506" s="191" t="s">
        <v>1001</v>
      </c>
      <c r="E506" s="189" t="s">
        <v>312</v>
      </c>
      <c r="F506" s="189">
        <v>1.0045</v>
      </c>
      <c r="G506" s="192"/>
      <c r="H506" s="193">
        <f t="shared" si="49"/>
        <v>0</v>
      </c>
    </row>
    <row r="507">
      <c r="A507" s="189"/>
      <c r="B507" s="190" t="s">
        <v>1002</v>
      </c>
      <c r="C507" s="191" t="s">
        <v>1003</v>
      </c>
      <c r="D507" s="191" t="s">
        <v>1004</v>
      </c>
      <c r="E507" s="189" t="s">
        <v>312</v>
      </c>
      <c r="F507" s="189">
        <v>0.392</v>
      </c>
      <c r="G507" s="192"/>
      <c r="H507" s="193">
        <f t="shared" si="49"/>
        <v>0</v>
      </c>
    </row>
    <row r="508">
      <c r="A508" s="189"/>
      <c r="B508" s="190" t="s">
        <v>984</v>
      </c>
      <c r="C508" s="191" t="s">
        <v>1005</v>
      </c>
      <c r="D508" s="191" t="s">
        <v>1006</v>
      </c>
      <c r="E508" s="189" t="s">
        <v>312</v>
      </c>
      <c r="F508" s="189">
        <v>0.3206</v>
      </c>
      <c r="G508" s="192"/>
      <c r="H508" s="193">
        <f t="shared" si="49"/>
        <v>0</v>
      </c>
    </row>
    <row r="509">
      <c r="A509" s="189"/>
      <c r="B509" s="190" t="s">
        <v>535</v>
      </c>
      <c r="C509" s="191" t="s">
        <v>536</v>
      </c>
      <c r="D509" s="191" t="s">
        <v>537</v>
      </c>
      <c r="E509" s="189" t="s">
        <v>312</v>
      </c>
      <c r="F509" s="189">
        <v>1.78568</v>
      </c>
      <c r="G509" s="192"/>
      <c r="H509" s="193">
        <f t="shared" si="49"/>
        <v>0</v>
      </c>
    </row>
    <row r="510">
      <c r="A510" s="189"/>
      <c r="B510" s="190" t="s">
        <v>1007</v>
      </c>
      <c r="C510" s="191" t="s">
        <v>1008</v>
      </c>
      <c r="D510" s="191" t="s">
        <v>1009</v>
      </c>
      <c r="E510" s="189" t="s">
        <v>312</v>
      </c>
      <c r="F510" s="189">
        <v>0.1814</v>
      </c>
      <c r="G510" s="192"/>
      <c r="H510" s="193">
        <f t="shared" si="49"/>
        <v>0</v>
      </c>
    </row>
    <row r="511">
      <c r="A511" s="189"/>
      <c r="B511" s="190" t="s">
        <v>1010</v>
      </c>
      <c r="C511" s="191" t="s">
        <v>1011</v>
      </c>
      <c r="D511" s="191" t="s">
        <v>1012</v>
      </c>
      <c r="E511" s="189" t="s">
        <v>312</v>
      </c>
      <c r="F511" s="189">
        <v>0.07271</v>
      </c>
      <c r="G511" s="192"/>
      <c r="H511" s="193">
        <f t="shared" si="49"/>
        <v>0</v>
      </c>
    </row>
    <row r="512">
      <c r="A512" s="189"/>
      <c r="B512" s="190" t="s">
        <v>1013</v>
      </c>
      <c r="C512" s="191" t="s">
        <v>1014</v>
      </c>
      <c r="D512" s="191" t="s">
        <v>1015</v>
      </c>
      <c r="E512" s="189" t="s">
        <v>312</v>
      </c>
      <c r="F512" s="189">
        <v>0.66445</v>
      </c>
      <c r="G512" s="192"/>
      <c r="H512" s="193">
        <f t="shared" si="49"/>
        <v>0</v>
      </c>
    </row>
    <row r="513">
      <c r="A513" s="189"/>
      <c r="B513" s="190" t="s">
        <v>1016</v>
      </c>
      <c r="C513" s="191" t="s">
        <v>1017</v>
      </c>
      <c r="D513" s="191" t="s">
        <v>1018</v>
      </c>
      <c r="E513" s="189" t="s">
        <v>312</v>
      </c>
      <c r="F513" s="189">
        <v>0.07532</v>
      </c>
      <c r="G513" s="192"/>
      <c r="H513" s="193">
        <f t="shared" si="49"/>
        <v>0</v>
      </c>
    </row>
    <row r="514">
      <c r="A514" s="189"/>
      <c r="B514" s="190" t="s">
        <v>1019</v>
      </c>
      <c r="C514" s="191" t="s">
        <v>1020</v>
      </c>
      <c r="D514" s="191" t="s">
        <v>1021</v>
      </c>
      <c r="E514" s="189" t="s">
        <v>312</v>
      </c>
      <c r="F514" s="189">
        <v>0.56488</v>
      </c>
      <c r="G514" s="192"/>
      <c r="H514" s="193">
        <f t="shared" si="49"/>
        <v>0</v>
      </c>
    </row>
    <row r="515">
      <c r="A515" s="189"/>
      <c r="B515" s="190" t="s">
        <v>1022</v>
      </c>
      <c r="C515" s="191" t="s">
        <v>1023</v>
      </c>
      <c r="D515" s="191" t="s">
        <v>1024</v>
      </c>
      <c r="E515" s="189" t="s">
        <v>1025</v>
      </c>
      <c r="F515" s="189">
        <v>8.76</v>
      </c>
      <c r="G515" s="192"/>
      <c r="H515" s="193">
        <f t="shared" si="49"/>
        <v>0</v>
      </c>
    </row>
    <row r="516">
      <c r="A516" s="189"/>
      <c r="B516" s="190" t="s">
        <v>1026</v>
      </c>
      <c r="C516" s="191" t="s">
        <v>1027</v>
      </c>
      <c r="D516" s="191" t="s">
        <v>1028</v>
      </c>
      <c r="E516" s="189" t="s">
        <v>312</v>
      </c>
      <c r="F516" s="189">
        <v>0.01754</v>
      </c>
      <c r="G516" s="192"/>
      <c r="H516" s="193">
        <f t="shared" si="49"/>
        <v>0</v>
      </c>
    </row>
    <row r="517">
      <c r="A517" s="189"/>
      <c r="B517" s="190" t="s">
        <v>1029</v>
      </c>
      <c r="C517" s="191" t="s">
        <v>1030</v>
      </c>
      <c r="D517" s="191" t="s">
        <v>1031</v>
      </c>
      <c r="E517" s="189" t="s">
        <v>1032</v>
      </c>
      <c r="F517" s="189">
        <v>1.25</v>
      </c>
      <c r="G517" s="192"/>
      <c r="H517" s="193">
        <f t="shared" si="49"/>
        <v>0</v>
      </c>
    </row>
    <row r="518">
      <c r="A518" s="186"/>
      <c r="B518" s="187"/>
      <c r="C518" s="187" t="s">
        <v>1033</v>
      </c>
      <c r="D518" s="187" t="s">
        <v>1034</v>
      </c>
      <c r="E518" s="186"/>
      <c r="F518" s="186"/>
      <c r="G518" s="188"/>
      <c r="H518" s="188">
        <f>SUM(H519:H530)</f>
        <v>0</v>
      </c>
    </row>
    <row r="519">
      <c r="A519" s="189"/>
      <c r="B519" s="190" t="s">
        <v>363</v>
      </c>
      <c r="C519" s="191" t="s">
        <v>364</v>
      </c>
      <c r="D519" s="191" t="s">
        <v>1035</v>
      </c>
      <c r="E519" s="189" t="s">
        <v>318</v>
      </c>
      <c r="F519" s="189">
        <v>0.03987</v>
      </c>
      <c r="G519" s="192"/>
      <c r="H519" s="193">
        <f t="shared" ref="H519:H530" si="50">G519*$F519</f>
        <v>0</v>
      </c>
    </row>
    <row r="520">
      <c r="A520" s="189"/>
      <c r="B520" s="190" t="s">
        <v>366</v>
      </c>
      <c r="C520" s="191" t="s">
        <v>367</v>
      </c>
      <c r="D520" s="191" t="s">
        <v>368</v>
      </c>
      <c r="E520" s="189" t="s">
        <v>69</v>
      </c>
      <c r="F520" s="189">
        <v>4.06694</v>
      </c>
      <c r="G520" s="192"/>
      <c r="H520" s="193">
        <f t="shared" si="50"/>
        <v>0</v>
      </c>
    </row>
    <row r="521">
      <c r="A521" s="189"/>
      <c r="B521" s="190" t="s">
        <v>1036</v>
      </c>
      <c r="C521" s="191" t="s">
        <v>1037</v>
      </c>
      <c r="D521" s="191" t="s">
        <v>1038</v>
      </c>
      <c r="E521" s="189" t="s">
        <v>318</v>
      </c>
      <c r="F521" s="189">
        <v>0.06673</v>
      </c>
      <c r="G521" s="192"/>
      <c r="H521" s="193">
        <f t="shared" si="50"/>
        <v>0</v>
      </c>
    </row>
    <row r="522">
      <c r="A522" s="195"/>
      <c r="B522" s="195" t="s">
        <v>558</v>
      </c>
      <c r="C522" s="196" t="s">
        <v>559</v>
      </c>
      <c r="D522" s="196" t="s">
        <v>1039</v>
      </c>
      <c r="E522" s="197" t="s">
        <v>69</v>
      </c>
      <c r="F522" s="197">
        <v>0.06773095</v>
      </c>
      <c r="G522" s="192"/>
      <c r="H522" s="193">
        <f t="shared" si="50"/>
        <v>0</v>
      </c>
    </row>
    <row r="523">
      <c r="A523" s="195"/>
      <c r="B523" s="195" t="s">
        <v>1040</v>
      </c>
      <c r="C523" s="196" t="s">
        <v>1041</v>
      </c>
      <c r="D523" s="196" t="s">
        <v>1042</v>
      </c>
      <c r="E523" s="197" t="s">
        <v>69</v>
      </c>
      <c r="F523" s="197">
        <v>0.0313631</v>
      </c>
      <c r="G523" s="192"/>
      <c r="H523" s="193">
        <f t="shared" si="50"/>
        <v>0</v>
      </c>
    </row>
    <row r="524">
      <c r="A524" s="189"/>
      <c r="B524" s="190" t="s">
        <v>1043</v>
      </c>
      <c r="C524" s="191" t="s">
        <v>1020</v>
      </c>
      <c r="D524" s="191" t="s">
        <v>1044</v>
      </c>
      <c r="E524" s="189" t="s">
        <v>312</v>
      </c>
      <c r="F524" s="189">
        <v>0.14186</v>
      </c>
      <c r="G524" s="192"/>
      <c r="H524" s="193">
        <f t="shared" si="50"/>
        <v>0</v>
      </c>
    </row>
    <row r="525">
      <c r="A525" s="189"/>
      <c r="B525" s="190" t="s">
        <v>1036</v>
      </c>
      <c r="C525" s="191" t="s">
        <v>1037</v>
      </c>
      <c r="D525" s="191" t="s">
        <v>1045</v>
      </c>
      <c r="E525" s="189" t="s">
        <v>318</v>
      </c>
      <c r="F525" s="189">
        <v>0.0199</v>
      </c>
      <c r="G525" s="192"/>
      <c r="H525" s="193">
        <f t="shared" si="50"/>
        <v>0</v>
      </c>
    </row>
    <row r="526">
      <c r="A526" s="195"/>
      <c r="B526" s="195" t="s">
        <v>558</v>
      </c>
      <c r="C526" s="196" t="s">
        <v>559</v>
      </c>
      <c r="D526" s="196" t="s">
        <v>569</v>
      </c>
      <c r="E526" s="197" t="s">
        <v>69</v>
      </c>
      <c r="F526" s="197">
        <v>0.0201985</v>
      </c>
      <c r="G526" s="192"/>
      <c r="H526" s="193">
        <f t="shared" si="50"/>
        <v>0</v>
      </c>
    </row>
    <row r="527">
      <c r="A527" s="195"/>
      <c r="B527" s="195" t="s">
        <v>1040</v>
      </c>
      <c r="C527" s="196" t="s">
        <v>1041</v>
      </c>
      <c r="D527" s="196" t="s">
        <v>1042</v>
      </c>
      <c r="E527" s="197" t="s">
        <v>69</v>
      </c>
      <c r="F527" s="197">
        <v>0.009353</v>
      </c>
      <c r="G527" s="192"/>
      <c r="H527" s="193">
        <f t="shared" si="50"/>
        <v>0</v>
      </c>
    </row>
    <row r="528">
      <c r="A528" s="189"/>
      <c r="B528" s="190" t="s">
        <v>375</v>
      </c>
      <c r="C528" s="191" t="s">
        <v>376</v>
      </c>
      <c r="D528" s="191" t="s">
        <v>1046</v>
      </c>
      <c r="E528" s="189" t="s">
        <v>312</v>
      </c>
      <c r="F528" s="189">
        <v>0.11223</v>
      </c>
      <c r="G528" s="192"/>
      <c r="H528" s="193">
        <f t="shared" si="50"/>
        <v>0</v>
      </c>
    </row>
    <row r="529">
      <c r="A529" s="189"/>
      <c r="B529" s="190" t="s">
        <v>1047</v>
      </c>
      <c r="C529" s="191" t="s">
        <v>1048</v>
      </c>
      <c r="D529" s="191" t="s">
        <v>1049</v>
      </c>
      <c r="E529" s="189" t="s">
        <v>312</v>
      </c>
      <c r="F529" s="189">
        <v>0.06404</v>
      </c>
      <c r="G529" s="192"/>
      <c r="H529" s="193">
        <f t="shared" si="50"/>
        <v>0</v>
      </c>
    </row>
    <row r="530">
      <c r="A530" s="189"/>
      <c r="B530" s="190" t="s">
        <v>1050</v>
      </c>
      <c r="C530" s="191" t="s">
        <v>1051</v>
      </c>
      <c r="D530" s="191" t="s">
        <v>1052</v>
      </c>
      <c r="E530" s="189" t="s">
        <v>312</v>
      </c>
      <c r="F530" s="189">
        <v>0.05044</v>
      </c>
      <c r="G530" s="192"/>
      <c r="H530" s="193">
        <f t="shared" si="50"/>
        <v>0</v>
      </c>
    </row>
    <row r="531">
      <c r="A531" s="186"/>
      <c r="B531" s="187"/>
      <c r="C531" s="187" t="s">
        <v>1053</v>
      </c>
      <c r="D531" s="187" t="s">
        <v>1054</v>
      </c>
      <c r="E531" s="186"/>
      <c r="F531" s="186"/>
      <c r="G531" s="188"/>
      <c r="H531" s="188">
        <f>SUM(H532:H547)</f>
        <v>0</v>
      </c>
    </row>
    <row r="532">
      <c r="A532" s="189"/>
      <c r="B532" s="190" t="s">
        <v>1055</v>
      </c>
      <c r="C532" s="191" t="s">
        <v>1056</v>
      </c>
      <c r="D532" s="191" t="s">
        <v>1057</v>
      </c>
      <c r="E532" s="189" t="s">
        <v>1058</v>
      </c>
      <c r="F532" s="189">
        <v>0.066</v>
      </c>
      <c r="G532" s="192"/>
      <c r="H532" s="193">
        <f t="shared" ref="H532:H547" si="51">G532*$F532</f>
        <v>0</v>
      </c>
    </row>
    <row r="533">
      <c r="A533" s="195"/>
      <c r="B533" s="195" t="s">
        <v>1059</v>
      </c>
      <c r="C533" s="196" t="s">
        <v>1060</v>
      </c>
      <c r="D533" s="196" t="s">
        <v>1061</v>
      </c>
      <c r="E533" s="197" t="s">
        <v>69</v>
      </c>
      <c r="F533" s="197">
        <v>0.6699</v>
      </c>
      <c r="G533" s="192"/>
      <c r="H533" s="193">
        <f t="shared" si="51"/>
        <v>0</v>
      </c>
    </row>
    <row r="534">
      <c r="A534" s="195"/>
      <c r="B534" s="195" t="s">
        <v>1062</v>
      </c>
      <c r="C534" s="196" t="s">
        <v>1063</v>
      </c>
      <c r="D534" s="196" t="s">
        <v>1064</v>
      </c>
      <c r="E534" s="197" t="s">
        <v>69</v>
      </c>
      <c r="F534" s="197">
        <v>0.01254</v>
      </c>
      <c r="G534" s="192"/>
      <c r="H534" s="193">
        <f t="shared" si="51"/>
        <v>0</v>
      </c>
    </row>
    <row r="535">
      <c r="A535" s="189"/>
      <c r="B535" s="190" t="s">
        <v>413</v>
      </c>
      <c r="C535" s="191" t="s">
        <v>1065</v>
      </c>
      <c r="D535" s="191" t="s">
        <v>1066</v>
      </c>
      <c r="E535" s="189" t="s">
        <v>312</v>
      </c>
      <c r="F535" s="189">
        <v>0.07097</v>
      </c>
      <c r="G535" s="192"/>
      <c r="H535" s="193">
        <f t="shared" si="51"/>
        <v>0</v>
      </c>
    </row>
    <row r="536">
      <c r="A536" s="189"/>
      <c r="B536" s="190" t="s">
        <v>1067</v>
      </c>
      <c r="C536" s="191" t="s">
        <v>1068</v>
      </c>
      <c r="D536" s="191" t="s">
        <v>1069</v>
      </c>
      <c r="E536" s="189" t="s">
        <v>312</v>
      </c>
      <c r="F536" s="189">
        <v>0.01508</v>
      </c>
      <c r="G536" s="192"/>
      <c r="H536" s="193">
        <f t="shared" si="51"/>
        <v>0</v>
      </c>
    </row>
    <row r="537">
      <c r="A537" s="189"/>
      <c r="B537" s="190" t="s">
        <v>1070</v>
      </c>
      <c r="C537" s="191" t="s">
        <v>1071</v>
      </c>
      <c r="D537" s="191" t="s">
        <v>1072</v>
      </c>
      <c r="E537" s="189" t="s">
        <v>312</v>
      </c>
      <c r="F537" s="189">
        <v>0.00944</v>
      </c>
      <c r="G537" s="192"/>
      <c r="H537" s="193">
        <f t="shared" si="51"/>
        <v>0</v>
      </c>
    </row>
    <row r="538">
      <c r="A538" s="189"/>
      <c r="B538" s="190" t="s">
        <v>1073</v>
      </c>
      <c r="C538" s="191" t="s">
        <v>1074</v>
      </c>
      <c r="D538" s="191" t="s">
        <v>1075</v>
      </c>
      <c r="E538" s="189" t="s">
        <v>312</v>
      </c>
      <c r="F538" s="189">
        <v>9.6E-4</v>
      </c>
      <c r="G538" s="192"/>
      <c r="H538" s="193">
        <f t="shared" si="51"/>
        <v>0</v>
      </c>
    </row>
    <row r="539">
      <c r="A539" s="189"/>
      <c r="B539" s="190" t="s">
        <v>495</v>
      </c>
      <c r="C539" s="191" t="s">
        <v>496</v>
      </c>
      <c r="D539" s="191" t="s">
        <v>1076</v>
      </c>
      <c r="E539" s="189" t="s">
        <v>498</v>
      </c>
      <c r="F539" s="189">
        <v>1.54</v>
      </c>
      <c r="G539" s="192"/>
      <c r="H539" s="193">
        <f t="shared" si="51"/>
        <v>0</v>
      </c>
    </row>
    <row r="540">
      <c r="A540" s="195"/>
      <c r="B540" s="195" t="s">
        <v>499</v>
      </c>
      <c r="C540" s="196" t="s">
        <v>500</v>
      </c>
      <c r="D540" s="196" t="s">
        <v>501</v>
      </c>
      <c r="E540" s="197" t="s">
        <v>312</v>
      </c>
      <c r="F540" s="197">
        <v>0.37576</v>
      </c>
      <c r="G540" s="192"/>
      <c r="H540" s="193">
        <f t="shared" si="51"/>
        <v>0</v>
      </c>
    </row>
    <row r="541">
      <c r="A541" s="189"/>
      <c r="B541" s="190" t="s">
        <v>502</v>
      </c>
      <c r="C541" s="191" t="s">
        <v>503</v>
      </c>
      <c r="D541" s="191" t="s">
        <v>504</v>
      </c>
      <c r="E541" s="189" t="s">
        <v>498</v>
      </c>
      <c r="F541" s="189">
        <v>1.54</v>
      </c>
      <c r="G541" s="192"/>
      <c r="H541" s="193">
        <f t="shared" si="51"/>
        <v>0</v>
      </c>
    </row>
    <row r="542">
      <c r="A542" s="195"/>
      <c r="B542" s="195" t="s">
        <v>499</v>
      </c>
      <c r="C542" s="196" t="s">
        <v>500</v>
      </c>
      <c r="D542" s="196" t="s">
        <v>501</v>
      </c>
      <c r="E542" s="197" t="s">
        <v>312</v>
      </c>
      <c r="F542" s="197">
        <v>0.37576</v>
      </c>
      <c r="G542" s="192"/>
      <c r="H542" s="193">
        <f t="shared" si="51"/>
        <v>0</v>
      </c>
    </row>
    <row r="543">
      <c r="A543" s="189"/>
      <c r="B543" s="190" t="s">
        <v>471</v>
      </c>
      <c r="C543" s="191" t="s">
        <v>1077</v>
      </c>
      <c r="D543" s="191" t="s">
        <v>1078</v>
      </c>
      <c r="E543" s="189" t="s">
        <v>312</v>
      </c>
      <c r="F543" s="189">
        <v>0.02637</v>
      </c>
      <c r="G543" s="192"/>
      <c r="H543" s="193">
        <f t="shared" si="51"/>
        <v>0</v>
      </c>
    </row>
    <row r="544">
      <c r="A544" s="189"/>
      <c r="B544" s="190" t="s">
        <v>1079</v>
      </c>
      <c r="C544" s="191" t="s">
        <v>1080</v>
      </c>
      <c r="D544" s="191" t="s">
        <v>1081</v>
      </c>
      <c r="E544" s="189" t="s">
        <v>312</v>
      </c>
      <c r="F544" s="189">
        <v>0.02806</v>
      </c>
      <c r="G544" s="192"/>
      <c r="H544" s="193">
        <f t="shared" si="51"/>
        <v>0</v>
      </c>
    </row>
    <row r="545">
      <c r="A545" s="189"/>
      <c r="B545" s="190" t="s">
        <v>1082</v>
      </c>
      <c r="C545" s="191" t="s">
        <v>1083</v>
      </c>
      <c r="D545" s="191" t="s">
        <v>1084</v>
      </c>
      <c r="E545" s="189" t="s">
        <v>312</v>
      </c>
      <c r="F545" s="189">
        <v>0.00377</v>
      </c>
      <c r="G545" s="192"/>
      <c r="H545" s="193">
        <f t="shared" si="51"/>
        <v>0</v>
      </c>
    </row>
    <row r="546">
      <c r="A546" s="189"/>
      <c r="B546" s="190" t="s">
        <v>1085</v>
      </c>
      <c r="C546" s="191" t="s">
        <v>1086</v>
      </c>
      <c r="D546" s="191" t="s">
        <v>1087</v>
      </c>
      <c r="E546" s="189" t="s">
        <v>312</v>
      </c>
      <c r="F546" s="189">
        <v>2.4E-4</v>
      </c>
      <c r="G546" s="192"/>
      <c r="H546" s="193">
        <f t="shared" si="51"/>
        <v>0</v>
      </c>
    </row>
    <row r="547">
      <c r="A547" s="189"/>
      <c r="B547" s="190" t="s">
        <v>1088</v>
      </c>
      <c r="C547" s="191" t="s">
        <v>1089</v>
      </c>
      <c r="D547" s="191" t="s">
        <v>1090</v>
      </c>
      <c r="E547" s="189" t="s">
        <v>312</v>
      </c>
      <c r="F547" s="189">
        <v>0.02637</v>
      </c>
      <c r="G547" s="192"/>
      <c r="H547" s="193">
        <f t="shared" si="51"/>
        <v>0</v>
      </c>
    </row>
    <row r="548">
      <c r="A548" s="186"/>
      <c r="B548" s="187"/>
      <c r="C548" s="187" t="s">
        <v>792</v>
      </c>
      <c r="D548" s="187" t="s">
        <v>1091</v>
      </c>
      <c r="E548" s="186"/>
      <c r="F548" s="186"/>
      <c r="G548" s="188"/>
      <c r="H548" s="188">
        <f>SUM(H549:H552)</f>
        <v>0</v>
      </c>
    </row>
    <row r="549">
      <c r="A549" s="189"/>
      <c r="B549" s="190" t="s">
        <v>794</v>
      </c>
      <c r="C549" s="191" t="s">
        <v>795</v>
      </c>
      <c r="D549" s="191" t="s">
        <v>1092</v>
      </c>
      <c r="E549" s="189" t="s">
        <v>498</v>
      </c>
      <c r="F549" s="189">
        <v>0.0072</v>
      </c>
      <c r="G549" s="192"/>
      <c r="H549" s="193">
        <f t="shared" ref="H549:H552" si="52">G549*$F549</f>
        <v>0</v>
      </c>
    </row>
    <row r="550">
      <c r="A550" s="195"/>
      <c r="B550" s="195" t="s">
        <v>797</v>
      </c>
      <c r="C550" s="196" t="s">
        <v>798</v>
      </c>
      <c r="D550" s="196" t="s">
        <v>1093</v>
      </c>
      <c r="E550" s="197" t="s">
        <v>312</v>
      </c>
      <c r="F550" s="197">
        <v>8.6E-5</v>
      </c>
      <c r="G550" s="192"/>
      <c r="H550" s="193">
        <f t="shared" si="52"/>
        <v>0</v>
      </c>
    </row>
    <row r="551">
      <c r="A551" s="189"/>
      <c r="B551" s="190" t="s">
        <v>800</v>
      </c>
      <c r="C551" s="191" t="s">
        <v>801</v>
      </c>
      <c r="D551" s="191" t="s">
        <v>936</v>
      </c>
      <c r="E551" s="189" t="s">
        <v>498</v>
      </c>
      <c r="F551" s="189">
        <v>0.0072</v>
      </c>
      <c r="G551" s="192"/>
      <c r="H551" s="193">
        <f t="shared" si="52"/>
        <v>0</v>
      </c>
    </row>
    <row r="552">
      <c r="A552" s="195"/>
      <c r="B552" s="195" t="s">
        <v>847</v>
      </c>
      <c r="C552" s="196" t="s">
        <v>803</v>
      </c>
      <c r="D552" s="196" t="s">
        <v>848</v>
      </c>
      <c r="E552" s="197" t="s">
        <v>312</v>
      </c>
      <c r="F552" s="197">
        <v>2.736E-4</v>
      </c>
      <c r="G552" s="192"/>
      <c r="H552" s="193">
        <f t="shared" si="52"/>
        <v>0</v>
      </c>
    </row>
    <row r="553">
      <c r="A553" s="186"/>
      <c r="B553" s="187"/>
      <c r="C553" s="187" t="s">
        <v>1094</v>
      </c>
      <c r="D553" s="187" t="s">
        <v>1095</v>
      </c>
      <c r="E553" s="186"/>
      <c r="F553" s="186"/>
      <c r="G553" s="188"/>
      <c r="H553" s="188">
        <f>SUM(H554:H562)</f>
        <v>0</v>
      </c>
    </row>
    <row r="554">
      <c r="A554" s="189"/>
      <c r="B554" s="190" t="s">
        <v>363</v>
      </c>
      <c r="C554" s="191" t="s">
        <v>364</v>
      </c>
      <c r="D554" s="191" t="s">
        <v>365</v>
      </c>
      <c r="E554" s="189" t="s">
        <v>318</v>
      </c>
      <c r="F554" s="192">
        <v>0.034999999999999996</v>
      </c>
      <c r="G554" s="192"/>
      <c r="H554" s="193">
        <f t="shared" ref="H554:H562" si="53">G554*$F554</f>
        <v>0</v>
      </c>
    </row>
    <row r="555">
      <c r="A555" s="189"/>
      <c r="B555" s="190" t="s">
        <v>366</v>
      </c>
      <c r="C555" s="191" t="s">
        <v>367</v>
      </c>
      <c r="D555" s="191" t="s">
        <v>368</v>
      </c>
      <c r="E555" s="189" t="s">
        <v>69</v>
      </c>
      <c r="F555" s="192">
        <v>3.57</v>
      </c>
      <c r="G555" s="192"/>
      <c r="H555" s="193">
        <f t="shared" si="53"/>
        <v>0</v>
      </c>
    </row>
    <row r="556">
      <c r="A556" s="189"/>
      <c r="B556" s="190" t="s">
        <v>1096</v>
      </c>
      <c r="C556" s="191" t="s">
        <v>1097</v>
      </c>
      <c r="D556" s="191" t="s">
        <v>1098</v>
      </c>
      <c r="E556" s="189" t="s">
        <v>69</v>
      </c>
      <c r="F556" s="192">
        <v>13.4</v>
      </c>
      <c r="G556" s="192"/>
      <c r="H556" s="193">
        <f t="shared" si="53"/>
        <v>0</v>
      </c>
    </row>
    <row r="557">
      <c r="A557" s="195"/>
      <c r="B557" s="195" t="s">
        <v>1099</v>
      </c>
      <c r="C557" s="196" t="s">
        <v>1100</v>
      </c>
      <c r="D557" s="196" t="s">
        <v>1101</v>
      </c>
      <c r="E557" s="197" t="s">
        <v>69</v>
      </c>
      <c r="F557" s="200">
        <v>13.600999999999999</v>
      </c>
      <c r="G557" s="192"/>
      <c r="H557" s="193">
        <f t="shared" si="53"/>
        <v>0</v>
      </c>
    </row>
    <row r="558">
      <c r="A558" s="189"/>
      <c r="B558" s="190" t="s">
        <v>1102</v>
      </c>
      <c r="C558" s="191" t="s">
        <v>1103</v>
      </c>
      <c r="D558" s="191" t="s">
        <v>1104</v>
      </c>
      <c r="E558" s="189" t="s">
        <v>312</v>
      </c>
      <c r="F558" s="192">
        <v>0.15894999999999998</v>
      </c>
      <c r="G558" s="192"/>
      <c r="H558" s="193">
        <f t="shared" si="53"/>
        <v>0</v>
      </c>
    </row>
    <row r="559">
      <c r="A559" s="189"/>
      <c r="B559" s="190" t="s">
        <v>495</v>
      </c>
      <c r="C559" s="191" t="s">
        <v>496</v>
      </c>
      <c r="D559" s="191" t="s">
        <v>1105</v>
      </c>
      <c r="E559" s="189" t="s">
        <v>498</v>
      </c>
      <c r="F559" s="189">
        <v>0.772</v>
      </c>
      <c r="G559" s="192"/>
      <c r="H559" s="193">
        <f t="shared" si="53"/>
        <v>0</v>
      </c>
    </row>
    <row r="560">
      <c r="A560" s="195"/>
      <c r="B560" s="195" t="s">
        <v>499</v>
      </c>
      <c r="C560" s="196" t="s">
        <v>500</v>
      </c>
      <c r="D560" s="196" t="s">
        <v>501</v>
      </c>
      <c r="E560" s="197" t="s">
        <v>312</v>
      </c>
      <c r="F560" s="197">
        <v>0.188368</v>
      </c>
      <c r="G560" s="192"/>
      <c r="H560" s="193">
        <f t="shared" si="53"/>
        <v>0</v>
      </c>
    </row>
    <row r="561">
      <c r="A561" s="189"/>
      <c r="B561" s="190" t="s">
        <v>502</v>
      </c>
      <c r="C561" s="191" t="s">
        <v>503</v>
      </c>
      <c r="D561" s="191" t="s">
        <v>504</v>
      </c>
      <c r="E561" s="189" t="s">
        <v>498</v>
      </c>
      <c r="F561" s="189">
        <v>0.772</v>
      </c>
      <c r="G561" s="192"/>
      <c r="H561" s="193">
        <f t="shared" si="53"/>
        <v>0</v>
      </c>
    </row>
    <row r="562">
      <c r="A562" s="195"/>
      <c r="B562" s="195" t="s">
        <v>499</v>
      </c>
      <c r="C562" s="196" t="s">
        <v>500</v>
      </c>
      <c r="D562" s="196" t="s">
        <v>501</v>
      </c>
      <c r="E562" s="197" t="s">
        <v>312</v>
      </c>
      <c r="F562" s="197">
        <v>0.188368</v>
      </c>
      <c r="G562" s="192"/>
      <c r="H562" s="193">
        <f t="shared" si="53"/>
        <v>0</v>
      </c>
    </row>
    <row r="563">
      <c r="A563" s="186"/>
      <c r="B563" s="187"/>
      <c r="C563" s="187" t="s">
        <v>1106</v>
      </c>
      <c r="D563" s="187" t="s">
        <v>1107</v>
      </c>
      <c r="E563" s="186"/>
      <c r="F563" s="186"/>
      <c r="G563" s="188"/>
      <c r="H563" s="188">
        <f>SUM(H564:H578)</f>
        <v>0</v>
      </c>
    </row>
    <row r="564">
      <c r="A564" s="189"/>
      <c r="B564" s="190" t="s">
        <v>1108</v>
      </c>
      <c r="C564" s="191" t="s">
        <v>1109</v>
      </c>
      <c r="D564" s="191" t="s">
        <v>1110</v>
      </c>
      <c r="E564" s="189" t="s">
        <v>312</v>
      </c>
      <c r="F564" s="189">
        <v>0.09105</v>
      </c>
      <c r="G564" s="192"/>
      <c r="H564" s="193">
        <f t="shared" ref="H564:H582" si="54">G564*$F564</f>
        <v>0</v>
      </c>
    </row>
    <row r="565">
      <c r="A565" s="189"/>
      <c r="B565" s="190" t="s">
        <v>1111</v>
      </c>
      <c r="C565" s="191" t="s">
        <v>1112</v>
      </c>
      <c r="D565" s="191" t="s">
        <v>1113</v>
      </c>
      <c r="E565" s="189" t="s">
        <v>312</v>
      </c>
      <c r="F565" s="189">
        <v>0.09111</v>
      </c>
      <c r="G565" s="192"/>
      <c r="H565" s="193">
        <f t="shared" si="54"/>
        <v>0</v>
      </c>
    </row>
    <row r="566">
      <c r="A566" s="189"/>
      <c r="B566" s="190" t="s">
        <v>1114</v>
      </c>
      <c r="C566" s="191" t="s">
        <v>1115</v>
      </c>
      <c r="D566" s="191" t="s">
        <v>1116</v>
      </c>
      <c r="E566" s="189" t="s">
        <v>312</v>
      </c>
      <c r="F566" s="189">
        <v>8.9E-4</v>
      </c>
      <c r="G566" s="192"/>
      <c r="H566" s="193">
        <f t="shared" si="54"/>
        <v>0</v>
      </c>
    </row>
    <row r="567">
      <c r="A567" s="189"/>
      <c r="B567" s="190" t="s">
        <v>904</v>
      </c>
      <c r="C567" s="191" t="s">
        <v>1117</v>
      </c>
      <c r="D567" s="191" t="s">
        <v>1118</v>
      </c>
      <c r="E567" s="189" t="s">
        <v>312</v>
      </c>
      <c r="F567" s="189">
        <v>0.00452</v>
      </c>
      <c r="G567" s="192"/>
      <c r="H567" s="193">
        <f t="shared" si="54"/>
        <v>0</v>
      </c>
    </row>
    <row r="568">
      <c r="A568" s="189"/>
      <c r="B568" s="190" t="s">
        <v>1119</v>
      </c>
      <c r="C568" s="191" t="s">
        <v>1120</v>
      </c>
      <c r="D568" s="191" t="s">
        <v>1121</v>
      </c>
      <c r="E568" s="189" t="s">
        <v>312</v>
      </c>
      <c r="F568" s="189">
        <v>0.09105</v>
      </c>
      <c r="G568" s="192"/>
      <c r="H568" s="193">
        <f t="shared" si="54"/>
        <v>0</v>
      </c>
    </row>
    <row r="569">
      <c r="A569" s="189"/>
      <c r="B569" s="190" t="s">
        <v>1108</v>
      </c>
      <c r="C569" s="191" t="s">
        <v>1109</v>
      </c>
      <c r="D569" s="191" t="s">
        <v>1110</v>
      </c>
      <c r="E569" s="189" t="s">
        <v>312</v>
      </c>
      <c r="F569" s="189">
        <v>0.13315</v>
      </c>
      <c r="G569" s="192"/>
      <c r="H569" s="193">
        <f t="shared" si="54"/>
        <v>0</v>
      </c>
    </row>
    <row r="570">
      <c r="A570" s="189"/>
      <c r="B570" s="190" t="s">
        <v>1111</v>
      </c>
      <c r="C570" s="191" t="s">
        <v>1112</v>
      </c>
      <c r="D570" s="191" t="s">
        <v>1113</v>
      </c>
      <c r="E570" s="189" t="s">
        <v>312</v>
      </c>
      <c r="F570" s="189">
        <v>0.03301</v>
      </c>
      <c r="G570" s="192"/>
      <c r="H570" s="193">
        <f t="shared" si="54"/>
        <v>0</v>
      </c>
    </row>
    <row r="571">
      <c r="A571" s="189"/>
      <c r="B571" s="190" t="s">
        <v>1122</v>
      </c>
      <c r="C571" s="191" t="s">
        <v>1123</v>
      </c>
      <c r="D571" s="191" t="s">
        <v>1124</v>
      </c>
      <c r="E571" s="189" t="s">
        <v>312</v>
      </c>
      <c r="F571" s="189">
        <v>0.0067</v>
      </c>
      <c r="G571" s="192"/>
      <c r="H571" s="193">
        <f t="shared" si="54"/>
        <v>0</v>
      </c>
    </row>
    <row r="572">
      <c r="A572" s="189"/>
      <c r="B572" s="190" t="s">
        <v>1125</v>
      </c>
      <c r="C572" s="191" t="s">
        <v>1126</v>
      </c>
      <c r="D572" s="191" t="s">
        <v>1127</v>
      </c>
      <c r="E572" s="189" t="s">
        <v>312</v>
      </c>
      <c r="F572" s="189">
        <v>0.00102</v>
      </c>
      <c r="G572" s="192"/>
      <c r="H572" s="193">
        <f t="shared" si="54"/>
        <v>0</v>
      </c>
    </row>
    <row r="573">
      <c r="A573" s="189"/>
      <c r="B573" s="190" t="s">
        <v>1128</v>
      </c>
      <c r="C573" s="191" t="s">
        <v>1129</v>
      </c>
      <c r="D573" s="191" t="s">
        <v>1130</v>
      </c>
      <c r="E573" s="189" t="s">
        <v>312</v>
      </c>
      <c r="F573" s="189">
        <v>0.02254</v>
      </c>
      <c r="G573" s="192"/>
      <c r="H573" s="193">
        <f t="shared" si="54"/>
        <v>0</v>
      </c>
    </row>
    <row r="574">
      <c r="A574" s="189"/>
      <c r="B574" s="190" t="s">
        <v>1131</v>
      </c>
      <c r="C574" s="191" t="s">
        <v>1132</v>
      </c>
      <c r="D574" s="191" t="s">
        <v>1133</v>
      </c>
      <c r="E574" s="189" t="s">
        <v>312</v>
      </c>
      <c r="F574" s="189">
        <v>0.07788</v>
      </c>
      <c r="G574" s="192"/>
      <c r="H574" s="193">
        <f t="shared" si="54"/>
        <v>0</v>
      </c>
    </row>
    <row r="575">
      <c r="A575" s="189"/>
      <c r="B575" s="190" t="s">
        <v>1022</v>
      </c>
      <c r="C575" s="191" t="s">
        <v>1023</v>
      </c>
      <c r="D575" s="191" t="s">
        <v>1134</v>
      </c>
      <c r="E575" s="189" t="s">
        <v>1025</v>
      </c>
      <c r="F575" s="189">
        <v>0.12</v>
      </c>
      <c r="G575" s="192"/>
      <c r="H575" s="193">
        <f t="shared" si="54"/>
        <v>0</v>
      </c>
    </row>
    <row r="576">
      <c r="A576" s="189"/>
      <c r="B576" s="190" t="s">
        <v>838</v>
      </c>
      <c r="C576" s="191" t="s">
        <v>839</v>
      </c>
      <c r="D576" s="191" t="s">
        <v>840</v>
      </c>
      <c r="E576" s="189" t="s">
        <v>498</v>
      </c>
      <c r="F576" s="189">
        <v>0.0456</v>
      </c>
      <c r="G576" s="192"/>
      <c r="H576" s="193">
        <f t="shared" si="54"/>
        <v>0</v>
      </c>
    </row>
    <row r="577">
      <c r="A577" s="189"/>
      <c r="B577" s="190" t="s">
        <v>841</v>
      </c>
      <c r="C577" s="191" t="s">
        <v>842</v>
      </c>
      <c r="D577" s="191" t="s">
        <v>843</v>
      </c>
      <c r="E577" s="189" t="s">
        <v>312</v>
      </c>
      <c r="F577" s="189">
        <v>0.03967</v>
      </c>
      <c r="G577" s="192"/>
      <c r="H577" s="193">
        <f t="shared" si="54"/>
        <v>0</v>
      </c>
    </row>
    <row r="578">
      <c r="A578" s="189"/>
      <c r="B578" s="190" t="s">
        <v>1135</v>
      </c>
      <c r="C578" s="191" t="s">
        <v>1136</v>
      </c>
      <c r="D578" s="191" t="s">
        <v>1137</v>
      </c>
      <c r="E578" s="189" t="s">
        <v>787</v>
      </c>
      <c r="F578" s="189">
        <v>4.5</v>
      </c>
      <c r="G578" s="192"/>
      <c r="H578" s="193">
        <f t="shared" si="54"/>
        <v>0</v>
      </c>
    </row>
    <row r="579">
      <c r="A579" s="198"/>
      <c r="B579" s="199" t="s">
        <v>794</v>
      </c>
      <c r="C579" s="191" t="s">
        <v>795</v>
      </c>
      <c r="D579" s="191" t="s">
        <v>844</v>
      </c>
      <c r="E579" s="189" t="s">
        <v>934</v>
      </c>
      <c r="F579" s="189">
        <f>3.9/100</f>
        <v>0.039</v>
      </c>
      <c r="G579" s="192"/>
      <c r="H579" s="193">
        <f t="shared" si="54"/>
        <v>0</v>
      </c>
    </row>
    <row r="580">
      <c r="A580" s="198"/>
      <c r="B580" s="199" t="s">
        <v>797</v>
      </c>
      <c r="C580" s="191" t="s">
        <v>798</v>
      </c>
      <c r="D580" s="191" t="s">
        <v>845</v>
      </c>
      <c r="E580" s="189" t="s">
        <v>935</v>
      </c>
      <c r="F580" s="189">
        <f>0.012*F579</f>
        <v>0.000468</v>
      </c>
      <c r="G580" s="192"/>
      <c r="H580" s="193">
        <f t="shared" si="54"/>
        <v>0</v>
      </c>
    </row>
    <row r="581">
      <c r="A581" s="198"/>
      <c r="B581" s="199" t="s">
        <v>800</v>
      </c>
      <c r="C581" s="191" t="s">
        <v>801</v>
      </c>
      <c r="D581" s="191" t="s">
        <v>1138</v>
      </c>
      <c r="E581" s="189" t="s">
        <v>934</v>
      </c>
      <c r="F581" s="189">
        <f>3.9/100</f>
        <v>0.039</v>
      </c>
      <c r="G581" s="192"/>
      <c r="H581" s="193">
        <f t="shared" si="54"/>
        <v>0</v>
      </c>
    </row>
    <row r="582">
      <c r="A582" s="198"/>
      <c r="B582" s="199" t="s">
        <v>847</v>
      </c>
      <c r="C582" s="191" t="s">
        <v>803</v>
      </c>
      <c r="D582" s="191" t="s">
        <v>848</v>
      </c>
      <c r="E582" s="189" t="s">
        <v>935</v>
      </c>
      <c r="F582" s="189">
        <f>0.038*F581</f>
        <v>0.001482</v>
      </c>
      <c r="G582" s="192"/>
      <c r="H582" s="193">
        <f t="shared" si="54"/>
        <v>0</v>
      </c>
    </row>
    <row r="583">
      <c r="A583" s="186"/>
      <c r="B583" s="187"/>
      <c r="C583" s="187" t="s">
        <v>1139</v>
      </c>
      <c r="D583" s="187" t="s">
        <v>1140</v>
      </c>
      <c r="E583" s="186"/>
      <c r="F583" s="186"/>
      <c r="G583" s="188"/>
      <c r="H583" s="188">
        <f>SUM(H584:H593)</f>
        <v>0</v>
      </c>
    </row>
    <row r="584">
      <c r="A584" s="189"/>
      <c r="B584" s="190" t="s">
        <v>363</v>
      </c>
      <c r="C584" s="191" t="s">
        <v>364</v>
      </c>
      <c r="D584" s="191" t="s">
        <v>365</v>
      </c>
      <c r="E584" s="189" t="s">
        <v>318</v>
      </c>
      <c r="F584" s="189">
        <v>0.0036</v>
      </c>
      <c r="G584" s="192"/>
      <c r="H584" s="193">
        <f t="shared" ref="H584:H593" si="55">G584*$F584</f>
        <v>0</v>
      </c>
    </row>
    <row r="585">
      <c r="A585" s="189"/>
      <c r="B585" s="190" t="s">
        <v>366</v>
      </c>
      <c r="C585" s="191" t="s">
        <v>367</v>
      </c>
      <c r="D585" s="191" t="s">
        <v>368</v>
      </c>
      <c r="E585" s="189" t="s">
        <v>69</v>
      </c>
      <c r="F585" s="189">
        <v>0.3672</v>
      </c>
      <c r="G585" s="192"/>
      <c r="H585" s="193">
        <f t="shared" si="55"/>
        <v>0</v>
      </c>
    </row>
    <row r="586">
      <c r="A586" s="189"/>
      <c r="B586" s="190" t="s">
        <v>1141</v>
      </c>
      <c r="C586" s="191" t="s">
        <v>1142</v>
      </c>
      <c r="D586" s="191" t="s">
        <v>1143</v>
      </c>
      <c r="E586" s="189" t="s">
        <v>318</v>
      </c>
      <c r="F586" s="189">
        <v>0.0164</v>
      </c>
      <c r="G586" s="192"/>
      <c r="H586" s="193">
        <f t="shared" si="55"/>
        <v>0</v>
      </c>
    </row>
    <row r="587">
      <c r="A587" s="195"/>
      <c r="B587" s="195" t="s">
        <v>558</v>
      </c>
      <c r="C587" s="196" t="s">
        <v>559</v>
      </c>
      <c r="D587" s="196" t="s">
        <v>560</v>
      </c>
      <c r="E587" s="197" t="s">
        <v>69</v>
      </c>
      <c r="F587" s="197">
        <v>1.6646</v>
      </c>
      <c r="G587" s="192"/>
      <c r="H587" s="193">
        <f t="shared" si="55"/>
        <v>0</v>
      </c>
    </row>
    <row r="588">
      <c r="A588" s="189"/>
      <c r="B588" s="190" t="s">
        <v>375</v>
      </c>
      <c r="C588" s="191" t="s">
        <v>376</v>
      </c>
      <c r="D588" s="191" t="s">
        <v>405</v>
      </c>
      <c r="E588" s="189" t="s">
        <v>312</v>
      </c>
      <c r="F588" s="189">
        <v>0.01672</v>
      </c>
      <c r="G588" s="192"/>
      <c r="H588" s="193">
        <f t="shared" si="55"/>
        <v>0</v>
      </c>
    </row>
    <row r="589">
      <c r="A589" s="189"/>
      <c r="B589" s="190" t="s">
        <v>708</v>
      </c>
      <c r="C589" s="191" t="s">
        <v>1144</v>
      </c>
      <c r="D589" s="191" t="s">
        <v>1145</v>
      </c>
      <c r="E589" s="189" t="s">
        <v>312</v>
      </c>
      <c r="F589" s="189">
        <v>0.01705</v>
      </c>
      <c r="G589" s="192"/>
      <c r="H589" s="193">
        <f t="shared" si="55"/>
        <v>0</v>
      </c>
    </row>
    <row r="590">
      <c r="A590" s="189"/>
      <c r="B590" s="190" t="s">
        <v>495</v>
      </c>
      <c r="C590" s="191" t="s">
        <v>496</v>
      </c>
      <c r="D590" s="191" t="s">
        <v>497</v>
      </c>
      <c r="E590" s="189" t="s">
        <v>498</v>
      </c>
      <c r="F590" s="189">
        <v>0.0584</v>
      </c>
      <c r="G590" s="192"/>
      <c r="H590" s="193">
        <f t="shared" si="55"/>
        <v>0</v>
      </c>
    </row>
    <row r="591">
      <c r="A591" s="195"/>
      <c r="B591" s="195" t="s">
        <v>499</v>
      </c>
      <c r="C591" s="196" t="s">
        <v>500</v>
      </c>
      <c r="D591" s="196" t="s">
        <v>501</v>
      </c>
      <c r="E591" s="197" t="s">
        <v>312</v>
      </c>
      <c r="F591" s="197">
        <v>0.0142496</v>
      </c>
      <c r="G591" s="192"/>
      <c r="H591" s="193">
        <f t="shared" si="55"/>
        <v>0</v>
      </c>
    </row>
    <row r="592">
      <c r="A592" s="189"/>
      <c r="B592" s="190" t="s">
        <v>502</v>
      </c>
      <c r="C592" s="191" t="s">
        <v>503</v>
      </c>
      <c r="D592" s="191" t="s">
        <v>504</v>
      </c>
      <c r="E592" s="189" t="s">
        <v>498</v>
      </c>
      <c r="F592" s="189">
        <v>0.0584</v>
      </c>
      <c r="G592" s="192"/>
      <c r="H592" s="193">
        <f t="shared" si="55"/>
        <v>0</v>
      </c>
    </row>
    <row r="593">
      <c r="A593" s="195"/>
      <c r="B593" s="195" t="s">
        <v>499</v>
      </c>
      <c r="C593" s="196" t="s">
        <v>500</v>
      </c>
      <c r="D593" s="196" t="s">
        <v>501</v>
      </c>
      <c r="E593" s="197" t="s">
        <v>312</v>
      </c>
      <c r="F593" s="197">
        <v>0.0142496</v>
      </c>
      <c r="G593" s="192"/>
      <c r="H593" s="193">
        <f t="shared" si="55"/>
        <v>0</v>
      </c>
    </row>
    <row r="594">
      <c r="A594" s="195"/>
      <c r="B594" s="195"/>
      <c r="C594" s="196"/>
      <c r="D594" s="196"/>
      <c r="E594" s="197"/>
      <c r="F594" s="197"/>
      <c r="G594" s="201"/>
      <c r="H594" s="202"/>
    </row>
    <row r="595">
      <c r="A595" s="186"/>
      <c r="B595" s="187"/>
      <c r="C595" s="187" t="s">
        <v>1146</v>
      </c>
      <c r="D595" s="187" t="s">
        <v>1147</v>
      </c>
      <c r="E595" s="186" t="s">
        <v>1148</v>
      </c>
      <c r="F595" s="186">
        <v>1.0</v>
      </c>
      <c r="G595" s="188"/>
      <c r="H595" s="188">
        <f>G595*$F595</f>
        <v>0</v>
      </c>
    </row>
    <row r="596">
      <c r="A596" s="203"/>
      <c r="B596" s="203"/>
      <c r="C596" s="204"/>
      <c r="D596" s="204"/>
      <c r="E596" s="205"/>
      <c r="F596" s="205"/>
      <c r="G596" s="206"/>
      <c r="H596" s="202"/>
    </row>
    <row r="597">
      <c r="A597" s="207" t="s">
        <v>1149</v>
      </c>
      <c r="B597" s="208"/>
      <c r="C597" s="209"/>
      <c r="D597" s="207"/>
      <c r="E597" s="208"/>
      <c r="F597" s="210"/>
      <c r="G597" s="210"/>
      <c r="H597" s="211">
        <f>H12+H38+H146+H212+H285+H373+H387+H393+H399+H409+H415+H420+H434+H439+H444+H485+H518+H531+H548+H553+H563+H583+H595</f>
        <v>0</v>
      </c>
    </row>
    <row r="598">
      <c r="A598" s="207" t="s">
        <v>1150</v>
      </c>
      <c r="B598" s="208"/>
      <c r="C598" s="209"/>
      <c r="D598" s="207"/>
      <c r="E598" s="208"/>
      <c r="F598" s="210"/>
      <c r="G598" s="210"/>
      <c r="H598" s="207"/>
    </row>
    <row r="599">
      <c r="A599" s="207" t="s">
        <v>1151</v>
      </c>
      <c r="B599" s="208"/>
      <c r="C599" s="209"/>
      <c r="D599" s="207"/>
      <c r="E599" s="208"/>
      <c r="F599" s="210"/>
      <c r="G599" s="210"/>
      <c r="H599" s="212">
        <f>SUMIF($B$12:$B$596,"E*",H12:H596)+SUMIF($B$12:$B$596,"С310-1010",H12:H596)+SUMIF($B$12:$B$596,"С311-50-1",H12:H596)</f>
        <v>0</v>
      </c>
    </row>
    <row r="600">
      <c r="A600" s="207" t="s">
        <v>1152</v>
      </c>
      <c r="B600" s="208"/>
      <c r="C600" s="209"/>
      <c r="D600" s="207"/>
      <c r="E600" s="208"/>
      <c r="F600" s="210"/>
      <c r="G600" s="210"/>
      <c r="H600" s="212">
        <f>H597-H599</f>
        <v>0</v>
      </c>
    </row>
    <row r="601">
      <c r="A601" s="12"/>
      <c r="B601" s="69"/>
      <c r="C601" s="12"/>
      <c r="D601" s="12"/>
      <c r="E601" s="119"/>
      <c r="F601" s="119"/>
      <c r="G601" s="213"/>
      <c r="H601" s="213"/>
    </row>
    <row r="602">
      <c r="A602" s="12"/>
      <c r="B602" s="69"/>
      <c r="C602" s="12"/>
      <c r="D602" s="12"/>
      <c r="E602" s="119"/>
      <c r="F602" s="119"/>
      <c r="G602" s="213"/>
      <c r="H602" s="213"/>
    </row>
    <row r="603">
      <c r="A603" s="12"/>
      <c r="B603" s="69"/>
      <c r="C603" s="12"/>
      <c r="D603" s="12"/>
      <c r="E603" s="119"/>
      <c r="F603" s="119"/>
      <c r="G603" s="213"/>
      <c r="H603" s="213"/>
    </row>
    <row r="604">
      <c r="A604" s="12"/>
      <c r="B604" s="69"/>
      <c r="C604" s="12"/>
      <c r="D604" s="12"/>
      <c r="E604" s="119"/>
      <c r="F604" s="119"/>
      <c r="G604" s="213"/>
      <c r="H604" s="213"/>
    </row>
    <row r="605">
      <c r="A605" s="106" t="s">
        <v>119</v>
      </c>
      <c r="B605" s="69"/>
      <c r="C605" s="106"/>
      <c r="D605" s="106" t="s">
        <v>120</v>
      </c>
      <c r="E605" s="214"/>
      <c r="F605" s="214" t="s">
        <v>121</v>
      </c>
      <c r="G605" s="215"/>
      <c r="H605" s="216"/>
    </row>
    <row r="606">
      <c r="A606" s="107" t="s">
        <v>122</v>
      </c>
      <c r="B606" s="69"/>
      <c r="C606" s="106"/>
      <c r="D606" s="106" t="s">
        <v>122</v>
      </c>
      <c r="E606" s="214"/>
      <c r="F606" s="214" t="s">
        <v>122</v>
      </c>
      <c r="G606" s="215"/>
      <c r="H606" s="216"/>
    </row>
    <row r="607">
      <c r="A607" s="107" t="s">
        <v>123</v>
      </c>
      <c r="B607" s="69"/>
      <c r="C607" s="106"/>
      <c r="D607" s="106" t="s">
        <v>123</v>
      </c>
      <c r="E607" s="214"/>
      <c r="F607" s="214" t="s">
        <v>123</v>
      </c>
      <c r="G607" s="215"/>
      <c r="H607" s="216"/>
    </row>
    <row r="608">
      <c r="A608" s="109"/>
      <c r="B608" s="174"/>
      <c r="C608" s="109"/>
      <c r="D608" s="109"/>
      <c r="E608" s="114"/>
      <c r="F608" s="114"/>
      <c r="G608" s="175"/>
      <c r="H608" s="176"/>
    </row>
    <row r="609">
      <c r="A609" s="109"/>
      <c r="B609" s="174"/>
      <c r="C609" s="109"/>
      <c r="D609" s="109"/>
      <c r="E609" s="114"/>
      <c r="F609" s="114"/>
      <c r="G609" s="175"/>
      <c r="H609" s="176"/>
    </row>
    <row r="610">
      <c r="A610" s="109"/>
      <c r="B610" s="174"/>
      <c r="C610" s="109"/>
      <c r="D610" s="109"/>
      <c r="E610" s="114"/>
      <c r="F610" s="114"/>
      <c r="G610" s="175"/>
      <c r="H610" s="176"/>
    </row>
    <row r="611">
      <c r="A611" s="217"/>
      <c r="B611" s="218"/>
      <c r="C611" s="217"/>
      <c r="D611" s="217"/>
      <c r="E611" s="219"/>
      <c r="F611" s="219"/>
      <c r="G611" s="220"/>
      <c r="H611" s="221"/>
    </row>
    <row r="612">
      <c r="A612" s="217"/>
      <c r="B612" s="218"/>
      <c r="C612" s="217"/>
      <c r="D612" s="217"/>
      <c r="E612" s="219"/>
      <c r="F612" s="219"/>
      <c r="G612" s="220"/>
      <c r="H612" s="221"/>
    </row>
    <row r="613">
      <c r="A613" s="217"/>
      <c r="B613" s="218"/>
      <c r="C613" s="217"/>
      <c r="D613" s="217"/>
      <c r="E613" s="219"/>
      <c r="F613" s="219"/>
      <c r="G613" s="220"/>
      <c r="H613" s="221"/>
    </row>
    <row r="614">
      <c r="A614" s="217"/>
      <c r="B614" s="218"/>
      <c r="C614" s="217"/>
      <c r="D614" s="217"/>
      <c r="E614" s="219"/>
      <c r="F614" s="219"/>
      <c r="G614" s="220"/>
      <c r="H614" s="221"/>
    </row>
    <row r="615">
      <c r="A615" s="217"/>
      <c r="B615" s="218"/>
      <c r="C615" s="217"/>
      <c r="D615" s="217"/>
      <c r="E615" s="219"/>
      <c r="F615" s="219"/>
      <c r="G615" s="220"/>
      <c r="H615" s="221"/>
    </row>
    <row r="616">
      <c r="A616" s="217"/>
      <c r="B616" s="218"/>
      <c r="C616" s="217"/>
      <c r="D616" s="217"/>
      <c r="E616" s="219"/>
      <c r="F616" s="219"/>
      <c r="G616" s="220"/>
      <c r="H616" s="221"/>
    </row>
    <row r="617">
      <c r="A617" s="217"/>
      <c r="B617" s="218"/>
      <c r="C617" s="217"/>
      <c r="D617" s="217"/>
      <c r="E617" s="219"/>
      <c r="F617" s="219"/>
      <c r="G617" s="220"/>
      <c r="H617" s="221"/>
    </row>
    <row r="618">
      <c r="A618" s="217"/>
      <c r="B618" s="218"/>
      <c r="C618" s="217"/>
      <c r="D618" s="217"/>
      <c r="E618" s="219"/>
      <c r="F618" s="219"/>
      <c r="G618" s="220"/>
      <c r="H618" s="221"/>
    </row>
    <row r="619">
      <c r="A619" s="217"/>
      <c r="B619" s="218"/>
      <c r="C619" s="217"/>
      <c r="D619" s="217"/>
      <c r="E619" s="219"/>
      <c r="F619" s="219"/>
      <c r="G619" s="220"/>
      <c r="H619" s="221"/>
    </row>
    <row r="620">
      <c r="A620" s="217"/>
      <c r="B620" s="218"/>
      <c r="C620" s="217"/>
      <c r="D620" s="217"/>
      <c r="E620" s="219"/>
      <c r="F620" s="219"/>
      <c r="G620" s="220"/>
      <c r="H620" s="221"/>
    </row>
    <row r="621">
      <c r="A621" s="217"/>
      <c r="B621" s="218"/>
      <c r="C621" s="217"/>
      <c r="D621" s="217"/>
      <c r="E621" s="219"/>
      <c r="F621" s="219"/>
      <c r="G621" s="220"/>
      <c r="H621" s="221"/>
    </row>
    <row r="622">
      <c r="A622" s="217"/>
      <c r="B622" s="218"/>
      <c r="C622" s="217"/>
      <c r="D622" s="217"/>
      <c r="E622" s="219"/>
      <c r="F622" s="219"/>
      <c r="G622" s="220"/>
      <c r="H622" s="221"/>
    </row>
    <row r="623">
      <c r="A623" s="217"/>
      <c r="B623" s="218"/>
      <c r="C623" s="217"/>
      <c r="D623" s="217"/>
      <c r="E623" s="219"/>
      <c r="F623" s="219"/>
      <c r="G623" s="220"/>
      <c r="H623" s="221"/>
    </row>
    <row r="624">
      <c r="A624" s="217"/>
      <c r="B624" s="218"/>
      <c r="C624" s="217"/>
      <c r="D624" s="217"/>
      <c r="E624" s="219"/>
      <c r="F624" s="219"/>
      <c r="G624" s="220"/>
      <c r="H624" s="221"/>
    </row>
    <row r="625">
      <c r="A625" s="217"/>
      <c r="B625" s="218"/>
      <c r="C625" s="217"/>
      <c r="D625" s="217"/>
      <c r="E625" s="219"/>
      <c r="F625" s="219"/>
      <c r="G625" s="220"/>
      <c r="H625" s="221"/>
    </row>
    <row r="626">
      <c r="A626" s="217"/>
      <c r="B626" s="218"/>
      <c r="C626" s="217"/>
      <c r="D626" s="217"/>
      <c r="E626" s="219"/>
      <c r="F626" s="219"/>
      <c r="G626" s="220"/>
      <c r="H626" s="221"/>
    </row>
    <row r="627">
      <c r="A627" s="217"/>
      <c r="B627" s="218"/>
      <c r="C627" s="217"/>
      <c r="D627" s="217"/>
      <c r="E627" s="219"/>
      <c r="F627" s="219"/>
      <c r="G627" s="220"/>
      <c r="H627" s="221"/>
    </row>
    <row r="628">
      <c r="A628" s="217"/>
      <c r="B628" s="218"/>
      <c r="C628" s="217"/>
      <c r="D628" s="217"/>
      <c r="E628" s="219"/>
      <c r="F628" s="219"/>
      <c r="G628" s="220"/>
      <c r="H628" s="221"/>
    </row>
    <row r="629">
      <c r="A629" s="217"/>
      <c r="B629" s="218"/>
      <c r="C629" s="217"/>
      <c r="D629" s="217"/>
      <c r="E629" s="219"/>
      <c r="F629" s="219"/>
      <c r="G629" s="220"/>
      <c r="H629" s="221"/>
    </row>
    <row r="630">
      <c r="A630" s="217"/>
      <c r="B630" s="218"/>
      <c r="C630" s="217"/>
      <c r="D630" s="217"/>
      <c r="E630" s="219"/>
      <c r="F630" s="219"/>
      <c r="G630" s="220"/>
      <c r="H630" s="221"/>
    </row>
    <row r="631">
      <c r="A631" s="217"/>
      <c r="B631" s="218"/>
      <c r="C631" s="217"/>
      <c r="D631" s="217"/>
      <c r="E631" s="219"/>
      <c r="F631" s="219"/>
      <c r="G631" s="220"/>
      <c r="H631" s="221"/>
    </row>
    <row r="632">
      <c r="A632" s="217"/>
      <c r="B632" s="218"/>
      <c r="C632" s="217"/>
      <c r="D632" s="217"/>
      <c r="E632" s="219"/>
      <c r="F632" s="219"/>
      <c r="G632" s="220"/>
      <c r="H632" s="221"/>
    </row>
    <row r="633">
      <c r="A633" s="217"/>
      <c r="B633" s="218"/>
      <c r="C633" s="217"/>
      <c r="D633" s="217"/>
      <c r="E633" s="219"/>
      <c r="F633" s="219"/>
      <c r="G633" s="220"/>
      <c r="H633" s="221"/>
    </row>
    <row r="634">
      <c r="A634" s="217"/>
      <c r="B634" s="218"/>
      <c r="C634" s="217"/>
      <c r="D634" s="217"/>
      <c r="E634" s="219"/>
      <c r="F634" s="219"/>
      <c r="G634" s="220"/>
      <c r="H634" s="221"/>
    </row>
    <row r="635">
      <c r="A635" s="217"/>
      <c r="B635" s="218"/>
      <c r="C635" s="217"/>
      <c r="D635" s="217"/>
      <c r="E635" s="219"/>
      <c r="F635" s="219"/>
      <c r="G635" s="220"/>
      <c r="H635" s="221"/>
    </row>
    <row r="636">
      <c r="A636" s="217"/>
      <c r="B636" s="218"/>
      <c r="C636" s="217"/>
      <c r="D636" s="217"/>
      <c r="E636" s="219"/>
      <c r="F636" s="219"/>
      <c r="G636" s="220"/>
      <c r="H636" s="221"/>
    </row>
    <row r="637">
      <c r="A637" s="217"/>
      <c r="B637" s="218"/>
      <c r="C637" s="217"/>
      <c r="D637" s="217"/>
      <c r="E637" s="219"/>
      <c r="F637" s="219"/>
      <c r="G637" s="220"/>
      <c r="H637" s="221"/>
    </row>
    <row r="638">
      <c r="A638" s="217"/>
      <c r="B638" s="218"/>
      <c r="C638" s="217"/>
      <c r="D638" s="217"/>
      <c r="E638" s="219"/>
      <c r="F638" s="219"/>
      <c r="G638" s="220"/>
      <c r="H638" s="221"/>
    </row>
    <row r="639">
      <c r="A639" s="217"/>
      <c r="B639" s="218"/>
      <c r="C639" s="217"/>
      <c r="D639" s="217"/>
      <c r="E639" s="219"/>
      <c r="F639" s="219"/>
      <c r="G639" s="220"/>
      <c r="H639" s="221"/>
    </row>
    <row r="640">
      <c r="A640" s="217"/>
      <c r="B640" s="218"/>
      <c r="C640" s="217"/>
      <c r="D640" s="217"/>
      <c r="E640" s="219"/>
      <c r="F640" s="219"/>
      <c r="G640" s="220"/>
      <c r="H640" s="221"/>
    </row>
    <row r="641">
      <c r="A641" s="217"/>
      <c r="B641" s="218"/>
      <c r="C641" s="217"/>
      <c r="D641" s="217"/>
      <c r="E641" s="219"/>
      <c r="F641" s="219"/>
      <c r="G641" s="220"/>
      <c r="H641" s="221"/>
    </row>
    <row r="642">
      <c r="A642" s="217"/>
      <c r="B642" s="218"/>
      <c r="C642" s="217"/>
      <c r="D642" s="217"/>
      <c r="E642" s="219"/>
      <c r="F642" s="219"/>
      <c r="G642" s="220"/>
      <c r="H642" s="221"/>
    </row>
    <row r="643">
      <c r="A643" s="217"/>
      <c r="B643" s="218"/>
      <c r="C643" s="217"/>
      <c r="D643" s="217"/>
      <c r="E643" s="219"/>
      <c r="F643" s="219"/>
      <c r="G643" s="220"/>
      <c r="H643" s="221"/>
    </row>
    <row r="644">
      <c r="A644" s="217"/>
      <c r="B644" s="218"/>
      <c r="C644" s="217"/>
      <c r="D644" s="217"/>
      <c r="E644" s="219"/>
      <c r="F644" s="219"/>
      <c r="G644" s="220"/>
      <c r="H644" s="221"/>
    </row>
    <row r="645">
      <c r="A645" s="217"/>
      <c r="B645" s="218"/>
      <c r="C645" s="217"/>
      <c r="D645" s="217"/>
      <c r="E645" s="219"/>
      <c r="F645" s="219"/>
      <c r="G645" s="220"/>
      <c r="H645" s="221"/>
    </row>
    <row r="646">
      <c r="A646" s="217"/>
      <c r="B646" s="218"/>
      <c r="C646" s="217"/>
      <c r="D646" s="217"/>
      <c r="E646" s="219"/>
      <c r="F646" s="219"/>
      <c r="G646" s="220"/>
      <c r="H646" s="221"/>
    </row>
    <row r="647">
      <c r="A647" s="217"/>
      <c r="B647" s="218"/>
      <c r="C647" s="217"/>
      <c r="D647" s="217"/>
      <c r="E647" s="219"/>
      <c r="F647" s="219"/>
      <c r="G647" s="220"/>
      <c r="H647" s="221"/>
    </row>
    <row r="648">
      <c r="A648" s="217"/>
      <c r="B648" s="218"/>
      <c r="C648" s="217"/>
      <c r="D648" s="217"/>
      <c r="E648" s="219"/>
      <c r="F648" s="219"/>
      <c r="G648" s="220"/>
      <c r="H648" s="221"/>
    </row>
    <row r="649">
      <c r="A649" s="217"/>
      <c r="B649" s="218"/>
      <c r="C649" s="217"/>
      <c r="D649" s="217"/>
      <c r="E649" s="219"/>
      <c r="F649" s="219"/>
      <c r="G649" s="220"/>
      <c r="H649" s="221"/>
    </row>
    <row r="650">
      <c r="A650" s="217"/>
      <c r="B650" s="218"/>
      <c r="C650" s="217"/>
      <c r="D650" s="217"/>
      <c r="E650" s="219"/>
      <c r="F650" s="219"/>
      <c r="G650" s="220"/>
      <c r="H650" s="221"/>
    </row>
    <row r="651">
      <c r="A651" s="217"/>
      <c r="B651" s="218"/>
      <c r="C651" s="217"/>
      <c r="D651" s="217"/>
      <c r="E651" s="219"/>
      <c r="F651" s="219"/>
      <c r="G651" s="220"/>
      <c r="H651" s="221"/>
    </row>
    <row r="652">
      <c r="A652" s="217"/>
      <c r="B652" s="218"/>
      <c r="C652" s="217"/>
      <c r="D652" s="217"/>
      <c r="E652" s="219"/>
      <c r="F652" s="219"/>
      <c r="G652" s="220"/>
      <c r="H652" s="221"/>
    </row>
    <row r="653">
      <c r="A653" s="217"/>
      <c r="B653" s="218"/>
      <c r="C653" s="217"/>
      <c r="D653" s="217"/>
      <c r="E653" s="219"/>
      <c r="F653" s="219"/>
      <c r="G653" s="220"/>
      <c r="H653" s="221"/>
    </row>
    <row r="654">
      <c r="A654" s="217"/>
      <c r="B654" s="218"/>
      <c r="C654" s="217"/>
      <c r="D654" s="217"/>
      <c r="E654" s="219"/>
      <c r="F654" s="219"/>
      <c r="G654" s="220"/>
      <c r="H654" s="221"/>
    </row>
    <row r="655">
      <c r="A655" s="217"/>
      <c r="B655" s="218"/>
      <c r="C655" s="217"/>
      <c r="D655" s="217"/>
      <c r="E655" s="219"/>
      <c r="F655" s="219"/>
      <c r="G655" s="220"/>
      <c r="H655" s="221"/>
    </row>
    <row r="656">
      <c r="A656" s="217"/>
      <c r="B656" s="218"/>
      <c r="C656" s="217"/>
      <c r="D656" s="217"/>
      <c r="E656" s="219"/>
      <c r="F656" s="219"/>
      <c r="G656" s="220"/>
      <c r="H656" s="221"/>
    </row>
    <row r="657">
      <c r="A657" s="217"/>
      <c r="B657" s="218"/>
      <c r="C657" s="217"/>
      <c r="D657" s="217"/>
      <c r="E657" s="219"/>
      <c r="F657" s="219"/>
      <c r="G657" s="220"/>
      <c r="H657" s="221"/>
    </row>
    <row r="658">
      <c r="A658" s="217"/>
      <c r="B658" s="218"/>
      <c r="C658" s="217"/>
      <c r="D658" s="217"/>
      <c r="E658" s="219"/>
      <c r="F658" s="219"/>
      <c r="G658" s="220"/>
      <c r="H658" s="221"/>
    </row>
    <row r="659">
      <c r="A659" s="217"/>
      <c r="B659" s="218"/>
      <c r="C659" s="217"/>
      <c r="D659" s="217"/>
      <c r="E659" s="219"/>
      <c r="F659" s="219"/>
      <c r="G659" s="220"/>
      <c r="H659" s="221"/>
    </row>
    <row r="660">
      <c r="A660" s="217"/>
      <c r="B660" s="218"/>
      <c r="C660" s="217"/>
      <c r="D660" s="217"/>
      <c r="E660" s="219"/>
      <c r="F660" s="219"/>
      <c r="G660" s="220"/>
      <c r="H660" s="221"/>
    </row>
    <row r="661">
      <c r="A661" s="217"/>
      <c r="B661" s="218"/>
      <c r="C661" s="217"/>
      <c r="D661" s="217"/>
      <c r="E661" s="219"/>
      <c r="F661" s="219"/>
      <c r="G661" s="220"/>
      <c r="H661" s="221"/>
    </row>
    <row r="662">
      <c r="A662" s="217"/>
      <c r="B662" s="218"/>
      <c r="C662" s="217"/>
      <c r="D662" s="217"/>
      <c r="E662" s="219"/>
      <c r="F662" s="219"/>
      <c r="G662" s="220"/>
      <c r="H662" s="221"/>
    </row>
    <row r="663">
      <c r="A663" s="217"/>
      <c r="B663" s="218"/>
      <c r="C663" s="217"/>
      <c r="D663" s="217"/>
      <c r="E663" s="219"/>
      <c r="F663" s="219"/>
      <c r="G663" s="220"/>
      <c r="H663" s="221"/>
    </row>
    <row r="664">
      <c r="A664" s="217"/>
      <c r="B664" s="218"/>
      <c r="C664" s="217"/>
      <c r="D664" s="217"/>
      <c r="E664" s="219"/>
      <c r="F664" s="219"/>
      <c r="G664" s="220"/>
      <c r="H664" s="221"/>
    </row>
    <row r="665">
      <c r="A665" s="217"/>
      <c r="B665" s="218"/>
      <c r="C665" s="217"/>
      <c r="D665" s="217"/>
      <c r="E665" s="219"/>
      <c r="F665" s="219"/>
      <c r="G665" s="220"/>
      <c r="H665" s="221"/>
    </row>
    <row r="666">
      <c r="A666" s="217"/>
      <c r="B666" s="218"/>
      <c r="C666" s="217"/>
      <c r="D666" s="217"/>
      <c r="E666" s="219"/>
      <c r="F666" s="219"/>
      <c r="G666" s="220"/>
      <c r="H666" s="221"/>
    </row>
    <row r="667">
      <c r="A667" s="217"/>
      <c r="B667" s="218"/>
      <c r="C667" s="217"/>
      <c r="D667" s="217"/>
      <c r="E667" s="219"/>
      <c r="F667" s="219"/>
      <c r="G667" s="220"/>
      <c r="H667" s="221"/>
    </row>
    <row r="668">
      <c r="A668" s="217"/>
      <c r="B668" s="218"/>
      <c r="C668" s="217"/>
      <c r="D668" s="217"/>
      <c r="E668" s="219"/>
      <c r="F668" s="219"/>
      <c r="G668" s="220"/>
      <c r="H668" s="221"/>
    </row>
    <row r="669">
      <c r="A669" s="217"/>
      <c r="B669" s="218"/>
      <c r="C669" s="217"/>
      <c r="D669" s="217"/>
      <c r="E669" s="219"/>
      <c r="F669" s="219"/>
      <c r="G669" s="220"/>
      <c r="H669" s="221"/>
    </row>
    <row r="670">
      <c r="A670" s="217"/>
      <c r="B670" s="218"/>
      <c r="C670" s="217"/>
      <c r="D670" s="217"/>
      <c r="E670" s="219"/>
      <c r="F670" s="219"/>
      <c r="G670" s="220"/>
      <c r="H670" s="221"/>
    </row>
    <row r="671">
      <c r="A671" s="217"/>
      <c r="B671" s="218"/>
      <c r="C671" s="217"/>
      <c r="D671" s="217"/>
      <c r="E671" s="219"/>
      <c r="F671" s="219"/>
      <c r="G671" s="220"/>
      <c r="H671" s="221"/>
    </row>
    <row r="672">
      <c r="A672" s="217"/>
      <c r="B672" s="218"/>
      <c r="C672" s="217"/>
      <c r="D672" s="217"/>
      <c r="E672" s="219"/>
      <c r="F672" s="219"/>
      <c r="G672" s="220"/>
      <c r="H672" s="221"/>
    </row>
    <row r="673">
      <c r="A673" s="217"/>
      <c r="B673" s="218"/>
      <c r="C673" s="217"/>
      <c r="D673" s="217"/>
      <c r="E673" s="219"/>
      <c r="F673" s="219"/>
      <c r="G673" s="220"/>
      <c r="H673" s="221"/>
    </row>
    <row r="674">
      <c r="A674" s="217"/>
      <c r="B674" s="218"/>
      <c r="C674" s="217"/>
      <c r="D674" s="217"/>
      <c r="E674" s="219"/>
      <c r="F674" s="219"/>
      <c r="G674" s="220"/>
      <c r="H674" s="221"/>
    </row>
    <row r="675">
      <c r="A675" s="217"/>
      <c r="B675" s="218"/>
      <c r="C675" s="217"/>
      <c r="D675" s="217"/>
      <c r="E675" s="219"/>
      <c r="F675" s="219"/>
      <c r="G675" s="220"/>
      <c r="H675" s="221"/>
    </row>
    <row r="676">
      <c r="A676" s="217"/>
      <c r="B676" s="218"/>
      <c r="C676" s="217"/>
      <c r="D676" s="217"/>
      <c r="E676" s="219"/>
      <c r="F676" s="219"/>
      <c r="G676" s="220"/>
      <c r="H676" s="221"/>
    </row>
    <row r="677">
      <c r="A677" s="217"/>
      <c r="B677" s="218"/>
      <c r="C677" s="217"/>
      <c r="D677" s="217"/>
      <c r="E677" s="219"/>
      <c r="F677" s="219"/>
      <c r="G677" s="220"/>
      <c r="H677" s="221"/>
    </row>
    <row r="678">
      <c r="A678" s="217"/>
      <c r="B678" s="218"/>
      <c r="C678" s="217"/>
      <c r="D678" s="217"/>
      <c r="E678" s="219"/>
      <c r="F678" s="219"/>
      <c r="G678" s="220"/>
      <c r="H678" s="221"/>
    </row>
    <row r="679">
      <c r="A679" s="217"/>
      <c r="B679" s="218"/>
      <c r="C679" s="217"/>
      <c r="D679" s="217"/>
      <c r="E679" s="219"/>
      <c r="F679" s="219"/>
      <c r="G679" s="220"/>
      <c r="H679" s="221"/>
    </row>
    <row r="680">
      <c r="A680" s="217"/>
      <c r="B680" s="218"/>
      <c r="C680" s="217"/>
      <c r="D680" s="217"/>
      <c r="E680" s="219"/>
      <c r="F680" s="219"/>
      <c r="G680" s="220"/>
      <c r="H680" s="221"/>
    </row>
    <row r="681">
      <c r="A681" s="217"/>
      <c r="B681" s="218"/>
      <c r="C681" s="217"/>
      <c r="D681" s="217"/>
      <c r="E681" s="219"/>
      <c r="F681" s="219"/>
      <c r="G681" s="220"/>
      <c r="H681" s="221"/>
    </row>
    <row r="682">
      <c r="A682" s="217"/>
      <c r="B682" s="218"/>
      <c r="C682" s="217"/>
      <c r="D682" s="217"/>
      <c r="E682" s="219"/>
      <c r="F682" s="219"/>
      <c r="G682" s="220"/>
      <c r="H682" s="221"/>
    </row>
    <row r="683">
      <c r="A683" s="217"/>
      <c r="B683" s="218"/>
      <c r="C683" s="217"/>
      <c r="D683" s="217"/>
      <c r="E683" s="219"/>
      <c r="F683" s="219"/>
      <c r="G683" s="220"/>
      <c r="H683" s="221"/>
    </row>
    <row r="684">
      <c r="A684" s="217"/>
      <c r="B684" s="218"/>
      <c r="C684" s="217"/>
      <c r="D684" s="217"/>
      <c r="E684" s="219"/>
      <c r="F684" s="219"/>
      <c r="G684" s="220"/>
      <c r="H684" s="221"/>
    </row>
    <row r="685">
      <c r="A685" s="217"/>
      <c r="B685" s="218"/>
      <c r="C685" s="217"/>
      <c r="D685" s="217"/>
      <c r="E685" s="219"/>
      <c r="F685" s="219"/>
      <c r="G685" s="220"/>
      <c r="H685" s="221"/>
    </row>
    <row r="686">
      <c r="A686" s="217"/>
      <c r="B686" s="218"/>
      <c r="C686" s="217"/>
      <c r="D686" s="217"/>
      <c r="E686" s="219"/>
      <c r="F686" s="219"/>
      <c r="G686" s="220"/>
      <c r="H686" s="221"/>
    </row>
    <row r="687">
      <c r="A687" s="217"/>
      <c r="B687" s="218"/>
      <c r="C687" s="217"/>
      <c r="D687" s="217"/>
      <c r="E687" s="219"/>
      <c r="F687" s="219"/>
      <c r="G687" s="220"/>
      <c r="H687" s="221"/>
    </row>
    <row r="688">
      <c r="A688" s="217"/>
      <c r="B688" s="218"/>
      <c r="C688" s="217"/>
      <c r="D688" s="217"/>
      <c r="E688" s="219"/>
      <c r="F688" s="219"/>
      <c r="G688" s="220"/>
      <c r="H688" s="221"/>
    </row>
    <row r="689">
      <c r="A689" s="217"/>
      <c r="B689" s="218"/>
      <c r="C689" s="217"/>
      <c r="D689" s="217"/>
      <c r="E689" s="219"/>
      <c r="F689" s="219"/>
      <c r="G689" s="220"/>
      <c r="H689" s="221"/>
    </row>
    <row r="690">
      <c r="A690" s="217"/>
      <c r="B690" s="218"/>
      <c r="C690" s="217"/>
      <c r="D690" s="217"/>
      <c r="E690" s="219"/>
      <c r="F690" s="219"/>
      <c r="G690" s="220"/>
      <c r="H690" s="221"/>
    </row>
    <row r="691">
      <c r="A691" s="217"/>
      <c r="B691" s="218"/>
      <c r="C691" s="217"/>
      <c r="D691" s="217"/>
      <c r="E691" s="219"/>
      <c r="F691" s="219"/>
      <c r="G691" s="220"/>
      <c r="H691" s="221"/>
    </row>
    <row r="692">
      <c r="A692" s="217"/>
      <c r="B692" s="218"/>
      <c r="C692" s="217"/>
      <c r="D692" s="217"/>
      <c r="E692" s="219"/>
      <c r="F692" s="219"/>
      <c r="G692" s="220"/>
      <c r="H692" s="221"/>
    </row>
    <row r="693">
      <c r="A693" s="217"/>
      <c r="B693" s="218"/>
      <c r="C693" s="217"/>
      <c r="D693" s="217"/>
      <c r="E693" s="219"/>
      <c r="F693" s="219"/>
      <c r="G693" s="220"/>
      <c r="H693" s="221"/>
    </row>
    <row r="694">
      <c r="A694" s="217"/>
      <c r="B694" s="218"/>
      <c r="C694" s="217"/>
      <c r="D694" s="217"/>
      <c r="E694" s="219"/>
      <c r="F694" s="219"/>
      <c r="G694" s="220"/>
      <c r="H694" s="221"/>
    </row>
    <row r="695">
      <c r="A695" s="217"/>
      <c r="B695" s="218"/>
      <c r="C695" s="217"/>
      <c r="D695" s="217"/>
      <c r="E695" s="219"/>
      <c r="F695" s="219"/>
      <c r="G695" s="220"/>
      <c r="H695" s="221"/>
    </row>
    <row r="696">
      <c r="A696" s="217"/>
      <c r="B696" s="218"/>
      <c r="C696" s="217"/>
      <c r="D696" s="217"/>
      <c r="E696" s="219"/>
      <c r="F696" s="219"/>
      <c r="G696" s="220"/>
      <c r="H696" s="221"/>
    </row>
    <row r="697">
      <c r="A697" s="217"/>
      <c r="B697" s="218"/>
      <c r="C697" s="217"/>
      <c r="D697" s="217"/>
      <c r="E697" s="219"/>
      <c r="F697" s="219"/>
      <c r="G697" s="220"/>
      <c r="H697" s="221"/>
    </row>
    <row r="698">
      <c r="A698" s="217"/>
      <c r="B698" s="218"/>
      <c r="C698" s="217"/>
      <c r="D698" s="217"/>
      <c r="E698" s="219"/>
      <c r="F698" s="219"/>
      <c r="G698" s="220"/>
      <c r="H698" s="221"/>
    </row>
    <row r="699">
      <c r="A699" s="217"/>
      <c r="B699" s="218"/>
      <c r="C699" s="217"/>
      <c r="D699" s="217"/>
      <c r="E699" s="219"/>
      <c r="F699" s="219"/>
      <c r="G699" s="220"/>
      <c r="H699" s="221"/>
    </row>
    <row r="700">
      <c r="A700" s="217"/>
      <c r="B700" s="218"/>
      <c r="C700" s="217"/>
      <c r="D700" s="217"/>
      <c r="E700" s="219"/>
      <c r="F700" s="219"/>
      <c r="G700" s="220"/>
      <c r="H700" s="221"/>
    </row>
    <row r="701">
      <c r="A701" s="217"/>
      <c r="B701" s="218"/>
      <c r="C701" s="217"/>
      <c r="D701" s="217"/>
      <c r="E701" s="219"/>
      <c r="F701" s="219"/>
      <c r="G701" s="220"/>
      <c r="H701" s="221"/>
    </row>
    <row r="702">
      <c r="A702" s="217"/>
      <c r="B702" s="218"/>
      <c r="C702" s="217"/>
      <c r="D702" s="217"/>
      <c r="E702" s="219"/>
      <c r="F702" s="219"/>
      <c r="G702" s="220"/>
      <c r="H702" s="221"/>
    </row>
    <row r="703">
      <c r="A703" s="217"/>
      <c r="B703" s="218"/>
      <c r="C703" s="217"/>
      <c r="D703" s="217"/>
      <c r="E703" s="219"/>
      <c r="F703" s="219"/>
      <c r="G703" s="220"/>
      <c r="H703" s="221"/>
    </row>
    <row r="704">
      <c r="A704" s="217"/>
      <c r="B704" s="218"/>
      <c r="C704" s="217"/>
      <c r="D704" s="217"/>
      <c r="E704" s="219"/>
      <c r="F704" s="219"/>
      <c r="G704" s="220"/>
      <c r="H704" s="221"/>
    </row>
    <row r="705">
      <c r="A705" s="217"/>
      <c r="B705" s="218"/>
      <c r="C705" s="217"/>
      <c r="D705" s="217"/>
      <c r="E705" s="219"/>
      <c r="F705" s="219"/>
      <c r="G705" s="220"/>
      <c r="H705" s="221"/>
    </row>
    <row r="706">
      <c r="A706" s="217"/>
      <c r="B706" s="218"/>
      <c r="C706" s="217"/>
      <c r="D706" s="217"/>
      <c r="E706" s="219"/>
      <c r="F706" s="219"/>
      <c r="G706" s="220"/>
      <c r="H706" s="221"/>
    </row>
    <row r="707">
      <c r="A707" s="217"/>
      <c r="B707" s="218"/>
      <c r="C707" s="217"/>
      <c r="D707" s="217"/>
      <c r="E707" s="219"/>
      <c r="F707" s="219"/>
      <c r="G707" s="220"/>
      <c r="H707" s="221"/>
    </row>
    <row r="708">
      <c r="A708" s="217"/>
      <c r="B708" s="218"/>
      <c r="C708" s="217"/>
      <c r="D708" s="217"/>
      <c r="E708" s="219"/>
      <c r="F708" s="219"/>
      <c r="G708" s="220"/>
      <c r="H708" s="221"/>
    </row>
    <row r="709">
      <c r="A709" s="217"/>
      <c r="B709" s="218"/>
      <c r="C709" s="217"/>
      <c r="D709" s="217"/>
      <c r="E709" s="219"/>
      <c r="F709" s="219"/>
      <c r="G709" s="220"/>
      <c r="H709" s="221"/>
    </row>
    <row r="710">
      <c r="A710" s="217"/>
      <c r="B710" s="218"/>
      <c r="C710" s="217"/>
      <c r="D710" s="217"/>
      <c r="E710" s="219"/>
      <c r="F710" s="219"/>
      <c r="G710" s="220"/>
      <c r="H710" s="221"/>
    </row>
    <row r="711">
      <c r="A711" s="217"/>
      <c r="B711" s="218"/>
      <c r="C711" s="217"/>
      <c r="D711" s="217"/>
      <c r="E711" s="219"/>
      <c r="F711" s="219"/>
      <c r="G711" s="220"/>
      <c r="H711" s="221"/>
    </row>
    <row r="712">
      <c r="A712" s="217"/>
      <c r="B712" s="218"/>
      <c r="C712" s="217"/>
      <c r="D712" s="217"/>
      <c r="E712" s="219"/>
      <c r="F712" s="219"/>
      <c r="G712" s="220"/>
      <c r="H712" s="221"/>
    </row>
    <row r="713">
      <c r="A713" s="217"/>
      <c r="B713" s="218"/>
      <c r="C713" s="217"/>
      <c r="D713" s="217"/>
      <c r="E713" s="219"/>
      <c r="F713" s="219"/>
      <c r="G713" s="220"/>
      <c r="H713" s="221"/>
    </row>
    <row r="714">
      <c r="A714" s="217"/>
      <c r="B714" s="218"/>
      <c r="C714" s="217"/>
      <c r="D714" s="217"/>
      <c r="E714" s="219"/>
      <c r="F714" s="219"/>
      <c r="G714" s="220"/>
      <c r="H714" s="221"/>
    </row>
    <row r="715">
      <c r="A715" s="217"/>
      <c r="B715" s="218"/>
      <c r="C715" s="217"/>
      <c r="D715" s="217"/>
      <c r="E715" s="219"/>
      <c r="F715" s="219"/>
      <c r="G715" s="220"/>
      <c r="H715" s="221"/>
    </row>
    <row r="716">
      <c r="A716" s="217"/>
      <c r="B716" s="218"/>
      <c r="C716" s="217"/>
      <c r="D716" s="217"/>
      <c r="E716" s="219"/>
      <c r="F716" s="219"/>
      <c r="G716" s="220"/>
      <c r="H716" s="221"/>
    </row>
    <row r="717">
      <c r="A717" s="217"/>
      <c r="B717" s="218"/>
      <c r="C717" s="217"/>
      <c r="D717" s="217"/>
      <c r="E717" s="219"/>
      <c r="F717" s="219"/>
      <c r="G717" s="220"/>
      <c r="H717" s="221"/>
    </row>
    <row r="718">
      <c r="A718" s="217"/>
      <c r="B718" s="218"/>
      <c r="C718" s="217"/>
      <c r="D718" s="217"/>
      <c r="E718" s="219"/>
      <c r="F718" s="219"/>
      <c r="G718" s="220"/>
      <c r="H718" s="221"/>
    </row>
    <row r="719">
      <c r="A719" s="217"/>
      <c r="B719" s="218"/>
      <c r="C719" s="217"/>
      <c r="D719" s="217"/>
      <c r="E719" s="219"/>
      <c r="F719" s="219"/>
      <c r="G719" s="220"/>
      <c r="H719" s="221"/>
    </row>
    <row r="720">
      <c r="A720" s="217"/>
      <c r="B720" s="218"/>
      <c r="C720" s="217"/>
      <c r="D720" s="217"/>
      <c r="E720" s="219"/>
      <c r="F720" s="219"/>
      <c r="G720" s="220"/>
      <c r="H720" s="221"/>
    </row>
    <row r="721">
      <c r="A721" s="217"/>
      <c r="B721" s="218"/>
      <c r="C721" s="217"/>
      <c r="D721" s="217"/>
      <c r="E721" s="219"/>
      <c r="F721" s="219"/>
      <c r="G721" s="220"/>
      <c r="H721" s="221"/>
    </row>
    <row r="722">
      <c r="A722" s="217"/>
      <c r="B722" s="218"/>
      <c r="C722" s="217"/>
      <c r="D722" s="217"/>
      <c r="E722" s="219"/>
      <c r="F722" s="219"/>
      <c r="G722" s="220"/>
      <c r="H722" s="221"/>
    </row>
    <row r="723">
      <c r="A723" s="217"/>
      <c r="B723" s="218"/>
      <c r="C723" s="217"/>
      <c r="D723" s="217"/>
      <c r="E723" s="219"/>
      <c r="F723" s="219"/>
      <c r="G723" s="220"/>
      <c r="H723" s="221"/>
    </row>
    <row r="724">
      <c r="A724" s="217"/>
      <c r="B724" s="218"/>
      <c r="C724" s="217"/>
      <c r="D724" s="217"/>
      <c r="E724" s="219"/>
      <c r="F724" s="219"/>
      <c r="G724" s="220"/>
      <c r="H724" s="221"/>
    </row>
    <row r="725">
      <c r="A725" s="217"/>
      <c r="B725" s="218"/>
      <c r="C725" s="217"/>
      <c r="D725" s="217"/>
      <c r="E725" s="219"/>
      <c r="F725" s="219"/>
      <c r="G725" s="220"/>
      <c r="H725" s="221"/>
    </row>
    <row r="726">
      <c r="A726" s="217"/>
      <c r="B726" s="218"/>
      <c r="C726" s="217"/>
      <c r="D726" s="217"/>
      <c r="E726" s="219"/>
      <c r="F726" s="219"/>
      <c r="G726" s="220"/>
      <c r="H726" s="221"/>
    </row>
    <row r="727">
      <c r="A727" s="217"/>
      <c r="B727" s="218"/>
      <c r="C727" s="217"/>
      <c r="D727" s="217"/>
      <c r="E727" s="219"/>
      <c r="F727" s="219"/>
      <c r="G727" s="220"/>
      <c r="H727" s="221"/>
    </row>
    <row r="728">
      <c r="A728" s="217"/>
      <c r="B728" s="218"/>
      <c r="C728" s="217"/>
      <c r="D728" s="217"/>
      <c r="E728" s="219"/>
      <c r="F728" s="219"/>
      <c r="G728" s="220"/>
      <c r="H728" s="221"/>
    </row>
    <row r="729">
      <c r="A729" s="217"/>
      <c r="B729" s="218"/>
      <c r="C729" s="217"/>
      <c r="D729" s="217"/>
      <c r="E729" s="219"/>
      <c r="F729" s="219"/>
      <c r="G729" s="220"/>
      <c r="H729" s="221"/>
    </row>
    <row r="730">
      <c r="A730" s="217"/>
      <c r="B730" s="218"/>
      <c r="C730" s="217"/>
      <c r="D730" s="217"/>
      <c r="E730" s="219"/>
      <c r="F730" s="219"/>
      <c r="G730" s="220"/>
      <c r="H730" s="221"/>
    </row>
    <row r="731">
      <c r="A731" s="217"/>
      <c r="B731" s="218"/>
      <c r="C731" s="217"/>
      <c r="D731" s="217"/>
      <c r="E731" s="219"/>
      <c r="F731" s="219"/>
      <c r="G731" s="220"/>
      <c r="H731" s="221"/>
    </row>
    <row r="732">
      <c r="A732" s="217"/>
      <c r="B732" s="218"/>
      <c r="C732" s="217"/>
      <c r="D732" s="217"/>
      <c r="E732" s="219"/>
      <c r="F732" s="219"/>
      <c r="G732" s="220"/>
      <c r="H732" s="221"/>
    </row>
    <row r="733">
      <c r="A733" s="217"/>
      <c r="B733" s="218"/>
      <c r="C733" s="217"/>
      <c r="D733" s="217"/>
      <c r="E733" s="219"/>
      <c r="F733" s="219"/>
      <c r="G733" s="220"/>
      <c r="H733" s="221"/>
    </row>
    <row r="734">
      <c r="A734" s="217"/>
      <c r="B734" s="218"/>
      <c r="C734" s="217"/>
      <c r="D734" s="217"/>
      <c r="E734" s="219"/>
      <c r="F734" s="219"/>
      <c r="G734" s="220"/>
      <c r="H734" s="221"/>
    </row>
    <row r="735">
      <c r="A735" s="217"/>
      <c r="B735" s="218"/>
      <c r="C735" s="217"/>
      <c r="D735" s="217"/>
      <c r="E735" s="219"/>
      <c r="F735" s="219"/>
      <c r="G735" s="220"/>
      <c r="H735" s="221"/>
    </row>
    <row r="736">
      <c r="A736" s="217"/>
      <c r="B736" s="218"/>
      <c r="C736" s="217"/>
      <c r="D736" s="217"/>
      <c r="E736" s="219"/>
      <c r="F736" s="219"/>
      <c r="G736" s="220"/>
      <c r="H736" s="221"/>
    </row>
    <row r="737">
      <c r="A737" s="217"/>
      <c r="B737" s="218"/>
      <c r="C737" s="217"/>
      <c r="D737" s="217"/>
      <c r="E737" s="219"/>
      <c r="F737" s="219"/>
      <c r="G737" s="220"/>
      <c r="H737" s="221"/>
    </row>
    <row r="738">
      <c r="A738" s="217"/>
      <c r="B738" s="218"/>
      <c r="C738" s="217"/>
      <c r="D738" s="217"/>
      <c r="E738" s="219"/>
      <c r="F738" s="219"/>
      <c r="G738" s="220"/>
      <c r="H738" s="221"/>
    </row>
    <row r="739">
      <c r="A739" s="217"/>
      <c r="B739" s="218"/>
      <c r="C739" s="217"/>
      <c r="D739" s="217"/>
      <c r="E739" s="219"/>
      <c r="F739" s="219"/>
      <c r="G739" s="220"/>
      <c r="H739" s="221"/>
    </row>
    <row r="740">
      <c r="A740" s="217"/>
      <c r="B740" s="218"/>
      <c r="C740" s="217"/>
      <c r="D740" s="217"/>
      <c r="E740" s="219"/>
      <c r="F740" s="219"/>
      <c r="G740" s="220"/>
      <c r="H740" s="221"/>
    </row>
    <row r="741">
      <c r="A741" s="217"/>
      <c r="B741" s="218"/>
      <c r="C741" s="217"/>
      <c r="D741" s="217"/>
      <c r="E741" s="219"/>
      <c r="F741" s="219"/>
      <c r="G741" s="220"/>
      <c r="H741" s="221"/>
    </row>
    <row r="742">
      <c r="A742" s="217"/>
      <c r="B742" s="218"/>
      <c r="C742" s="217"/>
      <c r="D742" s="217"/>
      <c r="E742" s="219"/>
      <c r="F742" s="219"/>
      <c r="G742" s="220"/>
      <c r="H742" s="221"/>
    </row>
    <row r="743">
      <c r="A743" s="217"/>
      <c r="B743" s="218"/>
      <c r="C743" s="217"/>
      <c r="D743" s="217"/>
      <c r="E743" s="219"/>
      <c r="F743" s="219"/>
      <c r="G743" s="220"/>
      <c r="H743" s="221"/>
    </row>
    <row r="744">
      <c r="A744" s="217"/>
      <c r="B744" s="218"/>
      <c r="C744" s="217"/>
      <c r="D744" s="217"/>
      <c r="E744" s="219"/>
      <c r="F744" s="219"/>
      <c r="G744" s="220"/>
      <c r="H744" s="221"/>
    </row>
    <row r="745">
      <c r="A745" s="217"/>
      <c r="B745" s="218"/>
      <c r="C745" s="217"/>
      <c r="D745" s="217"/>
      <c r="E745" s="219"/>
      <c r="F745" s="219"/>
      <c r="G745" s="220"/>
      <c r="H745" s="221"/>
    </row>
    <row r="746">
      <c r="A746" s="217"/>
      <c r="B746" s="218"/>
      <c r="C746" s="217"/>
      <c r="D746" s="217"/>
      <c r="E746" s="219"/>
      <c r="F746" s="219"/>
      <c r="G746" s="220"/>
      <c r="H746" s="221"/>
    </row>
    <row r="747">
      <c r="A747" s="217"/>
      <c r="B747" s="218"/>
      <c r="C747" s="217"/>
      <c r="D747" s="217"/>
      <c r="E747" s="219"/>
      <c r="F747" s="219"/>
      <c r="G747" s="220"/>
      <c r="H747" s="221"/>
    </row>
    <row r="748">
      <c r="A748" s="217"/>
      <c r="B748" s="218"/>
      <c r="C748" s="217"/>
      <c r="D748" s="217"/>
      <c r="E748" s="219"/>
      <c r="F748" s="219"/>
      <c r="G748" s="220"/>
      <c r="H748" s="221"/>
    </row>
    <row r="749">
      <c r="A749" s="217"/>
      <c r="B749" s="218"/>
      <c r="C749" s="217"/>
      <c r="D749" s="217"/>
      <c r="E749" s="219"/>
      <c r="F749" s="219"/>
      <c r="G749" s="220"/>
      <c r="H749" s="221"/>
    </row>
    <row r="750">
      <c r="A750" s="217"/>
      <c r="B750" s="218"/>
      <c r="C750" s="217"/>
      <c r="D750" s="217"/>
      <c r="E750" s="219"/>
      <c r="F750" s="219"/>
      <c r="G750" s="220"/>
      <c r="H750" s="221"/>
    </row>
    <row r="751">
      <c r="A751" s="217"/>
      <c r="B751" s="218"/>
      <c r="C751" s="217"/>
      <c r="D751" s="217"/>
      <c r="E751" s="219"/>
      <c r="F751" s="219"/>
      <c r="G751" s="220"/>
      <c r="H751" s="221"/>
    </row>
    <row r="752">
      <c r="A752" s="217"/>
      <c r="B752" s="218"/>
      <c r="C752" s="217"/>
      <c r="D752" s="217"/>
      <c r="E752" s="219"/>
      <c r="F752" s="219"/>
      <c r="G752" s="220"/>
      <c r="H752" s="221"/>
    </row>
    <row r="753">
      <c r="A753" s="217"/>
      <c r="B753" s="218"/>
      <c r="C753" s="217"/>
      <c r="D753" s="217"/>
      <c r="E753" s="219"/>
      <c r="F753" s="219"/>
      <c r="G753" s="220"/>
      <c r="H753" s="221"/>
    </row>
    <row r="754">
      <c r="A754" s="217"/>
      <c r="B754" s="218"/>
      <c r="C754" s="217"/>
      <c r="D754" s="217"/>
      <c r="E754" s="219"/>
      <c r="F754" s="219"/>
      <c r="G754" s="220"/>
      <c r="H754" s="221"/>
    </row>
    <row r="755">
      <c r="A755" s="217"/>
      <c r="B755" s="218"/>
      <c r="C755" s="217"/>
      <c r="D755" s="217"/>
      <c r="E755" s="219"/>
      <c r="F755" s="219"/>
      <c r="G755" s="220"/>
      <c r="H755" s="221"/>
    </row>
    <row r="756">
      <c r="A756" s="217"/>
      <c r="B756" s="218"/>
      <c r="C756" s="217"/>
      <c r="D756" s="217"/>
      <c r="E756" s="219"/>
      <c r="F756" s="219"/>
      <c r="G756" s="220"/>
      <c r="H756" s="221"/>
    </row>
    <row r="757">
      <c r="A757" s="217"/>
      <c r="B757" s="218"/>
      <c r="C757" s="217"/>
      <c r="D757" s="217"/>
      <c r="E757" s="219"/>
      <c r="F757" s="219"/>
      <c r="G757" s="220"/>
      <c r="H757" s="221"/>
    </row>
    <row r="758">
      <c r="A758" s="217"/>
      <c r="B758" s="218"/>
      <c r="C758" s="217"/>
      <c r="D758" s="217"/>
      <c r="E758" s="219"/>
      <c r="F758" s="219"/>
      <c r="G758" s="220"/>
      <c r="H758" s="221"/>
    </row>
    <row r="759">
      <c r="A759" s="217"/>
      <c r="B759" s="218"/>
      <c r="C759" s="217"/>
      <c r="D759" s="217"/>
      <c r="E759" s="219"/>
      <c r="F759" s="219"/>
      <c r="G759" s="220"/>
      <c r="H759" s="221"/>
    </row>
    <row r="760">
      <c r="A760" s="217"/>
      <c r="B760" s="218"/>
      <c r="C760" s="217"/>
      <c r="D760" s="217"/>
      <c r="E760" s="219"/>
      <c r="F760" s="219"/>
      <c r="G760" s="220"/>
      <c r="H760" s="221"/>
    </row>
    <row r="761">
      <c r="A761" s="217"/>
      <c r="B761" s="218"/>
      <c r="C761" s="217"/>
      <c r="D761" s="217"/>
      <c r="E761" s="219"/>
      <c r="F761" s="219"/>
      <c r="G761" s="220"/>
      <c r="H761" s="221"/>
    </row>
    <row r="762">
      <c r="A762" s="217"/>
      <c r="B762" s="218"/>
      <c r="C762" s="217"/>
      <c r="D762" s="217"/>
      <c r="E762" s="219"/>
      <c r="F762" s="219"/>
      <c r="G762" s="220"/>
      <c r="H762" s="221"/>
    </row>
    <row r="763">
      <c r="A763" s="217"/>
      <c r="B763" s="218"/>
      <c r="C763" s="217"/>
      <c r="D763" s="217"/>
      <c r="E763" s="219"/>
      <c r="F763" s="219"/>
      <c r="G763" s="220"/>
      <c r="H763" s="221"/>
    </row>
    <row r="764">
      <c r="A764" s="217"/>
      <c r="B764" s="218"/>
      <c r="C764" s="217"/>
      <c r="D764" s="217"/>
      <c r="E764" s="219"/>
      <c r="F764" s="219"/>
      <c r="G764" s="220"/>
      <c r="H764" s="221"/>
    </row>
    <row r="765">
      <c r="A765" s="217"/>
      <c r="B765" s="218"/>
      <c r="C765" s="217"/>
      <c r="D765" s="217"/>
      <c r="E765" s="219"/>
      <c r="F765" s="219"/>
      <c r="G765" s="220"/>
      <c r="H765" s="221"/>
    </row>
    <row r="766">
      <c r="A766" s="217"/>
      <c r="B766" s="218"/>
      <c r="C766" s="217"/>
      <c r="D766" s="217"/>
      <c r="E766" s="219"/>
      <c r="F766" s="219"/>
      <c r="G766" s="220"/>
      <c r="H766" s="221"/>
    </row>
    <row r="767">
      <c r="A767" s="217"/>
      <c r="B767" s="218"/>
      <c r="C767" s="217"/>
      <c r="D767" s="217"/>
      <c r="E767" s="219"/>
      <c r="F767" s="219"/>
      <c r="G767" s="220"/>
      <c r="H767" s="221"/>
    </row>
    <row r="768">
      <c r="A768" s="217"/>
      <c r="B768" s="218"/>
      <c r="C768" s="217"/>
      <c r="D768" s="217"/>
      <c r="E768" s="219"/>
      <c r="F768" s="219"/>
      <c r="G768" s="220"/>
      <c r="H768" s="221"/>
    </row>
    <row r="769">
      <c r="A769" s="217"/>
      <c r="B769" s="218"/>
      <c r="C769" s="217"/>
      <c r="D769" s="217"/>
      <c r="E769" s="219"/>
      <c r="F769" s="219"/>
      <c r="G769" s="220"/>
      <c r="H769" s="221"/>
    </row>
    <row r="770">
      <c r="A770" s="217"/>
      <c r="B770" s="218"/>
      <c r="C770" s="217"/>
      <c r="D770" s="217"/>
      <c r="E770" s="219"/>
      <c r="F770" s="219"/>
      <c r="G770" s="220"/>
      <c r="H770" s="221"/>
    </row>
    <row r="771">
      <c r="A771" s="217"/>
      <c r="B771" s="218"/>
      <c r="C771" s="217"/>
      <c r="D771" s="217"/>
      <c r="E771" s="219"/>
      <c r="F771" s="219"/>
      <c r="G771" s="220"/>
      <c r="H771" s="221"/>
    </row>
    <row r="772">
      <c r="A772" s="217"/>
      <c r="B772" s="218"/>
      <c r="C772" s="217"/>
      <c r="D772" s="217"/>
      <c r="E772" s="219"/>
      <c r="F772" s="219"/>
      <c r="G772" s="220"/>
      <c r="H772" s="221"/>
    </row>
    <row r="773">
      <c r="A773" s="217"/>
      <c r="B773" s="218"/>
      <c r="C773" s="217"/>
      <c r="D773" s="217"/>
      <c r="E773" s="219"/>
      <c r="F773" s="219"/>
      <c r="G773" s="220"/>
      <c r="H773" s="221"/>
    </row>
    <row r="774">
      <c r="A774" s="217"/>
      <c r="B774" s="218"/>
      <c r="C774" s="217"/>
      <c r="D774" s="217"/>
      <c r="E774" s="219"/>
      <c r="F774" s="219"/>
      <c r="G774" s="220"/>
      <c r="H774" s="221"/>
    </row>
    <row r="775">
      <c r="A775" s="217"/>
      <c r="B775" s="218"/>
      <c r="C775" s="217"/>
      <c r="D775" s="217"/>
      <c r="E775" s="219"/>
      <c r="F775" s="219"/>
      <c r="G775" s="220"/>
      <c r="H775" s="221"/>
    </row>
    <row r="776">
      <c r="A776" s="217"/>
      <c r="B776" s="218"/>
      <c r="C776" s="217"/>
      <c r="D776" s="217"/>
      <c r="E776" s="219"/>
      <c r="F776" s="219"/>
      <c r="G776" s="220"/>
      <c r="H776" s="221"/>
    </row>
    <row r="777">
      <c r="A777" s="217"/>
      <c r="B777" s="218"/>
      <c r="C777" s="217"/>
      <c r="D777" s="217"/>
      <c r="E777" s="219"/>
      <c r="F777" s="219"/>
      <c r="G777" s="220"/>
      <c r="H777" s="221"/>
    </row>
    <row r="778">
      <c r="A778" s="217"/>
      <c r="B778" s="218"/>
      <c r="C778" s="217"/>
      <c r="D778" s="217"/>
      <c r="E778" s="219"/>
      <c r="F778" s="219"/>
      <c r="G778" s="220"/>
      <c r="H778" s="221"/>
    </row>
    <row r="779">
      <c r="A779" s="217"/>
      <c r="B779" s="218"/>
      <c r="C779" s="217"/>
      <c r="D779" s="217"/>
      <c r="E779" s="219"/>
      <c r="F779" s="219"/>
      <c r="G779" s="220"/>
      <c r="H779" s="221"/>
    </row>
    <row r="780">
      <c r="A780" s="217"/>
      <c r="B780" s="218"/>
      <c r="C780" s="217"/>
      <c r="D780" s="217"/>
      <c r="E780" s="219"/>
      <c r="F780" s="219"/>
      <c r="G780" s="220"/>
      <c r="H780" s="221"/>
    </row>
    <row r="781">
      <c r="A781" s="217"/>
      <c r="B781" s="218"/>
      <c r="C781" s="217"/>
      <c r="D781" s="217"/>
      <c r="E781" s="219"/>
      <c r="F781" s="219"/>
      <c r="G781" s="220"/>
      <c r="H781" s="221"/>
    </row>
    <row r="782">
      <c r="A782" s="217"/>
      <c r="B782" s="218"/>
      <c r="C782" s="217"/>
      <c r="D782" s="217"/>
      <c r="E782" s="219"/>
      <c r="F782" s="219"/>
      <c r="G782" s="220"/>
      <c r="H782" s="221"/>
    </row>
    <row r="783">
      <c r="A783" s="217"/>
      <c r="B783" s="218"/>
      <c r="C783" s="217"/>
      <c r="D783" s="217"/>
      <c r="E783" s="219"/>
      <c r="F783" s="219"/>
      <c r="G783" s="220"/>
      <c r="H783" s="221"/>
    </row>
    <row r="784">
      <c r="A784" s="217"/>
      <c r="B784" s="218"/>
      <c r="C784" s="217"/>
      <c r="D784" s="217"/>
      <c r="E784" s="219"/>
      <c r="F784" s="219"/>
      <c r="G784" s="220"/>
      <c r="H784" s="221"/>
    </row>
    <row r="785">
      <c r="A785" s="217"/>
      <c r="B785" s="218"/>
      <c r="C785" s="217"/>
      <c r="D785" s="217"/>
      <c r="E785" s="219"/>
      <c r="F785" s="219"/>
      <c r="G785" s="220"/>
      <c r="H785" s="221"/>
    </row>
    <row r="786">
      <c r="A786" s="217"/>
      <c r="B786" s="218"/>
      <c r="C786" s="217"/>
      <c r="D786" s="217"/>
      <c r="E786" s="219"/>
      <c r="F786" s="219"/>
      <c r="G786" s="220"/>
      <c r="H786" s="221"/>
    </row>
    <row r="787">
      <c r="A787" s="217"/>
      <c r="B787" s="218"/>
      <c r="C787" s="217"/>
      <c r="D787" s="217"/>
      <c r="E787" s="219"/>
      <c r="F787" s="219"/>
      <c r="G787" s="220"/>
      <c r="H787" s="221"/>
    </row>
    <row r="788">
      <c r="A788" s="217"/>
      <c r="B788" s="218"/>
      <c r="C788" s="217"/>
      <c r="D788" s="217"/>
      <c r="E788" s="219"/>
      <c r="F788" s="219"/>
      <c r="G788" s="220"/>
      <c r="H788" s="221"/>
    </row>
    <row r="789">
      <c r="A789" s="217"/>
      <c r="B789" s="218"/>
      <c r="C789" s="217"/>
      <c r="D789" s="217"/>
      <c r="E789" s="219"/>
      <c r="F789" s="219"/>
      <c r="G789" s="220"/>
      <c r="H789" s="221"/>
    </row>
    <row r="790">
      <c r="A790" s="217"/>
      <c r="B790" s="218"/>
      <c r="C790" s="217"/>
      <c r="D790" s="217"/>
      <c r="E790" s="219"/>
      <c r="F790" s="219"/>
      <c r="G790" s="220"/>
      <c r="H790" s="221"/>
    </row>
    <row r="791">
      <c r="A791" s="217"/>
      <c r="B791" s="218"/>
      <c r="C791" s="217"/>
      <c r="D791" s="217"/>
      <c r="E791" s="219"/>
      <c r="F791" s="219"/>
      <c r="G791" s="220"/>
      <c r="H791" s="221"/>
    </row>
    <row r="792">
      <c r="A792" s="217"/>
      <c r="B792" s="218"/>
      <c r="C792" s="217"/>
      <c r="D792" s="217"/>
      <c r="E792" s="219"/>
      <c r="F792" s="219"/>
      <c r="G792" s="220"/>
      <c r="H792" s="221"/>
    </row>
    <row r="793">
      <c r="A793" s="217"/>
      <c r="B793" s="218"/>
      <c r="C793" s="217"/>
      <c r="D793" s="217"/>
      <c r="E793" s="219"/>
      <c r="F793" s="219"/>
      <c r="G793" s="220"/>
      <c r="H793" s="221"/>
    </row>
    <row r="794">
      <c r="A794" s="217"/>
      <c r="B794" s="218"/>
      <c r="C794" s="217"/>
      <c r="D794" s="217"/>
      <c r="E794" s="219"/>
      <c r="F794" s="219"/>
      <c r="G794" s="220"/>
      <c r="H794" s="221"/>
    </row>
    <row r="795">
      <c r="A795" s="217"/>
      <c r="B795" s="218"/>
      <c r="C795" s="217"/>
      <c r="D795" s="217"/>
      <c r="E795" s="219"/>
      <c r="F795" s="219"/>
      <c r="G795" s="220"/>
      <c r="H795" s="221"/>
    </row>
    <row r="796">
      <c r="A796" s="217"/>
      <c r="B796" s="218"/>
      <c r="C796" s="217"/>
      <c r="D796" s="217"/>
      <c r="E796" s="219"/>
      <c r="F796" s="219"/>
      <c r="G796" s="220"/>
      <c r="H796" s="221"/>
    </row>
    <row r="797">
      <c r="A797" s="217"/>
      <c r="B797" s="218"/>
      <c r="C797" s="217"/>
      <c r="D797" s="217"/>
      <c r="E797" s="219"/>
      <c r="F797" s="219"/>
      <c r="G797" s="220"/>
      <c r="H797" s="221"/>
    </row>
    <row r="798">
      <c r="A798" s="217"/>
      <c r="B798" s="218"/>
      <c r="C798" s="217"/>
      <c r="D798" s="217"/>
      <c r="E798" s="219"/>
      <c r="F798" s="219"/>
      <c r="G798" s="220"/>
      <c r="H798" s="221"/>
    </row>
    <row r="799">
      <c r="A799" s="217"/>
      <c r="B799" s="218"/>
      <c r="C799" s="217"/>
      <c r="D799" s="217"/>
      <c r="E799" s="219"/>
      <c r="F799" s="219"/>
      <c r="G799" s="220"/>
      <c r="H799" s="221"/>
    </row>
    <row r="800">
      <c r="A800" s="217"/>
      <c r="B800" s="218"/>
      <c r="C800" s="217"/>
      <c r="D800" s="217"/>
      <c r="E800" s="219"/>
      <c r="F800" s="219"/>
      <c r="G800" s="220"/>
      <c r="H800" s="221"/>
    </row>
    <row r="801">
      <c r="A801" s="217"/>
      <c r="B801" s="218"/>
      <c r="C801" s="217"/>
      <c r="D801" s="217"/>
      <c r="E801" s="219"/>
      <c r="F801" s="219"/>
      <c r="G801" s="220"/>
      <c r="H801" s="221"/>
    </row>
    <row r="802">
      <c r="A802" s="217"/>
      <c r="B802" s="218"/>
      <c r="C802" s="217"/>
      <c r="D802" s="217"/>
      <c r="E802" s="219"/>
      <c r="F802" s="219"/>
      <c r="G802" s="220"/>
      <c r="H802" s="221"/>
    </row>
    <row r="803">
      <c r="A803" s="217"/>
      <c r="B803" s="218"/>
      <c r="C803" s="217"/>
      <c r="D803" s="217"/>
      <c r="E803" s="219"/>
      <c r="F803" s="219"/>
      <c r="G803" s="220"/>
      <c r="H803" s="221"/>
    </row>
    <row r="804">
      <c r="A804" s="217"/>
      <c r="B804" s="218"/>
      <c r="C804" s="217"/>
      <c r="D804" s="217"/>
      <c r="E804" s="219"/>
      <c r="F804" s="219"/>
      <c r="G804" s="220"/>
      <c r="H804" s="221"/>
    </row>
    <row r="805">
      <c r="A805" s="217"/>
      <c r="B805" s="218"/>
      <c r="C805" s="217"/>
      <c r="D805" s="217"/>
      <c r="E805" s="219"/>
      <c r="F805" s="219"/>
      <c r="G805" s="220"/>
      <c r="H805" s="221"/>
    </row>
    <row r="806">
      <c r="A806" s="217"/>
      <c r="B806" s="218"/>
      <c r="C806" s="217"/>
      <c r="D806" s="217"/>
      <c r="E806" s="219"/>
      <c r="F806" s="219"/>
      <c r="G806" s="220"/>
      <c r="H806" s="221"/>
    </row>
    <row r="807">
      <c r="A807" s="217"/>
      <c r="B807" s="218"/>
      <c r="C807" s="217"/>
      <c r="D807" s="217"/>
      <c r="E807" s="219"/>
      <c r="F807" s="219"/>
      <c r="G807" s="220"/>
      <c r="H807" s="221"/>
    </row>
    <row r="808">
      <c r="A808" s="217"/>
      <c r="B808" s="218"/>
      <c r="C808" s="217"/>
      <c r="D808" s="217"/>
      <c r="E808" s="219"/>
      <c r="F808" s="219"/>
      <c r="G808" s="220"/>
      <c r="H808" s="221"/>
    </row>
    <row r="809">
      <c r="A809" s="217"/>
      <c r="B809" s="218"/>
      <c r="C809" s="217"/>
      <c r="D809" s="217"/>
      <c r="E809" s="219"/>
      <c r="F809" s="219"/>
      <c r="G809" s="220"/>
      <c r="H809" s="221"/>
    </row>
    <row r="810">
      <c r="A810" s="217"/>
      <c r="B810" s="218"/>
      <c r="C810" s="217"/>
      <c r="D810" s="217"/>
      <c r="E810" s="219"/>
      <c r="F810" s="219"/>
      <c r="G810" s="220"/>
      <c r="H810" s="221"/>
    </row>
    <row r="811">
      <c r="A811" s="217"/>
      <c r="B811" s="218"/>
      <c r="C811" s="217"/>
      <c r="D811" s="217"/>
      <c r="E811" s="219"/>
      <c r="F811" s="219"/>
      <c r="G811" s="220"/>
      <c r="H811" s="221"/>
    </row>
    <row r="812">
      <c r="A812" s="217"/>
      <c r="B812" s="218"/>
      <c r="C812" s="217"/>
      <c r="D812" s="217"/>
      <c r="E812" s="219"/>
      <c r="F812" s="219"/>
      <c r="G812" s="220"/>
      <c r="H812" s="221"/>
    </row>
    <row r="813">
      <c r="A813" s="217"/>
      <c r="B813" s="218"/>
      <c r="C813" s="217"/>
      <c r="D813" s="217"/>
      <c r="E813" s="219"/>
      <c r="F813" s="219"/>
      <c r="G813" s="220"/>
      <c r="H813" s="221"/>
    </row>
    <row r="814">
      <c r="A814" s="217"/>
      <c r="B814" s="218"/>
      <c r="C814" s="217"/>
      <c r="D814" s="217"/>
      <c r="E814" s="219"/>
      <c r="F814" s="219"/>
      <c r="G814" s="220"/>
      <c r="H814" s="221"/>
    </row>
    <row r="815">
      <c r="A815" s="217"/>
      <c r="B815" s="218"/>
      <c r="C815" s="217"/>
      <c r="D815" s="217"/>
      <c r="E815" s="219"/>
      <c r="F815" s="219"/>
      <c r="G815" s="220"/>
      <c r="H815" s="221"/>
    </row>
    <row r="816">
      <c r="A816" s="217"/>
      <c r="B816" s="218"/>
      <c r="C816" s="217"/>
      <c r="D816" s="217"/>
      <c r="E816" s="219"/>
      <c r="F816" s="219"/>
      <c r="G816" s="220"/>
      <c r="H816" s="221"/>
    </row>
    <row r="817">
      <c r="A817" s="217"/>
      <c r="B817" s="218"/>
      <c r="C817" s="217"/>
      <c r="D817" s="217"/>
      <c r="E817" s="219"/>
      <c r="F817" s="219"/>
      <c r="G817" s="220"/>
      <c r="H817" s="221"/>
    </row>
    <row r="818">
      <c r="A818" s="217"/>
      <c r="B818" s="218"/>
      <c r="C818" s="217"/>
      <c r="D818" s="217"/>
      <c r="E818" s="219"/>
      <c r="F818" s="219"/>
      <c r="G818" s="220"/>
      <c r="H818" s="221"/>
    </row>
    <row r="819">
      <c r="A819" s="217"/>
      <c r="B819" s="218"/>
      <c r="C819" s="217"/>
      <c r="D819" s="217"/>
      <c r="E819" s="219"/>
      <c r="F819" s="219"/>
      <c r="G819" s="220"/>
      <c r="H819" s="221"/>
    </row>
    <row r="820">
      <c r="A820" s="217"/>
      <c r="B820" s="218"/>
      <c r="C820" s="217"/>
      <c r="D820" s="217"/>
      <c r="E820" s="219"/>
      <c r="F820" s="219"/>
      <c r="G820" s="220"/>
      <c r="H820" s="221"/>
    </row>
    <row r="821">
      <c r="A821" s="217"/>
      <c r="B821" s="218"/>
      <c r="C821" s="217"/>
      <c r="D821" s="217"/>
      <c r="E821" s="219"/>
      <c r="F821" s="219"/>
      <c r="G821" s="220"/>
      <c r="H821" s="221"/>
    </row>
    <row r="822">
      <c r="A822" s="217"/>
      <c r="B822" s="218"/>
      <c r="C822" s="217"/>
      <c r="D822" s="217"/>
      <c r="E822" s="219"/>
      <c r="F822" s="219"/>
      <c r="G822" s="220"/>
      <c r="H822" s="221"/>
    </row>
    <row r="823">
      <c r="A823" s="217"/>
      <c r="B823" s="218"/>
      <c r="C823" s="217"/>
      <c r="D823" s="217"/>
      <c r="E823" s="219"/>
      <c r="F823" s="219"/>
      <c r="G823" s="220"/>
      <c r="H823" s="221"/>
    </row>
    <row r="824">
      <c r="A824" s="217"/>
      <c r="B824" s="218"/>
      <c r="C824" s="217"/>
      <c r="D824" s="217"/>
      <c r="E824" s="219"/>
      <c r="F824" s="219"/>
      <c r="G824" s="220"/>
      <c r="H824" s="221"/>
    </row>
    <row r="825">
      <c r="A825" s="217"/>
      <c r="B825" s="218"/>
      <c r="C825" s="217"/>
      <c r="D825" s="217"/>
      <c r="E825" s="219"/>
      <c r="F825" s="219"/>
      <c r="G825" s="220"/>
      <c r="H825" s="221"/>
    </row>
    <row r="826">
      <c r="A826" s="217"/>
      <c r="B826" s="218"/>
      <c r="C826" s="217"/>
      <c r="D826" s="217"/>
      <c r="E826" s="219"/>
      <c r="F826" s="219"/>
      <c r="G826" s="220"/>
      <c r="H826" s="221"/>
    </row>
    <row r="827">
      <c r="A827" s="217"/>
      <c r="B827" s="218"/>
      <c r="C827" s="217"/>
      <c r="D827" s="217"/>
      <c r="E827" s="219"/>
      <c r="F827" s="219"/>
      <c r="G827" s="220"/>
      <c r="H827" s="221"/>
    </row>
    <row r="828">
      <c r="A828" s="217"/>
      <c r="B828" s="218"/>
      <c r="C828" s="217"/>
      <c r="D828" s="217"/>
      <c r="E828" s="219"/>
      <c r="F828" s="219"/>
      <c r="G828" s="220"/>
      <c r="H828" s="221"/>
    </row>
    <row r="829">
      <c r="A829" s="217"/>
      <c r="B829" s="218"/>
      <c r="C829" s="217"/>
      <c r="D829" s="217"/>
      <c r="E829" s="219"/>
      <c r="F829" s="219"/>
      <c r="G829" s="220"/>
      <c r="H829" s="221"/>
    </row>
    <row r="830">
      <c r="A830" s="217"/>
      <c r="B830" s="218"/>
      <c r="C830" s="217"/>
      <c r="D830" s="217"/>
      <c r="E830" s="219"/>
      <c r="F830" s="219"/>
      <c r="G830" s="220"/>
      <c r="H830" s="221"/>
    </row>
    <row r="831">
      <c r="A831" s="217"/>
      <c r="B831" s="218"/>
      <c r="C831" s="217"/>
      <c r="D831" s="217"/>
      <c r="E831" s="219"/>
      <c r="F831" s="219"/>
      <c r="G831" s="220"/>
      <c r="H831" s="221"/>
    </row>
    <row r="832">
      <c r="A832" s="217"/>
      <c r="B832" s="218"/>
      <c r="C832" s="217"/>
      <c r="D832" s="217"/>
      <c r="E832" s="219"/>
      <c r="F832" s="219"/>
      <c r="G832" s="220"/>
      <c r="H832" s="221"/>
    </row>
    <row r="833">
      <c r="A833" s="217"/>
      <c r="B833" s="218"/>
      <c r="C833" s="217"/>
      <c r="D833" s="217"/>
      <c r="E833" s="219"/>
      <c r="F833" s="219"/>
      <c r="G833" s="220"/>
      <c r="H833" s="221"/>
    </row>
    <row r="834">
      <c r="A834" s="217"/>
      <c r="B834" s="218"/>
      <c r="C834" s="217"/>
      <c r="D834" s="217"/>
      <c r="E834" s="219"/>
      <c r="F834" s="219"/>
      <c r="G834" s="220"/>
      <c r="H834" s="221"/>
    </row>
    <row r="835">
      <c r="A835" s="217"/>
      <c r="B835" s="218"/>
      <c r="C835" s="217"/>
      <c r="D835" s="217"/>
      <c r="E835" s="219"/>
      <c r="F835" s="219"/>
      <c r="G835" s="220"/>
      <c r="H835" s="221"/>
    </row>
    <row r="836">
      <c r="A836" s="217"/>
      <c r="B836" s="218"/>
      <c r="C836" s="217"/>
      <c r="D836" s="217"/>
      <c r="E836" s="219"/>
      <c r="F836" s="219"/>
      <c r="G836" s="220"/>
      <c r="H836" s="221"/>
    </row>
    <row r="837">
      <c r="A837" s="217"/>
      <c r="B837" s="218"/>
      <c r="C837" s="217"/>
      <c r="D837" s="217"/>
      <c r="E837" s="219"/>
      <c r="F837" s="219"/>
      <c r="G837" s="220"/>
      <c r="H837" s="221"/>
    </row>
    <row r="838">
      <c r="A838" s="217"/>
      <c r="B838" s="218"/>
      <c r="C838" s="217"/>
      <c r="D838" s="217"/>
      <c r="E838" s="219"/>
      <c r="F838" s="219"/>
      <c r="G838" s="220"/>
      <c r="H838" s="221"/>
    </row>
    <row r="839">
      <c r="A839" s="217"/>
      <c r="B839" s="218"/>
      <c r="C839" s="217"/>
      <c r="D839" s="217"/>
      <c r="E839" s="219"/>
      <c r="F839" s="219"/>
      <c r="G839" s="220"/>
      <c r="H839" s="221"/>
    </row>
    <row r="840">
      <c r="A840" s="217"/>
      <c r="B840" s="218"/>
      <c r="C840" s="217"/>
      <c r="D840" s="217"/>
      <c r="E840" s="219"/>
      <c r="F840" s="219"/>
      <c r="G840" s="220"/>
      <c r="H840" s="221"/>
    </row>
    <row r="841">
      <c r="A841" s="217"/>
      <c r="B841" s="218"/>
      <c r="C841" s="217"/>
      <c r="D841" s="217"/>
      <c r="E841" s="219"/>
      <c r="F841" s="219"/>
      <c r="G841" s="220"/>
      <c r="H841" s="221"/>
    </row>
    <row r="842">
      <c r="A842" s="217"/>
      <c r="B842" s="218"/>
      <c r="C842" s="217"/>
      <c r="D842" s="217"/>
      <c r="E842" s="219"/>
      <c r="F842" s="219"/>
      <c r="G842" s="220"/>
      <c r="H842" s="221"/>
    </row>
    <row r="843">
      <c r="A843" s="217"/>
      <c r="B843" s="218"/>
      <c r="C843" s="217"/>
      <c r="D843" s="217"/>
      <c r="E843" s="219"/>
      <c r="F843" s="219"/>
      <c r="G843" s="220"/>
      <c r="H843" s="221"/>
    </row>
    <row r="844">
      <c r="A844" s="217"/>
      <c r="B844" s="218"/>
      <c r="C844" s="217"/>
      <c r="D844" s="217"/>
      <c r="E844" s="219"/>
      <c r="F844" s="219"/>
      <c r="G844" s="220"/>
      <c r="H844" s="221"/>
    </row>
    <row r="845">
      <c r="A845" s="217"/>
      <c r="B845" s="218"/>
      <c r="C845" s="217"/>
      <c r="D845" s="217"/>
      <c r="E845" s="219"/>
      <c r="F845" s="219"/>
      <c r="G845" s="220"/>
      <c r="H845" s="221"/>
    </row>
    <row r="846">
      <c r="A846" s="217"/>
      <c r="B846" s="218"/>
      <c r="C846" s="217"/>
      <c r="D846" s="217"/>
      <c r="E846" s="219"/>
      <c r="F846" s="219"/>
      <c r="G846" s="220"/>
      <c r="H846" s="221"/>
    </row>
    <row r="847">
      <c r="A847" s="217"/>
      <c r="B847" s="218"/>
      <c r="C847" s="217"/>
      <c r="D847" s="217"/>
      <c r="E847" s="219"/>
      <c r="F847" s="219"/>
      <c r="G847" s="220"/>
      <c r="H847" s="221"/>
    </row>
    <row r="848">
      <c r="A848" s="217"/>
      <c r="B848" s="218"/>
      <c r="C848" s="217"/>
      <c r="D848" s="217"/>
      <c r="E848" s="219"/>
      <c r="F848" s="219"/>
      <c r="G848" s="220"/>
      <c r="H848" s="221"/>
    </row>
    <row r="849">
      <c r="A849" s="217"/>
      <c r="B849" s="218"/>
      <c r="C849" s="217"/>
      <c r="D849" s="217"/>
      <c r="E849" s="219"/>
      <c r="F849" s="219"/>
      <c r="G849" s="220"/>
      <c r="H849" s="221"/>
    </row>
    <row r="850">
      <c r="A850" s="217"/>
      <c r="B850" s="218"/>
      <c r="C850" s="217"/>
      <c r="D850" s="217"/>
      <c r="E850" s="219"/>
      <c r="F850" s="219"/>
      <c r="G850" s="220"/>
      <c r="H850" s="221"/>
    </row>
    <row r="851">
      <c r="A851" s="217"/>
      <c r="B851" s="218"/>
      <c r="C851" s="217"/>
      <c r="D851" s="217"/>
      <c r="E851" s="219"/>
      <c r="F851" s="219"/>
      <c r="G851" s="220"/>
      <c r="H851" s="221"/>
    </row>
    <row r="852">
      <c r="A852" s="217"/>
      <c r="B852" s="218"/>
      <c r="C852" s="217"/>
      <c r="D852" s="217"/>
      <c r="E852" s="219"/>
      <c r="F852" s="219"/>
      <c r="G852" s="220"/>
      <c r="H852" s="221"/>
    </row>
    <row r="853">
      <c r="A853" s="217"/>
      <c r="B853" s="218"/>
      <c r="C853" s="217"/>
      <c r="D853" s="217"/>
      <c r="E853" s="219"/>
      <c r="F853" s="219"/>
      <c r="G853" s="220"/>
      <c r="H853" s="221"/>
    </row>
    <row r="854">
      <c r="A854" s="217"/>
      <c r="B854" s="218"/>
      <c r="C854" s="217"/>
      <c r="D854" s="217"/>
      <c r="E854" s="219"/>
      <c r="F854" s="219"/>
      <c r="G854" s="220"/>
      <c r="H854" s="221"/>
    </row>
    <row r="855">
      <c r="A855" s="217"/>
      <c r="B855" s="218"/>
      <c r="C855" s="217"/>
      <c r="D855" s="217"/>
      <c r="E855" s="219"/>
      <c r="F855" s="219"/>
      <c r="G855" s="220"/>
      <c r="H855" s="221"/>
    </row>
    <row r="856">
      <c r="A856" s="217"/>
      <c r="B856" s="218"/>
      <c r="C856" s="217"/>
      <c r="D856" s="217"/>
      <c r="E856" s="219"/>
      <c r="F856" s="219"/>
      <c r="G856" s="220"/>
      <c r="H856" s="221"/>
    </row>
    <row r="857">
      <c r="A857" s="217"/>
      <c r="B857" s="218"/>
      <c r="C857" s="217"/>
      <c r="D857" s="217"/>
      <c r="E857" s="219"/>
      <c r="F857" s="219"/>
      <c r="G857" s="220"/>
      <c r="H857" s="221"/>
    </row>
    <row r="858">
      <c r="A858" s="217"/>
      <c r="B858" s="218"/>
      <c r="C858" s="217"/>
      <c r="D858" s="217"/>
      <c r="E858" s="219"/>
      <c r="F858" s="219"/>
      <c r="G858" s="220"/>
      <c r="H858" s="221"/>
    </row>
    <row r="859">
      <c r="A859" s="217"/>
      <c r="B859" s="218"/>
      <c r="C859" s="217"/>
      <c r="D859" s="217"/>
      <c r="E859" s="219"/>
      <c r="F859" s="219"/>
      <c r="G859" s="220"/>
      <c r="H859" s="221"/>
    </row>
    <row r="860">
      <c r="A860" s="217"/>
      <c r="B860" s="218"/>
      <c r="C860" s="217"/>
      <c r="D860" s="217"/>
      <c r="E860" s="219"/>
      <c r="F860" s="219"/>
      <c r="G860" s="220"/>
      <c r="H860" s="221"/>
    </row>
    <row r="861">
      <c r="A861" s="217"/>
      <c r="B861" s="218"/>
      <c r="C861" s="217"/>
      <c r="D861" s="217"/>
      <c r="E861" s="219"/>
      <c r="F861" s="219"/>
      <c r="G861" s="220"/>
      <c r="H861" s="221"/>
    </row>
    <row r="862">
      <c r="A862" s="217"/>
      <c r="B862" s="218"/>
      <c r="C862" s="217"/>
      <c r="D862" s="217"/>
      <c r="E862" s="219"/>
      <c r="F862" s="219"/>
      <c r="G862" s="220"/>
      <c r="H862" s="221"/>
    </row>
    <row r="863">
      <c r="A863" s="217"/>
      <c r="B863" s="218"/>
      <c r="C863" s="217"/>
      <c r="D863" s="217"/>
      <c r="E863" s="219"/>
      <c r="F863" s="219"/>
      <c r="G863" s="220"/>
      <c r="H863" s="221"/>
    </row>
    <row r="864">
      <c r="A864" s="217"/>
      <c r="B864" s="218"/>
      <c r="C864" s="217"/>
      <c r="D864" s="217"/>
      <c r="E864" s="219"/>
      <c r="F864" s="219"/>
      <c r="G864" s="220"/>
      <c r="H864" s="221"/>
    </row>
    <row r="865">
      <c r="A865" s="217"/>
      <c r="B865" s="218"/>
      <c r="C865" s="217"/>
      <c r="D865" s="217"/>
      <c r="E865" s="219"/>
      <c r="F865" s="219"/>
      <c r="G865" s="220"/>
      <c r="H865" s="221"/>
    </row>
    <row r="866">
      <c r="A866" s="217"/>
      <c r="B866" s="218"/>
      <c r="C866" s="217"/>
      <c r="D866" s="217"/>
      <c r="E866" s="219"/>
      <c r="F866" s="219"/>
      <c r="G866" s="220"/>
      <c r="H866" s="221"/>
    </row>
    <row r="867">
      <c r="A867" s="217"/>
      <c r="B867" s="218"/>
      <c r="C867" s="217"/>
      <c r="D867" s="217"/>
      <c r="E867" s="219"/>
      <c r="F867" s="219"/>
      <c r="G867" s="220"/>
      <c r="H867" s="221"/>
    </row>
    <row r="868">
      <c r="A868" s="217"/>
      <c r="B868" s="218"/>
      <c r="C868" s="217"/>
      <c r="D868" s="217"/>
      <c r="E868" s="219"/>
      <c r="F868" s="219"/>
      <c r="G868" s="220"/>
      <c r="H868" s="221"/>
    </row>
    <row r="869">
      <c r="A869" s="217"/>
      <c r="B869" s="218"/>
      <c r="C869" s="217"/>
      <c r="D869" s="217"/>
      <c r="E869" s="219"/>
      <c r="F869" s="219"/>
      <c r="G869" s="220"/>
      <c r="H869" s="221"/>
    </row>
    <row r="870">
      <c r="A870" s="217"/>
      <c r="B870" s="218"/>
      <c r="C870" s="217"/>
      <c r="D870" s="217"/>
      <c r="E870" s="219"/>
      <c r="F870" s="219"/>
      <c r="G870" s="220"/>
      <c r="H870" s="221"/>
    </row>
    <row r="871">
      <c r="A871" s="217"/>
      <c r="B871" s="218"/>
      <c r="C871" s="217"/>
      <c r="D871" s="217"/>
      <c r="E871" s="219"/>
      <c r="F871" s="219"/>
      <c r="G871" s="220"/>
      <c r="H871" s="221"/>
    </row>
    <row r="872">
      <c r="A872" s="217"/>
      <c r="B872" s="218"/>
      <c r="C872" s="217"/>
      <c r="D872" s="217"/>
      <c r="E872" s="219"/>
      <c r="F872" s="219"/>
      <c r="G872" s="220"/>
      <c r="H872" s="221"/>
    </row>
    <row r="873">
      <c r="A873" s="217"/>
      <c r="B873" s="218"/>
      <c r="C873" s="217"/>
      <c r="D873" s="217"/>
      <c r="E873" s="219"/>
      <c r="F873" s="219"/>
      <c r="G873" s="220"/>
      <c r="H873" s="221"/>
    </row>
    <row r="874">
      <c r="A874" s="217"/>
      <c r="B874" s="218"/>
      <c r="C874" s="217"/>
      <c r="D874" s="217"/>
      <c r="E874" s="219"/>
      <c r="F874" s="219"/>
      <c r="G874" s="220"/>
      <c r="H874" s="221"/>
    </row>
    <row r="875">
      <c r="A875" s="217"/>
      <c r="B875" s="218"/>
      <c r="C875" s="217"/>
      <c r="D875" s="217"/>
      <c r="E875" s="219"/>
      <c r="F875" s="219"/>
      <c r="G875" s="220"/>
      <c r="H875" s="221"/>
    </row>
    <row r="876">
      <c r="A876" s="217"/>
      <c r="B876" s="218"/>
      <c r="C876" s="217"/>
      <c r="D876" s="217"/>
      <c r="E876" s="219"/>
      <c r="F876" s="219"/>
      <c r="G876" s="220"/>
      <c r="H876" s="221"/>
    </row>
    <row r="877">
      <c r="A877" s="217"/>
      <c r="B877" s="218"/>
      <c r="C877" s="217"/>
      <c r="D877" s="217"/>
      <c r="E877" s="219"/>
      <c r="F877" s="219"/>
      <c r="G877" s="220"/>
      <c r="H877" s="221"/>
    </row>
    <row r="878">
      <c r="A878" s="217"/>
      <c r="B878" s="218"/>
      <c r="C878" s="217"/>
      <c r="D878" s="217"/>
      <c r="E878" s="219"/>
      <c r="F878" s="219"/>
      <c r="G878" s="220"/>
      <c r="H878" s="221"/>
    </row>
    <row r="879">
      <c r="A879" s="217"/>
      <c r="B879" s="218"/>
      <c r="C879" s="217"/>
      <c r="D879" s="217"/>
      <c r="E879" s="219"/>
      <c r="F879" s="219"/>
      <c r="G879" s="220"/>
      <c r="H879" s="221"/>
    </row>
    <row r="880">
      <c r="A880" s="217"/>
      <c r="B880" s="218"/>
      <c r="C880" s="217"/>
      <c r="D880" s="217"/>
      <c r="E880" s="219"/>
      <c r="F880" s="219"/>
      <c r="G880" s="220"/>
      <c r="H880" s="221"/>
    </row>
    <row r="881">
      <c r="A881" s="217"/>
      <c r="B881" s="218"/>
      <c r="C881" s="217"/>
      <c r="D881" s="217"/>
      <c r="E881" s="219"/>
      <c r="F881" s="219"/>
      <c r="G881" s="220"/>
      <c r="H881" s="221"/>
    </row>
    <row r="882">
      <c r="A882" s="217"/>
      <c r="B882" s="218"/>
      <c r="C882" s="217"/>
      <c r="D882" s="217"/>
      <c r="E882" s="219"/>
      <c r="F882" s="219"/>
      <c r="G882" s="220"/>
      <c r="H882" s="221"/>
    </row>
    <row r="883">
      <c r="A883" s="217"/>
      <c r="B883" s="218"/>
      <c r="C883" s="217"/>
      <c r="D883" s="217"/>
      <c r="E883" s="219"/>
      <c r="F883" s="219"/>
      <c r="G883" s="220"/>
      <c r="H883" s="221"/>
    </row>
    <row r="884">
      <c r="A884" s="217"/>
      <c r="B884" s="218"/>
      <c r="C884" s="217"/>
      <c r="D884" s="217"/>
      <c r="E884" s="219"/>
      <c r="F884" s="219"/>
      <c r="G884" s="220"/>
      <c r="H884" s="221"/>
    </row>
    <row r="885">
      <c r="A885" s="217"/>
      <c r="B885" s="218"/>
      <c r="C885" s="217"/>
      <c r="D885" s="217"/>
      <c r="E885" s="219"/>
      <c r="F885" s="219"/>
      <c r="G885" s="220"/>
      <c r="H885" s="221"/>
    </row>
    <row r="886">
      <c r="A886" s="217"/>
      <c r="B886" s="218"/>
      <c r="C886" s="217"/>
      <c r="D886" s="217"/>
      <c r="E886" s="219"/>
      <c r="F886" s="219"/>
      <c r="G886" s="220"/>
      <c r="H886" s="221"/>
    </row>
    <row r="887">
      <c r="A887" s="217"/>
      <c r="B887" s="218"/>
      <c r="C887" s="217"/>
      <c r="D887" s="217"/>
      <c r="E887" s="219"/>
      <c r="F887" s="219"/>
      <c r="G887" s="220"/>
      <c r="H887" s="221"/>
    </row>
    <row r="888">
      <c r="A888" s="217"/>
      <c r="B888" s="218"/>
      <c r="C888" s="217"/>
      <c r="D888" s="217"/>
      <c r="E888" s="219"/>
      <c r="F888" s="219"/>
      <c r="G888" s="220"/>
      <c r="H888" s="221"/>
    </row>
    <row r="889">
      <c r="A889" s="217"/>
      <c r="B889" s="218"/>
      <c r="C889" s="217"/>
      <c r="D889" s="217"/>
      <c r="E889" s="219"/>
      <c r="F889" s="219"/>
      <c r="G889" s="220"/>
      <c r="H889" s="221"/>
    </row>
    <row r="890">
      <c r="A890" s="217"/>
      <c r="B890" s="218"/>
      <c r="C890" s="217"/>
      <c r="D890" s="217"/>
      <c r="E890" s="219"/>
      <c r="F890" s="219"/>
      <c r="G890" s="220"/>
      <c r="H890" s="221"/>
    </row>
    <row r="891">
      <c r="A891" s="217"/>
      <c r="B891" s="218"/>
      <c r="C891" s="217"/>
      <c r="D891" s="217"/>
      <c r="E891" s="219"/>
      <c r="F891" s="219"/>
      <c r="G891" s="220"/>
      <c r="H891" s="221"/>
    </row>
    <row r="892">
      <c r="A892" s="217"/>
      <c r="B892" s="218"/>
      <c r="C892" s="217"/>
      <c r="D892" s="217"/>
      <c r="E892" s="219"/>
      <c r="F892" s="219"/>
      <c r="G892" s="220"/>
      <c r="H892" s="221"/>
    </row>
    <row r="893">
      <c r="A893" s="217"/>
      <c r="B893" s="218"/>
      <c r="C893" s="217"/>
      <c r="D893" s="217"/>
      <c r="E893" s="219"/>
      <c r="F893" s="219"/>
      <c r="G893" s="220"/>
      <c r="H893" s="221"/>
    </row>
    <row r="894">
      <c r="A894" s="217"/>
      <c r="B894" s="218"/>
      <c r="C894" s="217"/>
      <c r="D894" s="217"/>
      <c r="E894" s="219"/>
      <c r="F894" s="219"/>
      <c r="G894" s="220"/>
      <c r="H894" s="221"/>
    </row>
    <row r="895">
      <c r="A895" s="217"/>
      <c r="B895" s="218"/>
      <c r="C895" s="217"/>
      <c r="D895" s="217"/>
      <c r="E895" s="219"/>
      <c r="F895" s="219"/>
      <c r="G895" s="220"/>
      <c r="H895" s="221"/>
    </row>
    <row r="896">
      <c r="A896" s="217"/>
      <c r="B896" s="218"/>
      <c r="C896" s="217"/>
      <c r="D896" s="217"/>
      <c r="E896" s="219"/>
      <c r="F896" s="219"/>
      <c r="G896" s="220"/>
      <c r="H896" s="221"/>
    </row>
    <row r="897">
      <c r="A897" s="217"/>
      <c r="B897" s="218"/>
      <c r="C897" s="217"/>
      <c r="D897" s="217"/>
      <c r="E897" s="219"/>
      <c r="F897" s="219"/>
      <c r="G897" s="220"/>
      <c r="H897" s="221"/>
    </row>
    <row r="898">
      <c r="A898" s="217"/>
      <c r="B898" s="218"/>
      <c r="C898" s="217"/>
      <c r="D898" s="217"/>
      <c r="E898" s="219"/>
      <c r="F898" s="219"/>
      <c r="G898" s="220"/>
      <c r="H898" s="221"/>
    </row>
    <row r="899">
      <c r="A899" s="217"/>
      <c r="B899" s="218"/>
      <c r="C899" s="217"/>
      <c r="D899" s="217"/>
      <c r="E899" s="219"/>
      <c r="F899" s="219"/>
      <c r="G899" s="220"/>
      <c r="H899" s="221"/>
    </row>
    <row r="900">
      <c r="A900" s="217"/>
      <c r="B900" s="218"/>
      <c r="C900" s="217"/>
      <c r="D900" s="217"/>
      <c r="E900" s="219"/>
      <c r="F900" s="219"/>
      <c r="G900" s="220"/>
      <c r="H900" s="221"/>
    </row>
    <row r="901">
      <c r="A901" s="217"/>
      <c r="B901" s="218"/>
      <c r="C901" s="217"/>
      <c r="D901" s="217"/>
      <c r="E901" s="219"/>
      <c r="F901" s="219"/>
      <c r="G901" s="220"/>
      <c r="H901" s="221"/>
    </row>
    <row r="902">
      <c r="A902" s="217"/>
      <c r="B902" s="218"/>
      <c r="C902" s="217"/>
      <c r="D902" s="217"/>
      <c r="E902" s="219"/>
      <c r="F902" s="219"/>
      <c r="G902" s="220"/>
      <c r="H902" s="221"/>
    </row>
    <row r="903">
      <c r="A903" s="217"/>
      <c r="B903" s="218"/>
      <c r="C903" s="217"/>
      <c r="D903" s="217"/>
      <c r="E903" s="219"/>
      <c r="F903" s="219"/>
      <c r="G903" s="220"/>
      <c r="H903" s="221"/>
    </row>
    <row r="904">
      <c r="A904" s="217"/>
      <c r="B904" s="218"/>
      <c r="C904" s="217"/>
      <c r="D904" s="217"/>
      <c r="E904" s="219"/>
      <c r="F904" s="219"/>
      <c r="G904" s="220"/>
      <c r="H904" s="221"/>
    </row>
    <row r="905">
      <c r="A905" s="217"/>
      <c r="B905" s="218"/>
      <c r="C905" s="217"/>
      <c r="D905" s="217"/>
      <c r="E905" s="219"/>
      <c r="F905" s="219"/>
      <c r="G905" s="220"/>
      <c r="H905" s="221"/>
    </row>
    <row r="906">
      <c r="A906" s="217"/>
      <c r="B906" s="218"/>
      <c r="C906" s="217"/>
      <c r="D906" s="217"/>
      <c r="E906" s="219"/>
      <c r="F906" s="219"/>
      <c r="G906" s="220"/>
      <c r="H906" s="221"/>
    </row>
    <row r="907">
      <c r="A907" s="217"/>
      <c r="B907" s="218"/>
      <c r="C907" s="217"/>
      <c r="D907" s="217"/>
      <c r="E907" s="219"/>
      <c r="F907" s="219"/>
      <c r="G907" s="220"/>
      <c r="H907" s="221"/>
    </row>
    <row r="908">
      <c r="A908" s="217"/>
      <c r="B908" s="218"/>
      <c r="C908" s="217"/>
      <c r="D908" s="217"/>
      <c r="E908" s="219"/>
      <c r="F908" s="219"/>
      <c r="G908" s="220"/>
      <c r="H908" s="221"/>
    </row>
    <row r="909">
      <c r="A909" s="217"/>
      <c r="B909" s="218"/>
      <c r="C909" s="217"/>
      <c r="D909" s="217"/>
      <c r="E909" s="219"/>
      <c r="F909" s="219"/>
      <c r="G909" s="220"/>
      <c r="H909" s="221"/>
    </row>
    <row r="910">
      <c r="A910" s="217"/>
      <c r="B910" s="218"/>
      <c r="C910" s="217"/>
      <c r="D910" s="217"/>
      <c r="E910" s="219"/>
      <c r="F910" s="219"/>
      <c r="G910" s="220"/>
      <c r="H910" s="221"/>
    </row>
    <row r="911">
      <c r="A911" s="217"/>
      <c r="B911" s="218"/>
      <c r="C911" s="217"/>
      <c r="D911" s="217"/>
      <c r="E911" s="219"/>
      <c r="F911" s="219"/>
      <c r="G911" s="220"/>
      <c r="H911" s="221"/>
    </row>
    <row r="912">
      <c r="A912" s="217"/>
      <c r="B912" s="218"/>
      <c r="C912" s="217"/>
      <c r="D912" s="217"/>
      <c r="E912" s="219"/>
      <c r="F912" s="219"/>
      <c r="G912" s="220"/>
      <c r="H912" s="221"/>
    </row>
    <row r="913">
      <c r="A913" s="217"/>
      <c r="B913" s="218"/>
      <c r="C913" s="217"/>
      <c r="D913" s="217"/>
      <c r="E913" s="219"/>
      <c r="F913" s="219"/>
      <c r="G913" s="220"/>
      <c r="H913" s="221"/>
    </row>
    <row r="914">
      <c r="A914" s="217"/>
      <c r="B914" s="218"/>
      <c r="C914" s="217"/>
      <c r="D914" s="217"/>
      <c r="E914" s="219"/>
      <c r="F914" s="219"/>
      <c r="G914" s="220"/>
      <c r="H914" s="221"/>
    </row>
    <row r="915">
      <c r="A915" s="217"/>
      <c r="B915" s="218"/>
      <c r="C915" s="217"/>
      <c r="D915" s="217"/>
      <c r="E915" s="219"/>
      <c r="F915" s="219"/>
      <c r="G915" s="220"/>
      <c r="H915" s="221"/>
    </row>
    <row r="916">
      <c r="A916" s="217"/>
      <c r="B916" s="218"/>
      <c r="C916" s="217"/>
      <c r="D916" s="217"/>
      <c r="E916" s="219"/>
      <c r="F916" s="219"/>
      <c r="G916" s="220"/>
      <c r="H916" s="221"/>
    </row>
    <row r="917">
      <c r="A917" s="217"/>
      <c r="B917" s="218"/>
      <c r="C917" s="217"/>
      <c r="D917" s="217"/>
      <c r="E917" s="219"/>
      <c r="F917" s="219"/>
      <c r="G917" s="220"/>
      <c r="H917" s="221"/>
    </row>
    <row r="918">
      <c r="A918" s="217"/>
      <c r="B918" s="218"/>
      <c r="C918" s="217"/>
      <c r="D918" s="217"/>
      <c r="E918" s="219"/>
      <c r="F918" s="219"/>
      <c r="G918" s="220"/>
      <c r="H918" s="221"/>
    </row>
    <row r="919">
      <c r="A919" s="217"/>
      <c r="B919" s="218"/>
      <c r="C919" s="217"/>
      <c r="D919" s="217"/>
      <c r="E919" s="219"/>
      <c r="F919" s="219"/>
      <c r="G919" s="220"/>
      <c r="H919" s="221"/>
    </row>
    <row r="920">
      <c r="A920" s="217"/>
      <c r="B920" s="218"/>
      <c r="C920" s="217"/>
      <c r="D920" s="217"/>
      <c r="E920" s="219"/>
      <c r="F920" s="219"/>
      <c r="G920" s="220"/>
      <c r="H920" s="221"/>
    </row>
    <row r="921">
      <c r="A921" s="217"/>
      <c r="B921" s="218"/>
      <c r="C921" s="217"/>
      <c r="D921" s="217"/>
      <c r="E921" s="219"/>
      <c r="F921" s="219"/>
      <c r="G921" s="220"/>
      <c r="H921" s="221"/>
    </row>
    <row r="922">
      <c r="A922" s="217"/>
      <c r="B922" s="218"/>
      <c r="C922" s="217"/>
      <c r="D922" s="217"/>
      <c r="E922" s="219"/>
      <c r="F922" s="219"/>
      <c r="G922" s="220"/>
      <c r="H922" s="221"/>
    </row>
    <row r="923">
      <c r="A923" s="217"/>
      <c r="B923" s="218"/>
      <c r="C923" s="217"/>
      <c r="D923" s="217"/>
      <c r="E923" s="219"/>
      <c r="F923" s="219"/>
      <c r="G923" s="220"/>
      <c r="H923" s="221"/>
    </row>
    <row r="924">
      <c r="A924" s="217"/>
      <c r="B924" s="218"/>
      <c r="C924" s="217"/>
      <c r="D924" s="217"/>
      <c r="E924" s="219"/>
      <c r="F924" s="219"/>
      <c r="G924" s="220"/>
      <c r="H924" s="221"/>
    </row>
    <row r="925">
      <c r="A925" s="217"/>
      <c r="B925" s="218"/>
      <c r="C925" s="217"/>
      <c r="D925" s="217"/>
      <c r="E925" s="219"/>
      <c r="F925" s="219"/>
      <c r="G925" s="220"/>
      <c r="H925" s="221"/>
    </row>
  </sheetData>
  <mergeCells count="12">
    <mergeCell ref="D9:D10"/>
    <mergeCell ref="E9:E10"/>
    <mergeCell ref="F9:F10"/>
    <mergeCell ref="G9:G10"/>
    <mergeCell ref="A4:H4"/>
    <mergeCell ref="A6:H6"/>
    <mergeCell ref="A7:H7"/>
    <mergeCell ref="A8:H8"/>
    <mergeCell ref="A9:A10"/>
    <mergeCell ref="B9:B10"/>
    <mergeCell ref="C9:C10"/>
    <mergeCell ref="H9:H10"/>
  </mergeCells>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9.29"/>
    <col customWidth="1" min="2" max="2" width="15.0"/>
    <col customWidth="1" min="3" max="4" width="57.86"/>
    <col customWidth="1" min="5" max="6" width="9.29"/>
    <col customWidth="1" min="7" max="7" width="14.14"/>
    <col customWidth="1" min="8" max="8" width="18.29"/>
    <col customWidth="1" min="9" max="31" width="9.29"/>
  </cols>
  <sheetData>
    <row r="1">
      <c r="A1" s="109"/>
      <c r="B1" s="174"/>
      <c r="C1" s="222"/>
      <c r="D1" s="109"/>
      <c r="E1" s="174"/>
      <c r="F1" s="114"/>
      <c r="G1" s="114"/>
      <c r="H1" s="223"/>
      <c r="I1" s="109"/>
      <c r="J1" s="109"/>
      <c r="K1" s="109"/>
      <c r="L1" s="109"/>
      <c r="M1" s="109"/>
      <c r="N1" s="109"/>
      <c r="O1" s="109"/>
      <c r="P1" s="109"/>
      <c r="Q1" s="109"/>
      <c r="R1" s="109"/>
      <c r="S1" s="109"/>
      <c r="T1" s="109"/>
      <c r="U1" s="109"/>
      <c r="V1" s="109"/>
      <c r="W1" s="109"/>
      <c r="X1" s="109"/>
      <c r="Y1" s="109"/>
      <c r="Z1" s="109"/>
      <c r="AA1" s="109"/>
      <c r="AB1" s="109"/>
      <c r="AC1" s="109"/>
      <c r="AD1" s="109"/>
      <c r="AE1" s="109"/>
    </row>
    <row r="2">
      <c r="A2" s="10"/>
      <c r="B2" s="177"/>
      <c r="C2" s="224"/>
      <c r="D2" s="110"/>
      <c r="E2" s="177"/>
      <c r="F2" s="115"/>
      <c r="G2" s="115"/>
      <c r="H2" s="11"/>
      <c r="I2" s="12"/>
      <c r="J2" s="110"/>
      <c r="K2" s="110"/>
      <c r="L2" s="110"/>
      <c r="M2" s="110"/>
      <c r="N2" s="110"/>
      <c r="O2" s="110"/>
      <c r="P2" s="110"/>
      <c r="Q2" s="110"/>
      <c r="R2" s="110"/>
      <c r="S2" s="110"/>
      <c r="T2" s="110"/>
      <c r="U2" s="110"/>
      <c r="V2" s="110"/>
      <c r="W2" s="110"/>
      <c r="X2" s="110"/>
      <c r="Y2" s="110"/>
      <c r="Z2" s="110"/>
      <c r="AA2" s="110"/>
      <c r="AB2" s="110"/>
      <c r="AC2" s="110"/>
      <c r="AD2" s="110"/>
      <c r="AE2" s="110"/>
    </row>
    <row r="3">
      <c r="A3" s="15" t="s">
        <v>0</v>
      </c>
      <c r="B3" s="117"/>
      <c r="C3" s="10"/>
      <c r="D3" s="10"/>
      <c r="E3" s="117"/>
      <c r="F3" s="117"/>
      <c r="G3" s="225"/>
      <c r="H3" s="11"/>
      <c r="I3" s="12"/>
      <c r="J3" s="110"/>
      <c r="K3" s="110"/>
      <c r="L3" s="110"/>
      <c r="M3" s="110"/>
      <c r="N3" s="110"/>
      <c r="O3" s="110"/>
      <c r="P3" s="110"/>
      <c r="Q3" s="110"/>
      <c r="R3" s="110"/>
      <c r="S3" s="110"/>
      <c r="T3" s="110"/>
      <c r="U3" s="110"/>
      <c r="V3" s="110"/>
      <c r="W3" s="110"/>
      <c r="X3" s="110"/>
      <c r="Y3" s="110"/>
      <c r="Z3" s="110"/>
      <c r="AA3" s="110"/>
      <c r="AB3" s="110"/>
      <c r="AC3" s="110"/>
      <c r="AD3" s="110"/>
      <c r="AE3" s="110"/>
    </row>
    <row r="4">
      <c r="A4" s="13" t="str">
        <f>SUMMARY!$A$3</f>
        <v>ITB/2025/56469: Reconstruction/extension of 3 storey laboratory building of the Regional  Sanitary and Epidemiological Welfare and Public Health Service of Jizzakh Region, Uzbekistan</v>
      </c>
      <c r="I4" s="12"/>
      <c r="J4" s="110"/>
      <c r="K4" s="110"/>
      <c r="L4" s="110"/>
      <c r="M4" s="110"/>
      <c r="N4" s="110"/>
      <c r="O4" s="110"/>
      <c r="P4" s="110"/>
      <c r="Q4" s="110"/>
      <c r="R4" s="110"/>
      <c r="S4" s="110"/>
      <c r="T4" s="110"/>
      <c r="U4" s="110"/>
      <c r="V4" s="110"/>
      <c r="W4" s="110"/>
      <c r="X4" s="110"/>
      <c r="Y4" s="110"/>
      <c r="Z4" s="110"/>
      <c r="AA4" s="110"/>
      <c r="AB4" s="110"/>
      <c r="AC4" s="110"/>
      <c r="AD4" s="110"/>
      <c r="AE4" s="110"/>
    </row>
    <row r="5">
      <c r="A5" s="10"/>
      <c r="B5" s="177"/>
      <c r="C5" s="224"/>
      <c r="D5" s="110"/>
      <c r="E5" s="177"/>
      <c r="F5" s="115"/>
      <c r="G5" s="115"/>
      <c r="H5" s="11"/>
      <c r="I5" s="12"/>
      <c r="J5" s="110"/>
      <c r="K5" s="110"/>
      <c r="L5" s="110"/>
      <c r="M5" s="110"/>
      <c r="N5" s="110"/>
      <c r="O5" s="110"/>
      <c r="P5" s="110"/>
      <c r="Q5" s="110"/>
      <c r="R5" s="110"/>
      <c r="S5" s="110"/>
      <c r="T5" s="110"/>
      <c r="U5" s="110"/>
      <c r="V5" s="110"/>
      <c r="W5" s="110"/>
      <c r="X5" s="110"/>
      <c r="Y5" s="110"/>
      <c r="Z5" s="110"/>
      <c r="AA5" s="110"/>
      <c r="AB5" s="110"/>
      <c r="AC5" s="110"/>
      <c r="AD5" s="110"/>
      <c r="AE5" s="110"/>
    </row>
    <row r="6">
      <c r="A6" s="180" t="s">
        <v>35</v>
      </c>
      <c r="B6" s="47"/>
      <c r="C6" s="47"/>
      <c r="D6" s="47"/>
      <c r="E6" s="47"/>
      <c r="F6" s="47"/>
      <c r="G6" s="47"/>
      <c r="H6" s="48"/>
      <c r="I6" s="12"/>
      <c r="J6" s="110"/>
      <c r="K6" s="110"/>
      <c r="L6" s="110"/>
      <c r="M6" s="110"/>
      <c r="N6" s="110"/>
      <c r="O6" s="110"/>
      <c r="P6" s="110"/>
      <c r="Q6" s="110"/>
      <c r="R6" s="110"/>
      <c r="S6" s="110"/>
      <c r="T6" s="110"/>
      <c r="U6" s="110"/>
      <c r="V6" s="110"/>
      <c r="W6" s="110"/>
      <c r="X6" s="110"/>
      <c r="Y6" s="110"/>
      <c r="Z6" s="110"/>
      <c r="AA6" s="110"/>
      <c r="AB6" s="110"/>
      <c r="AC6" s="110"/>
      <c r="AD6" s="110"/>
      <c r="AE6" s="110"/>
    </row>
    <row r="7">
      <c r="A7" s="181" t="s">
        <v>1153</v>
      </c>
      <c r="B7" s="47"/>
      <c r="C7" s="47"/>
      <c r="D7" s="47"/>
      <c r="E7" s="47"/>
      <c r="F7" s="47"/>
      <c r="G7" s="47"/>
      <c r="H7" s="48"/>
      <c r="I7" s="12"/>
      <c r="J7" s="110"/>
      <c r="K7" s="110"/>
      <c r="L7" s="110"/>
      <c r="M7" s="110"/>
      <c r="N7" s="110"/>
      <c r="O7" s="110"/>
      <c r="P7" s="110"/>
      <c r="Q7" s="110"/>
      <c r="R7" s="110"/>
      <c r="S7" s="110"/>
      <c r="T7" s="110"/>
      <c r="U7" s="110"/>
      <c r="V7" s="110"/>
      <c r="W7" s="110"/>
      <c r="X7" s="110"/>
      <c r="Y7" s="110"/>
      <c r="Z7" s="110"/>
      <c r="AA7" s="110"/>
      <c r="AB7" s="110"/>
      <c r="AC7" s="110"/>
      <c r="AD7" s="110"/>
      <c r="AE7" s="110"/>
    </row>
    <row r="8">
      <c r="A8" s="182" t="s">
        <v>291</v>
      </c>
      <c r="B8" s="47"/>
      <c r="C8" s="47"/>
      <c r="D8" s="47"/>
      <c r="E8" s="47"/>
      <c r="F8" s="47"/>
      <c r="G8" s="47"/>
      <c r="H8" s="48"/>
      <c r="I8" s="12"/>
      <c r="J8" s="110"/>
      <c r="K8" s="110"/>
      <c r="L8" s="110"/>
      <c r="M8" s="110"/>
      <c r="N8" s="110"/>
      <c r="O8" s="110"/>
      <c r="P8" s="110"/>
      <c r="Q8" s="110"/>
      <c r="R8" s="110"/>
      <c r="S8" s="110"/>
      <c r="T8" s="110"/>
      <c r="U8" s="110"/>
      <c r="V8" s="110"/>
      <c r="W8" s="110"/>
      <c r="X8" s="110"/>
      <c r="Y8" s="110"/>
      <c r="Z8" s="110"/>
      <c r="AA8" s="110"/>
      <c r="AB8" s="110"/>
      <c r="AC8" s="110"/>
      <c r="AD8" s="110"/>
      <c r="AE8" s="110"/>
    </row>
    <row r="9">
      <c r="A9" s="120" t="s">
        <v>37</v>
      </c>
      <c r="B9" s="120" t="s">
        <v>292</v>
      </c>
      <c r="C9" s="120" t="s">
        <v>293</v>
      </c>
      <c r="D9" s="120" t="s">
        <v>294</v>
      </c>
      <c r="E9" s="120" t="s">
        <v>153</v>
      </c>
      <c r="F9" s="120" t="s">
        <v>154</v>
      </c>
      <c r="G9" s="183" t="s">
        <v>155</v>
      </c>
      <c r="H9" s="183" t="s">
        <v>156</v>
      </c>
      <c r="I9" s="12"/>
      <c r="J9" s="110"/>
      <c r="K9" s="110"/>
      <c r="L9" s="110"/>
      <c r="M9" s="110"/>
      <c r="N9" s="110"/>
      <c r="O9" s="110"/>
      <c r="P9" s="110"/>
      <c r="Q9" s="110"/>
      <c r="R9" s="110"/>
      <c r="S9" s="110"/>
      <c r="T9" s="110"/>
      <c r="U9" s="110"/>
      <c r="V9" s="110"/>
      <c r="W9" s="110"/>
      <c r="X9" s="110"/>
      <c r="Y9" s="110"/>
      <c r="Z9" s="110"/>
      <c r="AA9" s="110"/>
      <c r="AB9" s="110"/>
      <c r="AC9" s="110"/>
      <c r="AD9" s="110"/>
      <c r="AE9" s="110"/>
    </row>
    <row r="10">
      <c r="A10" s="122"/>
      <c r="B10" s="122"/>
      <c r="C10" s="122"/>
      <c r="D10" s="122"/>
      <c r="E10" s="122"/>
      <c r="F10" s="122"/>
      <c r="G10" s="122"/>
      <c r="H10" s="122"/>
      <c r="I10" s="12"/>
      <c r="J10" s="110"/>
      <c r="K10" s="110"/>
      <c r="L10" s="110"/>
      <c r="M10" s="110"/>
      <c r="N10" s="110"/>
      <c r="O10" s="110"/>
      <c r="P10" s="110"/>
      <c r="Q10" s="110"/>
      <c r="R10" s="110"/>
      <c r="S10" s="110"/>
      <c r="T10" s="110"/>
      <c r="U10" s="110"/>
      <c r="V10" s="110"/>
      <c r="W10" s="110"/>
      <c r="X10" s="110"/>
      <c r="Y10" s="110"/>
      <c r="Z10" s="110"/>
      <c r="AA10" s="110"/>
      <c r="AB10" s="110"/>
      <c r="AC10" s="110"/>
      <c r="AD10" s="110"/>
      <c r="AE10" s="110"/>
    </row>
    <row r="11">
      <c r="A11" s="184">
        <v>1.0</v>
      </c>
      <c r="B11" s="184">
        <v>2.0</v>
      </c>
      <c r="C11" s="184">
        <v>3.0</v>
      </c>
      <c r="D11" s="184">
        <v>4.0</v>
      </c>
      <c r="E11" s="184">
        <v>5.0</v>
      </c>
      <c r="F11" s="184">
        <v>6.0</v>
      </c>
      <c r="G11" s="184">
        <v>7.0</v>
      </c>
      <c r="H11" s="184">
        <v>8.0</v>
      </c>
      <c r="I11" s="12"/>
      <c r="J11" s="110"/>
      <c r="K11" s="110"/>
      <c r="L11" s="110"/>
      <c r="M11" s="110"/>
      <c r="N11" s="110"/>
      <c r="O11" s="110"/>
      <c r="P11" s="110"/>
      <c r="Q11" s="110"/>
      <c r="R11" s="110"/>
      <c r="S11" s="110"/>
      <c r="T11" s="110"/>
      <c r="U11" s="110"/>
      <c r="V11" s="110"/>
      <c r="W11" s="110"/>
      <c r="X11" s="110"/>
      <c r="Y11" s="110"/>
      <c r="Z11" s="110"/>
      <c r="AA11" s="110"/>
      <c r="AB11" s="110"/>
      <c r="AC11" s="110"/>
      <c r="AD11" s="110"/>
      <c r="AE11" s="110"/>
    </row>
    <row r="12">
      <c r="A12" s="187"/>
      <c r="B12" s="187"/>
      <c r="C12" s="187" t="s">
        <v>1154</v>
      </c>
      <c r="D12" s="187" t="s">
        <v>1155</v>
      </c>
      <c r="E12" s="187"/>
      <c r="F12" s="187"/>
      <c r="G12" s="187"/>
      <c r="H12" s="226">
        <f>SUM(H13:H23)</f>
        <v>0</v>
      </c>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row>
    <row r="13">
      <c r="A13" s="187"/>
      <c r="B13" s="187"/>
      <c r="C13" s="187" t="s">
        <v>1156</v>
      </c>
      <c r="D13" s="187" t="s">
        <v>1157</v>
      </c>
      <c r="E13" s="187"/>
      <c r="F13" s="187"/>
      <c r="G13" s="187"/>
      <c r="H13" s="226"/>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row>
    <row r="14">
      <c r="A14" s="189"/>
      <c r="B14" s="190" t="s">
        <v>1158</v>
      </c>
      <c r="C14" s="191" t="s">
        <v>1159</v>
      </c>
      <c r="D14" s="191" t="s">
        <v>1160</v>
      </c>
      <c r="E14" s="190" t="s">
        <v>498</v>
      </c>
      <c r="F14" s="189">
        <f>14.5/100</f>
        <v>0.145</v>
      </c>
      <c r="G14" s="228"/>
      <c r="H14" s="229">
        <f t="shared" ref="H14:H23" si="1">G14*$F14</f>
        <v>0</v>
      </c>
      <c r="I14" s="227"/>
      <c r="J14" s="227"/>
      <c r="K14" s="227"/>
      <c r="L14" s="227"/>
      <c r="M14" s="227"/>
      <c r="N14" s="227"/>
      <c r="O14" s="227"/>
      <c r="P14" s="227"/>
      <c r="Q14" s="227"/>
      <c r="R14" s="227"/>
      <c r="S14" s="227"/>
      <c r="T14" s="227"/>
      <c r="U14" s="227"/>
      <c r="V14" s="227"/>
      <c r="W14" s="227"/>
      <c r="X14" s="227"/>
      <c r="Y14" s="227"/>
      <c r="Z14" s="227"/>
      <c r="AA14" s="227"/>
      <c r="AB14" s="227"/>
      <c r="AC14" s="227"/>
      <c r="AD14" s="227"/>
      <c r="AE14" s="227"/>
    </row>
    <row r="15">
      <c r="A15" s="189"/>
      <c r="B15" s="190">
        <v>74234.0</v>
      </c>
      <c r="C15" s="191" t="s">
        <v>1161</v>
      </c>
      <c r="D15" s="191" t="s">
        <v>1162</v>
      </c>
      <c r="E15" s="190" t="s">
        <v>1163</v>
      </c>
      <c r="F15" s="189">
        <f>115*F14</f>
        <v>16.675</v>
      </c>
      <c r="G15" s="228"/>
      <c r="H15" s="229">
        <f t="shared" si="1"/>
        <v>0</v>
      </c>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row>
    <row r="16">
      <c r="A16" s="189"/>
      <c r="B16" s="190" t="s">
        <v>1164</v>
      </c>
      <c r="C16" s="191" t="s">
        <v>1165</v>
      </c>
      <c r="D16" s="191" t="s">
        <v>1166</v>
      </c>
      <c r="E16" s="190" t="s">
        <v>69</v>
      </c>
      <c r="F16" s="189">
        <v>1.45</v>
      </c>
      <c r="G16" s="228"/>
      <c r="H16" s="229">
        <f t="shared" si="1"/>
        <v>0</v>
      </c>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row>
    <row r="17">
      <c r="A17" s="195"/>
      <c r="B17" s="195" t="s">
        <v>1167</v>
      </c>
      <c r="C17" s="196" t="s">
        <v>1168</v>
      </c>
      <c r="D17" s="196" t="s">
        <v>1169</v>
      </c>
      <c r="E17" s="197" t="s">
        <v>69</v>
      </c>
      <c r="F17" s="197">
        <v>1.479</v>
      </c>
      <c r="G17" s="228"/>
      <c r="H17" s="229">
        <f t="shared" si="1"/>
        <v>0</v>
      </c>
      <c r="I17" s="230"/>
      <c r="J17" s="230"/>
      <c r="K17" s="230"/>
      <c r="L17" s="230"/>
      <c r="M17" s="230"/>
      <c r="N17" s="230"/>
      <c r="O17" s="230"/>
      <c r="P17" s="230"/>
      <c r="Q17" s="230"/>
      <c r="R17" s="230"/>
      <c r="S17" s="230"/>
      <c r="T17" s="230"/>
      <c r="U17" s="230"/>
      <c r="V17" s="230"/>
      <c r="W17" s="230"/>
      <c r="X17" s="230"/>
      <c r="Y17" s="230"/>
      <c r="Z17" s="230"/>
      <c r="AA17" s="230"/>
      <c r="AB17" s="230"/>
      <c r="AC17" s="230"/>
      <c r="AD17" s="230"/>
      <c r="AE17" s="230"/>
    </row>
    <row r="18">
      <c r="A18" s="189"/>
      <c r="B18" s="190" t="s">
        <v>1170</v>
      </c>
      <c r="C18" s="191" t="s">
        <v>1171</v>
      </c>
      <c r="D18" s="191" t="s">
        <v>1172</v>
      </c>
      <c r="E18" s="190" t="s">
        <v>498</v>
      </c>
      <c r="F18" s="189">
        <v>0.145</v>
      </c>
      <c r="G18" s="228"/>
      <c r="H18" s="229">
        <f t="shared" si="1"/>
        <v>0</v>
      </c>
      <c r="I18" s="227"/>
      <c r="J18" s="227"/>
      <c r="K18" s="227"/>
      <c r="L18" s="227"/>
      <c r="M18" s="227"/>
      <c r="N18" s="227"/>
      <c r="O18" s="227"/>
      <c r="P18" s="227"/>
      <c r="Q18" s="227"/>
      <c r="R18" s="227"/>
      <c r="S18" s="227"/>
      <c r="T18" s="227"/>
      <c r="U18" s="227"/>
      <c r="V18" s="227"/>
      <c r="W18" s="227"/>
      <c r="X18" s="227"/>
      <c r="Y18" s="227"/>
      <c r="Z18" s="227"/>
      <c r="AA18" s="227"/>
      <c r="AB18" s="227"/>
      <c r="AC18" s="227"/>
      <c r="AD18" s="227"/>
      <c r="AE18" s="227"/>
    </row>
    <row r="19">
      <c r="A19" s="195"/>
      <c r="B19" s="195" t="s">
        <v>1173</v>
      </c>
      <c r="C19" s="196" t="s">
        <v>1174</v>
      </c>
      <c r="D19" s="196" t="s">
        <v>1175</v>
      </c>
      <c r="E19" s="197" t="s">
        <v>69</v>
      </c>
      <c r="F19" s="197">
        <v>0.2958</v>
      </c>
      <c r="G19" s="228"/>
      <c r="H19" s="229">
        <f t="shared" si="1"/>
        <v>0</v>
      </c>
      <c r="I19" s="230"/>
      <c r="J19" s="230"/>
      <c r="K19" s="230"/>
      <c r="L19" s="230"/>
      <c r="M19" s="230"/>
      <c r="N19" s="230"/>
      <c r="O19" s="230"/>
      <c r="P19" s="230"/>
      <c r="Q19" s="230"/>
      <c r="R19" s="230"/>
      <c r="S19" s="230"/>
      <c r="T19" s="230"/>
      <c r="U19" s="230"/>
      <c r="V19" s="230"/>
      <c r="W19" s="230"/>
      <c r="X19" s="230"/>
      <c r="Y19" s="230"/>
      <c r="Z19" s="230"/>
      <c r="AA19" s="230"/>
      <c r="AB19" s="230"/>
      <c r="AC19" s="230"/>
      <c r="AD19" s="230"/>
      <c r="AE19" s="230"/>
    </row>
    <row r="20">
      <c r="A20" s="189"/>
      <c r="B20" s="190" t="s">
        <v>1176</v>
      </c>
      <c r="C20" s="191" t="s">
        <v>1177</v>
      </c>
      <c r="D20" s="191" t="s">
        <v>1178</v>
      </c>
      <c r="E20" s="190" t="s">
        <v>498</v>
      </c>
      <c r="F20" s="189">
        <v>0.145</v>
      </c>
      <c r="G20" s="228"/>
      <c r="H20" s="229">
        <f t="shared" si="1"/>
        <v>0</v>
      </c>
      <c r="I20" s="227"/>
      <c r="J20" s="227"/>
      <c r="K20" s="227"/>
      <c r="L20" s="227"/>
      <c r="M20" s="227"/>
      <c r="N20" s="227"/>
      <c r="O20" s="227"/>
      <c r="P20" s="227"/>
      <c r="Q20" s="227"/>
      <c r="R20" s="227"/>
      <c r="S20" s="227"/>
      <c r="T20" s="227"/>
      <c r="U20" s="227"/>
      <c r="V20" s="227"/>
      <c r="W20" s="227"/>
      <c r="X20" s="227"/>
      <c r="Y20" s="227"/>
      <c r="Z20" s="227"/>
      <c r="AA20" s="227"/>
      <c r="AB20" s="227"/>
      <c r="AC20" s="227"/>
      <c r="AD20" s="227"/>
      <c r="AE20" s="227"/>
    </row>
    <row r="21">
      <c r="A21" s="195"/>
      <c r="B21" s="195" t="s">
        <v>1099</v>
      </c>
      <c r="C21" s="196" t="s">
        <v>1100</v>
      </c>
      <c r="D21" s="196" t="s">
        <v>1101</v>
      </c>
      <c r="E21" s="197" t="s">
        <v>69</v>
      </c>
      <c r="F21" s="197">
        <v>0.4437</v>
      </c>
      <c r="G21" s="228"/>
      <c r="H21" s="229">
        <f t="shared" si="1"/>
        <v>0</v>
      </c>
      <c r="I21" s="230"/>
      <c r="J21" s="230"/>
      <c r="K21" s="230"/>
      <c r="L21" s="230"/>
      <c r="M21" s="230"/>
      <c r="N21" s="230"/>
      <c r="O21" s="230"/>
      <c r="P21" s="230"/>
      <c r="Q21" s="230"/>
      <c r="R21" s="230"/>
      <c r="S21" s="230"/>
      <c r="T21" s="230"/>
      <c r="U21" s="230"/>
      <c r="V21" s="230"/>
      <c r="W21" s="230"/>
      <c r="X21" s="230"/>
      <c r="Y21" s="230"/>
      <c r="Z21" s="230"/>
      <c r="AA21" s="230"/>
      <c r="AB21" s="230"/>
      <c r="AC21" s="230"/>
      <c r="AD21" s="230"/>
      <c r="AE21" s="230"/>
    </row>
    <row r="22">
      <c r="A22" s="189"/>
      <c r="B22" s="190" t="s">
        <v>1179</v>
      </c>
      <c r="C22" s="191" t="s">
        <v>1180</v>
      </c>
      <c r="D22" s="191" t="s">
        <v>1181</v>
      </c>
      <c r="E22" s="190" t="s">
        <v>498</v>
      </c>
      <c r="F22" s="189">
        <v>0.145</v>
      </c>
      <c r="G22" s="228"/>
      <c r="H22" s="229">
        <f t="shared" si="1"/>
        <v>0</v>
      </c>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row>
    <row r="23">
      <c r="A23" s="195"/>
      <c r="B23" s="195" t="s">
        <v>1182</v>
      </c>
      <c r="C23" s="196" t="s">
        <v>1183</v>
      </c>
      <c r="D23" s="196" t="s">
        <v>1184</v>
      </c>
      <c r="E23" s="197" t="s">
        <v>69</v>
      </c>
      <c r="F23" s="197">
        <v>0.1479</v>
      </c>
      <c r="G23" s="228"/>
      <c r="H23" s="229">
        <f t="shared" si="1"/>
        <v>0</v>
      </c>
      <c r="I23" s="230"/>
      <c r="J23" s="230"/>
      <c r="K23" s="230"/>
      <c r="L23" s="230"/>
      <c r="M23" s="230"/>
      <c r="N23" s="230"/>
      <c r="O23" s="230"/>
      <c r="P23" s="230"/>
      <c r="Q23" s="230"/>
      <c r="R23" s="230"/>
      <c r="S23" s="230"/>
      <c r="T23" s="230"/>
      <c r="U23" s="230"/>
      <c r="V23" s="230"/>
      <c r="W23" s="230"/>
      <c r="X23" s="230"/>
      <c r="Y23" s="230"/>
      <c r="Z23" s="230"/>
      <c r="AA23" s="230"/>
      <c r="AB23" s="230"/>
      <c r="AC23" s="230"/>
      <c r="AD23" s="230"/>
      <c r="AE23" s="230"/>
    </row>
    <row r="24">
      <c r="A24" s="187"/>
      <c r="B24" s="187"/>
      <c r="C24" s="187" t="s">
        <v>1185</v>
      </c>
      <c r="D24" s="187" t="s">
        <v>1186</v>
      </c>
      <c r="E24" s="187"/>
      <c r="F24" s="187"/>
      <c r="G24" s="187"/>
      <c r="H24" s="226">
        <f>SUM(H25:H115)</f>
        <v>0</v>
      </c>
      <c r="I24" s="227"/>
      <c r="J24" s="227"/>
      <c r="K24" s="227"/>
      <c r="L24" s="227"/>
      <c r="M24" s="227"/>
      <c r="N24" s="227"/>
      <c r="O24" s="227"/>
      <c r="P24" s="227"/>
      <c r="Q24" s="227"/>
      <c r="R24" s="227"/>
      <c r="S24" s="227"/>
      <c r="T24" s="227"/>
      <c r="U24" s="227"/>
      <c r="V24" s="227"/>
      <c r="W24" s="227"/>
      <c r="X24" s="227"/>
      <c r="Y24" s="227"/>
      <c r="Z24" s="227"/>
      <c r="AA24" s="227"/>
      <c r="AB24" s="227"/>
      <c r="AC24" s="227"/>
      <c r="AD24" s="227"/>
      <c r="AE24" s="227"/>
    </row>
    <row r="25">
      <c r="A25" s="187"/>
      <c r="B25" s="187"/>
      <c r="C25" s="187" t="s">
        <v>1187</v>
      </c>
      <c r="D25" s="187" t="s">
        <v>1188</v>
      </c>
      <c r="E25" s="187"/>
      <c r="F25" s="187"/>
      <c r="G25" s="187"/>
      <c r="H25" s="226"/>
      <c r="I25" s="227"/>
      <c r="J25" s="227"/>
      <c r="K25" s="227"/>
      <c r="L25" s="227"/>
      <c r="M25" s="227"/>
      <c r="N25" s="227"/>
      <c r="O25" s="227"/>
      <c r="P25" s="227"/>
      <c r="Q25" s="227"/>
      <c r="R25" s="227"/>
      <c r="S25" s="227"/>
      <c r="T25" s="227"/>
      <c r="U25" s="227"/>
      <c r="V25" s="227"/>
      <c r="W25" s="227"/>
      <c r="X25" s="227"/>
      <c r="Y25" s="227"/>
      <c r="Z25" s="227"/>
      <c r="AA25" s="227"/>
      <c r="AB25" s="227"/>
      <c r="AC25" s="227"/>
      <c r="AD25" s="227"/>
      <c r="AE25" s="227"/>
    </row>
    <row r="26">
      <c r="A26" s="189"/>
      <c r="B26" s="190" t="s">
        <v>1158</v>
      </c>
      <c r="C26" s="191" t="s">
        <v>1159</v>
      </c>
      <c r="D26" s="191" t="s">
        <v>1160</v>
      </c>
      <c r="E26" s="190" t="s">
        <v>498</v>
      </c>
      <c r="F26" s="189">
        <v>3.402</v>
      </c>
      <c r="G26" s="228"/>
      <c r="H26" s="229">
        <f t="shared" ref="H26:H44" si="2">G26*$F26</f>
        <v>0</v>
      </c>
      <c r="I26" s="227"/>
      <c r="J26" s="227"/>
      <c r="K26" s="227"/>
      <c r="L26" s="227"/>
      <c r="M26" s="227"/>
      <c r="N26" s="227"/>
      <c r="O26" s="227"/>
      <c r="P26" s="227"/>
      <c r="Q26" s="227"/>
      <c r="R26" s="227"/>
      <c r="S26" s="227"/>
      <c r="T26" s="227"/>
      <c r="U26" s="227"/>
      <c r="V26" s="227"/>
      <c r="W26" s="227"/>
      <c r="X26" s="227"/>
      <c r="Y26" s="227"/>
      <c r="Z26" s="227"/>
      <c r="AA26" s="227"/>
      <c r="AB26" s="227"/>
      <c r="AC26" s="227"/>
      <c r="AD26" s="227"/>
      <c r="AE26" s="227"/>
    </row>
    <row r="27">
      <c r="A27" s="189"/>
      <c r="B27" s="190" t="s">
        <v>1164</v>
      </c>
      <c r="C27" s="191" t="s">
        <v>1189</v>
      </c>
      <c r="D27" s="191" t="s">
        <v>1190</v>
      </c>
      <c r="E27" s="190" t="s">
        <v>69</v>
      </c>
      <c r="F27" s="189">
        <v>34.02</v>
      </c>
      <c r="G27" s="228"/>
      <c r="H27" s="229">
        <f t="shared" si="2"/>
        <v>0</v>
      </c>
      <c r="I27" s="227"/>
      <c r="J27" s="227"/>
      <c r="K27" s="227"/>
      <c r="L27" s="227"/>
      <c r="M27" s="227"/>
      <c r="N27" s="227"/>
      <c r="O27" s="227"/>
      <c r="P27" s="227"/>
      <c r="Q27" s="227"/>
      <c r="R27" s="227"/>
      <c r="S27" s="227"/>
      <c r="T27" s="227"/>
      <c r="U27" s="227"/>
      <c r="V27" s="227"/>
      <c r="W27" s="227"/>
      <c r="X27" s="227"/>
      <c r="Y27" s="227"/>
      <c r="Z27" s="227"/>
      <c r="AA27" s="227"/>
      <c r="AB27" s="227"/>
      <c r="AC27" s="227"/>
      <c r="AD27" s="227"/>
      <c r="AE27" s="227"/>
    </row>
    <row r="28">
      <c r="A28" s="195"/>
      <c r="B28" s="195" t="s">
        <v>1167</v>
      </c>
      <c r="C28" s="196" t="s">
        <v>1168</v>
      </c>
      <c r="D28" s="196" t="s">
        <v>1169</v>
      </c>
      <c r="E28" s="197" t="s">
        <v>69</v>
      </c>
      <c r="F28" s="197">
        <v>34.7004</v>
      </c>
      <c r="G28" s="228"/>
      <c r="H28" s="229">
        <f t="shared" si="2"/>
        <v>0</v>
      </c>
      <c r="I28" s="230"/>
      <c r="J28" s="230"/>
      <c r="K28" s="230"/>
      <c r="L28" s="230"/>
      <c r="M28" s="230"/>
      <c r="N28" s="230"/>
      <c r="O28" s="230"/>
      <c r="P28" s="230"/>
      <c r="Q28" s="230"/>
      <c r="R28" s="230"/>
      <c r="S28" s="230"/>
      <c r="T28" s="230"/>
      <c r="U28" s="230"/>
      <c r="V28" s="230"/>
      <c r="W28" s="230"/>
      <c r="X28" s="230"/>
      <c r="Y28" s="230"/>
      <c r="Z28" s="230"/>
      <c r="AA28" s="230"/>
      <c r="AB28" s="230"/>
      <c r="AC28" s="230"/>
      <c r="AD28" s="230"/>
      <c r="AE28" s="230"/>
    </row>
    <row r="29">
      <c r="A29" s="189"/>
      <c r="B29" s="190" t="s">
        <v>1191</v>
      </c>
      <c r="C29" s="191" t="s">
        <v>1192</v>
      </c>
      <c r="D29" s="191" t="s">
        <v>1193</v>
      </c>
      <c r="E29" s="190" t="s">
        <v>1194</v>
      </c>
      <c r="F29" s="189">
        <v>23.814</v>
      </c>
      <c r="G29" s="228"/>
      <c r="H29" s="229">
        <f t="shared" si="2"/>
        <v>0</v>
      </c>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row>
    <row r="30">
      <c r="A30" s="189"/>
      <c r="B30" s="190" t="s">
        <v>1195</v>
      </c>
      <c r="C30" s="191" t="s">
        <v>1196</v>
      </c>
      <c r="D30" s="191" t="s">
        <v>1197</v>
      </c>
      <c r="E30" s="190" t="s">
        <v>1163</v>
      </c>
      <c r="F30" s="189">
        <v>340.2</v>
      </c>
      <c r="G30" s="228"/>
      <c r="H30" s="229">
        <f t="shared" si="2"/>
        <v>0</v>
      </c>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row>
    <row r="31">
      <c r="A31" s="189"/>
      <c r="B31" s="190" t="s">
        <v>1158</v>
      </c>
      <c r="C31" s="191" t="s">
        <v>1198</v>
      </c>
      <c r="D31" s="191" t="s">
        <v>1199</v>
      </c>
      <c r="E31" s="190" t="s">
        <v>498</v>
      </c>
      <c r="F31" s="189">
        <v>3.402</v>
      </c>
      <c r="G31" s="228"/>
      <c r="H31" s="229">
        <f t="shared" si="2"/>
        <v>0</v>
      </c>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row>
    <row r="32">
      <c r="A32" s="189"/>
      <c r="B32" s="190">
        <v>74234.0</v>
      </c>
      <c r="C32" s="191" t="s">
        <v>1161</v>
      </c>
      <c r="D32" s="191" t="s">
        <v>1162</v>
      </c>
      <c r="E32" s="190" t="s">
        <v>1163</v>
      </c>
      <c r="F32" s="189">
        <f>115*F31</f>
        <v>391.23</v>
      </c>
      <c r="G32" s="228"/>
      <c r="H32" s="229">
        <f t="shared" si="2"/>
        <v>0</v>
      </c>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row>
    <row r="33">
      <c r="A33" s="189"/>
      <c r="B33" s="190" t="s">
        <v>1170</v>
      </c>
      <c r="C33" s="191" t="s">
        <v>1171</v>
      </c>
      <c r="D33" s="191" t="s">
        <v>1172</v>
      </c>
      <c r="E33" s="190" t="s">
        <v>498</v>
      </c>
      <c r="F33" s="189">
        <v>3.402</v>
      </c>
      <c r="G33" s="228"/>
      <c r="H33" s="229">
        <f t="shared" si="2"/>
        <v>0</v>
      </c>
      <c r="I33" s="227"/>
      <c r="J33" s="227"/>
      <c r="K33" s="227"/>
      <c r="L33" s="227"/>
      <c r="M33" s="227"/>
      <c r="N33" s="227"/>
      <c r="O33" s="227"/>
      <c r="P33" s="227"/>
      <c r="Q33" s="227"/>
      <c r="R33" s="227"/>
      <c r="S33" s="227"/>
      <c r="T33" s="227"/>
      <c r="U33" s="227"/>
      <c r="V33" s="227"/>
      <c r="W33" s="227"/>
      <c r="X33" s="227"/>
      <c r="Y33" s="227"/>
      <c r="Z33" s="227"/>
      <c r="AA33" s="227"/>
      <c r="AB33" s="227"/>
      <c r="AC33" s="227"/>
      <c r="AD33" s="227"/>
      <c r="AE33" s="227"/>
    </row>
    <row r="34">
      <c r="A34" s="195"/>
      <c r="B34" s="195" t="s">
        <v>1173</v>
      </c>
      <c r="C34" s="196" t="s">
        <v>1174</v>
      </c>
      <c r="D34" s="196" t="s">
        <v>1200</v>
      </c>
      <c r="E34" s="197" t="s">
        <v>69</v>
      </c>
      <c r="F34" s="197">
        <v>6.94008</v>
      </c>
      <c r="G34" s="228"/>
      <c r="H34" s="229">
        <f t="shared" si="2"/>
        <v>0</v>
      </c>
      <c r="I34" s="230"/>
      <c r="J34" s="230"/>
      <c r="K34" s="230"/>
      <c r="L34" s="230"/>
      <c r="M34" s="230"/>
      <c r="N34" s="230"/>
      <c r="O34" s="230"/>
      <c r="P34" s="230"/>
      <c r="Q34" s="230"/>
      <c r="R34" s="230"/>
      <c r="S34" s="230"/>
      <c r="T34" s="230"/>
      <c r="U34" s="230"/>
      <c r="V34" s="230"/>
      <c r="W34" s="230"/>
      <c r="X34" s="230"/>
      <c r="Y34" s="230"/>
      <c r="Z34" s="230"/>
      <c r="AA34" s="230"/>
      <c r="AB34" s="230"/>
      <c r="AC34" s="230"/>
      <c r="AD34" s="230"/>
      <c r="AE34" s="230"/>
    </row>
    <row r="35">
      <c r="A35" s="189"/>
      <c r="B35" s="190" t="s">
        <v>1201</v>
      </c>
      <c r="C35" s="191" t="s">
        <v>1202</v>
      </c>
      <c r="D35" s="191" t="s">
        <v>1203</v>
      </c>
      <c r="E35" s="190" t="s">
        <v>498</v>
      </c>
      <c r="F35" s="189">
        <v>3.402</v>
      </c>
      <c r="G35" s="228"/>
      <c r="H35" s="229">
        <f t="shared" si="2"/>
        <v>0</v>
      </c>
      <c r="I35" s="227"/>
      <c r="J35" s="227"/>
      <c r="K35" s="227"/>
      <c r="L35" s="227"/>
      <c r="M35" s="227"/>
      <c r="N35" s="227"/>
      <c r="O35" s="227"/>
      <c r="P35" s="227"/>
      <c r="Q35" s="227"/>
      <c r="R35" s="227"/>
      <c r="S35" s="227"/>
      <c r="T35" s="227"/>
      <c r="U35" s="227"/>
      <c r="V35" s="227"/>
      <c r="W35" s="227"/>
      <c r="X35" s="227"/>
      <c r="Y35" s="227"/>
      <c r="Z35" s="227"/>
      <c r="AA35" s="227"/>
      <c r="AB35" s="227"/>
      <c r="AC35" s="227"/>
      <c r="AD35" s="227"/>
      <c r="AE35" s="227"/>
    </row>
    <row r="36">
      <c r="A36" s="195"/>
      <c r="B36" s="195" t="s">
        <v>1173</v>
      </c>
      <c r="C36" s="196" t="s">
        <v>1174</v>
      </c>
      <c r="D36" s="196" t="s">
        <v>1175</v>
      </c>
      <c r="E36" s="197" t="s">
        <v>69</v>
      </c>
      <c r="F36" s="197">
        <v>6.94008</v>
      </c>
      <c r="G36" s="228"/>
      <c r="H36" s="229">
        <f t="shared" si="2"/>
        <v>0</v>
      </c>
      <c r="I36" s="230"/>
      <c r="J36" s="230"/>
      <c r="K36" s="230"/>
      <c r="L36" s="230"/>
      <c r="M36" s="230"/>
      <c r="N36" s="230"/>
      <c r="O36" s="230"/>
      <c r="P36" s="230"/>
      <c r="Q36" s="230"/>
      <c r="R36" s="230"/>
      <c r="S36" s="230"/>
      <c r="T36" s="230"/>
      <c r="U36" s="230"/>
      <c r="V36" s="230"/>
      <c r="W36" s="230"/>
      <c r="X36" s="230"/>
      <c r="Y36" s="230"/>
      <c r="Z36" s="230"/>
      <c r="AA36" s="230"/>
      <c r="AB36" s="230"/>
      <c r="AC36" s="230"/>
      <c r="AD36" s="230"/>
      <c r="AE36" s="230"/>
    </row>
    <row r="37">
      <c r="A37" s="189"/>
      <c r="B37" s="190" t="s">
        <v>1204</v>
      </c>
      <c r="C37" s="191" t="s">
        <v>1205</v>
      </c>
      <c r="D37" s="191" t="s">
        <v>1206</v>
      </c>
      <c r="E37" s="190" t="s">
        <v>312</v>
      </c>
      <c r="F37" s="189">
        <v>1.16689</v>
      </c>
      <c r="G37" s="228"/>
      <c r="H37" s="229">
        <f t="shared" si="2"/>
        <v>0</v>
      </c>
      <c r="I37" s="227"/>
      <c r="J37" s="227"/>
      <c r="K37" s="227"/>
      <c r="L37" s="227"/>
      <c r="M37" s="227"/>
      <c r="N37" s="227"/>
      <c r="O37" s="227"/>
      <c r="P37" s="227"/>
      <c r="Q37" s="227"/>
      <c r="R37" s="227"/>
      <c r="S37" s="227"/>
      <c r="T37" s="227"/>
      <c r="U37" s="227"/>
      <c r="V37" s="227"/>
      <c r="W37" s="227"/>
      <c r="X37" s="227"/>
      <c r="Y37" s="227"/>
      <c r="Z37" s="227"/>
      <c r="AA37" s="227"/>
      <c r="AB37" s="227"/>
      <c r="AC37" s="227"/>
      <c r="AD37" s="227"/>
      <c r="AE37" s="227"/>
    </row>
    <row r="38">
      <c r="A38" s="189"/>
      <c r="B38" s="190" t="s">
        <v>1207</v>
      </c>
      <c r="C38" s="191" t="s">
        <v>1208</v>
      </c>
      <c r="D38" s="191" t="s">
        <v>1209</v>
      </c>
      <c r="E38" s="190" t="s">
        <v>1163</v>
      </c>
      <c r="F38" s="189">
        <v>340.2</v>
      </c>
      <c r="G38" s="228"/>
      <c r="H38" s="229">
        <f t="shared" si="2"/>
        <v>0</v>
      </c>
      <c r="I38" s="227"/>
      <c r="J38" s="227"/>
      <c r="K38" s="227"/>
      <c r="L38" s="227"/>
      <c r="M38" s="227"/>
      <c r="N38" s="227"/>
      <c r="O38" s="227"/>
      <c r="P38" s="227"/>
      <c r="Q38" s="227"/>
      <c r="R38" s="227"/>
      <c r="S38" s="227"/>
      <c r="T38" s="227"/>
      <c r="U38" s="227"/>
      <c r="V38" s="227"/>
      <c r="W38" s="227"/>
      <c r="X38" s="227"/>
      <c r="Y38" s="227"/>
      <c r="Z38" s="227"/>
      <c r="AA38" s="227"/>
      <c r="AB38" s="227"/>
      <c r="AC38" s="227"/>
      <c r="AD38" s="227"/>
      <c r="AE38" s="227"/>
    </row>
    <row r="39">
      <c r="A39" s="189"/>
      <c r="B39" s="190" t="s">
        <v>1210</v>
      </c>
      <c r="C39" s="191" t="s">
        <v>1211</v>
      </c>
      <c r="D39" s="191" t="s">
        <v>1212</v>
      </c>
      <c r="E39" s="190" t="s">
        <v>498</v>
      </c>
      <c r="F39" s="189">
        <v>3.402</v>
      </c>
      <c r="G39" s="228"/>
      <c r="H39" s="229">
        <f t="shared" si="2"/>
        <v>0</v>
      </c>
      <c r="I39" s="227"/>
      <c r="J39" s="227"/>
      <c r="K39" s="227"/>
      <c r="L39" s="227"/>
      <c r="M39" s="227"/>
      <c r="N39" s="227"/>
      <c r="O39" s="227"/>
      <c r="P39" s="227"/>
      <c r="Q39" s="227"/>
      <c r="R39" s="227"/>
      <c r="S39" s="227"/>
      <c r="T39" s="227"/>
      <c r="U39" s="227"/>
      <c r="V39" s="227"/>
      <c r="W39" s="227"/>
      <c r="X39" s="227"/>
      <c r="Y39" s="227"/>
      <c r="Z39" s="227"/>
      <c r="AA39" s="227"/>
      <c r="AB39" s="227"/>
      <c r="AC39" s="227"/>
      <c r="AD39" s="227"/>
      <c r="AE39" s="227"/>
    </row>
    <row r="40">
      <c r="A40" s="195"/>
      <c r="B40" s="195" t="s">
        <v>1213</v>
      </c>
      <c r="C40" s="196" t="s">
        <v>1214</v>
      </c>
      <c r="D40" s="196" t="s">
        <v>1215</v>
      </c>
      <c r="E40" s="197" t="s">
        <v>1216</v>
      </c>
      <c r="F40" s="197">
        <v>1837.08</v>
      </c>
      <c r="G40" s="228"/>
      <c r="H40" s="229">
        <f t="shared" si="2"/>
        <v>0</v>
      </c>
      <c r="I40" s="230"/>
      <c r="J40" s="230"/>
      <c r="K40" s="230"/>
      <c r="L40" s="230"/>
      <c r="M40" s="230"/>
      <c r="N40" s="230"/>
      <c r="O40" s="230"/>
      <c r="P40" s="230"/>
      <c r="Q40" s="230"/>
      <c r="R40" s="230"/>
      <c r="S40" s="230"/>
      <c r="T40" s="230"/>
      <c r="U40" s="230"/>
      <c r="V40" s="230"/>
      <c r="W40" s="230"/>
      <c r="X40" s="230"/>
      <c r="Y40" s="230"/>
      <c r="Z40" s="230"/>
      <c r="AA40" s="230"/>
      <c r="AB40" s="230"/>
      <c r="AC40" s="230"/>
      <c r="AD40" s="230"/>
      <c r="AE40" s="230"/>
    </row>
    <row r="41">
      <c r="A41" s="189"/>
      <c r="B41" s="190" t="s">
        <v>1217</v>
      </c>
      <c r="C41" s="191" t="s">
        <v>1218</v>
      </c>
      <c r="D41" s="191" t="s">
        <v>1219</v>
      </c>
      <c r="E41" s="190" t="s">
        <v>498</v>
      </c>
      <c r="F41" s="189">
        <v>1.905</v>
      </c>
      <c r="G41" s="228"/>
      <c r="H41" s="229">
        <f t="shared" si="2"/>
        <v>0</v>
      </c>
      <c r="I41" s="227"/>
      <c r="J41" s="227"/>
      <c r="K41" s="227"/>
      <c r="L41" s="227"/>
      <c r="M41" s="227"/>
      <c r="N41" s="227"/>
      <c r="O41" s="227"/>
      <c r="P41" s="227"/>
      <c r="Q41" s="227"/>
      <c r="R41" s="227"/>
      <c r="S41" s="227"/>
      <c r="T41" s="227"/>
      <c r="U41" s="227"/>
      <c r="V41" s="227"/>
      <c r="W41" s="227"/>
      <c r="X41" s="227"/>
      <c r="Y41" s="227"/>
      <c r="Z41" s="227"/>
      <c r="AA41" s="227"/>
      <c r="AB41" s="227"/>
      <c r="AC41" s="227"/>
      <c r="AD41" s="227"/>
      <c r="AE41" s="227"/>
    </row>
    <row r="42">
      <c r="A42" s="189"/>
      <c r="B42" s="190" t="s">
        <v>1220</v>
      </c>
      <c r="C42" s="191" t="s">
        <v>1221</v>
      </c>
      <c r="D42" s="191" t="s">
        <v>1222</v>
      </c>
      <c r="E42" s="190" t="s">
        <v>1163</v>
      </c>
      <c r="F42" s="189">
        <v>190.5</v>
      </c>
      <c r="G42" s="228"/>
      <c r="H42" s="229">
        <f t="shared" si="2"/>
        <v>0</v>
      </c>
      <c r="I42" s="227"/>
      <c r="J42" s="227"/>
      <c r="K42" s="227"/>
      <c r="L42" s="227"/>
      <c r="M42" s="227"/>
      <c r="N42" s="227"/>
      <c r="O42" s="227"/>
      <c r="P42" s="227"/>
      <c r="Q42" s="227"/>
      <c r="R42" s="227"/>
      <c r="S42" s="227"/>
      <c r="T42" s="227"/>
      <c r="U42" s="227"/>
      <c r="V42" s="227"/>
      <c r="W42" s="227"/>
      <c r="X42" s="227"/>
      <c r="Y42" s="227"/>
      <c r="Z42" s="227"/>
      <c r="AA42" s="227"/>
      <c r="AB42" s="227"/>
      <c r="AC42" s="227"/>
      <c r="AD42" s="227"/>
      <c r="AE42" s="227"/>
    </row>
    <row r="43">
      <c r="A43" s="189"/>
      <c r="B43" s="190" t="s">
        <v>1223</v>
      </c>
      <c r="C43" s="191" t="s">
        <v>1224</v>
      </c>
      <c r="D43" s="191" t="s">
        <v>1225</v>
      </c>
      <c r="E43" s="190" t="s">
        <v>1032</v>
      </c>
      <c r="F43" s="189">
        <v>2.814</v>
      </c>
      <c r="G43" s="228"/>
      <c r="H43" s="229">
        <f t="shared" si="2"/>
        <v>0</v>
      </c>
      <c r="I43" s="227"/>
      <c r="J43" s="227"/>
      <c r="K43" s="227"/>
      <c r="L43" s="227"/>
      <c r="M43" s="227"/>
      <c r="N43" s="227"/>
      <c r="O43" s="227"/>
      <c r="P43" s="227"/>
      <c r="Q43" s="227"/>
      <c r="R43" s="227"/>
      <c r="S43" s="227"/>
      <c r="T43" s="227"/>
      <c r="U43" s="227"/>
      <c r="V43" s="227"/>
      <c r="W43" s="227"/>
      <c r="X43" s="227"/>
      <c r="Y43" s="227"/>
      <c r="Z43" s="227"/>
      <c r="AA43" s="227"/>
      <c r="AB43" s="227"/>
      <c r="AC43" s="227"/>
      <c r="AD43" s="227"/>
      <c r="AE43" s="227"/>
    </row>
    <row r="44">
      <c r="A44" s="189"/>
      <c r="B44" s="190" t="s">
        <v>1226</v>
      </c>
      <c r="C44" s="191" t="s">
        <v>1227</v>
      </c>
      <c r="D44" s="191" t="s">
        <v>1228</v>
      </c>
      <c r="E44" s="190" t="s">
        <v>787</v>
      </c>
      <c r="F44" s="189">
        <v>281.4</v>
      </c>
      <c r="G44" s="228"/>
      <c r="H44" s="229">
        <f t="shared" si="2"/>
        <v>0</v>
      </c>
      <c r="I44" s="227"/>
      <c r="J44" s="227"/>
      <c r="K44" s="227"/>
      <c r="L44" s="227"/>
      <c r="M44" s="227"/>
      <c r="N44" s="227"/>
      <c r="O44" s="227"/>
      <c r="P44" s="227"/>
      <c r="Q44" s="227"/>
      <c r="R44" s="227"/>
      <c r="S44" s="227"/>
      <c r="T44" s="227"/>
      <c r="U44" s="227"/>
      <c r="V44" s="227"/>
      <c r="W44" s="227"/>
      <c r="X44" s="227"/>
      <c r="Y44" s="227"/>
      <c r="Z44" s="227"/>
      <c r="AA44" s="227"/>
      <c r="AB44" s="227"/>
      <c r="AC44" s="227"/>
      <c r="AD44" s="227"/>
      <c r="AE44" s="227"/>
    </row>
    <row r="45">
      <c r="A45" s="187"/>
      <c r="B45" s="187"/>
      <c r="C45" s="187" t="s">
        <v>1229</v>
      </c>
      <c r="D45" s="187" t="s">
        <v>1230</v>
      </c>
      <c r="E45" s="187"/>
      <c r="F45" s="187"/>
      <c r="G45" s="187"/>
      <c r="H45" s="226"/>
      <c r="I45" s="227"/>
      <c r="J45" s="227"/>
      <c r="K45" s="227"/>
      <c r="L45" s="227"/>
      <c r="M45" s="227"/>
      <c r="N45" s="227"/>
      <c r="O45" s="227"/>
      <c r="P45" s="227"/>
      <c r="Q45" s="227"/>
      <c r="R45" s="227"/>
      <c r="S45" s="227"/>
      <c r="T45" s="227"/>
      <c r="U45" s="227"/>
      <c r="V45" s="227"/>
      <c r="W45" s="227"/>
      <c r="X45" s="227"/>
      <c r="Y45" s="227"/>
      <c r="Z45" s="227"/>
      <c r="AA45" s="227"/>
      <c r="AB45" s="227"/>
      <c r="AC45" s="227"/>
      <c r="AD45" s="227"/>
      <c r="AE45" s="227"/>
    </row>
    <row r="46">
      <c r="A46" s="189"/>
      <c r="B46" s="190" t="s">
        <v>1158</v>
      </c>
      <c r="C46" s="191" t="s">
        <v>1159</v>
      </c>
      <c r="D46" s="191" t="s">
        <v>1231</v>
      </c>
      <c r="E46" s="190" t="s">
        <v>498</v>
      </c>
      <c r="F46" s="189">
        <v>1.065</v>
      </c>
      <c r="G46" s="228"/>
      <c r="H46" s="229">
        <f t="shared" ref="H46:H69" si="3">G46*$F46</f>
        <v>0</v>
      </c>
      <c r="I46" s="227"/>
      <c r="J46" s="227"/>
      <c r="K46" s="227"/>
      <c r="L46" s="227"/>
      <c r="M46" s="227"/>
      <c r="N46" s="227"/>
      <c r="O46" s="227"/>
      <c r="P46" s="227"/>
      <c r="Q46" s="227"/>
      <c r="R46" s="227"/>
      <c r="S46" s="227"/>
      <c r="T46" s="227"/>
      <c r="U46" s="227"/>
      <c r="V46" s="227"/>
      <c r="W46" s="227"/>
      <c r="X46" s="227"/>
      <c r="Y46" s="227"/>
      <c r="Z46" s="227"/>
      <c r="AA46" s="227"/>
      <c r="AB46" s="227"/>
      <c r="AC46" s="227"/>
      <c r="AD46" s="227"/>
      <c r="AE46" s="227"/>
    </row>
    <row r="47">
      <c r="A47" s="189"/>
      <c r="B47" s="190">
        <v>74234.0</v>
      </c>
      <c r="C47" s="191" t="s">
        <v>1161</v>
      </c>
      <c r="D47" s="191" t="s">
        <v>1162</v>
      </c>
      <c r="E47" s="190" t="s">
        <v>1163</v>
      </c>
      <c r="F47" s="189">
        <f>115*F46</f>
        <v>122.475</v>
      </c>
      <c r="G47" s="228"/>
      <c r="H47" s="229">
        <f t="shared" si="3"/>
        <v>0</v>
      </c>
      <c r="I47" s="227"/>
      <c r="J47" s="227"/>
      <c r="K47" s="227"/>
      <c r="L47" s="227"/>
      <c r="M47" s="227"/>
      <c r="N47" s="227"/>
      <c r="O47" s="227"/>
      <c r="P47" s="227"/>
      <c r="Q47" s="227"/>
      <c r="R47" s="227"/>
      <c r="S47" s="227"/>
      <c r="T47" s="227"/>
      <c r="U47" s="227"/>
      <c r="V47" s="227"/>
      <c r="W47" s="227"/>
      <c r="X47" s="227"/>
      <c r="Y47" s="227"/>
      <c r="Z47" s="227"/>
      <c r="AA47" s="227"/>
      <c r="AB47" s="227"/>
      <c r="AC47" s="227"/>
      <c r="AD47" s="227"/>
      <c r="AE47" s="227"/>
    </row>
    <row r="48">
      <c r="A48" s="189"/>
      <c r="B48" s="190" t="s">
        <v>1164</v>
      </c>
      <c r="C48" s="191" t="s">
        <v>1189</v>
      </c>
      <c r="D48" s="191" t="s">
        <v>1232</v>
      </c>
      <c r="E48" s="190" t="s">
        <v>69</v>
      </c>
      <c r="F48" s="189">
        <v>10.65</v>
      </c>
      <c r="G48" s="228"/>
      <c r="H48" s="229">
        <f t="shared" si="3"/>
        <v>0</v>
      </c>
      <c r="I48" s="227"/>
      <c r="J48" s="227"/>
      <c r="K48" s="227"/>
      <c r="L48" s="227"/>
      <c r="M48" s="227"/>
      <c r="N48" s="227"/>
      <c r="O48" s="227"/>
      <c r="P48" s="227"/>
      <c r="Q48" s="227"/>
      <c r="R48" s="227"/>
      <c r="S48" s="227"/>
      <c r="T48" s="227"/>
      <c r="U48" s="227"/>
      <c r="V48" s="227"/>
      <c r="W48" s="227"/>
      <c r="X48" s="227"/>
      <c r="Y48" s="227"/>
      <c r="Z48" s="227"/>
      <c r="AA48" s="227"/>
      <c r="AB48" s="227"/>
      <c r="AC48" s="227"/>
      <c r="AD48" s="227"/>
      <c r="AE48" s="227"/>
    </row>
    <row r="49">
      <c r="A49" s="195"/>
      <c r="B49" s="195" t="s">
        <v>1167</v>
      </c>
      <c r="C49" s="196" t="s">
        <v>1168</v>
      </c>
      <c r="D49" s="196" t="s">
        <v>1169</v>
      </c>
      <c r="E49" s="197" t="s">
        <v>69</v>
      </c>
      <c r="F49" s="197">
        <v>10.863</v>
      </c>
      <c r="G49" s="228"/>
      <c r="H49" s="229">
        <f t="shared" si="3"/>
        <v>0</v>
      </c>
      <c r="I49" s="230"/>
      <c r="J49" s="230"/>
      <c r="K49" s="230"/>
      <c r="L49" s="230"/>
      <c r="M49" s="230"/>
      <c r="N49" s="230"/>
      <c r="O49" s="230"/>
      <c r="P49" s="230"/>
      <c r="Q49" s="230"/>
      <c r="R49" s="230"/>
      <c r="S49" s="230"/>
      <c r="T49" s="230"/>
      <c r="U49" s="230"/>
      <c r="V49" s="230"/>
      <c r="W49" s="230"/>
      <c r="X49" s="230"/>
      <c r="Y49" s="230"/>
      <c r="Z49" s="230"/>
      <c r="AA49" s="230"/>
      <c r="AB49" s="230"/>
      <c r="AC49" s="230"/>
      <c r="AD49" s="230"/>
      <c r="AE49" s="230"/>
    </row>
    <row r="50">
      <c r="A50" s="189"/>
      <c r="B50" s="190" t="s">
        <v>1191</v>
      </c>
      <c r="C50" s="191" t="s">
        <v>1192</v>
      </c>
      <c r="D50" s="191" t="s">
        <v>1193</v>
      </c>
      <c r="E50" s="190" t="s">
        <v>1194</v>
      </c>
      <c r="F50" s="189">
        <v>7.455</v>
      </c>
      <c r="G50" s="228"/>
      <c r="H50" s="229">
        <f t="shared" si="3"/>
        <v>0</v>
      </c>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row>
    <row r="51">
      <c r="A51" s="189"/>
      <c r="B51" s="190" t="s">
        <v>1195</v>
      </c>
      <c r="C51" s="191" t="s">
        <v>1233</v>
      </c>
      <c r="D51" s="191" t="s">
        <v>1234</v>
      </c>
      <c r="E51" s="190" t="s">
        <v>1163</v>
      </c>
      <c r="F51" s="189">
        <v>106.5</v>
      </c>
      <c r="G51" s="228"/>
      <c r="H51" s="229">
        <f t="shared" si="3"/>
        <v>0</v>
      </c>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row>
    <row r="52">
      <c r="A52" s="189"/>
      <c r="B52" s="190" t="s">
        <v>1235</v>
      </c>
      <c r="C52" s="191" t="s">
        <v>1236</v>
      </c>
      <c r="D52" s="191" t="s">
        <v>1237</v>
      </c>
      <c r="E52" s="190" t="s">
        <v>498</v>
      </c>
      <c r="F52" s="189">
        <v>1.065</v>
      </c>
      <c r="G52" s="228"/>
      <c r="H52" s="229">
        <f t="shared" si="3"/>
        <v>0</v>
      </c>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row>
    <row r="53">
      <c r="A53" s="189"/>
      <c r="B53" s="190">
        <v>31901.0</v>
      </c>
      <c r="C53" s="191" t="s">
        <v>1238</v>
      </c>
      <c r="D53" s="191" t="s">
        <v>1239</v>
      </c>
      <c r="E53" s="190" t="s">
        <v>1163</v>
      </c>
      <c r="F53" s="189">
        <v>123.54</v>
      </c>
      <c r="G53" s="228"/>
      <c r="H53" s="229">
        <f t="shared" si="3"/>
        <v>0</v>
      </c>
      <c r="I53" s="227"/>
      <c r="J53" s="227"/>
      <c r="K53" s="227"/>
      <c r="L53" s="227"/>
      <c r="M53" s="227"/>
      <c r="N53" s="227"/>
      <c r="O53" s="227"/>
      <c r="P53" s="227"/>
      <c r="Q53" s="227"/>
      <c r="R53" s="227"/>
      <c r="S53" s="227"/>
      <c r="T53" s="227"/>
      <c r="U53" s="227"/>
      <c r="V53" s="227"/>
      <c r="W53" s="227"/>
      <c r="X53" s="227"/>
      <c r="Y53" s="227"/>
      <c r="Z53" s="227"/>
      <c r="AA53" s="227"/>
      <c r="AB53" s="227"/>
      <c r="AC53" s="231"/>
      <c r="AD53" s="231"/>
      <c r="AE53" s="231"/>
    </row>
    <row r="54">
      <c r="A54" s="189"/>
      <c r="B54" s="190" t="s">
        <v>1240</v>
      </c>
      <c r="C54" s="191" t="s">
        <v>1241</v>
      </c>
      <c r="D54" s="191" t="s">
        <v>1242</v>
      </c>
      <c r="E54" s="190" t="s">
        <v>498</v>
      </c>
      <c r="F54" s="189">
        <v>1.065</v>
      </c>
      <c r="G54" s="228"/>
      <c r="H54" s="229">
        <f t="shared" si="3"/>
        <v>0</v>
      </c>
      <c r="I54" s="227"/>
      <c r="J54" s="227"/>
      <c r="K54" s="227"/>
      <c r="L54" s="227"/>
      <c r="M54" s="227"/>
      <c r="N54" s="227"/>
      <c r="O54" s="227"/>
      <c r="P54" s="227"/>
      <c r="Q54" s="227"/>
      <c r="R54" s="227"/>
      <c r="S54" s="227"/>
      <c r="T54" s="227"/>
      <c r="U54" s="227"/>
      <c r="V54" s="227"/>
      <c r="W54" s="227"/>
      <c r="X54" s="227"/>
      <c r="Y54" s="227"/>
      <c r="Z54" s="227"/>
      <c r="AA54" s="227"/>
      <c r="AB54" s="227"/>
      <c r="AC54" s="227"/>
      <c r="AD54" s="227"/>
      <c r="AE54" s="227"/>
    </row>
    <row r="55">
      <c r="A55" s="189"/>
      <c r="B55" s="190">
        <v>31901.0</v>
      </c>
      <c r="C55" s="191" t="s">
        <v>1238</v>
      </c>
      <c r="D55" s="191" t="s">
        <v>1239</v>
      </c>
      <c r="E55" s="190" t="s">
        <v>1163</v>
      </c>
      <c r="F55" s="189">
        <v>123.54</v>
      </c>
      <c r="G55" s="228"/>
      <c r="H55" s="229">
        <f t="shared" si="3"/>
        <v>0</v>
      </c>
      <c r="I55" s="227"/>
      <c r="J55" s="227"/>
      <c r="K55" s="227"/>
      <c r="L55" s="227"/>
      <c r="M55" s="227"/>
      <c r="N55" s="227"/>
      <c r="O55" s="227"/>
      <c r="P55" s="227"/>
      <c r="Q55" s="227"/>
      <c r="R55" s="227"/>
      <c r="S55" s="227"/>
      <c r="T55" s="227"/>
      <c r="U55" s="227"/>
      <c r="V55" s="227"/>
      <c r="W55" s="227"/>
      <c r="X55" s="227"/>
      <c r="Y55" s="227"/>
      <c r="Z55" s="227"/>
      <c r="AA55" s="227"/>
      <c r="AB55" s="227"/>
      <c r="AC55" s="227"/>
      <c r="AD55" s="231"/>
      <c r="AE55" s="231"/>
    </row>
    <row r="56">
      <c r="A56" s="189"/>
      <c r="B56" s="190" t="s">
        <v>1170</v>
      </c>
      <c r="C56" s="191" t="s">
        <v>1171</v>
      </c>
      <c r="D56" s="191" t="s">
        <v>1243</v>
      </c>
      <c r="E56" s="190" t="s">
        <v>498</v>
      </c>
      <c r="F56" s="189">
        <v>1.065</v>
      </c>
      <c r="G56" s="228"/>
      <c r="H56" s="229">
        <f t="shared" si="3"/>
        <v>0</v>
      </c>
      <c r="I56" s="227"/>
      <c r="J56" s="227"/>
      <c r="K56" s="227"/>
      <c r="L56" s="227"/>
      <c r="M56" s="227"/>
      <c r="N56" s="227"/>
      <c r="O56" s="227"/>
      <c r="P56" s="227"/>
      <c r="Q56" s="227"/>
      <c r="R56" s="227"/>
      <c r="S56" s="227"/>
      <c r="T56" s="227"/>
      <c r="U56" s="227"/>
      <c r="V56" s="227"/>
      <c r="W56" s="227"/>
      <c r="X56" s="227"/>
      <c r="Y56" s="227"/>
      <c r="Z56" s="227"/>
      <c r="AA56" s="227"/>
      <c r="AB56" s="227"/>
      <c r="AC56" s="227"/>
      <c r="AD56" s="227"/>
      <c r="AE56" s="227"/>
    </row>
    <row r="57">
      <c r="A57" s="195"/>
      <c r="B57" s="195" t="s">
        <v>1173</v>
      </c>
      <c r="C57" s="196" t="s">
        <v>1174</v>
      </c>
      <c r="D57" s="196" t="s">
        <v>1244</v>
      </c>
      <c r="E57" s="197" t="s">
        <v>69</v>
      </c>
      <c r="F57" s="197">
        <v>2.1726</v>
      </c>
      <c r="G57" s="228"/>
      <c r="H57" s="229">
        <f t="shared" si="3"/>
        <v>0</v>
      </c>
      <c r="I57" s="230"/>
      <c r="J57" s="230"/>
      <c r="K57" s="230"/>
      <c r="L57" s="230"/>
      <c r="M57" s="230"/>
      <c r="N57" s="230"/>
      <c r="O57" s="230"/>
      <c r="P57" s="230"/>
      <c r="Q57" s="230"/>
      <c r="R57" s="230"/>
      <c r="S57" s="230"/>
      <c r="T57" s="230"/>
      <c r="U57" s="230"/>
      <c r="V57" s="230"/>
      <c r="W57" s="230"/>
      <c r="X57" s="230"/>
      <c r="Y57" s="230"/>
      <c r="Z57" s="230"/>
      <c r="AA57" s="230"/>
      <c r="AB57" s="230"/>
      <c r="AC57" s="230"/>
      <c r="AD57" s="230"/>
      <c r="AE57" s="230"/>
    </row>
    <row r="58">
      <c r="A58" s="189"/>
      <c r="B58" s="190" t="s">
        <v>1245</v>
      </c>
      <c r="C58" s="191" t="s">
        <v>1246</v>
      </c>
      <c r="D58" s="191" t="s">
        <v>1247</v>
      </c>
      <c r="E58" s="190" t="s">
        <v>498</v>
      </c>
      <c r="F58" s="189">
        <v>1.065</v>
      </c>
      <c r="G58" s="228"/>
      <c r="H58" s="229">
        <f t="shared" si="3"/>
        <v>0</v>
      </c>
      <c r="I58" s="227"/>
      <c r="J58" s="227"/>
      <c r="K58" s="227"/>
      <c r="L58" s="227"/>
      <c r="M58" s="227"/>
      <c r="N58" s="227"/>
      <c r="O58" s="227"/>
      <c r="P58" s="227"/>
      <c r="Q58" s="227"/>
      <c r="R58" s="227"/>
      <c r="S58" s="227"/>
      <c r="T58" s="227"/>
      <c r="U58" s="227"/>
      <c r="V58" s="227"/>
      <c r="W58" s="227"/>
      <c r="X58" s="227"/>
      <c r="Y58" s="227"/>
      <c r="Z58" s="227"/>
      <c r="AA58" s="227"/>
      <c r="AB58" s="227"/>
      <c r="AC58" s="227"/>
      <c r="AD58" s="227"/>
      <c r="AE58" s="227"/>
    </row>
    <row r="59">
      <c r="A59" s="195"/>
      <c r="B59" s="195" t="s">
        <v>1173</v>
      </c>
      <c r="C59" s="196" t="s">
        <v>1174</v>
      </c>
      <c r="D59" s="196" t="s">
        <v>1244</v>
      </c>
      <c r="E59" s="197" t="s">
        <v>69</v>
      </c>
      <c r="F59" s="197">
        <v>1.0863</v>
      </c>
      <c r="G59" s="228"/>
      <c r="H59" s="229">
        <f t="shared" si="3"/>
        <v>0</v>
      </c>
      <c r="I59" s="230"/>
      <c r="J59" s="230"/>
      <c r="K59" s="230"/>
      <c r="L59" s="230"/>
      <c r="M59" s="230"/>
      <c r="N59" s="230"/>
      <c r="O59" s="230"/>
      <c r="P59" s="230"/>
      <c r="Q59" s="230"/>
      <c r="R59" s="230"/>
      <c r="S59" s="230"/>
      <c r="T59" s="230"/>
      <c r="U59" s="230"/>
      <c r="V59" s="230"/>
      <c r="W59" s="230"/>
      <c r="X59" s="230"/>
      <c r="Y59" s="230"/>
      <c r="Z59" s="230"/>
      <c r="AA59" s="230"/>
      <c r="AB59" s="230"/>
      <c r="AC59" s="230"/>
      <c r="AD59" s="230"/>
      <c r="AE59" s="230"/>
    </row>
    <row r="60">
      <c r="A60" s="189"/>
      <c r="B60" s="190" t="s">
        <v>1204</v>
      </c>
      <c r="C60" s="191" t="s">
        <v>1205</v>
      </c>
      <c r="D60" s="191" t="s">
        <v>1206</v>
      </c>
      <c r="E60" s="190" t="s">
        <v>312</v>
      </c>
      <c r="F60" s="189">
        <v>0.3653</v>
      </c>
      <c r="G60" s="228"/>
      <c r="H60" s="229">
        <f t="shared" si="3"/>
        <v>0</v>
      </c>
      <c r="I60" s="227"/>
      <c r="J60" s="227"/>
      <c r="K60" s="227"/>
      <c r="L60" s="227"/>
      <c r="M60" s="227"/>
      <c r="N60" s="227"/>
      <c r="O60" s="227"/>
      <c r="P60" s="227"/>
      <c r="Q60" s="227"/>
      <c r="R60" s="227"/>
      <c r="S60" s="227"/>
      <c r="T60" s="227"/>
      <c r="U60" s="227"/>
      <c r="V60" s="227"/>
      <c r="W60" s="227"/>
      <c r="X60" s="227"/>
      <c r="Y60" s="227"/>
      <c r="Z60" s="227"/>
      <c r="AA60" s="227"/>
      <c r="AB60" s="227"/>
      <c r="AC60" s="227"/>
      <c r="AD60" s="227"/>
      <c r="AE60" s="227"/>
    </row>
    <row r="61">
      <c r="A61" s="189"/>
      <c r="B61" s="190" t="s">
        <v>1207</v>
      </c>
      <c r="C61" s="191" t="s">
        <v>1248</v>
      </c>
      <c r="D61" s="191" t="s">
        <v>1249</v>
      </c>
      <c r="E61" s="190" t="s">
        <v>1163</v>
      </c>
      <c r="F61" s="189">
        <v>106.5</v>
      </c>
      <c r="G61" s="228"/>
      <c r="H61" s="229">
        <f t="shared" si="3"/>
        <v>0</v>
      </c>
      <c r="I61" s="227"/>
      <c r="J61" s="227"/>
      <c r="K61" s="227"/>
      <c r="L61" s="227"/>
      <c r="M61" s="227"/>
      <c r="N61" s="227"/>
      <c r="O61" s="227"/>
      <c r="P61" s="227"/>
      <c r="Q61" s="227"/>
      <c r="R61" s="227"/>
      <c r="S61" s="227"/>
      <c r="T61" s="227"/>
      <c r="U61" s="227"/>
      <c r="V61" s="227"/>
      <c r="W61" s="227"/>
      <c r="X61" s="227"/>
      <c r="Y61" s="227"/>
      <c r="Z61" s="227"/>
      <c r="AA61" s="227"/>
      <c r="AB61" s="227"/>
      <c r="AC61" s="227"/>
      <c r="AD61" s="227"/>
      <c r="AE61" s="227"/>
    </row>
    <row r="62">
      <c r="A62" s="189"/>
      <c r="B62" s="190" t="s">
        <v>516</v>
      </c>
      <c r="C62" s="191" t="s">
        <v>1250</v>
      </c>
      <c r="D62" s="191" t="s">
        <v>1251</v>
      </c>
      <c r="E62" s="190" t="s">
        <v>498</v>
      </c>
      <c r="F62" s="189">
        <v>1.065</v>
      </c>
      <c r="G62" s="228"/>
      <c r="H62" s="229">
        <f t="shared" si="3"/>
        <v>0</v>
      </c>
      <c r="I62" s="227"/>
      <c r="J62" s="227"/>
      <c r="K62" s="227"/>
      <c r="L62" s="227"/>
      <c r="M62" s="227"/>
      <c r="N62" s="227"/>
      <c r="O62" s="227"/>
      <c r="P62" s="227"/>
      <c r="Q62" s="227"/>
      <c r="R62" s="227"/>
      <c r="S62" s="227"/>
      <c r="T62" s="227"/>
      <c r="U62" s="227"/>
      <c r="V62" s="227"/>
      <c r="W62" s="227"/>
      <c r="X62" s="227"/>
      <c r="Y62" s="227"/>
      <c r="Z62" s="227"/>
      <c r="AA62" s="227"/>
      <c r="AB62" s="227"/>
      <c r="AC62" s="227"/>
      <c r="AD62" s="227"/>
      <c r="AE62" s="227"/>
    </row>
    <row r="63">
      <c r="A63" s="195"/>
      <c r="B63" s="195" t="s">
        <v>1252</v>
      </c>
      <c r="C63" s="196" t="s">
        <v>1253</v>
      </c>
      <c r="D63" s="196" t="s">
        <v>1254</v>
      </c>
      <c r="E63" s="197" t="s">
        <v>312</v>
      </c>
      <c r="F63" s="197">
        <v>0.79875</v>
      </c>
      <c r="G63" s="228"/>
      <c r="H63" s="229">
        <f t="shared" si="3"/>
        <v>0</v>
      </c>
      <c r="I63" s="230"/>
      <c r="J63" s="230"/>
      <c r="K63" s="230"/>
      <c r="L63" s="230"/>
      <c r="M63" s="230"/>
      <c r="N63" s="230"/>
      <c r="O63" s="230"/>
      <c r="P63" s="230"/>
      <c r="Q63" s="230"/>
      <c r="R63" s="230"/>
      <c r="S63" s="230"/>
      <c r="T63" s="230"/>
      <c r="U63" s="230"/>
      <c r="V63" s="230"/>
      <c r="W63" s="230"/>
      <c r="X63" s="230"/>
      <c r="Y63" s="230"/>
      <c r="Z63" s="230"/>
      <c r="AA63" s="230"/>
      <c r="AB63" s="230"/>
      <c r="AC63" s="230"/>
      <c r="AD63" s="230"/>
      <c r="AE63" s="230"/>
    </row>
    <row r="64">
      <c r="A64" s="189"/>
      <c r="B64" s="190" t="s">
        <v>1255</v>
      </c>
      <c r="C64" s="191" t="s">
        <v>1256</v>
      </c>
      <c r="D64" s="191" t="s">
        <v>1257</v>
      </c>
      <c r="E64" s="190" t="s">
        <v>498</v>
      </c>
      <c r="F64" s="189">
        <v>1.065</v>
      </c>
      <c r="G64" s="228"/>
      <c r="H64" s="229">
        <f t="shared" si="3"/>
        <v>0</v>
      </c>
      <c r="I64" s="227"/>
      <c r="J64" s="227"/>
      <c r="K64" s="227"/>
      <c r="L64" s="227"/>
      <c r="M64" s="227"/>
      <c r="N64" s="227"/>
      <c r="O64" s="227"/>
      <c r="P64" s="227"/>
      <c r="Q64" s="227"/>
      <c r="R64" s="227"/>
      <c r="S64" s="227"/>
      <c r="T64" s="227"/>
      <c r="U64" s="227"/>
      <c r="V64" s="227"/>
      <c r="W64" s="227"/>
      <c r="X64" s="227"/>
      <c r="Y64" s="227"/>
      <c r="Z64" s="227"/>
      <c r="AA64" s="227"/>
      <c r="AB64" s="227"/>
      <c r="AC64" s="227"/>
      <c r="AD64" s="227"/>
      <c r="AE64" s="227"/>
    </row>
    <row r="65">
      <c r="A65" s="195"/>
      <c r="B65" s="195" t="s">
        <v>1258</v>
      </c>
      <c r="C65" s="196" t="s">
        <v>1259</v>
      </c>
      <c r="D65" s="196" t="s">
        <v>1260</v>
      </c>
      <c r="E65" s="197" t="s">
        <v>1216</v>
      </c>
      <c r="F65" s="197">
        <v>479.25</v>
      </c>
      <c r="G65" s="228"/>
      <c r="H65" s="229">
        <f t="shared" si="3"/>
        <v>0</v>
      </c>
      <c r="I65" s="230"/>
      <c r="J65" s="230"/>
      <c r="K65" s="230"/>
      <c r="L65" s="230"/>
      <c r="M65" s="230"/>
      <c r="N65" s="230"/>
      <c r="O65" s="230"/>
      <c r="P65" s="230"/>
      <c r="Q65" s="230"/>
      <c r="R65" s="230"/>
      <c r="S65" s="230"/>
      <c r="T65" s="230"/>
      <c r="U65" s="230"/>
      <c r="V65" s="230"/>
      <c r="W65" s="230"/>
      <c r="X65" s="230"/>
      <c r="Y65" s="230"/>
      <c r="Z65" s="230"/>
      <c r="AA65" s="230"/>
      <c r="AB65" s="230"/>
      <c r="AC65" s="230"/>
      <c r="AD65" s="230"/>
      <c r="AE65" s="230"/>
    </row>
    <row r="66">
      <c r="A66" s="189"/>
      <c r="B66" s="190" t="s">
        <v>1261</v>
      </c>
      <c r="C66" s="191" t="s">
        <v>1262</v>
      </c>
      <c r="D66" s="191" t="s">
        <v>1263</v>
      </c>
      <c r="E66" s="190" t="s">
        <v>1163</v>
      </c>
      <c r="F66" s="189">
        <v>106.5</v>
      </c>
      <c r="G66" s="228"/>
      <c r="H66" s="229">
        <f t="shared" si="3"/>
        <v>0</v>
      </c>
      <c r="I66" s="227"/>
      <c r="J66" s="227"/>
      <c r="K66" s="227"/>
      <c r="L66" s="227"/>
      <c r="M66" s="227"/>
      <c r="N66" s="227"/>
      <c r="O66" s="227"/>
      <c r="P66" s="227"/>
      <c r="Q66" s="227"/>
      <c r="R66" s="227"/>
      <c r="S66" s="227"/>
      <c r="T66" s="227"/>
      <c r="U66" s="227"/>
      <c r="V66" s="227"/>
      <c r="W66" s="227"/>
      <c r="X66" s="227"/>
      <c r="Y66" s="227"/>
      <c r="Z66" s="227"/>
      <c r="AA66" s="227"/>
      <c r="AB66" s="227"/>
      <c r="AC66" s="227"/>
      <c r="AD66" s="227"/>
      <c r="AE66" s="227"/>
    </row>
    <row r="67">
      <c r="A67" s="189"/>
      <c r="B67" s="190" t="s">
        <v>1264</v>
      </c>
      <c r="C67" s="191" t="s">
        <v>1265</v>
      </c>
      <c r="D67" s="191" t="s">
        <v>1266</v>
      </c>
      <c r="E67" s="190" t="s">
        <v>1032</v>
      </c>
      <c r="F67" s="189">
        <v>1.396</v>
      </c>
      <c r="G67" s="228"/>
      <c r="H67" s="229">
        <f t="shared" si="3"/>
        <v>0</v>
      </c>
      <c r="I67" s="227"/>
      <c r="J67" s="227"/>
      <c r="K67" s="227"/>
      <c r="L67" s="227"/>
      <c r="M67" s="227"/>
      <c r="N67" s="227"/>
      <c r="O67" s="227"/>
      <c r="P67" s="227"/>
      <c r="Q67" s="227"/>
      <c r="R67" s="227"/>
      <c r="S67" s="227"/>
      <c r="T67" s="227"/>
      <c r="U67" s="227"/>
      <c r="V67" s="227"/>
      <c r="W67" s="227"/>
      <c r="X67" s="227"/>
      <c r="Y67" s="227"/>
      <c r="Z67" s="227"/>
      <c r="AA67" s="227"/>
      <c r="AB67" s="227"/>
      <c r="AC67" s="227"/>
      <c r="AD67" s="227"/>
      <c r="AE67" s="227"/>
    </row>
    <row r="68">
      <c r="A68" s="195"/>
      <c r="B68" s="195" t="s">
        <v>1267</v>
      </c>
      <c r="C68" s="196" t="s">
        <v>1268</v>
      </c>
      <c r="D68" s="196" t="s">
        <v>1269</v>
      </c>
      <c r="E68" s="197" t="s">
        <v>312</v>
      </c>
      <c r="F68" s="197">
        <v>0.0375</v>
      </c>
      <c r="G68" s="228"/>
      <c r="H68" s="229">
        <f t="shared" si="3"/>
        <v>0</v>
      </c>
      <c r="I68" s="230"/>
      <c r="J68" s="230"/>
      <c r="K68" s="230"/>
      <c r="L68" s="230"/>
      <c r="M68" s="230"/>
      <c r="N68" s="230"/>
      <c r="O68" s="230"/>
      <c r="P68" s="230"/>
      <c r="Q68" s="230"/>
      <c r="R68" s="230"/>
      <c r="S68" s="230"/>
      <c r="T68" s="230"/>
      <c r="U68" s="230"/>
      <c r="V68" s="230"/>
      <c r="W68" s="230"/>
      <c r="X68" s="230"/>
      <c r="Y68" s="230"/>
      <c r="Z68" s="230"/>
      <c r="AA68" s="230"/>
      <c r="AB68" s="230"/>
      <c r="AC68" s="230"/>
      <c r="AD68" s="230"/>
      <c r="AE68" s="230"/>
    </row>
    <row r="69">
      <c r="A69" s="189"/>
      <c r="B69" s="190" t="s">
        <v>1270</v>
      </c>
      <c r="C69" s="191" t="s">
        <v>1271</v>
      </c>
      <c r="D69" s="191" t="s">
        <v>1272</v>
      </c>
      <c r="E69" s="190" t="s">
        <v>1163</v>
      </c>
      <c r="F69" s="189">
        <v>13.96</v>
      </c>
      <c r="G69" s="228"/>
      <c r="H69" s="229">
        <f t="shared" si="3"/>
        <v>0</v>
      </c>
      <c r="I69" s="227"/>
      <c r="J69" s="227"/>
      <c r="K69" s="227"/>
      <c r="L69" s="227"/>
      <c r="M69" s="227"/>
      <c r="N69" s="227"/>
      <c r="O69" s="227"/>
      <c r="P69" s="227"/>
      <c r="Q69" s="227"/>
      <c r="R69" s="227"/>
      <c r="S69" s="227"/>
      <c r="T69" s="227"/>
      <c r="U69" s="227"/>
      <c r="V69" s="227"/>
      <c r="W69" s="227"/>
      <c r="X69" s="227"/>
      <c r="Y69" s="227"/>
      <c r="Z69" s="227"/>
      <c r="AA69" s="227"/>
      <c r="AB69" s="227"/>
      <c r="AC69" s="227"/>
      <c r="AD69" s="227"/>
      <c r="AE69" s="227"/>
    </row>
    <row r="70">
      <c r="A70" s="187"/>
      <c r="B70" s="187"/>
      <c r="C70" s="187" t="s">
        <v>1273</v>
      </c>
      <c r="D70" s="187" t="s">
        <v>1157</v>
      </c>
      <c r="E70" s="187"/>
      <c r="F70" s="187"/>
      <c r="G70" s="187"/>
      <c r="H70" s="226"/>
      <c r="I70" s="227"/>
      <c r="J70" s="227"/>
      <c r="K70" s="227"/>
      <c r="L70" s="227"/>
      <c r="M70" s="227"/>
      <c r="N70" s="227"/>
      <c r="O70" s="227"/>
      <c r="P70" s="227"/>
      <c r="Q70" s="227"/>
      <c r="R70" s="227"/>
      <c r="S70" s="227"/>
      <c r="T70" s="227"/>
      <c r="U70" s="227"/>
      <c r="V70" s="227"/>
      <c r="W70" s="227"/>
      <c r="X70" s="227"/>
      <c r="Y70" s="227"/>
      <c r="Z70" s="227"/>
      <c r="AA70" s="227"/>
      <c r="AB70" s="227"/>
      <c r="AC70" s="227"/>
      <c r="AD70" s="227"/>
      <c r="AE70" s="227"/>
    </row>
    <row r="71">
      <c r="A71" s="189"/>
      <c r="B71" s="190" t="s">
        <v>1158</v>
      </c>
      <c r="C71" s="191" t="s">
        <v>1159</v>
      </c>
      <c r="D71" s="191" t="s">
        <v>1274</v>
      </c>
      <c r="E71" s="190" t="s">
        <v>498</v>
      </c>
      <c r="F71" s="189">
        <v>0.067</v>
      </c>
      <c r="G71" s="228"/>
      <c r="H71" s="229">
        <f t="shared" ref="H71:H94" si="4">G71*$F71</f>
        <v>0</v>
      </c>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row>
    <row r="72">
      <c r="A72" s="195"/>
      <c r="B72" s="195" t="s">
        <v>1275</v>
      </c>
      <c r="C72" s="196" t="s">
        <v>1276</v>
      </c>
      <c r="D72" s="196" t="s">
        <v>1277</v>
      </c>
      <c r="E72" s="197" t="s">
        <v>1163</v>
      </c>
      <c r="F72" s="197">
        <v>7.705</v>
      </c>
      <c r="G72" s="228"/>
      <c r="H72" s="229">
        <f t="shared" si="4"/>
        <v>0</v>
      </c>
      <c r="I72" s="230"/>
      <c r="J72" s="230"/>
      <c r="K72" s="230"/>
      <c r="L72" s="230"/>
      <c r="M72" s="230"/>
      <c r="N72" s="230"/>
      <c r="O72" s="230"/>
      <c r="P72" s="230"/>
      <c r="Q72" s="230"/>
      <c r="R72" s="230"/>
      <c r="S72" s="230"/>
      <c r="T72" s="230"/>
      <c r="U72" s="230"/>
      <c r="V72" s="230"/>
      <c r="W72" s="230"/>
      <c r="X72" s="230"/>
      <c r="Y72" s="230"/>
      <c r="Z72" s="230"/>
      <c r="AA72" s="230"/>
      <c r="AB72" s="230"/>
      <c r="AC72" s="230"/>
      <c r="AD72" s="230"/>
      <c r="AE72" s="230"/>
    </row>
    <row r="73">
      <c r="A73" s="189"/>
      <c r="B73" s="190" t="s">
        <v>1164</v>
      </c>
      <c r="C73" s="191" t="s">
        <v>1165</v>
      </c>
      <c r="D73" s="191" t="s">
        <v>1278</v>
      </c>
      <c r="E73" s="190" t="s">
        <v>69</v>
      </c>
      <c r="F73" s="189">
        <v>0.67</v>
      </c>
      <c r="G73" s="228"/>
      <c r="H73" s="229">
        <f t="shared" si="4"/>
        <v>0</v>
      </c>
      <c r="I73" s="227"/>
      <c r="J73" s="227"/>
      <c r="K73" s="227"/>
      <c r="L73" s="227"/>
      <c r="M73" s="227"/>
      <c r="N73" s="227"/>
      <c r="O73" s="227"/>
      <c r="P73" s="227"/>
      <c r="Q73" s="227"/>
      <c r="R73" s="227"/>
      <c r="S73" s="227"/>
      <c r="T73" s="227"/>
      <c r="U73" s="227"/>
      <c r="V73" s="227"/>
      <c r="W73" s="227"/>
      <c r="X73" s="227"/>
      <c r="Y73" s="227"/>
      <c r="Z73" s="227"/>
      <c r="AA73" s="227"/>
      <c r="AB73" s="227"/>
      <c r="AC73" s="227"/>
      <c r="AD73" s="227"/>
      <c r="AE73" s="227"/>
    </row>
    <row r="74">
      <c r="A74" s="195"/>
      <c r="B74" s="195" t="s">
        <v>1167</v>
      </c>
      <c r="C74" s="196" t="s">
        <v>1168</v>
      </c>
      <c r="D74" s="196" t="s">
        <v>1169</v>
      </c>
      <c r="E74" s="197" t="s">
        <v>69</v>
      </c>
      <c r="F74" s="197">
        <v>0.6834</v>
      </c>
      <c r="G74" s="228"/>
      <c r="H74" s="229">
        <f t="shared" si="4"/>
        <v>0</v>
      </c>
      <c r="I74" s="230"/>
      <c r="J74" s="230"/>
      <c r="K74" s="230"/>
      <c r="L74" s="230"/>
      <c r="M74" s="230"/>
      <c r="N74" s="230"/>
      <c r="O74" s="230"/>
      <c r="P74" s="230"/>
      <c r="Q74" s="230"/>
      <c r="R74" s="230"/>
      <c r="S74" s="230"/>
      <c r="T74" s="230"/>
      <c r="U74" s="230"/>
      <c r="V74" s="230"/>
      <c r="W74" s="230"/>
      <c r="X74" s="230"/>
      <c r="Y74" s="230"/>
      <c r="Z74" s="230"/>
      <c r="AA74" s="230"/>
      <c r="AB74" s="230"/>
      <c r="AC74" s="230"/>
      <c r="AD74" s="230"/>
      <c r="AE74" s="230"/>
    </row>
    <row r="75">
      <c r="A75" s="189"/>
      <c r="B75" s="190" t="s">
        <v>1170</v>
      </c>
      <c r="C75" s="191" t="s">
        <v>1171</v>
      </c>
      <c r="D75" s="191" t="s">
        <v>1172</v>
      </c>
      <c r="E75" s="190" t="s">
        <v>498</v>
      </c>
      <c r="F75" s="189">
        <v>0.067</v>
      </c>
      <c r="G75" s="228"/>
      <c r="H75" s="229">
        <f t="shared" si="4"/>
        <v>0</v>
      </c>
      <c r="I75" s="227"/>
      <c r="J75" s="227"/>
      <c r="K75" s="227"/>
      <c r="L75" s="227"/>
      <c r="M75" s="227"/>
      <c r="N75" s="227"/>
      <c r="O75" s="227"/>
      <c r="P75" s="227"/>
      <c r="Q75" s="227"/>
      <c r="R75" s="227"/>
      <c r="S75" s="227"/>
      <c r="T75" s="227"/>
      <c r="U75" s="227"/>
      <c r="V75" s="227"/>
      <c r="W75" s="227"/>
      <c r="X75" s="227"/>
      <c r="Y75" s="227"/>
      <c r="Z75" s="227"/>
      <c r="AA75" s="227"/>
      <c r="AB75" s="227"/>
      <c r="AC75" s="227"/>
      <c r="AD75" s="227"/>
      <c r="AE75" s="227"/>
    </row>
    <row r="76">
      <c r="A76" s="195"/>
      <c r="B76" s="195" t="s">
        <v>1173</v>
      </c>
      <c r="C76" s="196" t="s">
        <v>1174</v>
      </c>
      <c r="D76" s="196" t="s">
        <v>1175</v>
      </c>
      <c r="E76" s="197" t="s">
        <v>69</v>
      </c>
      <c r="F76" s="197">
        <v>0.13668</v>
      </c>
      <c r="G76" s="228"/>
      <c r="H76" s="229">
        <f t="shared" si="4"/>
        <v>0</v>
      </c>
      <c r="I76" s="230"/>
      <c r="J76" s="230"/>
      <c r="K76" s="230"/>
      <c r="L76" s="230"/>
      <c r="M76" s="230"/>
      <c r="N76" s="230"/>
      <c r="O76" s="230"/>
      <c r="P76" s="230"/>
      <c r="Q76" s="230"/>
      <c r="R76" s="230"/>
      <c r="S76" s="230"/>
      <c r="T76" s="230"/>
      <c r="U76" s="230"/>
      <c r="V76" s="230"/>
      <c r="W76" s="230"/>
      <c r="X76" s="230"/>
      <c r="Y76" s="230"/>
      <c r="Z76" s="230"/>
      <c r="AA76" s="230"/>
      <c r="AB76" s="230"/>
      <c r="AC76" s="230"/>
      <c r="AD76" s="230"/>
      <c r="AE76" s="230"/>
    </row>
    <row r="77">
      <c r="A77" s="189"/>
      <c r="B77" s="190" t="s">
        <v>1176</v>
      </c>
      <c r="C77" s="191" t="s">
        <v>1177</v>
      </c>
      <c r="D77" s="191" t="s">
        <v>1178</v>
      </c>
      <c r="E77" s="190" t="s">
        <v>498</v>
      </c>
      <c r="F77" s="189">
        <v>0.067</v>
      </c>
      <c r="G77" s="228"/>
      <c r="H77" s="229">
        <f t="shared" si="4"/>
        <v>0</v>
      </c>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row>
    <row r="78">
      <c r="A78" s="195"/>
      <c r="B78" s="195" t="s">
        <v>1099</v>
      </c>
      <c r="C78" s="196" t="s">
        <v>1100</v>
      </c>
      <c r="D78" s="196" t="s">
        <v>1279</v>
      </c>
      <c r="E78" s="197" t="s">
        <v>69</v>
      </c>
      <c r="F78" s="197">
        <v>0.20502</v>
      </c>
      <c r="G78" s="228"/>
      <c r="H78" s="229">
        <f t="shared" si="4"/>
        <v>0</v>
      </c>
      <c r="I78" s="230"/>
      <c r="J78" s="230"/>
      <c r="K78" s="230"/>
      <c r="L78" s="230"/>
      <c r="M78" s="230"/>
      <c r="N78" s="230"/>
      <c r="O78" s="230"/>
      <c r="P78" s="230"/>
      <c r="Q78" s="230"/>
      <c r="R78" s="230"/>
      <c r="S78" s="230"/>
      <c r="T78" s="230"/>
      <c r="U78" s="230"/>
      <c r="V78" s="230"/>
      <c r="W78" s="230"/>
      <c r="X78" s="230"/>
      <c r="Y78" s="230"/>
      <c r="Z78" s="230"/>
      <c r="AA78" s="230"/>
      <c r="AB78" s="230"/>
      <c r="AC78" s="230"/>
      <c r="AD78" s="230"/>
      <c r="AE78" s="230"/>
    </row>
    <row r="79">
      <c r="A79" s="189"/>
      <c r="B79" s="190" t="s">
        <v>1179</v>
      </c>
      <c r="C79" s="191" t="s">
        <v>1180</v>
      </c>
      <c r="D79" s="191" t="s">
        <v>1280</v>
      </c>
      <c r="E79" s="190" t="s">
        <v>498</v>
      </c>
      <c r="F79" s="189">
        <v>0.067</v>
      </c>
      <c r="G79" s="228"/>
      <c r="H79" s="229">
        <f t="shared" si="4"/>
        <v>0</v>
      </c>
      <c r="I79" s="227"/>
      <c r="J79" s="227"/>
      <c r="K79" s="227"/>
      <c r="L79" s="227"/>
      <c r="M79" s="227"/>
      <c r="N79" s="227"/>
      <c r="O79" s="227"/>
      <c r="P79" s="227"/>
      <c r="Q79" s="227"/>
      <c r="R79" s="227"/>
      <c r="S79" s="227"/>
      <c r="T79" s="227"/>
      <c r="U79" s="227"/>
      <c r="V79" s="227"/>
      <c r="W79" s="227"/>
      <c r="X79" s="227"/>
      <c r="Y79" s="227"/>
      <c r="Z79" s="227"/>
      <c r="AA79" s="227"/>
      <c r="AB79" s="227"/>
      <c r="AC79" s="227"/>
      <c r="AD79" s="227"/>
      <c r="AE79" s="227"/>
    </row>
    <row r="80">
      <c r="A80" s="195"/>
      <c r="B80" s="195" t="s">
        <v>1182</v>
      </c>
      <c r="C80" s="196" t="s">
        <v>1183</v>
      </c>
      <c r="D80" s="196" t="s">
        <v>1184</v>
      </c>
      <c r="E80" s="197" t="s">
        <v>69</v>
      </c>
      <c r="F80" s="197">
        <v>0.06834</v>
      </c>
      <c r="G80" s="228"/>
      <c r="H80" s="229">
        <f t="shared" si="4"/>
        <v>0</v>
      </c>
      <c r="I80" s="230"/>
      <c r="J80" s="230"/>
      <c r="K80" s="230"/>
      <c r="L80" s="230"/>
      <c r="M80" s="230"/>
      <c r="N80" s="230"/>
      <c r="O80" s="230"/>
      <c r="P80" s="230"/>
      <c r="Q80" s="230"/>
      <c r="R80" s="230"/>
      <c r="S80" s="230"/>
      <c r="T80" s="230"/>
      <c r="U80" s="230"/>
      <c r="V80" s="230"/>
      <c r="W80" s="230"/>
      <c r="X80" s="230"/>
      <c r="Y80" s="230"/>
      <c r="Z80" s="230"/>
      <c r="AA80" s="230"/>
      <c r="AB80" s="230"/>
      <c r="AC80" s="230"/>
      <c r="AD80" s="230"/>
      <c r="AE80" s="230"/>
    </row>
    <row r="81">
      <c r="A81" s="189"/>
      <c r="B81" s="190" t="s">
        <v>1281</v>
      </c>
      <c r="C81" s="191"/>
      <c r="D81" s="191"/>
      <c r="E81" s="190"/>
      <c r="F81" s="189"/>
      <c r="G81" s="228"/>
      <c r="H81" s="229">
        <f t="shared" si="4"/>
        <v>0</v>
      </c>
      <c r="I81" s="227"/>
      <c r="J81" s="227"/>
      <c r="K81" s="227"/>
      <c r="L81" s="227"/>
      <c r="M81" s="227"/>
      <c r="N81" s="227"/>
      <c r="O81" s="227"/>
      <c r="P81" s="227"/>
      <c r="Q81" s="227"/>
      <c r="R81" s="227"/>
      <c r="S81" s="227"/>
      <c r="T81" s="227"/>
      <c r="U81" s="227"/>
      <c r="V81" s="227"/>
      <c r="W81" s="227"/>
      <c r="X81" s="227"/>
      <c r="Y81" s="227"/>
      <c r="Z81" s="227"/>
      <c r="AA81" s="227"/>
      <c r="AB81" s="227"/>
      <c r="AC81" s="227"/>
      <c r="AD81" s="227"/>
      <c r="AE81" s="227"/>
    </row>
    <row r="82">
      <c r="A82" s="189"/>
      <c r="B82" s="190" t="s">
        <v>1158</v>
      </c>
      <c r="C82" s="191" t="s">
        <v>1159</v>
      </c>
      <c r="D82" s="191" t="s">
        <v>1282</v>
      </c>
      <c r="E82" s="190" t="s">
        <v>498</v>
      </c>
      <c r="F82" s="189">
        <v>0.17</v>
      </c>
      <c r="G82" s="228"/>
      <c r="H82" s="229">
        <f t="shared" si="4"/>
        <v>0</v>
      </c>
      <c r="I82" s="227"/>
      <c r="J82" s="227"/>
      <c r="K82" s="227"/>
      <c r="L82" s="227"/>
      <c r="M82" s="227"/>
      <c r="N82" s="227"/>
      <c r="O82" s="227"/>
      <c r="P82" s="227"/>
      <c r="Q82" s="227"/>
      <c r="R82" s="227"/>
      <c r="S82" s="227"/>
      <c r="T82" s="227"/>
      <c r="U82" s="227"/>
      <c r="V82" s="227"/>
      <c r="W82" s="227"/>
      <c r="X82" s="227"/>
      <c r="Y82" s="227"/>
      <c r="Z82" s="227"/>
      <c r="AA82" s="227"/>
      <c r="AB82" s="227"/>
      <c r="AC82" s="227"/>
      <c r="AD82" s="227"/>
      <c r="AE82" s="227"/>
    </row>
    <row r="83">
      <c r="A83" s="195"/>
      <c r="B83" s="195" t="s">
        <v>1275</v>
      </c>
      <c r="C83" s="196" t="s">
        <v>1276</v>
      </c>
      <c r="D83" s="196" t="s">
        <v>1277</v>
      </c>
      <c r="E83" s="197" t="s">
        <v>1163</v>
      </c>
      <c r="F83" s="197">
        <v>19.55</v>
      </c>
      <c r="G83" s="228"/>
      <c r="H83" s="229">
        <f t="shared" si="4"/>
        <v>0</v>
      </c>
      <c r="I83" s="230"/>
      <c r="J83" s="230"/>
      <c r="K83" s="230"/>
      <c r="L83" s="230"/>
      <c r="M83" s="230"/>
      <c r="N83" s="230"/>
      <c r="O83" s="230"/>
      <c r="P83" s="230"/>
      <c r="Q83" s="230"/>
      <c r="R83" s="230"/>
      <c r="S83" s="230"/>
      <c r="T83" s="230"/>
      <c r="U83" s="230"/>
      <c r="V83" s="230"/>
      <c r="W83" s="230"/>
      <c r="X83" s="230"/>
      <c r="Y83" s="230"/>
      <c r="Z83" s="230"/>
      <c r="AA83" s="230"/>
      <c r="AB83" s="230"/>
      <c r="AC83" s="230"/>
      <c r="AD83" s="230"/>
      <c r="AE83" s="230"/>
    </row>
    <row r="84">
      <c r="A84" s="189"/>
      <c r="B84" s="190" t="s">
        <v>1164</v>
      </c>
      <c r="C84" s="191" t="s">
        <v>1189</v>
      </c>
      <c r="D84" s="191" t="s">
        <v>1283</v>
      </c>
      <c r="E84" s="190" t="s">
        <v>69</v>
      </c>
      <c r="F84" s="189">
        <v>1.7</v>
      </c>
      <c r="G84" s="228"/>
      <c r="H84" s="229">
        <f t="shared" si="4"/>
        <v>0</v>
      </c>
      <c r="I84" s="227"/>
      <c r="J84" s="227"/>
      <c r="K84" s="227"/>
      <c r="L84" s="227"/>
      <c r="M84" s="227"/>
      <c r="N84" s="227"/>
      <c r="O84" s="227"/>
      <c r="P84" s="227"/>
      <c r="Q84" s="227"/>
      <c r="R84" s="227"/>
      <c r="S84" s="227"/>
      <c r="T84" s="227"/>
      <c r="U84" s="227"/>
      <c r="V84" s="227"/>
      <c r="W84" s="227"/>
      <c r="X84" s="227"/>
      <c r="Y84" s="227"/>
      <c r="Z84" s="227"/>
      <c r="AA84" s="227"/>
      <c r="AB84" s="227"/>
      <c r="AC84" s="227"/>
      <c r="AD84" s="227"/>
      <c r="AE84" s="227"/>
    </row>
    <row r="85">
      <c r="A85" s="195"/>
      <c r="B85" s="195" t="s">
        <v>1167</v>
      </c>
      <c r="C85" s="196" t="s">
        <v>1168</v>
      </c>
      <c r="D85" s="196" t="s">
        <v>1169</v>
      </c>
      <c r="E85" s="197" t="s">
        <v>69</v>
      </c>
      <c r="F85" s="197">
        <v>1.734</v>
      </c>
      <c r="G85" s="228"/>
      <c r="H85" s="229">
        <f t="shared" si="4"/>
        <v>0</v>
      </c>
      <c r="I85" s="230"/>
      <c r="J85" s="230"/>
      <c r="K85" s="230"/>
      <c r="L85" s="230"/>
      <c r="M85" s="230"/>
      <c r="N85" s="230"/>
      <c r="O85" s="230"/>
      <c r="P85" s="230"/>
      <c r="Q85" s="230"/>
      <c r="R85" s="230"/>
      <c r="S85" s="230"/>
      <c r="T85" s="230"/>
      <c r="U85" s="230"/>
      <c r="V85" s="230"/>
      <c r="W85" s="230"/>
      <c r="X85" s="230"/>
      <c r="Y85" s="230"/>
      <c r="Z85" s="230"/>
      <c r="AA85" s="230"/>
      <c r="AB85" s="230"/>
      <c r="AC85" s="230"/>
      <c r="AD85" s="230"/>
      <c r="AE85" s="230"/>
    </row>
    <row r="86">
      <c r="A86" s="189"/>
      <c r="B86" s="190" t="s">
        <v>1284</v>
      </c>
      <c r="C86" s="191" t="s">
        <v>1285</v>
      </c>
      <c r="D86" s="191" t="s">
        <v>1286</v>
      </c>
      <c r="E86" s="190" t="s">
        <v>498</v>
      </c>
      <c r="F86" s="189">
        <v>0.17</v>
      </c>
      <c r="G86" s="228"/>
      <c r="H86" s="229">
        <f t="shared" si="4"/>
        <v>0</v>
      </c>
      <c r="I86" s="227"/>
      <c r="J86" s="227"/>
      <c r="K86" s="227"/>
      <c r="L86" s="227"/>
      <c r="M86" s="227"/>
      <c r="N86" s="227"/>
      <c r="O86" s="227"/>
      <c r="P86" s="227"/>
      <c r="Q86" s="227"/>
      <c r="R86" s="227"/>
      <c r="S86" s="227"/>
      <c r="T86" s="227"/>
      <c r="U86" s="227"/>
      <c r="V86" s="227"/>
      <c r="W86" s="227"/>
      <c r="X86" s="227"/>
      <c r="Y86" s="227"/>
      <c r="Z86" s="227"/>
      <c r="AA86" s="227"/>
      <c r="AB86" s="227"/>
      <c r="AC86" s="227"/>
      <c r="AD86" s="227"/>
      <c r="AE86" s="227"/>
    </row>
    <row r="87">
      <c r="A87" s="195"/>
      <c r="B87" s="195" t="s">
        <v>1173</v>
      </c>
      <c r="C87" s="196" t="s">
        <v>1174</v>
      </c>
      <c r="D87" s="196" t="s">
        <v>1244</v>
      </c>
      <c r="E87" s="197" t="s">
        <v>69</v>
      </c>
      <c r="F87" s="197">
        <v>0.476</v>
      </c>
      <c r="G87" s="228"/>
      <c r="H87" s="229">
        <f t="shared" si="4"/>
        <v>0</v>
      </c>
      <c r="I87" s="230"/>
      <c r="J87" s="230"/>
      <c r="K87" s="230"/>
      <c r="L87" s="230"/>
      <c r="M87" s="230"/>
      <c r="N87" s="230"/>
      <c r="O87" s="230"/>
      <c r="P87" s="230"/>
      <c r="Q87" s="230"/>
      <c r="R87" s="230"/>
      <c r="S87" s="230"/>
      <c r="T87" s="230"/>
      <c r="U87" s="230"/>
      <c r="V87" s="230"/>
      <c r="W87" s="230"/>
      <c r="X87" s="230"/>
      <c r="Y87" s="230"/>
      <c r="Z87" s="230"/>
      <c r="AA87" s="230"/>
      <c r="AB87" s="230"/>
      <c r="AC87" s="230"/>
      <c r="AD87" s="230"/>
      <c r="AE87" s="230"/>
    </row>
    <row r="88">
      <c r="A88" s="189"/>
      <c r="B88" s="190" t="s">
        <v>1287</v>
      </c>
      <c r="C88" s="191" t="s">
        <v>1288</v>
      </c>
      <c r="D88" s="191" t="s">
        <v>1289</v>
      </c>
      <c r="E88" s="190" t="s">
        <v>1163</v>
      </c>
      <c r="F88" s="189">
        <v>17.0</v>
      </c>
      <c r="G88" s="228"/>
      <c r="H88" s="229">
        <f t="shared" si="4"/>
        <v>0</v>
      </c>
      <c r="I88" s="227"/>
      <c r="J88" s="227"/>
      <c r="K88" s="227"/>
      <c r="L88" s="227"/>
      <c r="M88" s="227"/>
      <c r="N88" s="227"/>
      <c r="O88" s="227"/>
      <c r="P88" s="227"/>
      <c r="Q88" s="227"/>
      <c r="R88" s="227"/>
      <c r="S88" s="227"/>
      <c r="T88" s="227"/>
      <c r="U88" s="227"/>
      <c r="V88" s="227"/>
      <c r="W88" s="227"/>
      <c r="X88" s="227"/>
      <c r="Y88" s="227"/>
      <c r="Z88" s="227"/>
      <c r="AA88" s="227"/>
      <c r="AB88" s="227"/>
      <c r="AC88" s="227"/>
      <c r="AD88" s="227"/>
      <c r="AE88" s="227"/>
    </row>
    <row r="89">
      <c r="A89" s="189"/>
      <c r="B89" s="190" t="s">
        <v>1281</v>
      </c>
      <c r="C89" s="191"/>
      <c r="D89" s="191"/>
      <c r="E89" s="190"/>
      <c r="F89" s="189"/>
      <c r="G89" s="228"/>
      <c r="H89" s="229">
        <f t="shared" si="4"/>
        <v>0</v>
      </c>
      <c r="I89" s="227"/>
      <c r="J89" s="227"/>
      <c r="K89" s="227"/>
      <c r="L89" s="227"/>
      <c r="M89" s="227"/>
      <c r="N89" s="227"/>
      <c r="O89" s="227"/>
      <c r="P89" s="227"/>
      <c r="Q89" s="227"/>
      <c r="R89" s="227"/>
      <c r="S89" s="227"/>
      <c r="T89" s="227"/>
      <c r="U89" s="227"/>
      <c r="V89" s="227"/>
      <c r="W89" s="227"/>
      <c r="X89" s="227"/>
      <c r="Y89" s="227"/>
      <c r="Z89" s="227"/>
      <c r="AA89" s="227"/>
      <c r="AB89" s="227"/>
      <c r="AC89" s="227"/>
      <c r="AD89" s="227"/>
      <c r="AE89" s="227"/>
    </row>
    <row r="90">
      <c r="A90" s="189"/>
      <c r="B90" s="190" t="s">
        <v>1158</v>
      </c>
      <c r="C90" s="191" t="s">
        <v>1159</v>
      </c>
      <c r="D90" s="191" t="s">
        <v>1290</v>
      </c>
      <c r="E90" s="190" t="s">
        <v>498</v>
      </c>
      <c r="F90" s="189">
        <v>0.17</v>
      </c>
      <c r="G90" s="228"/>
      <c r="H90" s="229">
        <f t="shared" si="4"/>
        <v>0</v>
      </c>
      <c r="I90" s="227"/>
      <c r="J90" s="227"/>
      <c r="K90" s="227"/>
      <c r="L90" s="227"/>
      <c r="M90" s="227"/>
      <c r="N90" s="227"/>
      <c r="O90" s="227"/>
      <c r="P90" s="227"/>
      <c r="Q90" s="227"/>
      <c r="R90" s="227"/>
      <c r="S90" s="227"/>
      <c r="T90" s="227"/>
      <c r="U90" s="227"/>
      <c r="V90" s="227"/>
      <c r="W90" s="227"/>
      <c r="X90" s="227"/>
      <c r="Y90" s="227"/>
      <c r="Z90" s="227"/>
      <c r="AA90" s="227"/>
      <c r="AB90" s="227"/>
      <c r="AC90" s="227"/>
      <c r="AD90" s="227"/>
      <c r="AE90" s="227"/>
    </row>
    <row r="91">
      <c r="A91" s="195"/>
      <c r="B91" s="195" t="s">
        <v>1275</v>
      </c>
      <c r="C91" s="196" t="s">
        <v>1276</v>
      </c>
      <c r="D91" s="196" t="s">
        <v>1277</v>
      </c>
      <c r="E91" s="197" t="s">
        <v>1163</v>
      </c>
      <c r="F91" s="197">
        <v>19.55</v>
      </c>
      <c r="G91" s="228"/>
      <c r="H91" s="229">
        <f t="shared" si="4"/>
        <v>0</v>
      </c>
      <c r="I91" s="230"/>
      <c r="J91" s="230"/>
      <c r="K91" s="230"/>
      <c r="L91" s="230"/>
      <c r="M91" s="230"/>
      <c r="N91" s="230"/>
      <c r="O91" s="230"/>
      <c r="P91" s="230"/>
      <c r="Q91" s="230"/>
      <c r="R91" s="230"/>
      <c r="S91" s="230"/>
      <c r="T91" s="230"/>
      <c r="U91" s="230"/>
      <c r="V91" s="230"/>
      <c r="W91" s="230"/>
      <c r="X91" s="230"/>
      <c r="Y91" s="230"/>
      <c r="Z91" s="230"/>
      <c r="AA91" s="230"/>
      <c r="AB91" s="230"/>
      <c r="AC91" s="230"/>
      <c r="AD91" s="230"/>
      <c r="AE91" s="230"/>
    </row>
    <row r="92">
      <c r="A92" s="189"/>
      <c r="B92" s="190" t="s">
        <v>1284</v>
      </c>
      <c r="C92" s="191" t="s">
        <v>1285</v>
      </c>
      <c r="D92" s="191" t="s">
        <v>1291</v>
      </c>
      <c r="E92" s="190" t="s">
        <v>498</v>
      </c>
      <c r="F92" s="189">
        <v>0.17</v>
      </c>
      <c r="G92" s="228"/>
      <c r="H92" s="229">
        <f t="shared" si="4"/>
        <v>0</v>
      </c>
      <c r="I92" s="227"/>
      <c r="J92" s="227"/>
      <c r="K92" s="227"/>
      <c r="L92" s="227"/>
      <c r="M92" s="227"/>
      <c r="N92" s="227"/>
      <c r="O92" s="227"/>
      <c r="P92" s="227"/>
      <c r="Q92" s="227"/>
      <c r="R92" s="227"/>
      <c r="S92" s="227"/>
      <c r="T92" s="227"/>
      <c r="U92" s="227"/>
      <c r="V92" s="227"/>
      <c r="W92" s="227"/>
      <c r="X92" s="227"/>
      <c r="Y92" s="227"/>
      <c r="Z92" s="227"/>
      <c r="AA92" s="227"/>
      <c r="AB92" s="227"/>
      <c r="AC92" s="227"/>
      <c r="AD92" s="227"/>
      <c r="AE92" s="227"/>
    </row>
    <row r="93">
      <c r="A93" s="195"/>
      <c r="B93" s="195" t="s">
        <v>1173</v>
      </c>
      <c r="C93" s="196" t="s">
        <v>1174</v>
      </c>
      <c r="D93" s="196" t="s">
        <v>1244</v>
      </c>
      <c r="E93" s="197" t="s">
        <v>69</v>
      </c>
      <c r="F93" s="197">
        <v>0.476</v>
      </c>
      <c r="G93" s="228"/>
      <c r="H93" s="229">
        <f t="shared" si="4"/>
        <v>0</v>
      </c>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row>
    <row r="94">
      <c r="A94" s="189"/>
      <c r="B94" s="190" t="s">
        <v>1287</v>
      </c>
      <c r="C94" s="191" t="s">
        <v>1288</v>
      </c>
      <c r="D94" s="191" t="s">
        <v>1292</v>
      </c>
      <c r="E94" s="190" t="s">
        <v>1163</v>
      </c>
      <c r="F94" s="189">
        <v>17.0</v>
      </c>
      <c r="G94" s="228"/>
      <c r="H94" s="229">
        <f t="shared" si="4"/>
        <v>0</v>
      </c>
      <c r="I94" s="227"/>
      <c r="J94" s="227"/>
      <c r="K94" s="227"/>
      <c r="L94" s="227"/>
      <c r="M94" s="227"/>
      <c r="N94" s="227"/>
      <c r="O94" s="227"/>
      <c r="P94" s="227"/>
      <c r="Q94" s="227"/>
      <c r="R94" s="227"/>
      <c r="S94" s="227"/>
      <c r="T94" s="227"/>
      <c r="U94" s="227"/>
      <c r="V94" s="227"/>
      <c r="W94" s="227"/>
      <c r="X94" s="227"/>
      <c r="Y94" s="227"/>
      <c r="Z94" s="227"/>
      <c r="AA94" s="227"/>
      <c r="AB94" s="227"/>
      <c r="AC94" s="227"/>
      <c r="AD94" s="227"/>
      <c r="AE94" s="227"/>
    </row>
    <row r="95">
      <c r="A95" s="187"/>
      <c r="B95" s="187"/>
      <c r="C95" s="187" t="s">
        <v>1293</v>
      </c>
      <c r="D95" s="187" t="s">
        <v>1294</v>
      </c>
      <c r="E95" s="187"/>
      <c r="F95" s="187"/>
      <c r="G95" s="187"/>
      <c r="H95" s="226"/>
      <c r="I95" s="227"/>
      <c r="J95" s="227"/>
      <c r="K95" s="227"/>
      <c r="L95" s="227"/>
      <c r="M95" s="227"/>
      <c r="N95" s="227"/>
      <c r="O95" s="227"/>
      <c r="P95" s="227"/>
      <c r="Q95" s="227"/>
      <c r="R95" s="227"/>
      <c r="S95" s="227"/>
      <c r="T95" s="227"/>
      <c r="U95" s="227"/>
      <c r="V95" s="227"/>
      <c r="W95" s="227"/>
      <c r="X95" s="227"/>
      <c r="Y95" s="227"/>
      <c r="Z95" s="227"/>
      <c r="AA95" s="227"/>
      <c r="AB95" s="227"/>
      <c r="AC95" s="227"/>
      <c r="AD95" s="227"/>
      <c r="AE95" s="227"/>
    </row>
    <row r="96">
      <c r="A96" s="189"/>
      <c r="B96" s="190" t="s">
        <v>1158</v>
      </c>
      <c r="C96" s="191" t="s">
        <v>1159</v>
      </c>
      <c r="D96" s="191" t="s">
        <v>1295</v>
      </c>
      <c r="E96" s="190" t="s">
        <v>498</v>
      </c>
      <c r="F96" s="189">
        <v>0.045</v>
      </c>
      <c r="G96" s="228"/>
      <c r="H96" s="229">
        <f t="shared" ref="H96:H115" si="5">G96*$F96</f>
        <v>0</v>
      </c>
      <c r="I96" s="227"/>
      <c r="J96" s="227"/>
      <c r="K96" s="227"/>
      <c r="L96" s="227"/>
      <c r="M96" s="227"/>
      <c r="N96" s="227"/>
      <c r="O96" s="227"/>
      <c r="P96" s="227"/>
      <c r="Q96" s="227"/>
      <c r="R96" s="227"/>
      <c r="S96" s="227"/>
      <c r="T96" s="227"/>
      <c r="U96" s="227"/>
      <c r="V96" s="227"/>
      <c r="W96" s="227"/>
      <c r="X96" s="227"/>
      <c r="Y96" s="227"/>
      <c r="Z96" s="227"/>
      <c r="AA96" s="227"/>
      <c r="AB96" s="227"/>
      <c r="AC96" s="227"/>
      <c r="AD96" s="227"/>
      <c r="AE96" s="227"/>
    </row>
    <row r="97">
      <c r="A97" s="195"/>
      <c r="B97" s="195" t="s">
        <v>1275</v>
      </c>
      <c r="C97" s="196" t="s">
        <v>1276</v>
      </c>
      <c r="D97" s="196" t="s">
        <v>1277</v>
      </c>
      <c r="E97" s="197" t="s">
        <v>1163</v>
      </c>
      <c r="F97" s="197">
        <v>5.175</v>
      </c>
      <c r="G97" s="228"/>
      <c r="H97" s="229">
        <f t="shared" si="5"/>
        <v>0</v>
      </c>
      <c r="I97" s="230"/>
      <c r="J97" s="230"/>
      <c r="K97" s="230"/>
      <c r="L97" s="230"/>
      <c r="M97" s="230"/>
      <c r="N97" s="230"/>
      <c r="O97" s="230"/>
      <c r="P97" s="230"/>
      <c r="Q97" s="230"/>
      <c r="R97" s="230"/>
      <c r="S97" s="230"/>
      <c r="T97" s="230"/>
      <c r="U97" s="230"/>
      <c r="V97" s="230"/>
      <c r="W97" s="230"/>
      <c r="X97" s="230"/>
      <c r="Y97" s="230"/>
      <c r="Z97" s="230"/>
      <c r="AA97" s="230"/>
      <c r="AB97" s="230"/>
      <c r="AC97" s="230"/>
      <c r="AD97" s="230"/>
      <c r="AE97" s="230"/>
    </row>
    <row r="98">
      <c r="A98" s="189"/>
      <c r="B98" s="190" t="s">
        <v>1164</v>
      </c>
      <c r="C98" s="191" t="s">
        <v>1189</v>
      </c>
      <c r="D98" s="191" t="s">
        <v>1296</v>
      </c>
      <c r="E98" s="190" t="s">
        <v>69</v>
      </c>
      <c r="F98" s="189">
        <v>0.45</v>
      </c>
      <c r="G98" s="228"/>
      <c r="H98" s="229">
        <f t="shared" si="5"/>
        <v>0</v>
      </c>
      <c r="I98" s="227"/>
      <c r="J98" s="227"/>
      <c r="K98" s="227"/>
      <c r="L98" s="227"/>
      <c r="M98" s="227"/>
      <c r="N98" s="227"/>
      <c r="O98" s="227"/>
      <c r="P98" s="227"/>
      <c r="Q98" s="227"/>
      <c r="R98" s="227"/>
      <c r="S98" s="227"/>
      <c r="T98" s="227"/>
      <c r="U98" s="227"/>
      <c r="V98" s="227"/>
      <c r="W98" s="227"/>
      <c r="X98" s="227"/>
      <c r="Y98" s="227"/>
      <c r="Z98" s="227"/>
      <c r="AA98" s="227"/>
      <c r="AB98" s="227"/>
      <c r="AC98" s="227"/>
      <c r="AD98" s="227"/>
      <c r="AE98" s="227"/>
    </row>
    <row r="99">
      <c r="A99" s="195"/>
      <c r="B99" s="195" t="s">
        <v>1167</v>
      </c>
      <c r="C99" s="196" t="s">
        <v>1168</v>
      </c>
      <c r="D99" s="196" t="s">
        <v>1169</v>
      </c>
      <c r="E99" s="197" t="s">
        <v>69</v>
      </c>
      <c r="F99" s="197">
        <v>0.459</v>
      </c>
      <c r="G99" s="228"/>
      <c r="H99" s="229">
        <f t="shared" si="5"/>
        <v>0</v>
      </c>
      <c r="I99" s="230"/>
      <c r="J99" s="230"/>
      <c r="K99" s="230"/>
      <c r="L99" s="230"/>
      <c r="M99" s="230"/>
      <c r="N99" s="230"/>
      <c r="O99" s="230"/>
      <c r="P99" s="230"/>
      <c r="Q99" s="230"/>
      <c r="R99" s="230"/>
      <c r="S99" s="230"/>
      <c r="T99" s="230"/>
      <c r="U99" s="230"/>
      <c r="V99" s="230"/>
      <c r="W99" s="230"/>
      <c r="X99" s="230"/>
      <c r="Y99" s="230"/>
      <c r="Z99" s="230"/>
      <c r="AA99" s="230"/>
      <c r="AB99" s="230"/>
      <c r="AC99" s="230"/>
      <c r="AD99" s="230"/>
      <c r="AE99" s="230"/>
    </row>
    <row r="100">
      <c r="A100" s="189"/>
      <c r="B100" s="190" t="s">
        <v>1158</v>
      </c>
      <c r="C100" s="191" t="s">
        <v>1159</v>
      </c>
      <c r="D100" s="191" t="s">
        <v>1295</v>
      </c>
      <c r="E100" s="190" t="s">
        <v>498</v>
      </c>
      <c r="F100" s="189">
        <v>0.045</v>
      </c>
      <c r="G100" s="228"/>
      <c r="H100" s="229">
        <f t="shared" si="5"/>
        <v>0</v>
      </c>
      <c r="I100" s="227"/>
      <c r="J100" s="227"/>
      <c r="K100" s="227"/>
      <c r="L100" s="227"/>
      <c r="M100" s="227"/>
      <c r="N100" s="227"/>
      <c r="O100" s="227"/>
      <c r="P100" s="227"/>
      <c r="Q100" s="227"/>
      <c r="R100" s="227"/>
      <c r="S100" s="227"/>
      <c r="T100" s="227"/>
      <c r="U100" s="227"/>
      <c r="V100" s="227"/>
      <c r="W100" s="227"/>
      <c r="X100" s="227"/>
      <c r="Y100" s="227"/>
      <c r="Z100" s="227"/>
      <c r="AA100" s="227"/>
      <c r="AB100" s="227"/>
      <c r="AC100" s="227"/>
      <c r="AD100" s="227"/>
      <c r="AE100" s="227"/>
    </row>
    <row r="101">
      <c r="A101" s="195"/>
      <c r="B101" s="195" t="s">
        <v>1275</v>
      </c>
      <c r="C101" s="196" t="s">
        <v>1276</v>
      </c>
      <c r="D101" s="196" t="s">
        <v>1277</v>
      </c>
      <c r="E101" s="197" t="s">
        <v>1163</v>
      </c>
      <c r="F101" s="197">
        <v>5.175</v>
      </c>
      <c r="G101" s="228"/>
      <c r="H101" s="229">
        <f t="shared" si="5"/>
        <v>0</v>
      </c>
      <c r="I101" s="230"/>
      <c r="J101" s="230"/>
      <c r="K101" s="230"/>
      <c r="L101" s="230"/>
      <c r="M101" s="230"/>
      <c r="N101" s="230"/>
      <c r="O101" s="230"/>
      <c r="P101" s="230"/>
      <c r="Q101" s="230"/>
      <c r="R101" s="230"/>
      <c r="S101" s="230"/>
      <c r="T101" s="230"/>
      <c r="U101" s="230"/>
      <c r="V101" s="230"/>
      <c r="W101" s="230"/>
      <c r="X101" s="230"/>
      <c r="Y101" s="230"/>
      <c r="Z101" s="230"/>
      <c r="AA101" s="230"/>
      <c r="AB101" s="230"/>
      <c r="AC101" s="230"/>
      <c r="AD101" s="230"/>
      <c r="AE101" s="230"/>
    </row>
    <row r="102">
      <c r="A102" s="189"/>
      <c r="B102" s="190" t="s">
        <v>1191</v>
      </c>
      <c r="C102" s="191" t="s">
        <v>1192</v>
      </c>
      <c r="D102" s="191" t="s">
        <v>1193</v>
      </c>
      <c r="E102" s="190" t="s">
        <v>1194</v>
      </c>
      <c r="F102" s="189">
        <v>0.315</v>
      </c>
      <c r="G102" s="228"/>
      <c r="H102" s="229">
        <f t="shared" si="5"/>
        <v>0</v>
      </c>
      <c r="I102" s="227"/>
      <c r="J102" s="227"/>
      <c r="K102" s="227"/>
      <c r="L102" s="227"/>
      <c r="M102" s="227"/>
      <c r="N102" s="227"/>
      <c r="O102" s="227"/>
      <c r="P102" s="227"/>
      <c r="Q102" s="227"/>
      <c r="R102" s="227"/>
      <c r="S102" s="227"/>
      <c r="T102" s="227"/>
      <c r="U102" s="227"/>
      <c r="V102" s="227"/>
      <c r="W102" s="227"/>
      <c r="X102" s="227"/>
      <c r="Y102" s="227"/>
      <c r="Z102" s="227"/>
      <c r="AA102" s="227"/>
      <c r="AB102" s="227"/>
      <c r="AC102" s="227"/>
      <c r="AD102" s="227"/>
      <c r="AE102" s="227"/>
    </row>
    <row r="103">
      <c r="A103" s="189"/>
      <c r="B103" s="190" t="s">
        <v>1195</v>
      </c>
      <c r="C103" s="191" t="s">
        <v>1297</v>
      </c>
      <c r="D103" s="191" t="s">
        <v>1298</v>
      </c>
      <c r="E103" s="190" t="s">
        <v>1163</v>
      </c>
      <c r="F103" s="189">
        <v>4.5</v>
      </c>
      <c r="G103" s="228"/>
      <c r="H103" s="229">
        <f t="shared" si="5"/>
        <v>0</v>
      </c>
      <c r="I103" s="227"/>
      <c r="J103" s="227"/>
      <c r="K103" s="227"/>
      <c r="L103" s="227"/>
      <c r="M103" s="227"/>
      <c r="N103" s="227"/>
      <c r="O103" s="227"/>
      <c r="P103" s="227"/>
      <c r="Q103" s="227"/>
      <c r="R103" s="227"/>
      <c r="S103" s="227"/>
      <c r="T103" s="227"/>
      <c r="U103" s="227"/>
      <c r="V103" s="227"/>
      <c r="W103" s="227"/>
      <c r="X103" s="227"/>
      <c r="Y103" s="227"/>
      <c r="Z103" s="227"/>
      <c r="AA103" s="227"/>
      <c r="AB103" s="227"/>
      <c r="AC103" s="227"/>
      <c r="AD103" s="227"/>
      <c r="AE103" s="227"/>
    </row>
    <row r="104">
      <c r="A104" s="189"/>
      <c r="B104" s="190" t="s">
        <v>1170</v>
      </c>
      <c r="C104" s="191" t="s">
        <v>1171</v>
      </c>
      <c r="D104" s="191" t="s">
        <v>1243</v>
      </c>
      <c r="E104" s="190" t="s">
        <v>498</v>
      </c>
      <c r="F104" s="189">
        <v>0.045</v>
      </c>
      <c r="G104" s="228"/>
      <c r="H104" s="229">
        <f t="shared" si="5"/>
        <v>0</v>
      </c>
      <c r="I104" s="227"/>
      <c r="J104" s="227"/>
      <c r="K104" s="227"/>
      <c r="L104" s="227"/>
      <c r="M104" s="227"/>
      <c r="N104" s="227"/>
      <c r="O104" s="227"/>
      <c r="P104" s="227"/>
      <c r="Q104" s="227"/>
      <c r="R104" s="227"/>
      <c r="S104" s="227"/>
      <c r="T104" s="227"/>
      <c r="U104" s="227"/>
      <c r="V104" s="227"/>
      <c r="W104" s="227"/>
      <c r="X104" s="227"/>
      <c r="Y104" s="227"/>
      <c r="Z104" s="227"/>
      <c r="AA104" s="227"/>
      <c r="AB104" s="227"/>
      <c r="AC104" s="227"/>
      <c r="AD104" s="227"/>
      <c r="AE104" s="227"/>
    </row>
    <row r="105">
      <c r="A105" s="195"/>
      <c r="B105" s="195" t="s">
        <v>1173</v>
      </c>
      <c r="C105" s="196" t="s">
        <v>1174</v>
      </c>
      <c r="D105" s="196" t="s">
        <v>1244</v>
      </c>
      <c r="E105" s="197" t="s">
        <v>69</v>
      </c>
      <c r="F105" s="197">
        <v>0.0918</v>
      </c>
      <c r="G105" s="228"/>
      <c r="H105" s="229">
        <f t="shared" si="5"/>
        <v>0</v>
      </c>
      <c r="I105" s="230"/>
      <c r="J105" s="230"/>
      <c r="K105" s="230"/>
      <c r="L105" s="230"/>
      <c r="M105" s="230"/>
      <c r="N105" s="230"/>
      <c r="O105" s="230"/>
      <c r="P105" s="230"/>
      <c r="Q105" s="230"/>
      <c r="R105" s="230"/>
      <c r="S105" s="230"/>
      <c r="T105" s="230"/>
      <c r="U105" s="230"/>
      <c r="V105" s="230"/>
      <c r="W105" s="230"/>
      <c r="X105" s="230"/>
      <c r="Y105" s="230"/>
      <c r="Z105" s="230"/>
      <c r="AA105" s="230"/>
      <c r="AB105" s="230"/>
      <c r="AC105" s="230"/>
      <c r="AD105" s="230"/>
      <c r="AE105" s="230"/>
    </row>
    <row r="106">
      <c r="A106" s="189"/>
      <c r="B106" s="190" t="s">
        <v>1299</v>
      </c>
      <c r="C106" s="191" t="s">
        <v>1300</v>
      </c>
      <c r="D106" s="191" t="s">
        <v>1301</v>
      </c>
      <c r="E106" s="190" t="s">
        <v>498</v>
      </c>
      <c r="F106" s="189">
        <v>0.045</v>
      </c>
      <c r="G106" s="228"/>
      <c r="H106" s="229">
        <f t="shared" si="5"/>
        <v>0</v>
      </c>
      <c r="I106" s="227"/>
      <c r="J106" s="227"/>
      <c r="K106" s="227"/>
      <c r="L106" s="227"/>
      <c r="M106" s="227"/>
      <c r="N106" s="227"/>
      <c r="O106" s="227"/>
      <c r="P106" s="227"/>
      <c r="Q106" s="227"/>
      <c r="R106" s="227"/>
      <c r="S106" s="227"/>
      <c r="T106" s="227"/>
      <c r="U106" s="227"/>
      <c r="V106" s="227"/>
      <c r="W106" s="227"/>
      <c r="X106" s="227"/>
      <c r="Y106" s="227"/>
      <c r="Z106" s="227"/>
      <c r="AA106" s="227"/>
      <c r="AB106" s="227"/>
      <c r="AC106" s="227"/>
      <c r="AD106" s="227"/>
      <c r="AE106" s="227"/>
    </row>
    <row r="107">
      <c r="A107" s="195"/>
      <c r="B107" s="195" t="s">
        <v>1173</v>
      </c>
      <c r="C107" s="196" t="s">
        <v>1174</v>
      </c>
      <c r="D107" s="196" t="s">
        <v>1244</v>
      </c>
      <c r="E107" s="197" t="s">
        <v>69</v>
      </c>
      <c r="F107" s="197">
        <v>0.11475</v>
      </c>
      <c r="G107" s="228"/>
      <c r="H107" s="229">
        <f t="shared" si="5"/>
        <v>0</v>
      </c>
      <c r="I107" s="230"/>
      <c r="J107" s="230"/>
      <c r="K107" s="230"/>
      <c r="L107" s="230"/>
      <c r="M107" s="230"/>
      <c r="N107" s="230"/>
      <c r="O107" s="230"/>
      <c r="P107" s="230"/>
      <c r="Q107" s="230"/>
      <c r="R107" s="230"/>
      <c r="S107" s="230"/>
      <c r="T107" s="230"/>
      <c r="U107" s="230"/>
      <c r="V107" s="230"/>
      <c r="W107" s="230"/>
      <c r="X107" s="230"/>
      <c r="Y107" s="230"/>
      <c r="Z107" s="230"/>
      <c r="AA107" s="230"/>
      <c r="AB107" s="230"/>
      <c r="AC107" s="230"/>
      <c r="AD107" s="230"/>
      <c r="AE107" s="230"/>
    </row>
    <row r="108">
      <c r="A108" s="189"/>
      <c r="B108" s="190" t="s">
        <v>1204</v>
      </c>
      <c r="C108" s="191" t="s">
        <v>1205</v>
      </c>
      <c r="D108" s="191" t="s">
        <v>1302</v>
      </c>
      <c r="E108" s="190" t="s">
        <v>312</v>
      </c>
      <c r="F108" s="189">
        <v>0.011</v>
      </c>
      <c r="G108" s="228"/>
      <c r="H108" s="229">
        <f t="shared" si="5"/>
        <v>0</v>
      </c>
      <c r="I108" s="227"/>
      <c r="J108" s="227"/>
      <c r="K108" s="227"/>
      <c r="L108" s="227"/>
      <c r="M108" s="227"/>
      <c r="N108" s="227"/>
      <c r="O108" s="227"/>
      <c r="P108" s="227"/>
      <c r="Q108" s="227"/>
      <c r="R108" s="227"/>
      <c r="S108" s="227"/>
      <c r="T108" s="227"/>
      <c r="U108" s="227"/>
      <c r="V108" s="227"/>
      <c r="W108" s="227"/>
      <c r="X108" s="227"/>
      <c r="Y108" s="227"/>
      <c r="Z108" s="227"/>
      <c r="AA108" s="227"/>
      <c r="AB108" s="227"/>
      <c r="AC108" s="227"/>
      <c r="AD108" s="227"/>
      <c r="AE108" s="227"/>
    </row>
    <row r="109">
      <c r="A109" s="189"/>
      <c r="B109" s="190" t="s">
        <v>1207</v>
      </c>
      <c r="C109" s="191" t="s">
        <v>1303</v>
      </c>
      <c r="D109" s="191" t="s">
        <v>1304</v>
      </c>
      <c r="E109" s="190" t="s">
        <v>1163</v>
      </c>
      <c r="F109" s="189">
        <v>4.5</v>
      </c>
      <c r="G109" s="228"/>
      <c r="H109" s="229">
        <f t="shared" si="5"/>
        <v>0</v>
      </c>
      <c r="I109" s="227"/>
      <c r="J109" s="227"/>
      <c r="K109" s="227"/>
      <c r="L109" s="227"/>
      <c r="M109" s="227"/>
      <c r="N109" s="227"/>
      <c r="O109" s="227"/>
      <c r="P109" s="227"/>
      <c r="Q109" s="227"/>
      <c r="R109" s="227"/>
      <c r="S109" s="227"/>
      <c r="T109" s="227"/>
      <c r="U109" s="227"/>
      <c r="V109" s="227"/>
      <c r="W109" s="227"/>
      <c r="X109" s="227"/>
      <c r="Y109" s="227"/>
      <c r="Z109" s="227"/>
      <c r="AA109" s="227"/>
      <c r="AB109" s="227"/>
      <c r="AC109" s="227"/>
      <c r="AD109" s="227"/>
      <c r="AE109" s="227"/>
    </row>
    <row r="110">
      <c r="A110" s="189"/>
      <c r="B110" s="190" t="s">
        <v>1305</v>
      </c>
      <c r="C110" s="191" t="s">
        <v>1306</v>
      </c>
      <c r="D110" s="191" t="s">
        <v>1307</v>
      </c>
      <c r="E110" s="190" t="s">
        <v>1163</v>
      </c>
      <c r="F110" s="189">
        <v>4.5</v>
      </c>
      <c r="G110" s="228"/>
      <c r="H110" s="229">
        <f t="shared" si="5"/>
        <v>0</v>
      </c>
      <c r="I110" s="227"/>
      <c r="J110" s="227"/>
      <c r="K110" s="227"/>
      <c r="L110" s="227"/>
      <c r="M110" s="227"/>
      <c r="N110" s="227"/>
      <c r="O110" s="227"/>
      <c r="P110" s="227"/>
      <c r="Q110" s="227"/>
      <c r="R110" s="227"/>
      <c r="S110" s="227"/>
      <c r="T110" s="227"/>
      <c r="U110" s="227"/>
      <c r="V110" s="227"/>
      <c r="W110" s="227"/>
      <c r="X110" s="227"/>
      <c r="Y110" s="227"/>
      <c r="Z110" s="227"/>
      <c r="AA110" s="227"/>
      <c r="AB110" s="227"/>
      <c r="AC110" s="227"/>
      <c r="AD110" s="227"/>
      <c r="AE110" s="227"/>
    </row>
    <row r="111">
      <c r="A111" s="189"/>
      <c r="B111" s="190" t="s">
        <v>1308</v>
      </c>
      <c r="C111" s="191" t="s">
        <v>1309</v>
      </c>
      <c r="D111" s="191" t="s">
        <v>1310</v>
      </c>
      <c r="E111" s="190" t="s">
        <v>498</v>
      </c>
      <c r="F111" s="189">
        <v>0.045</v>
      </c>
      <c r="G111" s="228"/>
      <c r="H111" s="229">
        <f t="shared" si="5"/>
        <v>0</v>
      </c>
      <c r="I111" s="227"/>
      <c r="J111" s="227"/>
      <c r="K111" s="227"/>
      <c r="L111" s="227"/>
      <c r="M111" s="227"/>
      <c r="N111" s="227"/>
      <c r="O111" s="227"/>
      <c r="P111" s="227"/>
      <c r="Q111" s="227"/>
      <c r="R111" s="227"/>
      <c r="S111" s="227"/>
      <c r="T111" s="227"/>
      <c r="U111" s="227"/>
      <c r="V111" s="227"/>
      <c r="W111" s="227"/>
      <c r="X111" s="227"/>
      <c r="Y111" s="227"/>
      <c r="Z111" s="227"/>
      <c r="AA111" s="227"/>
      <c r="AB111" s="227"/>
      <c r="AC111" s="227"/>
      <c r="AD111" s="227"/>
      <c r="AE111" s="227"/>
    </row>
    <row r="112">
      <c r="A112" s="189"/>
      <c r="B112" s="190" t="s">
        <v>1311</v>
      </c>
      <c r="C112" s="191" t="s">
        <v>1312</v>
      </c>
      <c r="D112" s="191" t="s">
        <v>1313</v>
      </c>
      <c r="E112" s="190" t="s">
        <v>1216</v>
      </c>
      <c r="F112" s="189">
        <v>9.0</v>
      </c>
      <c r="G112" s="228"/>
      <c r="H112" s="229">
        <f t="shared" si="5"/>
        <v>0</v>
      </c>
      <c r="I112" s="227"/>
      <c r="J112" s="227"/>
      <c r="K112" s="227"/>
      <c r="L112" s="227"/>
      <c r="M112" s="227"/>
      <c r="N112" s="227"/>
      <c r="O112" s="227"/>
      <c r="P112" s="227"/>
      <c r="Q112" s="227"/>
      <c r="R112" s="227"/>
      <c r="S112" s="227"/>
      <c r="T112" s="227"/>
      <c r="U112" s="227"/>
      <c r="V112" s="227"/>
      <c r="W112" s="227"/>
      <c r="X112" s="227"/>
      <c r="Y112" s="227"/>
      <c r="Z112" s="227"/>
      <c r="AA112" s="227"/>
      <c r="AB112" s="227"/>
      <c r="AC112" s="227"/>
      <c r="AD112" s="227"/>
      <c r="AE112" s="227"/>
    </row>
    <row r="113">
      <c r="A113" s="189"/>
      <c r="B113" s="190" t="s">
        <v>1314</v>
      </c>
      <c r="C113" s="191" t="s">
        <v>1315</v>
      </c>
      <c r="D113" s="191" t="s">
        <v>1316</v>
      </c>
      <c r="E113" s="190" t="s">
        <v>1163</v>
      </c>
      <c r="F113" s="189">
        <v>4.5</v>
      </c>
      <c r="G113" s="228"/>
      <c r="H113" s="229">
        <f t="shared" si="5"/>
        <v>0</v>
      </c>
      <c r="I113" s="227"/>
      <c r="J113" s="227"/>
      <c r="K113" s="227"/>
      <c r="L113" s="227"/>
      <c r="M113" s="227"/>
      <c r="N113" s="227"/>
      <c r="O113" s="227"/>
      <c r="P113" s="227"/>
      <c r="Q113" s="227"/>
      <c r="R113" s="227"/>
      <c r="S113" s="227"/>
      <c r="T113" s="227"/>
      <c r="U113" s="227"/>
      <c r="V113" s="227"/>
      <c r="W113" s="227"/>
      <c r="X113" s="227"/>
      <c r="Y113" s="227"/>
      <c r="Z113" s="227"/>
      <c r="AA113" s="227"/>
      <c r="AB113" s="227"/>
      <c r="AC113" s="227"/>
      <c r="AD113" s="227"/>
      <c r="AE113" s="227"/>
    </row>
    <row r="114">
      <c r="A114" s="189"/>
      <c r="B114" s="190" t="s">
        <v>1223</v>
      </c>
      <c r="C114" s="191" t="s">
        <v>1224</v>
      </c>
      <c r="D114" s="191" t="s">
        <v>1317</v>
      </c>
      <c r="E114" s="190" t="s">
        <v>1032</v>
      </c>
      <c r="F114" s="189">
        <v>0.09</v>
      </c>
      <c r="G114" s="228"/>
      <c r="H114" s="229">
        <f t="shared" si="5"/>
        <v>0</v>
      </c>
      <c r="I114" s="227"/>
      <c r="J114" s="227"/>
      <c r="K114" s="227"/>
      <c r="L114" s="227"/>
      <c r="M114" s="227"/>
      <c r="N114" s="227"/>
      <c r="O114" s="227"/>
      <c r="P114" s="227"/>
      <c r="Q114" s="227"/>
      <c r="R114" s="227"/>
      <c r="S114" s="227"/>
      <c r="T114" s="227"/>
      <c r="U114" s="227"/>
      <c r="V114" s="227"/>
      <c r="W114" s="227"/>
      <c r="X114" s="227"/>
      <c r="Y114" s="227"/>
      <c r="Z114" s="227"/>
      <c r="AA114" s="227"/>
      <c r="AB114" s="227"/>
      <c r="AC114" s="227"/>
      <c r="AD114" s="227"/>
      <c r="AE114" s="227"/>
    </row>
    <row r="115">
      <c r="A115" s="189"/>
      <c r="B115" s="190" t="s">
        <v>1226</v>
      </c>
      <c r="C115" s="191" t="s">
        <v>1227</v>
      </c>
      <c r="D115" s="191" t="s">
        <v>1318</v>
      </c>
      <c r="E115" s="190" t="s">
        <v>787</v>
      </c>
      <c r="F115" s="189">
        <v>9.0</v>
      </c>
      <c r="G115" s="228"/>
      <c r="H115" s="229">
        <f t="shared" si="5"/>
        <v>0</v>
      </c>
      <c r="I115" s="227"/>
      <c r="J115" s="227"/>
      <c r="K115" s="227"/>
      <c r="L115" s="227"/>
      <c r="M115" s="227"/>
      <c r="N115" s="227"/>
      <c r="O115" s="227"/>
      <c r="P115" s="227"/>
      <c r="Q115" s="227"/>
      <c r="R115" s="227"/>
      <c r="S115" s="227"/>
      <c r="T115" s="227"/>
      <c r="U115" s="227"/>
      <c r="V115" s="227"/>
      <c r="W115" s="227"/>
      <c r="X115" s="227"/>
      <c r="Y115" s="227"/>
      <c r="Z115" s="227"/>
      <c r="AA115" s="227"/>
      <c r="AB115" s="227"/>
      <c r="AC115" s="227"/>
      <c r="AD115" s="227"/>
      <c r="AE115" s="227"/>
    </row>
    <row r="116">
      <c r="A116" s="187"/>
      <c r="B116" s="187"/>
      <c r="C116" s="187" t="s">
        <v>1319</v>
      </c>
      <c r="D116" s="187" t="s">
        <v>1320</v>
      </c>
      <c r="E116" s="187"/>
      <c r="F116" s="187"/>
      <c r="G116" s="187"/>
      <c r="H116" s="226">
        <f>SUM(H117:H152)</f>
        <v>0</v>
      </c>
      <c r="I116" s="227"/>
      <c r="J116" s="227"/>
      <c r="K116" s="227"/>
      <c r="L116" s="227"/>
      <c r="M116" s="227"/>
      <c r="N116" s="227"/>
      <c r="O116" s="227"/>
      <c r="P116" s="227"/>
      <c r="Q116" s="227"/>
      <c r="R116" s="227"/>
      <c r="S116" s="227"/>
      <c r="T116" s="227"/>
      <c r="U116" s="227"/>
      <c r="V116" s="227"/>
      <c r="W116" s="227"/>
      <c r="X116" s="227"/>
      <c r="Y116" s="227"/>
      <c r="Z116" s="227"/>
      <c r="AA116" s="227"/>
      <c r="AB116" s="227"/>
      <c r="AC116" s="227"/>
      <c r="AD116" s="227"/>
      <c r="AE116" s="227"/>
    </row>
    <row r="117">
      <c r="A117" s="187"/>
      <c r="B117" s="187"/>
      <c r="C117" s="187" t="s">
        <v>1321</v>
      </c>
      <c r="D117" s="187" t="s">
        <v>1322</v>
      </c>
      <c r="E117" s="187"/>
      <c r="F117" s="187"/>
      <c r="G117" s="187"/>
      <c r="H117" s="226"/>
      <c r="I117" s="227"/>
      <c r="J117" s="227"/>
      <c r="K117" s="227"/>
      <c r="L117" s="227"/>
      <c r="M117" s="227"/>
      <c r="N117" s="227"/>
      <c r="O117" s="227"/>
      <c r="P117" s="227"/>
      <c r="Q117" s="227"/>
      <c r="R117" s="227"/>
      <c r="S117" s="227"/>
      <c r="T117" s="227"/>
      <c r="U117" s="227"/>
      <c r="V117" s="227"/>
      <c r="W117" s="227"/>
      <c r="X117" s="227"/>
      <c r="Y117" s="227"/>
      <c r="Z117" s="227"/>
      <c r="AA117" s="227"/>
      <c r="AB117" s="227"/>
      <c r="AC117" s="227"/>
      <c r="AD117" s="227"/>
      <c r="AE117" s="227"/>
    </row>
    <row r="118">
      <c r="A118" s="189"/>
      <c r="B118" s="190" t="s">
        <v>1323</v>
      </c>
      <c r="C118" s="191" t="s">
        <v>1324</v>
      </c>
      <c r="D118" s="191" t="s">
        <v>1325</v>
      </c>
      <c r="E118" s="190" t="s">
        <v>498</v>
      </c>
      <c r="F118" s="189">
        <v>3.993</v>
      </c>
      <c r="G118" s="228"/>
      <c r="H118" s="229">
        <f t="shared" ref="H118:H135" si="6">G118*$F118</f>
        <v>0</v>
      </c>
      <c r="I118" s="227"/>
      <c r="J118" s="227"/>
      <c r="K118" s="227"/>
      <c r="L118" s="227"/>
      <c r="M118" s="227"/>
      <c r="N118" s="227"/>
      <c r="O118" s="227"/>
      <c r="P118" s="227"/>
      <c r="Q118" s="227"/>
      <c r="R118" s="227"/>
      <c r="S118" s="227"/>
      <c r="T118" s="227"/>
      <c r="U118" s="227"/>
      <c r="V118" s="227"/>
      <c r="W118" s="227"/>
      <c r="X118" s="227"/>
      <c r="Y118" s="227"/>
      <c r="Z118" s="227"/>
      <c r="AA118" s="227"/>
      <c r="AB118" s="227"/>
      <c r="AC118" s="227"/>
      <c r="AD118" s="227"/>
      <c r="AE118" s="227"/>
    </row>
    <row r="119">
      <c r="A119" s="195"/>
      <c r="B119" s="195" t="s">
        <v>1326</v>
      </c>
      <c r="C119" s="196" t="s">
        <v>1327</v>
      </c>
      <c r="D119" s="196" t="s">
        <v>1328</v>
      </c>
      <c r="E119" s="197" t="s">
        <v>69</v>
      </c>
      <c r="F119" s="197">
        <v>8.14572</v>
      </c>
      <c r="G119" s="228"/>
      <c r="H119" s="229">
        <f t="shared" si="6"/>
        <v>0</v>
      </c>
      <c r="I119" s="230"/>
      <c r="J119" s="230"/>
      <c r="K119" s="230"/>
      <c r="L119" s="230"/>
      <c r="M119" s="230"/>
      <c r="N119" s="230"/>
      <c r="O119" s="230"/>
      <c r="P119" s="230"/>
      <c r="Q119" s="230"/>
      <c r="R119" s="230"/>
      <c r="S119" s="230"/>
      <c r="T119" s="230"/>
      <c r="U119" s="230"/>
      <c r="V119" s="230"/>
      <c r="W119" s="230"/>
      <c r="X119" s="230"/>
      <c r="Y119" s="230"/>
      <c r="Z119" s="230"/>
      <c r="AA119" s="230"/>
      <c r="AB119" s="230"/>
      <c r="AC119" s="230"/>
      <c r="AD119" s="230"/>
      <c r="AE119" s="230"/>
    </row>
    <row r="120">
      <c r="A120" s="189"/>
      <c r="B120" s="190" t="s">
        <v>1329</v>
      </c>
      <c r="C120" s="191" t="s">
        <v>1330</v>
      </c>
      <c r="D120" s="191" t="s">
        <v>1331</v>
      </c>
      <c r="E120" s="190" t="s">
        <v>498</v>
      </c>
      <c r="F120" s="189">
        <v>3.993</v>
      </c>
      <c r="G120" s="228"/>
      <c r="H120" s="229">
        <f t="shared" si="6"/>
        <v>0</v>
      </c>
      <c r="I120" s="227"/>
      <c r="J120" s="227"/>
      <c r="K120" s="227"/>
      <c r="L120" s="227"/>
      <c r="M120" s="227"/>
      <c r="N120" s="227"/>
      <c r="O120" s="227"/>
      <c r="P120" s="227"/>
      <c r="Q120" s="227"/>
      <c r="R120" s="227"/>
      <c r="S120" s="227"/>
      <c r="T120" s="227"/>
      <c r="U120" s="227"/>
      <c r="V120" s="227"/>
      <c r="W120" s="227"/>
      <c r="X120" s="227"/>
      <c r="Y120" s="227"/>
      <c r="Z120" s="227"/>
      <c r="AA120" s="227"/>
      <c r="AB120" s="227"/>
      <c r="AC120" s="227"/>
      <c r="AD120" s="227"/>
      <c r="AE120" s="227"/>
    </row>
    <row r="121">
      <c r="A121" s="195"/>
      <c r="B121" s="195" t="s">
        <v>1326</v>
      </c>
      <c r="C121" s="196" t="s">
        <v>1327</v>
      </c>
      <c r="D121" s="196" t="s">
        <v>1332</v>
      </c>
      <c r="E121" s="197" t="s">
        <v>69</v>
      </c>
      <c r="F121" s="197">
        <v>4.07286</v>
      </c>
      <c r="G121" s="228"/>
      <c r="H121" s="229">
        <f t="shared" si="6"/>
        <v>0</v>
      </c>
      <c r="I121" s="230"/>
      <c r="J121" s="230"/>
      <c r="K121" s="230"/>
      <c r="L121" s="230"/>
      <c r="M121" s="230"/>
      <c r="N121" s="230"/>
      <c r="O121" s="230"/>
      <c r="P121" s="230"/>
      <c r="Q121" s="230"/>
      <c r="R121" s="230"/>
      <c r="S121" s="230"/>
      <c r="T121" s="230"/>
      <c r="U121" s="230"/>
      <c r="V121" s="230"/>
      <c r="W121" s="230"/>
      <c r="X121" s="230"/>
      <c r="Y121" s="230"/>
      <c r="Z121" s="230"/>
      <c r="AA121" s="230"/>
      <c r="AB121" s="230"/>
      <c r="AC121" s="230"/>
      <c r="AD121" s="230"/>
      <c r="AE121" s="230"/>
    </row>
    <row r="122">
      <c r="A122" s="189"/>
      <c r="B122" s="190" t="s">
        <v>1158</v>
      </c>
      <c r="C122" s="191" t="s">
        <v>1159</v>
      </c>
      <c r="D122" s="191" t="s">
        <v>1274</v>
      </c>
      <c r="E122" s="190" t="s">
        <v>498</v>
      </c>
      <c r="F122" s="189">
        <v>3.993</v>
      </c>
      <c r="G122" s="228"/>
      <c r="H122" s="229">
        <f t="shared" si="6"/>
        <v>0</v>
      </c>
      <c r="I122" s="227"/>
      <c r="J122" s="227"/>
      <c r="K122" s="227"/>
      <c r="L122" s="227"/>
      <c r="M122" s="227"/>
      <c r="N122" s="227"/>
      <c r="O122" s="227"/>
      <c r="P122" s="227"/>
      <c r="Q122" s="227"/>
      <c r="R122" s="227"/>
      <c r="S122" s="227"/>
      <c r="T122" s="227"/>
      <c r="U122" s="227"/>
      <c r="V122" s="227"/>
      <c r="W122" s="227"/>
      <c r="X122" s="227"/>
      <c r="Y122" s="227"/>
      <c r="Z122" s="227"/>
      <c r="AA122" s="227"/>
      <c r="AB122" s="227"/>
      <c r="AC122" s="227"/>
      <c r="AD122" s="227"/>
      <c r="AE122" s="227"/>
    </row>
    <row r="123">
      <c r="A123" s="189"/>
      <c r="B123" s="190">
        <v>74234.0</v>
      </c>
      <c r="C123" s="191" t="s">
        <v>1276</v>
      </c>
      <c r="D123" s="196" t="s">
        <v>1277</v>
      </c>
      <c r="E123" s="190" t="s">
        <v>1163</v>
      </c>
      <c r="F123" s="189">
        <v>115.0</v>
      </c>
      <c r="G123" s="228"/>
      <c r="H123" s="229">
        <f t="shared" si="6"/>
        <v>0</v>
      </c>
      <c r="I123" s="227"/>
      <c r="J123" s="227"/>
      <c r="K123" s="227"/>
      <c r="L123" s="227"/>
      <c r="M123" s="227"/>
      <c r="N123" s="227"/>
      <c r="O123" s="227"/>
      <c r="P123" s="227"/>
      <c r="Q123" s="227"/>
      <c r="R123" s="227"/>
      <c r="S123" s="227"/>
      <c r="T123" s="227"/>
      <c r="U123" s="227"/>
      <c r="V123" s="227"/>
      <c r="W123" s="227"/>
      <c r="X123" s="227"/>
      <c r="Y123" s="227"/>
      <c r="Z123" s="227"/>
      <c r="AA123" s="227"/>
      <c r="AB123" s="227"/>
      <c r="AC123" s="227"/>
      <c r="AD123" s="227"/>
      <c r="AE123" s="231"/>
    </row>
    <row r="124">
      <c r="A124" s="189"/>
      <c r="B124" s="190" t="s">
        <v>1204</v>
      </c>
      <c r="C124" s="191" t="s">
        <v>1205</v>
      </c>
      <c r="D124" s="191" t="s">
        <v>1333</v>
      </c>
      <c r="E124" s="190" t="s">
        <v>312</v>
      </c>
      <c r="F124" s="189">
        <v>1.3696</v>
      </c>
      <c r="G124" s="228"/>
      <c r="H124" s="229">
        <f t="shared" si="6"/>
        <v>0</v>
      </c>
      <c r="I124" s="227"/>
      <c r="J124" s="227"/>
      <c r="K124" s="227"/>
      <c r="L124" s="227"/>
      <c r="M124" s="227"/>
      <c r="N124" s="227"/>
      <c r="O124" s="227"/>
      <c r="P124" s="227"/>
      <c r="Q124" s="227"/>
      <c r="R124" s="227"/>
      <c r="S124" s="227"/>
      <c r="T124" s="227"/>
      <c r="U124" s="227"/>
      <c r="V124" s="227"/>
      <c r="W124" s="227"/>
      <c r="X124" s="227"/>
      <c r="Y124" s="227"/>
      <c r="Z124" s="227"/>
      <c r="AA124" s="227"/>
      <c r="AB124" s="227"/>
      <c r="AC124" s="227"/>
      <c r="AD124" s="227"/>
      <c r="AE124" s="227"/>
    </row>
    <row r="125">
      <c r="A125" s="189"/>
      <c r="B125" s="190" t="s">
        <v>1207</v>
      </c>
      <c r="C125" s="191" t="s">
        <v>1248</v>
      </c>
      <c r="D125" s="191" t="s">
        <v>1249</v>
      </c>
      <c r="E125" s="190" t="s">
        <v>1163</v>
      </c>
      <c r="F125" s="189">
        <v>399.3</v>
      </c>
      <c r="G125" s="228"/>
      <c r="H125" s="229">
        <f t="shared" si="6"/>
        <v>0</v>
      </c>
      <c r="I125" s="227"/>
      <c r="J125" s="227"/>
      <c r="K125" s="227"/>
      <c r="L125" s="227"/>
      <c r="M125" s="227"/>
      <c r="N125" s="227"/>
      <c r="O125" s="227"/>
      <c r="P125" s="227"/>
      <c r="Q125" s="227"/>
      <c r="R125" s="227"/>
      <c r="S125" s="227"/>
      <c r="T125" s="227"/>
      <c r="U125" s="227"/>
      <c r="V125" s="227"/>
      <c r="W125" s="227"/>
      <c r="X125" s="227"/>
      <c r="Y125" s="227"/>
      <c r="Z125" s="227"/>
      <c r="AA125" s="227"/>
      <c r="AB125" s="227"/>
      <c r="AC125" s="227"/>
      <c r="AD125" s="227"/>
      <c r="AE125" s="227"/>
    </row>
    <row r="126">
      <c r="A126" s="189"/>
      <c r="B126" s="190" t="s">
        <v>1170</v>
      </c>
      <c r="C126" s="191" t="s">
        <v>1171</v>
      </c>
      <c r="D126" s="191" t="s">
        <v>1172</v>
      </c>
      <c r="E126" s="190" t="s">
        <v>498</v>
      </c>
      <c r="F126" s="189">
        <v>3.993</v>
      </c>
      <c r="G126" s="228"/>
      <c r="H126" s="229">
        <f t="shared" si="6"/>
        <v>0</v>
      </c>
      <c r="I126" s="227"/>
      <c r="J126" s="227"/>
      <c r="K126" s="227"/>
      <c r="L126" s="227"/>
      <c r="M126" s="227"/>
      <c r="N126" s="227"/>
      <c r="O126" s="227"/>
      <c r="P126" s="227"/>
      <c r="Q126" s="227"/>
      <c r="R126" s="227"/>
      <c r="S126" s="227"/>
      <c r="T126" s="227"/>
      <c r="U126" s="227"/>
      <c r="V126" s="227"/>
      <c r="W126" s="227"/>
      <c r="X126" s="227"/>
      <c r="Y126" s="227"/>
      <c r="Z126" s="227"/>
      <c r="AA126" s="227"/>
      <c r="AB126" s="227"/>
      <c r="AC126" s="227"/>
      <c r="AD126" s="227"/>
      <c r="AE126" s="227"/>
    </row>
    <row r="127">
      <c r="A127" s="195"/>
      <c r="B127" s="195" t="s">
        <v>1173</v>
      </c>
      <c r="C127" s="196" t="s">
        <v>1174</v>
      </c>
      <c r="D127" s="196" t="s">
        <v>1334</v>
      </c>
      <c r="E127" s="197" t="s">
        <v>69</v>
      </c>
      <c r="F127" s="197">
        <v>8.14572</v>
      </c>
      <c r="G127" s="228"/>
      <c r="H127" s="229">
        <f t="shared" si="6"/>
        <v>0</v>
      </c>
      <c r="I127" s="230"/>
      <c r="J127" s="230"/>
      <c r="K127" s="230"/>
      <c r="L127" s="230"/>
      <c r="M127" s="230"/>
      <c r="N127" s="230"/>
      <c r="O127" s="230"/>
      <c r="P127" s="230"/>
      <c r="Q127" s="230"/>
      <c r="R127" s="230"/>
      <c r="S127" s="230"/>
      <c r="T127" s="230"/>
      <c r="U127" s="230"/>
      <c r="V127" s="230"/>
      <c r="W127" s="230"/>
      <c r="X127" s="230"/>
      <c r="Y127" s="230"/>
      <c r="Z127" s="230"/>
      <c r="AA127" s="230"/>
      <c r="AB127" s="230"/>
      <c r="AC127" s="230"/>
      <c r="AD127" s="230"/>
      <c r="AE127" s="230"/>
    </row>
    <row r="128">
      <c r="A128" s="189"/>
      <c r="B128" s="190" t="s">
        <v>1245</v>
      </c>
      <c r="C128" s="191" t="s">
        <v>1246</v>
      </c>
      <c r="D128" s="191" t="s">
        <v>1247</v>
      </c>
      <c r="E128" s="190" t="s">
        <v>498</v>
      </c>
      <c r="F128" s="189">
        <v>3.993</v>
      </c>
      <c r="G128" s="228"/>
      <c r="H128" s="229">
        <f t="shared" si="6"/>
        <v>0</v>
      </c>
      <c r="I128" s="227"/>
      <c r="J128" s="227"/>
      <c r="K128" s="227"/>
      <c r="L128" s="227"/>
      <c r="M128" s="227"/>
      <c r="N128" s="227"/>
      <c r="O128" s="227"/>
      <c r="P128" s="227"/>
      <c r="Q128" s="227"/>
      <c r="R128" s="227"/>
      <c r="S128" s="227"/>
      <c r="T128" s="227"/>
      <c r="U128" s="227"/>
      <c r="V128" s="227"/>
      <c r="W128" s="227"/>
      <c r="X128" s="227"/>
      <c r="Y128" s="227"/>
      <c r="Z128" s="227"/>
      <c r="AA128" s="227"/>
      <c r="AB128" s="227"/>
      <c r="AC128" s="227"/>
      <c r="AD128" s="227"/>
      <c r="AE128" s="227"/>
    </row>
    <row r="129">
      <c r="A129" s="195"/>
      <c r="B129" s="195" t="s">
        <v>1173</v>
      </c>
      <c r="C129" s="196" t="s">
        <v>1174</v>
      </c>
      <c r="D129" s="196" t="s">
        <v>1244</v>
      </c>
      <c r="E129" s="197" t="s">
        <v>69</v>
      </c>
      <c r="F129" s="197">
        <f>1.02*F128</f>
        <v>4.07286</v>
      </c>
      <c r="G129" s="228"/>
      <c r="H129" s="229">
        <f t="shared" si="6"/>
        <v>0</v>
      </c>
      <c r="I129" s="230"/>
      <c r="J129" s="230"/>
      <c r="K129" s="230"/>
      <c r="L129" s="230"/>
      <c r="M129" s="230"/>
      <c r="N129" s="230"/>
      <c r="O129" s="230"/>
      <c r="P129" s="230"/>
      <c r="Q129" s="230"/>
      <c r="R129" s="230"/>
      <c r="S129" s="230"/>
      <c r="T129" s="230"/>
      <c r="U129" s="230"/>
      <c r="V129" s="230"/>
      <c r="W129" s="230"/>
      <c r="X129" s="230"/>
      <c r="Y129" s="230"/>
      <c r="Z129" s="230"/>
      <c r="AA129" s="230"/>
      <c r="AB129" s="230"/>
      <c r="AC129" s="230"/>
      <c r="AD129" s="230"/>
      <c r="AE129" s="230"/>
    </row>
    <row r="130">
      <c r="A130" s="189"/>
      <c r="B130" s="190" t="s">
        <v>1335</v>
      </c>
      <c r="C130" s="191" t="s">
        <v>1211</v>
      </c>
      <c r="D130" s="191" t="s">
        <v>1336</v>
      </c>
      <c r="E130" s="190" t="s">
        <v>498</v>
      </c>
      <c r="F130" s="189">
        <v>3.993</v>
      </c>
      <c r="G130" s="228"/>
      <c r="H130" s="229">
        <f t="shared" si="6"/>
        <v>0</v>
      </c>
      <c r="I130" s="227"/>
      <c r="J130" s="227"/>
      <c r="K130" s="227"/>
      <c r="L130" s="227"/>
      <c r="M130" s="227"/>
      <c r="N130" s="227"/>
      <c r="O130" s="227"/>
      <c r="P130" s="227"/>
      <c r="Q130" s="227"/>
      <c r="R130" s="227"/>
      <c r="S130" s="227"/>
      <c r="T130" s="227"/>
      <c r="U130" s="227"/>
      <c r="V130" s="227"/>
      <c r="W130" s="227"/>
      <c r="X130" s="227"/>
      <c r="Y130" s="227"/>
      <c r="Z130" s="227"/>
      <c r="AA130" s="227"/>
      <c r="AB130" s="227"/>
      <c r="AC130" s="227"/>
      <c r="AD130" s="227"/>
      <c r="AE130" s="227"/>
    </row>
    <row r="131">
      <c r="A131" s="195"/>
      <c r="B131" s="195" t="s">
        <v>1213</v>
      </c>
      <c r="C131" s="196" t="s">
        <v>1214</v>
      </c>
      <c r="D131" s="196" t="s">
        <v>1337</v>
      </c>
      <c r="E131" s="197" t="s">
        <v>1216</v>
      </c>
      <c r="F131" s="197">
        <v>2156.22</v>
      </c>
      <c r="G131" s="228"/>
      <c r="H131" s="229">
        <f t="shared" si="6"/>
        <v>0</v>
      </c>
      <c r="I131" s="230"/>
      <c r="J131" s="230"/>
      <c r="K131" s="230"/>
      <c r="L131" s="230"/>
      <c r="M131" s="230"/>
      <c r="N131" s="230"/>
      <c r="O131" s="230"/>
      <c r="P131" s="230"/>
      <c r="Q131" s="230"/>
      <c r="R131" s="230"/>
      <c r="S131" s="230"/>
      <c r="T131" s="230"/>
      <c r="U131" s="230"/>
      <c r="V131" s="230"/>
      <c r="W131" s="230"/>
      <c r="X131" s="230"/>
      <c r="Y131" s="230"/>
      <c r="Z131" s="230"/>
      <c r="AA131" s="230"/>
      <c r="AB131" s="230"/>
      <c r="AC131" s="230"/>
      <c r="AD131" s="230"/>
      <c r="AE131" s="230"/>
    </row>
    <row r="132">
      <c r="A132" s="189"/>
      <c r="B132" s="190" t="s">
        <v>1217</v>
      </c>
      <c r="C132" s="191" t="s">
        <v>1218</v>
      </c>
      <c r="D132" s="191" t="s">
        <v>1338</v>
      </c>
      <c r="E132" s="190" t="s">
        <v>498</v>
      </c>
      <c r="F132" s="189">
        <v>3.993</v>
      </c>
      <c r="G132" s="228"/>
      <c r="H132" s="229">
        <f t="shared" si="6"/>
        <v>0</v>
      </c>
      <c r="I132" s="227"/>
      <c r="J132" s="227"/>
      <c r="K132" s="227"/>
      <c r="L132" s="227"/>
      <c r="M132" s="227"/>
      <c r="N132" s="227"/>
      <c r="O132" s="227"/>
      <c r="P132" s="227"/>
      <c r="Q132" s="227"/>
      <c r="R132" s="227"/>
      <c r="S132" s="227"/>
      <c r="T132" s="227"/>
      <c r="U132" s="227"/>
      <c r="V132" s="227"/>
      <c r="W132" s="227"/>
      <c r="X132" s="227"/>
      <c r="Y132" s="227"/>
      <c r="Z132" s="227"/>
      <c r="AA132" s="227"/>
      <c r="AB132" s="227"/>
      <c r="AC132" s="227"/>
      <c r="AD132" s="227"/>
      <c r="AE132" s="227"/>
    </row>
    <row r="133">
      <c r="A133" s="189"/>
      <c r="B133" s="190" t="s">
        <v>1220</v>
      </c>
      <c r="C133" s="191" t="s">
        <v>1221</v>
      </c>
      <c r="D133" s="191" t="s">
        <v>1222</v>
      </c>
      <c r="E133" s="190" t="s">
        <v>1163</v>
      </c>
      <c r="F133" s="189">
        <v>399.3</v>
      </c>
      <c r="G133" s="228"/>
      <c r="H133" s="229">
        <f t="shared" si="6"/>
        <v>0</v>
      </c>
      <c r="I133" s="227"/>
      <c r="J133" s="227"/>
      <c r="K133" s="227"/>
      <c r="L133" s="227"/>
      <c r="M133" s="227"/>
      <c r="N133" s="227"/>
      <c r="O133" s="227"/>
      <c r="P133" s="227"/>
      <c r="Q133" s="227"/>
      <c r="R133" s="227"/>
      <c r="S133" s="227"/>
      <c r="T133" s="227"/>
      <c r="U133" s="227"/>
      <c r="V133" s="227"/>
      <c r="W133" s="227"/>
      <c r="X133" s="227"/>
      <c r="Y133" s="227"/>
      <c r="Z133" s="227"/>
      <c r="AA133" s="227"/>
      <c r="AB133" s="227"/>
      <c r="AC133" s="227"/>
      <c r="AD133" s="227"/>
      <c r="AE133" s="227"/>
    </row>
    <row r="134">
      <c r="A134" s="189"/>
      <c r="B134" s="190" t="s">
        <v>1223</v>
      </c>
      <c r="C134" s="191" t="s">
        <v>1224</v>
      </c>
      <c r="D134" s="191" t="s">
        <v>1339</v>
      </c>
      <c r="E134" s="190" t="s">
        <v>1032</v>
      </c>
      <c r="F134" s="189">
        <v>2.295</v>
      </c>
      <c r="G134" s="228"/>
      <c r="H134" s="229">
        <f t="shared" si="6"/>
        <v>0</v>
      </c>
      <c r="I134" s="227"/>
      <c r="J134" s="227"/>
      <c r="K134" s="227"/>
      <c r="L134" s="227"/>
      <c r="M134" s="227"/>
      <c r="N134" s="227"/>
      <c r="O134" s="227"/>
      <c r="P134" s="227"/>
      <c r="Q134" s="227"/>
      <c r="R134" s="227"/>
      <c r="S134" s="227"/>
      <c r="T134" s="227"/>
      <c r="U134" s="227"/>
      <c r="V134" s="227"/>
      <c r="W134" s="227"/>
      <c r="X134" s="227"/>
      <c r="Y134" s="227"/>
      <c r="Z134" s="227"/>
      <c r="AA134" s="227"/>
      <c r="AB134" s="227"/>
      <c r="AC134" s="227"/>
      <c r="AD134" s="227"/>
      <c r="AE134" s="227"/>
    </row>
    <row r="135">
      <c r="A135" s="189"/>
      <c r="B135" s="190" t="s">
        <v>1226</v>
      </c>
      <c r="C135" s="191" t="s">
        <v>1227</v>
      </c>
      <c r="D135" s="191" t="s">
        <v>1340</v>
      </c>
      <c r="E135" s="190" t="s">
        <v>787</v>
      </c>
      <c r="F135" s="189">
        <v>229.5</v>
      </c>
      <c r="G135" s="228"/>
      <c r="H135" s="229">
        <f t="shared" si="6"/>
        <v>0</v>
      </c>
      <c r="I135" s="227"/>
      <c r="J135" s="227"/>
      <c r="K135" s="227"/>
      <c r="L135" s="227"/>
      <c r="M135" s="227"/>
      <c r="N135" s="227"/>
      <c r="O135" s="227"/>
      <c r="P135" s="227"/>
      <c r="Q135" s="227"/>
      <c r="R135" s="227"/>
      <c r="S135" s="227"/>
      <c r="T135" s="227"/>
      <c r="U135" s="227"/>
      <c r="V135" s="227"/>
      <c r="W135" s="227"/>
      <c r="X135" s="227"/>
      <c r="Y135" s="227"/>
      <c r="Z135" s="227"/>
      <c r="AA135" s="227"/>
      <c r="AB135" s="227"/>
      <c r="AC135" s="227"/>
      <c r="AD135" s="227"/>
      <c r="AE135" s="227"/>
    </row>
    <row r="136">
      <c r="A136" s="187"/>
      <c r="B136" s="187"/>
      <c r="C136" s="187" t="s">
        <v>1229</v>
      </c>
      <c r="D136" s="187" t="s">
        <v>1230</v>
      </c>
      <c r="E136" s="187"/>
      <c r="F136" s="187"/>
      <c r="G136" s="187"/>
      <c r="H136" s="226"/>
      <c r="I136" s="227"/>
      <c r="J136" s="227"/>
      <c r="K136" s="227"/>
      <c r="L136" s="227"/>
      <c r="M136" s="227"/>
      <c r="N136" s="227"/>
      <c r="O136" s="227"/>
      <c r="P136" s="227"/>
      <c r="Q136" s="227"/>
      <c r="R136" s="227"/>
      <c r="S136" s="227"/>
      <c r="T136" s="227"/>
      <c r="U136" s="227"/>
      <c r="V136" s="227"/>
      <c r="W136" s="227"/>
      <c r="X136" s="227"/>
      <c r="Y136" s="227"/>
      <c r="Z136" s="227"/>
      <c r="AA136" s="227"/>
      <c r="AB136" s="227"/>
      <c r="AC136" s="227"/>
      <c r="AD136" s="227"/>
      <c r="AE136" s="227"/>
    </row>
    <row r="137">
      <c r="A137" s="189"/>
      <c r="B137" s="190" t="s">
        <v>1323</v>
      </c>
      <c r="C137" s="191" t="s">
        <v>1324</v>
      </c>
      <c r="D137" s="191" t="s">
        <v>1325</v>
      </c>
      <c r="E137" s="190" t="s">
        <v>498</v>
      </c>
      <c r="F137" s="189">
        <v>0.481</v>
      </c>
      <c r="G137" s="228"/>
      <c r="H137" s="229">
        <f t="shared" ref="H137:H152" si="7">G137*$F137</f>
        <v>0</v>
      </c>
      <c r="I137" s="227"/>
      <c r="J137" s="227"/>
      <c r="K137" s="227"/>
      <c r="L137" s="227"/>
      <c r="M137" s="227"/>
      <c r="N137" s="227"/>
      <c r="O137" s="227"/>
      <c r="P137" s="227"/>
      <c r="Q137" s="227"/>
      <c r="R137" s="227"/>
      <c r="S137" s="227"/>
      <c r="T137" s="227"/>
      <c r="U137" s="227"/>
      <c r="V137" s="227"/>
      <c r="W137" s="227"/>
      <c r="X137" s="227"/>
      <c r="Y137" s="227"/>
      <c r="Z137" s="227"/>
      <c r="AA137" s="227"/>
      <c r="AB137" s="227"/>
      <c r="AC137" s="227"/>
      <c r="AD137" s="227"/>
      <c r="AE137" s="227"/>
    </row>
    <row r="138">
      <c r="A138" s="195"/>
      <c r="B138" s="195" t="s">
        <v>1326</v>
      </c>
      <c r="C138" s="196" t="s">
        <v>1327</v>
      </c>
      <c r="D138" s="196" t="s">
        <v>1332</v>
      </c>
      <c r="E138" s="197" t="s">
        <v>69</v>
      </c>
      <c r="F138" s="197">
        <v>0.98124</v>
      </c>
      <c r="G138" s="228"/>
      <c r="H138" s="229">
        <f t="shared" si="7"/>
        <v>0</v>
      </c>
      <c r="I138" s="230"/>
      <c r="J138" s="230"/>
      <c r="K138" s="230"/>
      <c r="L138" s="230"/>
      <c r="M138" s="230"/>
      <c r="N138" s="230"/>
      <c r="O138" s="230"/>
      <c r="P138" s="230"/>
      <c r="Q138" s="230"/>
      <c r="R138" s="230"/>
      <c r="S138" s="230"/>
      <c r="T138" s="230"/>
      <c r="U138" s="230"/>
      <c r="V138" s="230"/>
      <c r="W138" s="230"/>
      <c r="X138" s="230"/>
      <c r="Y138" s="230"/>
      <c r="Z138" s="230"/>
      <c r="AA138" s="230"/>
      <c r="AB138" s="230"/>
      <c r="AC138" s="230"/>
      <c r="AD138" s="230"/>
      <c r="AE138" s="230"/>
    </row>
    <row r="139">
      <c r="A139" s="189"/>
      <c r="B139" s="190" t="s">
        <v>1235</v>
      </c>
      <c r="C139" s="191" t="s">
        <v>1236</v>
      </c>
      <c r="D139" s="191" t="s">
        <v>1341</v>
      </c>
      <c r="E139" s="190" t="s">
        <v>498</v>
      </c>
      <c r="F139" s="189">
        <v>0.481</v>
      </c>
      <c r="G139" s="228"/>
      <c r="H139" s="229">
        <f t="shared" si="7"/>
        <v>0</v>
      </c>
      <c r="I139" s="227"/>
      <c r="J139" s="227"/>
      <c r="K139" s="227"/>
      <c r="L139" s="227"/>
      <c r="M139" s="227"/>
      <c r="N139" s="227"/>
      <c r="O139" s="227"/>
      <c r="P139" s="227"/>
      <c r="Q139" s="227"/>
      <c r="R139" s="227"/>
      <c r="S139" s="227"/>
      <c r="T139" s="227"/>
      <c r="U139" s="227"/>
      <c r="V139" s="227"/>
      <c r="W139" s="227"/>
      <c r="X139" s="227"/>
      <c r="Y139" s="227"/>
      <c r="Z139" s="227"/>
      <c r="AA139" s="227"/>
      <c r="AB139" s="227"/>
      <c r="AC139" s="227"/>
      <c r="AD139" s="227"/>
      <c r="AE139" s="227"/>
    </row>
    <row r="140">
      <c r="A140" s="195"/>
      <c r="B140" s="195" t="s">
        <v>1342</v>
      </c>
      <c r="C140" s="196" t="s">
        <v>1238</v>
      </c>
      <c r="D140" s="196" t="s">
        <v>1239</v>
      </c>
      <c r="E140" s="197" t="s">
        <v>1163</v>
      </c>
      <c r="F140" s="197">
        <v>55.796</v>
      </c>
      <c r="G140" s="228"/>
      <c r="H140" s="229">
        <f t="shared" si="7"/>
        <v>0</v>
      </c>
      <c r="I140" s="230"/>
      <c r="J140" s="230"/>
      <c r="K140" s="230"/>
      <c r="L140" s="230"/>
      <c r="M140" s="230"/>
      <c r="N140" s="230"/>
      <c r="O140" s="230"/>
      <c r="P140" s="230"/>
      <c r="Q140" s="230"/>
      <c r="R140" s="230"/>
      <c r="S140" s="230"/>
      <c r="T140" s="230"/>
      <c r="U140" s="230"/>
      <c r="V140" s="230"/>
      <c r="W140" s="230"/>
      <c r="X140" s="230"/>
      <c r="Y140" s="230"/>
      <c r="Z140" s="230"/>
      <c r="AA140" s="230"/>
      <c r="AB140" s="230"/>
      <c r="AC140" s="230"/>
      <c r="AD140" s="230"/>
      <c r="AE140" s="230"/>
    </row>
    <row r="141">
      <c r="A141" s="189"/>
      <c r="B141" s="190" t="s">
        <v>1240</v>
      </c>
      <c r="C141" s="191" t="s">
        <v>1241</v>
      </c>
      <c r="D141" s="191" t="s">
        <v>1343</v>
      </c>
      <c r="E141" s="190" t="s">
        <v>498</v>
      </c>
      <c r="F141" s="189">
        <v>0.481</v>
      </c>
      <c r="G141" s="228"/>
      <c r="H141" s="229">
        <f t="shared" si="7"/>
        <v>0</v>
      </c>
      <c r="I141" s="227"/>
      <c r="J141" s="227"/>
      <c r="K141" s="227"/>
      <c r="L141" s="227"/>
      <c r="M141" s="227"/>
      <c r="N141" s="227"/>
      <c r="O141" s="227"/>
      <c r="P141" s="227"/>
      <c r="Q141" s="227"/>
      <c r="R141" s="227"/>
      <c r="S141" s="227"/>
      <c r="T141" s="227"/>
      <c r="U141" s="227"/>
      <c r="V141" s="227"/>
      <c r="W141" s="227"/>
      <c r="X141" s="227"/>
      <c r="Y141" s="227"/>
      <c r="Z141" s="227"/>
      <c r="AA141" s="227"/>
      <c r="AB141" s="227"/>
      <c r="AC141" s="227"/>
      <c r="AD141" s="227"/>
      <c r="AE141" s="227"/>
    </row>
    <row r="142">
      <c r="A142" s="195"/>
      <c r="B142" s="195" t="s">
        <v>1342</v>
      </c>
      <c r="C142" s="196" t="s">
        <v>1238</v>
      </c>
      <c r="D142" s="196" t="s">
        <v>1239</v>
      </c>
      <c r="E142" s="197" t="s">
        <v>1163</v>
      </c>
      <c r="F142" s="197">
        <v>55.796</v>
      </c>
      <c r="G142" s="228"/>
      <c r="H142" s="229">
        <f t="shared" si="7"/>
        <v>0</v>
      </c>
      <c r="I142" s="230"/>
      <c r="J142" s="230"/>
      <c r="K142" s="230"/>
      <c r="L142" s="230"/>
      <c r="M142" s="230"/>
      <c r="N142" s="230"/>
      <c r="O142" s="230"/>
      <c r="P142" s="230"/>
      <c r="Q142" s="230"/>
      <c r="R142" s="230"/>
      <c r="S142" s="230"/>
      <c r="T142" s="230"/>
      <c r="U142" s="230"/>
      <c r="V142" s="230"/>
      <c r="W142" s="230"/>
      <c r="X142" s="230"/>
      <c r="Y142" s="230"/>
      <c r="Z142" s="230"/>
      <c r="AA142" s="230"/>
      <c r="AB142" s="230"/>
      <c r="AC142" s="230"/>
      <c r="AD142" s="230"/>
      <c r="AE142" s="230"/>
    </row>
    <row r="143">
      <c r="A143" s="189"/>
      <c r="B143" s="190" t="s">
        <v>1170</v>
      </c>
      <c r="C143" s="191" t="s">
        <v>1171</v>
      </c>
      <c r="D143" s="191" t="s">
        <v>1172</v>
      </c>
      <c r="E143" s="190" t="s">
        <v>498</v>
      </c>
      <c r="F143" s="189">
        <v>0.481</v>
      </c>
      <c r="G143" s="228"/>
      <c r="H143" s="229">
        <f t="shared" si="7"/>
        <v>0</v>
      </c>
      <c r="I143" s="227"/>
      <c r="J143" s="227"/>
      <c r="K143" s="227"/>
      <c r="L143" s="227"/>
      <c r="M143" s="227"/>
      <c r="N143" s="227"/>
      <c r="O143" s="227"/>
      <c r="P143" s="227"/>
      <c r="Q143" s="227"/>
      <c r="R143" s="227"/>
      <c r="S143" s="227"/>
      <c r="T143" s="227"/>
      <c r="U143" s="227"/>
      <c r="V143" s="227"/>
      <c r="W143" s="227"/>
      <c r="X143" s="227"/>
      <c r="Y143" s="227"/>
      <c r="Z143" s="227"/>
      <c r="AA143" s="227"/>
      <c r="AB143" s="227"/>
      <c r="AC143" s="227"/>
      <c r="AD143" s="227"/>
      <c r="AE143" s="227"/>
    </row>
    <row r="144">
      <c r="A144" s="195"/>
      <c r="B144" s="195" t="s">
        <v>1173</v>
      </c>
      <c r="C144" s="196" t="s">
        <v>1174</v>
      </c>
      <c r="D144" s="196" t="s">
        <v>1344</v>
      </c>
      <c r="E144" s="197" t="s">
        <v>69</v>
      </c>
      <c r="F144" s="197">
        <v>0.98124</v>
      </c>
      <c r="G144" s="228"/>
      <c r="H144" s="229">
        <f t="shared" si="7"/>
        <v>0</v>
      </c>
      <c r="I144" s="230"/>
      <c r="J144" s="230"/>
      <c r="K144" s="230"/>
      <c r="L144" s="230"/>
      <c r="M144" s="230"/>
      <c r="N144" s="230"/>
      <c r="O144" s="230"/>
      <c r="P144" s="230"/>
      <c r="Q144" s="230"/>
      <c r="R144" s="230"/>
      <c r="S144" s="230"/>
      <c r="T144" s="230"/>
      <c r="U144" s="230"/>
      <c r="V144" s="230"/>
      <c r="W144" s="230"/>
      <c r="X144" s="230"/>
      <c r="Y144" s="230"/>
      <c r="Z144" s="230"/>
      <c r="AA144" s="230"/>
      <c r="AB144" s="230"/>
      <c r="AC144" s="230"/>
      <c r="AD144" s="230"/>
      <c r="AE144" s="230"/>
    </row>
    <row r="145">
      <c r="A145" s="189"/>
      <c r="B145" s="190" t="s">
        <v>1245</v>
      </c>
      <c r="C145" s="191" t="s">
        <v>1246</v>
      </c>
      <c r="D145" s="191" t="s">
        <v>1345</v>
      </c>
      <c r="E145" s="190" t="s">
        <v>498</v>
      </c>
      <c r="F145" s="189">
        <v>0.481</v>
      </c>
      <c r="G145" s="228"/>
      <c r="H145" s="229">
        <f t="shared" si="7"/>
        <v>0</v>
      </c>
      <c r="I145" s="227"/>
      <c r="J145" s="227"/>
      <c r="K145" s="227"/>
      <c r="L145" s="227"/>
      <c r="M145" s="227"/>
      <c r="N145" s="227"/>
      <c r="O145" s="227"/>
      <c r="P145" s="227"/>
      <c r="Q145" s="227"/>
      <c r="R145" s="227"/>
      <c r="S145" s="227"/>
      <c r="T145" s="227"/>
      <c r="U145" s="227"/>
      <c r="V145" s="227"/>
      <c r="W145" s="227"/>
      <c r="X145" s="227"/>
      <c r="Y145" s="227"/>
      <c r="Z145" s="227"/>
      <c r="AA145" s="227"/>
      <c r="AB145" s="227"/>
      <c r="AC145" s="227"/>
      <c r="AD145" s="227"/>
      <c r="AE145" s="227"/>
    </row>
    <row r="146">
      <c r="A146" s="195"/>
      <c r="B146" s="195" t="s">
        <v>1173</v>
      </c>
      <c r="C146" s="196" t="s">
        <v>1174</v>
      </c>
      <c r="D146" s="196" t="s">
        <v>1244</v>
      </c>
      <c r="E146" s="197" t="s">
        <v>69</v>
      </c>
      <c r="F146" s="197">
        <v>0.49062</v>
      </c>
      <c r="G146" s="228"/>
      <c r="H146" s="229">
        <f t="shared" si="7"/>
        <v>0</v>
      </c>
      <c r="I146" s="230"/>
      <c r="J146" s="230"/>
      <c r="K146" s="230"/>
      <c r="L146" s="230"/>
      <c r="M146" s="230"/>
      <c r="N146" s="230"/>
      <c r="O146" s="230"/>
      <c r="P146" s="230"/>
      <c r="Q146" s="230"/>
      <c r="R146" s="230"/>
      <c r="S146" s="230"/>
      <c r="T146" s="230"/>
      <c r="U146" s="230"/>
      <c r="V146" s="230"/>
      <c r="W146" s="230"/>
      <c r="X146" s="230"/>
      <c r="Y146" s="230"/>
      <c r="Z146" s="230"/>
      <c r="AA146" s="230"/>
      <c r="AB146" s="230"/>
      <c r="AC146" s="230"/>
      <c r="AD146" s="230"/>
      <c r="AE146" s="230"/>
    </row>
    <row r="147">
      <c r="A147" s="189"/>
      <c r="B147" s="190" t="s">
        <v>1204</v>
      </c>
      <c r="C147" s="191" t="s">
        <v>1205</v>
      </c>
      <c r="D147" s="191" t="s">
        <v>1302</v>
      </c>
      <c r="E147" s="190" t="s">
        <v>312</v>
      </c>
      <c r="F147" s="189">
        <v>0.30698</v>
      </c>
      <c r="G147" s="228"/>
      <c r="H147" s="229">
        <f t="shared" si="7"/>
        <v>0</v>
      </c>
      <c r="I147" s="227"/>
      <c r="J147" s="227"/>
      <c r="K147" s="227"/>
      <c r="L147" s="227"/>
      <c r="M147" s="227"/>
      <c r="N147" s="227"/>
      <c r="O147" s="227"/>
      <c r="P147" s="227"/>
      <c r="Q147" s="227"/>
      <c r="R147" s="227"/>
      <c r="S147" s="227"/>
      <c r="T147" s="227"/>
      <c r="U147" s="227"/>
      <c r="V147" s="227"/>
      <c r="W147" s="227"/>
      <c r="X147" s="227"/>
      <c r="Y147" s="227"/>
      <c r="Z147" s="227"/>
      <c r="AA147" s="227"/>
      <c r="AB147" s="227"/>
      <c r="AC147" s="227"/>
      <c r="AD147" s="227"/>
      <c r="AE147" s="227"/>
    </row>
    <row r="148">
      <c r="A148" s="189"/>
      <c r="B148" s="190" t="s">
        <v>1207</v>
      </c>
      <c r="C148" s="191" t="s">
        <v>1303</v>
      </c>
      <c r="D148" s="191" t="s">
        <v>1346</v>
      </c>
      <c r="E148" s="190" t="s">
        <v>1163</v>
      </c>
      <c r="F148" s="189">
        <v>89.5</v>
      </c>
      <c r="G148" s="228"/>
      <c r="H148" s="229">
        <f t="shared" si="7"/>
        <v>0</v>
      </c>
      <c r="I148" s="227"/>
      <c r="J148" s="227"/>
      <c r="K148" s="227"/>
      <c r="L148" s="227"/>
      <c r="M148" s="227"/>
      <c r="N148" s="227"/>
      <c r="O148" s="227"/>
      <c r="P148" s="227"/>
      <c r="Q148" s="227"/>
      <c r="R148" s="227"/>
      <c r="S148" s="227"/>
      <c r="T148" s="227"/>
      <c r="U148" s="227"/>
      <c r="V148" s="227"/>
      <c r="W148" s="227"/>
      <c r="X148" s="227"/>
      <c r="Y148" s="227"/>
      <c r="Z148" s="227"/>
      <c r="AA148" s="227"/>
      <c r="AB148" s="227"/>
      <c r="AC148" s="227"/>
      <c r="AD148" s="227"/>
      <c r="AE148" s="227"/>
    </row>
    <row r="149">
      <c r="A149" s="189"/>
      <c r="B149" s="190" t="s">
        <v>1255</v>
      </c>
      <c r="C149" s="191" t="s">
        <v>1256</v>
      </c>
      <c r="D149" s="191" t="s">
        <v>1347</v>
      </c>
      <c r="E149" s="190" t="s">
        <v>498</v>
      </c>
      <c r="F149" s="189">
        <f>48.1/100</f>
        <v>0.481</v>
      </c>
      <c r="G149" s="228"/>
      <c r="H149" s="229">
        <f t="shared" si="7"/>
        <v>0</v>
      </c>
      <c r="I149" s="227"/>
      <c r="J149" s="227"/>
      <c r="K149" s="227"/>
      <c r="L149" s="227"/>
      <c r="M149" s="227"/>
      <c r="N149" s="227"/>
      <c r="O149" s="227"/>
      <c r="P149" s="227"/>
      <c r="Q149" s="227"/>
      <c r="R149" s="227"/>
      <c r="S149" s="227"/>
      <c r="T149" s="227"/>
      <c r="U149" s="227"/>
      <c r="V149" s="227"/>
      <c r="W149" s="227"/>
      <c r="X149" s="227"/>
      <c r="Y149" s="227"/>
      <c r="Z149" s="227"/>
      <c r="AA149" s="227"/>
      <c r="AB149" s="227"/>
      <c r="AC149" s="227"/>
      <c r="AD149" s="227"/>
      <c r="AE149" s="227"/>
    </row>
    <row r="150">
      <c r="A150" s="189"/>
      <c r="B150" s="190" t="s">
        <v>1261</v>
      </c>
      <c r="C150" s="191" t="s">
        <v>1262</v>
      </c>
      <c r="D150" s="191" t="s">
        <v>1348</v>
      </c>
      <c r="E150" s="190" t="s">
        <v>1163</v>
      </c>
      <c r="F150" s="189">
        <f>1.02*48.1</f>
        <v>49.062</v>
      </c>
      <c r="G150" s="228"/>
      <c r="H150" s="229">
        <f t="shared" si="7"/>
        <v>0</v>
      </c>
      <c r="I150" s="227"/>
      <c r="J150" s="227"/>
      <c r="K150" s="227"/>
      <c r="L150" s="227"/>
      <c r="M150" s="227"/>
      <c r="N150" s="227"/>
      <c r="O150" s="227"/>
      <c r="P150" s="227"/>
      <c r="Q150" s="227"/>
      <c r="R150" s="227"/>
      <c r="S150" s="227"/>
      <c r="T150" s="227"/>
      <c r="U150" s="227"/>
      <c r="V150" s="227"/>
      <c r="W150" s="227"/>
      <c r="X150" s="227"/>
      <c r="Y150" s="227"/>
      <c r="Z150" s="227"/>
      <c r="AA150" s="227"/>
      <c r="AB150" s="227"/>
      <c r="AC150" s="227"/>
      <c r="AD150" s="227"/>
      <c r="AE150" s="227"/>
    </row>
    <row r="151">
      <c r="A151" s="189"/>
      <c r="B151" s="190" t="s">
        <v>1264</v>
      </c>
      <c r="C151" s="191" t="s">
        <v>1265</v>
      </c>
      <c r="D151" s="191" t="s">
        <v>1349</v>
      </c>
      <c r="E151" s="190" t="s">
        <v>1032</v>
      </c>
      <c r="F151" s="189">
        <f>68.5/100</f>
        <v>0.685</v>
      </c>
      <c r="G151" s="228"/>
      <c r="H151" s="229">
        <f t="shared" si="7"/>
        <v>0</v>
      </c>
      <c r="I151" s="227"/>
      <c r="J151" s="227"/>
      <c r="K151" s="227"/>
      <c r="L151" s="227"/>
      <c r="M151" s="227"/>
      <c r="N151" s="227"/>
      <c r="O151" s="227"/>
      <c r="P151" s="227"/>
      <c r="Q151" s="227"/>
      <c r="R151" s="227"/>
      <c r="S151" s="227"/>
      <c r="T151" s="227"/>
      <c r="U151" s="227"/>
      <c r="V151" s="227"/>
      <c r="W151" s="227"/>
      <c r="X151" s="227"/>
      <c r="Y151" s="227"/>
      <c r="Z151" s="227"/>
      <c r="AA151" s="227"/>
      <c r="AB151" s="227"/>
      <c r="AC151" s="227"/>
      <c r="AD151" s="227"/>
      <c r="AE151" s="227"/>
    </row>
    <row r="152">
      <c r="A152" s="189"/>
      <c r="B152" s="190" t="s">
        <v>1270</v>
      </c>
      <c r="C152" s="191" t="s">
        <v>1271</v>
      </c>
      <c r="D152" s="191" t="s">
        <v>1272</v>
      </c>
      <c r="E152" s="190" t="s">
        <v>1163</v>
      </c>
      <c r="F152" s="189">
        <f>68.5*0.1</f>
        <v>6.85</v>
      </c>
      <c r="G152" s="228"/>
      <c r="H152" s="229">
        <f t="shared" si="7"/>
        <v>0</v>
      </c>
      <c r="I152" s="227"/>
      <c r="J152" s="227"/>
      <c r="K152" s="227"/>
      <c r="L152" s="227"/>
      <c r="M152" s="227"/>
      <c r="N152" s="227"/>
      <c r="O152" s="227"/>
      <c r="P152" s="227"/>
      <c r="Q152" s="227"/>
      <c r="R152" s="227"/>
      <c r="S152" s="227"/>
      <c r="T152" s="227"/>
      <c r="U152" s="227"/>
      <c r="V152" s="227"/>
      <c r="W152" s="227"/>
      <c r="X152" s="227"/>
      <c r="Y152" s="227"/>
      <c r="Z152" s="227"/>
      <c r="AA152" s="227"/>
      <c r="AB152" s="227"/>
      <c r="AC152" s="227"/>
      <c r="AD152" s="227"/>
      <c r="AE152" s="227"/>
    </row>
    <row r="153">
      <c r="A153" s="187"/>
      <c r="B153" s="187"/>
      <c r="C153" s="187" t="s">
        <v>1350</v>
      </c>
      <c r="D153" s="187" t="s">
        <v>1351</v>
      </c>
      <c r="E153" s="187"/>
      <c r="F153" s="187"/>
      <c r="G153" s="187"/>
      <c r="H153" s="226">
        <f>SUM(H154:H199)</f>
        <v>0</v>
      </c>
      <c r="I153" s="227"/>
      <c r="J153" s="227"/>
      <c r="K153" s="227"/>
      <c r="L153" s="227"/>
      <c r="M153" s="227"/>
      <c r="N153" s="227"/>
      <c r="O153" s="227"/>
      <c r="P153" s="227"/>
      <c r="Q153" s="227"/>
      <c r="R153" s="227"/>
      <c r="S153" s="227"/>
      <c r="T153" s="227"/>
      <c r="U153" s="227"/>
      <c r="V153" s="227"/>
      <c r="W153" s="227"/>
      <c r="X153" s="227"/>
      <c r="Y153" s="227"/>
      <c r="Z153" s="227"/>
      <c r="AA153" s="227"/>
      <c r="AB153" s="227"/>
      <c r="AC153" s="227"/>
      <c r="AD153" s="227"/>
      <c r="AE153" s="227"/>
    </row>
    <row r="154">
      <c r="A154" s="187"/>
      <c r="B154" s="187"/>
      <c r="C154" s="187" t="s">
        <v>1321</v>
      </c>
      <c r="D154" s="187" t="s">
        <v>1322</v>
      </c>
      <c r="E154" s="187"/>
      <c r="F154" s="187"/>
      <c r="G154" s="187"/>
      <c r="H154" s="226"/>
      <c r="I154" s="227"/>
      <c r="J154" s="227"/>
      <c r="K154" s="227"/>
      <c r="L154" s="227"/>
      <c r="M154" s="227"/>
      <c r="N154" s="227"/>
      <c r="O154" s="227"/>
      <c r="P154" s="227"/>
      <c r="Q154" s="227"/>
      <c r="R154" s="227"/>
      <c r="S154" s="227"/>
      <c r="T154" s="227"/>
      <c r="U154" s="227"/>
      <c r="V154" s="227"/>
      <c r="W154" s="227"/>
      <c r="X154" s="227"/>
      <c r="Y154" s="227"/>
      <c r="Z154" s="227"/>
      <c r="AA154" s="227"/>
      <c r="AB154" s="227"/>
      <c r="AC154" s="227"/>
      <c r="AD154" s="227"/>
      <c r="AE154" s="227"/>
    </row>
    <row r="155">
      <c r="A155" s="189"/>
      <c r="B155" s="190" t="s">
        <v>1323</v>
      </c>
      <c r="C155" s="191" t="s">
        <v>1324</v>
      </c>
      <c r="D155" s="191" t="s">
        <v>1352</v>
      </c>
      <c r="E155" s="190" t="s">
        <v>498</v>
      </c>
      <c r="F155" s="189">
        <v>3.795</v>
      </c>
      <c r="G155" s="228"/>
      <c r="H155" s="229">
        <f t="shared" ref="H155:H172" si="8">G155*$F155</f>
        <v>0</v>
      </c>
      <c r="I155" s="227"/>
      <c r="J155" s="227"/>
      <c r="K155" s="227"/>
      <c r="L155" s="227"/>
      <c r="M155" s="227"/>
      <c r="N155" s="227"/>
      <c r="O155" s="227"/>
      <c r="P155" s="227"/>
      <c r="Q155" s="227"/>
      <c r="R155" s="227"/>
      <c r="S155" s="227"/>
      <c r="T155" s="227"/>
      <c r="U155" s="227"/>
      <c r="V155" s="227"/>
      <c r="W155" s="227"/>
      <c r="X155" s="227"/>
      <c r="Y155" s="227"/>
      <c r="Z155" s="227"/>
      <c r="AA155" s="227"/>
      <c r="AB155" s="227"/>
      <c r="AC155" s="227"/>
      <c r="AD155" s="227"/>
      <c r="AE155" s="227"/>
    </row>
    <row r="156">
      <c r="A156" s="195"/>
      <c r="B156" s="195" t="s">
        <v>1326</v>
      </c>
      <c r="C156" s="196" t="s">
        <v>1327</v>
      </c>
      <c r="D156" s="196" t="s">
        <v>1332</v>
      </c>
      <c r="E156" s="197" t="s">
        <v>69</v>
      </c>
      <c r="F156" s="197">
        <v>7.7418</v>
      </c>
      <c r="G156" s="228"/>
      <c r="H156" s="229">
        <f t="shared" si="8"/>
        <v>0</v>
      </c>
      <c r="I156" s="230"/>
      <c r="J156" s="230"/>
      <c r="K156" s="230"/>
      <c r="L156" s="230"/>
      <c r="M156" s="230"/>
      <c r="N156" s="230"/>
      <c r="O156" s="230"/>
      <c r="P156" s="230"/>
      <c r="Q156" s="230"/>
      <c r="R156" s="230"/>
      <c r="S156" s="230"/>
      <c r="T156" s="230"/>
      <c r="U156" s="230"/>
      <c r="V156" s="230"/>
      <c r="W156" s="230"/>
      <c r="X156" s="230"/>
      <c r="Y156" s="230"/>
      <c r="Z156" s="230"/>
      <c r="AA156" s="230"/>
      <c r="AB156" s="230"/>
      <c r="AC156" s="230"/>
      <c r="AD156" s="230"/>
      <c r="AE156" s="230"/>
    </row>
    <row r="157">
      <c r="A157" s="189"/>
      <c r="B157" s="190" t="s">
        <v>1329</v>
      </c>
      <c r="C157" s="191" t="s">
        <v>1330</v>
      </c>
      <c r="D157" s="191" t="s">
        <v>1353</v>
      </c>
      <c r="E157" s="190" t="s">
        <v>498</v>
      </c>
      <c r="F157" s="189">
        <v>3.795</v>
      </c>
      <c r="G157" s="228"/>
      <c r="H157" s="229">
        <f t="shared" si="8"/>
        <v>0</v>
      </c>
      <c r="I157" s="227"/>
      <c r="J157" s="227"/>
      <c r="K157" s="227"/>
      <c r="L157" s="227"/>
      <c r="M157" s="227"/>
      <c r="N157" s="227"/>
      <c r="O157" s="227"/>
      <c r="P157" s="227"/>
      <c r="Q157" s="227"/>
      <c r="R157" s="227"/>
      <c r="S157" s="227"/>
      <c r="T157" s="227"/>
      <c r="U157" s="227"/>
      <c r="V157" s="227"/>
      <c r="W157" s="227"/>
      <c r="X157" s="227"/>
      <c r="Y157" s="227"/>
      <c r="Z157" s="227"/>
      <c r="AA157" s="227"/>
      <c r="AB157" s="227"/>
      <c r="AC157" s="227"/>
      <c r="AD157" s="227"/>
      <c r="AE157" s="227"/>
    </row>
    <row r="158">
      <c r="A158" s="195"/>
      <c r="B158" s="195" t="s">
        <v>1326</v>
      </c>
      <c r="C158" s="196" t="s">
        <v>1327</v>
      </c>
      <c r="D158" s="196" t="s">
        <v>1332</v>
      </c>
      <c r="E158" s="197" t="s">
        <v>69</v>
      </c>
      <c r="F158" s="197">
        <v>3.8709</v>
      </c>
      <c r="G158" s="228"/>
      <c r="H158" s="229">
        <f t="shared" si="8"/>
        <v>0</v>
      </c>
      <c r="I158" s="230"/>
      <c r="J158" s="230"/>
      <c r="K158" s="230"/>
      <c r="L158" s="230"/>
      <c r="M158" s="230"/>
      <c r="N158" s="230"/>
      <c r="O158" s="230"/>
      <c r="P158" s="230"/>
      <c r="Q158" s="230"/>
      <c r="R158" s="230"/>
      <c r="S158" s="230"/>
      <c r="T158" s="230"/>
      <c r="U158" s="230"/>
      <c r="V158" s="230"/>
      <c r="W158" s="230"/>
      <c r="X158" s="230"/>
      <c r="Y158" s="230"/>
      <c r="Z158" s="230"/>
      <c r="AA158" s="230"/>
      <c r="AB158" s="230"/>
      <c r="AC158" s="230"/>
      <c r="AD158" s="230"/>
      <c r="AE158" s="230"/>
    </row>
    <row r="159">
      <c r="A159" s="189"/>
      <c r="B159" s="190" t="s">
        <v>1158</v>
      </c>
      <c r="C159" s="191" t="s">
        <v>1159</v>
      </c>
      <c r="D159" s="191" t="s">
        <v>1274</v>
      </c>
      <c r="E159" s="190" t="s">
        <v>498</v>
      </c>
      <c r="F159" s="189">
        <v>3.795</v>
      </c>
      <c r="G159" s="228"/>
      <c r="H159" s="229">
        <f t="shared" si="8"/>
        <v>0</v>
      </c>
      <c r="I159" s="227"/>
      <c r="J159" s="227"/>
      <c r="K159" s="227"/>
      <c r="L159" s="227"/>
      <c r="M159" s="227"/>
      <c r="N159" s="227"/>
      <c r="O159" s="227"/>
      <c r="P159" s="227"/>
      <c r="Q159" s="227"/>
      <c r="R159" s="227"/>
      <c r="S159" s="227"/>
      <c r="T159" s="227"/>
      <c r="U159" s="227"/>
      <c r="V159" s="227"/>
      <c r="W159" s="227"/>
      <c r="X159" s="227"/>
      <c r="Y159" s="227"/>
      <c r="Z159" s="227"/>
      <c r="AA159" s="227"/>
      <c r="AB159" s="227"/>
      <c r="AC159" s="227"/>
      <c r="AD159" s="227"/>
      <c r="AE159" s="227"/>
    </row>
    <row r="160">
      <c r="A160" s="195"/>
      <c r="B160" s="195" t="s">
        <v>1275</v>
      </c>
      <c r="C160" s="196" t="s">
        <v>1276</v>
      </c>
      <c r="D160" s="196" t="s">
        <v>1277</v>
      </c>
      <c r="E160" s="197" t="s">
        <v>1163</v>
      </c>
      <c r="F160" s="197">
        <v>436.425</v>
      </c>
      <c r="G160" s="228"/>
      <c r="H160" s="229">
        <f t="shared" si="8"/>
        <v>0</v>
      </c>
      <c r="I160" s="230"/>
      <c r="J160" s="230"/>
      <c r="K160" s="230"/>
      <c r="L160" s="230"/>
      <c r="M160" s="230"/>
      <c r="N160" s="230"/>
      <c r="O160" s="230"/>
      <c r="P160" s="230"/>
      <c r="Q160" s="230"/>
      <c r="R160" s="230"/>
      <c r="S160" s="230"/>
      <c r="T160" s="230"/>
      <c r="U160" s="230"/>
      <c r="V160" s="230"/>
      <c r="W160" s="230"/>
      <c r="X160" s="230"/>
      <c r="Y160" s="230"/>
      <c r="Z160" s="230"/>
      <c r="AA160" s="230"/>
      <c r="AB160" s="230"/>
      <c r="AC160" s="230"/>
      <c r="AD160" s="230"/>
      <c r="AE160" s="230"/>
    </row>
    <row r="161">
      <c r="A161" s="189"/>
      <c r="B161" s="190" t="s">
        <v>1204</v>
      </c>
      <c r="C161" s="191" t="s">
        <v>1205</v>
      </c>
      <c r="D161" s="191" t="s">
        <v>1333</v>
      </c>
      <c r="E161" s="190" t="s">
        <v>312</v>
      </c>
      <c r="F161" s="189">
        <v>1.30169</v>
      </c>
      <c r="G161" s="228"/>
      <c r="H161" s="229">
        <f t="shared" si="8"/>
        <v>0</v>
      </c>
      <c r="I161" s="227"/>
      <c r="J161" s="227"/>
      <c r="K161" s="227"/>
      <c r="L161" s="227"/>
      <c r="M161" s="227"/>
      <c r="N161" s="227"/>
      <c r="O161" s="227"/>
      <c r="P161" s="227"/>
      <c r="Q161" s="227"/>
      <c r="R161" s="227"/>
      <c r="S161" s="227"/>
      <c r="T161" s="227"/>
      <c r="U161" s="227"/>
      <c r="V161" s="227"/>
      <c r="W161" s="227"/>
      <c r="X161" s="227"/>
      <c r="Y161" s="227"/>
      <c r="Z161" s="227"/>
      <c r="AA161" s="227"/>
      <c r="AB161" s="227"/>
      <c r="AC161" s="227"/>
      <c r="AD161" s="227"/>
      <c r="AE161" s="227"/>
    </row>
    <row r="162">
      <c r="A162" s="189"/>
      <c r="B162" s="190" t="s">
        <v>1207</v>
      </c>
      <c r="C162" s="191" t="s">
        <v>1248</v>
      </c>
      <c r="D162" s="191" t="s">
        <v>1249</v>
      </c>
      <c r="E162" s="190" t="s">
        <v>1163</v>
      </c>
      <c r="F162" s="189">
        <v>379.5</v>
      </c>
      <c r="G162" s="228"/>
      <c r="H162" s="229">
        <f t="shared" si="8"/>
        <v>0</v>
      </c>
      <c r="I162" s="227"/>
      <c r="J162" s="227"/>
      <c r="K162" s="227"/>
      <c r="L162" s="227"/>
      <c r="M162" s="227"/>
      <c r="N162" s="227"/>
      <c r="O162" s="227"/>
      <c r="P162" s="227"/>
      <c r="Q162" s="227"/>
      <c r="R162" s="227"/>
      <c r="S162" s="227"/>
      <c r="T162" s="227"/>
      <c r="U162" s="227"/>
      <c r="V162" s="227"/>
      <c r="W162" s="227"/>
      <c r="X162" s="227"/>
      <c r="Y162" s="227"/>
      <c r="Z162" s="227"/>
      <c r="AA162" s="227"/>
      <c r="AB162" s="227"/>
      <c r="AC162" s="227"/>
      <c r="AD162" s="227"/>
      <c r="AE162" s="227"/>
    </row>
    <row r="163">
      <c r="A163" s="189"/>
      <c r="B163" s="190" t="s">
        <v>1170</v>
      </c>
      <c r="C163" s="191" t="s">
        <v>1171</v>
      </c>
      <c r="D163" s="191" t="s">
        <v>1354</v>
      </c>
      <c r="E163" s="190" t="s">
        <v>498</v>
      </c>
      <c r="F163" s="189">
        <v>3.795</v>
      </c>
      <c r="G163" s="228"/>
      <c r="H163" s="229">
        <f t="shared" si="8"/>
        <v>0</v>
      </c>
      <c r="I163" s="227"/>
      <c r="J163" s="227"/>
      <c r="K163" s="227"/>
      <c r="L163" s="227"/>
      <c r="M163" s="227"/>
      <c r="N163" s="227"/>
      <c r="O163" s="227"/>
      <c r="P163" s="227"/>
      <c r="Q163" s="227"/>
      <c r="R163" s="227"/>
      <c r="S163" s="227"/>
      <c r="T163" s="227"/>
      <c r="U163" s="227"/>
      <c r="V163" s="227"/>
      <c r="W163" s="227"/>
      <c r="X163" s="227"/>
      <c r="Y163" s="227"/>
      <c r="Z163" s="227"/>
      <c r="AA163" s="227"/>
      <c r="AB163" s="227"/>
      <c r="AC163" s="227"/>
      <c r="AD163" s="227"/>
      <c r="AE163" s="227"/>
    </row>
    <row r="164">
      <c r="A164" s="195"/>
      <c r="B164" s="195" t="s">
        <v>1173</v>
      </c>
      <c r="C164" s="196" t="s">
        <v>1174</v>
      </c>
      <c r="D164" s="196" t="s">
        <v>1244</v>
      </c>
      <c r="E164" s="197" t="s">
        <v>69</v>
      </c>
      <c r="F164" s="197">
        <v>7.7418</v>
      </c>
      <c r="G164" s="228"/>
      <c r="H164" s="229">
        <f t="shared" si="8"/>
        <v>0</v>
      </c>
      <c r="I164" s="230"/>
      <c r="J164" s="230"/>
      <c r="K164" s="230"/>
      <c r="L164" s="230"/>
      <c r="M164" s="230"/>
      <c r="N164" s="230"/>
      <c r="O164" s="230"/>
      <c r="P164" s="230"/>
      <c r="Q164" s="230"/>
      <c r="R164" s="230"/>
      <c r="S164" s="230"/>
      <c r="T164" s="230"/>
      <c r="U164" s="230"/>
      <c r="V164" s="230"/>
      <c r="W164" s="230"/>
      <c r="X164" s="230"/>
      <c r="Y164" s="230"/>
      <c r="Z164" s="230"/>
      <c r="AA164" s="230"/>
      <c r="AB164" s="230"/>
      <c r="AC164" s="230"/>
      <c r="AD164" s="230"/>
      <c r="AE164" s="230"/>
    </row>
    <row r="165">
      <c r="A165" s="189"/>
      <c r="B165" s="190" t="s">
        <v>1245</v>
      </c>
      <c r="C165" s="191" t="s">
        <v>1246</v>
      </c>
      <c r="D165" s="191" t="s">
        <v>1355</v>
      </c>
      <c r="E165" s="190" t="s">
        <v>498</v>
      </c>
      <c r="F165" s="189">
        <v>3.795</v>
      </c>
      <c r="G165" s="228"/>
      <c r="H165" s="229">
        <f t="shared" si="8"/>
        <v>0</v>
      </c>
      <c r="I165" s="227"/>
      <c r="J165" s="227"/>
      <c r="K165" s="227"/>
      <c r="L165" s="227"/>
      <c r="M165" s="227"/>
      <c r="N165" s="227"/>
      <c r="O165" s="227"/>
      <c r="P165" s="227"/>
      <c r="Q165" s="227"/>
      <c r="R165" s="227"/>
      <c r="S165" s="227"/>
      <c r="T165" s="227"/>
      <c r="U165" s="227"/>
      <c r="V165" s="227"/>
      <c r="W165" s="227"/>
      <c r="X165" s="227"/>
      <c r="Y165" s="227"/>
      <c r="Z165" s="227"/>
      <c r="AA165" s="227"/>
      <c r="AB165" s="227"/>
      <c r="AC165" s="227"/>
      <c r="AD165" s="227"/>
      <c r="AE165" s="227"/>
    </row>
    <row r="166">
      <c r="A166" s="195"/>
      <c r="B166" s="195" t="s">
        <v>1173</v>
      </c>
      <c r="C166" s="196" t="s">
        <v>1174</v>
      </c>
      <c r="D166" s="196" t="s">
        <v>1244</v>
      </c>
      <c r="E166" s="197" t="s">
        <v>69</v>
      </c>
      <c r="F166" s="197">
        <f>2.04*F165</f>
        <v>7.7418</v>
      </c>
      <c r="G166" s="228"/>
      <c r="H166" s="229">
        <f t="shared" si="8"/>
        <v>0</v>
      </c>
      <c r="I166" s="230"/>
      <c r="J166" s="230"/>
      <c r="K166" s="230"/>
      <c r="L166" s="230"/>
      <c r="M166" s="230"/>
      <c r="N166" s="230"/>
      <c r="O166" s="230"/>
      <c r="P166" s="230"/>
      <c r="Q166" s="230"/>
      <c r="R166" s="230"/>
      <c r="S166" s="230"/>
      <c r="T166" s="230"/>
      <c r="U166" s="230"/>
      <c r="V166" s="230"/>
      <c r="W166" s="230"/>
      <c r="X166" s="230"/>
      <c r="Y166" s="230"/>
      <c r="Z166" s="230"/>
      <c r="AA166" s="230"/>
      <c r="AB166" s="230"/>
      <c r="AC166" s="230"/>
      <c r="AD166" s="230"/>
      <c r="AE166" s="230"/>
    </row>
    <row r="167">
      <c r="A167" s="189"/>
      <c r="B167" s="190" t="s">
        <v>1335</v>
      </c>
      <c r="C167" s="191" t="s">
        <v>1211</v>
      </c>
      <c r="D167" s="191" t="s">
        <v>1356</v>
      </c>
      <c r="E167" s="190" t="s">
        <v>498</v>
      </c>
      <c r="F167" s="189">
        <v>3.795</v>
      </c>
      <c r="G167" s="228"/>
      <c r="H167" s="229">
        <f t="shared" si="8"/>
        <v>0</v>
      </c>
      <c r="I167" s="227"/>
      <c r="J167" s="227"/>
      <c r="K167" s="227"/>
      <c r="L167" s="227"/>
      <c r="M167" s="227"/>
      <c r="N167" s="227"/>
      <c r="O167" s="227"/>
      <c r="P167" s="227"/>
      <c r="Q167" s="227"/>
      <c r="R167" s="227"/>
      <c r="S167" s="227"/>
      <c r="T167" s="227"/>
      <c r="U167" s="227"/>
      <c r="V167" s="227"/>
      <c r="W167" s="227"/>
      <c r="X167" s="227"/>
      <c r="Y167" s="227"/>
      <c r="Z167" s="227"/>
      <c r="AA167" s="227"/>
      <c r="AB167" s="227"/>
      <c r="AC167" s="227"/>
      <c r="AD167" s="227"/>
      <c r="AE167" s="227"/>
    </row>
    <row r="168">
      <c r="A168" s="195"/>
      <c r="B168" s="195" t="s">
        <v>1213</v>
      </c>
      <c r="C168" s="196" t="s">
        <v>1214</v>
      </c>
      <c r="D168" s="196" t="s">
        <v>1357</v>
      </c>
      <c r="E168" s="197" t="s">
        <v>1216</v>
      </c>
      <c r="F168" s="197">
        <v>2049.3</v>
      </c>
      <c r="G168" s="228"/>
      <c r="H168" s="229">
        <f t="shared" si="8"/>
        <v>0</v>
      </c>
      <c r="I168" s="230"/>
      <c r="J168" s="230"/>
      <c r="K168" s="230"/>
      <c r="L168" s="230"/>
      <c r="M168" s="230"/>
      <c r="N168" s="230"/>
      <c r="O168" s="230"/>
      <c r="P168" s="230"/>
      <c r="Q168" s="230"/>
      <c r="R168" s="230"/>
      <c r="S168" s="230"/>
      <c r="T168" s="230"/>
      <c r="U168" s="230"/>
      <c r="V168" s="230"/>
      <c r="W168" s="230"/>
      <c r="X168" s="230"/>
      <c r="Y168" s="230"/>
      <c r="Z168" s="230"/>
      <c r="AA168" s="230"/>
      <c r="AB168" s="230"/>
      <c r="AC168" s="230"/>
      <c r="AD168" s="230"/>
      <c r="AE168" s="230"/>
    </row>
    <row r="169">
      <c r="A169" s="189"/>
      <c r="B169" s="190" t="s">
        <v>1217</v>
      </c>
      <c r="C169" s="191" t="s">
        <v>1218</v>
      </c>
      <c r="D169" s="191" t="s">
        <v>1358</v>
      </c>
      <c r="E169" s="190" t="s">
        <v>498</v>
      </c>
      <c r="F169" s="189">
        <v>3.795</v>
      </c>
      <c r="G169" s="228"/>
      <c r="H169" s="229">
        <f t="shared" si="8"/>
        <v>0</v>
      </c>
      <c r="I169" s="227"/>
      <c r="J169" s="227"/>
      <c r="K169" s="227"/>
      <c r="L169" s="227"/>
      <c r="M169" s="227"/>
      <c r="N169" s="227"/>
      <c r="O169" s="227"/>
      <c r="P169" s="227"/>
      <c r="Q169" s="227"/>
      <c r="R169" s="227"/>
      <c r="S169" s="227"/>
      <c r="T169" s="227"/>
      <c r="U169" s="227"/>
      <c r="V169" s="227"/>
      <c r="W169" s="227"/>
      <c r="X169" s="227"/>
      <c r="Y169" s="227"/>
      <c r="Z169" s="227"/>
      <c r="AA169" s="227"/>
      <c r="AB169" s="227"/>
      <c r="AC169" s="227"/>
      <c r="AD169" s="227"/>
      <c r="AE169" s="227"/>
    </row>
    <row r="170">
      <c r="A170" s="189"/>
      <c r="B170" s="190" t="s">
        <v>1220</v>
      </c>
      <c r="C170" s="191" t="s">
        <v>1221</v>
      </c>
      <c r="D170" s="191" t="s">
        <v>1222</v>
      </c>
      <c r="E170" s="190" t="s">
        <v>1163</v>
      </c>
      <c r="F170" s="189">
        <v>379.5</v>
      </c>
      <c r="G170" s="228"/>
      <c r="H170" s="229">
        <f t="shared" si="8"/>
        <v>0</v>
      </c>
      <c r="I170" s="227"/>
      <c r="J170" s="227"/>
      <c r="K170" s="227"/>
      <c r="L170" s="227"/>
      <c r="M170" s="227"/>
      <c r="N170" s="227"/>
      <c r="O170" s="227"/>
      <c r="P170" s="227"/>
      <c r="Q170" s="227"/>
      <c r="R170" s="227"/>
      <c r="S170" s="227"/>
      <c r="T170" s="227"/>
      <c r="U170" s="227"/>
      <c r="V170" s="227"/>
      <c r="W170" s="227"/>
      <c r="X170" s="227"/>
      <c r="Y170" s="227"/>
      <c r="Z170" s="227"/>
      <c r="AA170" s="227"/>
      <c r="AB170" s="227"/>
      <c r="AC170" s="227"/>
      <c r="AD170" s="227"/>
      <c r="AE170" s="227"/>
    </row>
    <row r="171">
      <c r="A171" s="189"/>
      <c r="B171" s="190" t="s">
        <v>1223</v>
      </c>
      <c r="C171" s="191" t="s">
        <v>1224</v>
      </c>
      <c r="D171" s="191" t="s">
        <v>1359</v>
      </c>
      <c r="E171" s="190" t="s">
        <v>1032</v>
      </c>
      <c r="F171" s="189">
        <v>2.188</v>
      </c>
      <c r="G171" s="228"/>
      <c r="H171" s="229">
        <f t="shared" si="8"/>
        <v>0</v>
      </c>
      <c r="I171" s="227"/>
      <c r="J171" s="227"/>
      <c r="K171" s="227"/>
      <c r="L171" s="227"/>
      <c r="M171" s="227"/>
      <c r="N171" s="227"/>
      <c r="O171" s="227"/>
      <c r="P171" s="227"/>
      <c r="Q171" s="227"/>
      <c r="R171" s="227"/>
      <c r="S171" s="227"/>
      <c r="T171" s="227"/>
      <c r="U171" s="227"/>
      <c r="V171" s="227"/>
      <c r="W171" s="227"/>
      <c r="X171" s="227"/>
      <c r="Y171" s="227"/>
      <c r="Z171" s="227"/>
      <c r="AA171" s="227"/>
      <c r="AB171" s="227"/>
      <c r="AC171" s="227"/>
      <c r="AD171" s="227"/>
      <c r="AE171" s="227"/>
    </row>
    <row r="172">
      <c r="A172" s="189"/>
      <c r="B172" s="190" t="s">
        <v>1226</v>
      </c>
      <c r="C172" s="191" t="s">
        <v>1227</v>
      </c>
      <c r="D172" s="191" t="s">
        <v>1340</v>
      </c>
      <c r="E172" s="190" t="s">
        <v>787</v>
      </c>
      <c r="F172" s="189">
        <v>218.8</v>
      </c>
      <c r="G172" s="228"/>
      <c r="H172" s="229">
        <f t="shared" si="8"/>
        <v>0</v>
      </c>
      <c r="I172" s="227"/>
      <c r="J172" s="227"/>
      <c r="K172" s="227"/>
      <c r="L172" s="227"/>
      <c r="M172" s="227"/>
      <c r="N172" s="227"/>
      <c r="O172" s="227"/>
      <c r="P172" s="227"/>
      <c r="Q172" s="227"/>
      <c r="R172" s="227"/>
      <c r="S172" s="227"/>
      <c r="T172" s="227"/>
      <c r="U172" s="227"/>
      <c r="V172" s="227"/>
      <c r="W172" s="227"/>
      <c r="X172" s="227"/>
      <c r="Y172" s="227"/>
      <c r="Z172" s="227"/>
      <c r="AA172" s="227"/>
      <c r="AB172" s="227"/>
      <c r="AC172" s="227"/>
      <c r="AD172" s="227"/>
      <c r="AE172" s="227"/>
    </row>
    <row r="173">
      <c r="A173" s="187"/>
      <c r="B173" s="187"/>
      <c r="C173" s="187" t="s">
        <v>1229</v>
      </c>
      <c r="D173" s="187" t="s">
        <v>1230</v>
      </c>
      <c r="E173" s="187"/>
      <c r="F173" s="187"/>
      <c r="G173" s="187"/>
      <c r="H173" s="226"/>
      <c r="I173" s="227"/>
      <c r="J173" s="227"/>
      <c r="K173" s="227"/>
      <c r="L173" s="227"/>
      <c r="M173" s="227"/>
      <c r="N173" s="227"/>
      <c r="O173" s="227"/>
      <c r="P173" s="227"/>
      <c r="Q173" s="227"/>
      <c r="R173" s="227"/>
      <c r="S173" s="227"/>
      <c r="T173" s="227"/>
      <c r="U173" s="227"/>
      <c r="V173" s="227"/>
      <c r="W173" s="227"/>
      <c r="X173" s="227"/>
      <c r="Y173" s="227"/>
      <c r="Z173" s="227"/>
      <c r="AA173" s="227"/>
      <c r="AB173" s="227"/>
      <c r="AC173" s="227"/>
      <c r="AD173" s="227"/>
      <c r="AE173" s="227"/>
    </row>
    <row r="174">
      <c r="A174" s="189"/>
      <c r="B174" s="190" t="s">
        <v>1323</v>
      </c>
      <c r="C174" s="191" t="s">
        <v>1324</v>
      </c>
      <c r="D174" s="191" t="s">
        <v>1325</v>
      </c>
      <c r="E174" s="190" t="s">
        <v>498</v>
      </c>
      <c r="F174" s="189">
        <v>0.52</v>
      </c>
      <c r="G174" s="228"/>
      <c r="H174" s="229">
        <f t="shared" ref="H174:H191" si="9">G174*$F174</f>
        <v>0</v>
      </c>
      <c r="I174" s="227"/>
      <c r="J174" s="227"/>
      <c r="K174" s="227"/>
      <c r="L174" s="227"/>
      <c r="M174" s="227"/>
      <c r="N174" s="227"/>
      <c r="O174" s="227"/>
      <c r="P174" s="227"/>
      <c r="Q174" s="227"/>
      <c r="R174" s="227"/>
      <c r="S174" s="227"/>
      <c r="T174" s="227"/>
      <c r="U174" s="227"/>
      <c r="V174" s="227"/>
      <c r="W174" s="227"/>
      <c r="X174" s="227"/>
      <c r="Y174" s="227"/>
      <c r="Z174" s="227"/>
      <c r="AA174" s="227"/>
      <c r="AB174" s="227"/>
      <c r="AC174" s="227"/>
      <c r="AD174" s="227"/>
      <c r="AE174" s="227"/>
    </row>
    <row r="175">
      <c r="A175" s="195"/>
      <c r="B175" s="195" t="s">
        <v>1326</v>
      </c>
      <c r="C175" s="196" t="s">
        <v>1327</v>
      </c>
      <c r="D175" s="196" t="s">
        <v>1332</v>
      </c>
      <c r="E175" s="197" t="s">
        <v>69</v>
      </c>
      <c r="F175" s="197">
        <v>1.0608</v>
      </c>
      <c r="G175" s="228"/>
      <c r="H175" s="229">
        <f t="shared" si="9"/>
        <v>0</v>
      </c>
      <c r="I175" s="230"/>
      <c r="J175" s="230"/>
      <c r="K175" s="230"/>
      <c r="L175" s="230"/>
      <c r="M175" s="230"/>
      <c r="N175" s="230"/>
      <c r="O175" s="230"/>
      <c r="P175" s="230"/>
      <c r="Q175" s="230"/>
      <c r="R175" s="230"/>
      <c r="S175" s="230"/>
      <c r="T175" s="230"/>
      <c r="U175" s="230"/>
      <c r="V175" s="230"/>
      <c r="W175" s="230"/>
      <c r="X175" s="230"/>
      <c r="Y175" s="230"/>
      <c r="Z175" s="230"/>
      <c r="AA175" s="230"/>
      <c r="AB175" s="230"/>
      <c r="AC175" s="230"/>
      <c r="AD175" s="230"/>
      <c r="AE175" s="230"/>
    </row>
    <row r="176">
      <c r="A176" s="189"/>
      <c r="B176" s="190" t="s">
        <v>1235</v>
      </c>
      <c r="C176" s="191" t="s">
        <v>1236</v>
      </c>
      <c r="D176" s="191" t="s">
        <v>1360</v>
      </c>
      <c r="E176" s="190" t="s">
        <v>498</v>
      </c>
      <c r="F176" s="189">
        <v>0.52</v>
      </c>
      <c r="G176" s="228"/>
      <c r="H176" s="229">
        <f t="shared" si="9"/>
        <v>0</v>
      </c>
      <c r="I176" s="227"/>
      <c r="J176" s="227"/>
      <c r="K176" s="227"/>
      <c r="L176" s="227"/>
      <c r="M176" s="227"/>
      <c r="N176" s="227"/>
      <c r="O176" s="227"/>
      <c r="P176" s="227"/>
      <c r="Q176" s="227"/>
      <c r="R176" s="227"/>
      <c r="S176" s="227"/>
      <c r="T176" s="227"/>
      <c r="U176" s="227"/>
      <c r="V176" s="227"/>
      <c r="W176" s="227"/>
      <c r="X176" s="227"/>
      <c r="Y176" s="227"/>
      <c r="Z176" s="227"/>
      <c r="AA176" s="227"/>
      <c r="AB176" s="227"/>
      <c r="AC176" s="227"/>
      <c r="AD176" s="227"/>
      <c r="AE176" s="227"/>
    </row>
    <row r="177">
      <c r="A177" s="195"/>
      <c r="B177" s="195" t="s">
        <v>1342</v>
      </c>
      <c r="C177" s="196" t="s">
        <v>1238</v>
      </c>
      <c r="D177" s="196" t="s">
        <v>1239</v>
      </c>
      <c r="E177" s="197" t="s">
        <v>1163</v>
      </c>
      <c r="F177" s="197">
        <v>60.32</v>
      </c>
      <c r="G177" s="228"/>
      <c r="H177" s="229">
        <f t="shared" si="9"/>
        <v>0</v>
      </c>
      <c r="I177" s="230"/>
      <c r="J177" s="230"/>
      <c r="K177" s="230"/>
      <c r="L177" s="230"/>
      <c r="M177" s="230"/>
      <c r="N177" s="230"/>
      <c r="O177" s="230"/>
      <c r="P177" s="230"/>
      <c r="Q177" s="230"/>
      <c r="R177" s="230"/>
      <c r="S177" s="230"/>
      <c r="T177" s="230"/>
      <c r="U177" s="230"/>
      <c r="V177" s="230"/>
      <c r="W177" s="230"/>
      <c r="X177" s="230"/>
      <c r="Y177" s="230"/>
      <c r="Z177" s="230"/>
      <c r="AA177" s="230"/>
      <c r="AB177" s="230"/>
      <c r="AC177" s="230"/>
      <c r="AD177" s="230"/>
      <c r="AE177" s="230"/>
    </row>
    <row r="178">
      <c r="A178" s="189"/>
      <c r="B178" s="190" t="s">
        <v>1240</v>
      </c>
      <c r="C178" s="191" t="s">
        <v>1241</v>
      </c>
      <c r="D178" s="191" t="s">
        <v>1361</v>
      </c>
      <c r="E178" s="190" t="s">
        <v>498</v>
      </c>
      <c r="F178" s="189">
        <v>0.52</v>
      </c>
      <c r="G178" s="228"/>
      <c r="H178" s="229">
        <f t="shared" si="9"/>
        <v>0</v>
      </c>
      <c r="I178" s="227"/>
      <c r="J178" s="227"/>
      <c r="K178" s="227"/>
      <c r="L178" s="227"/>
      <c r="M178" s="227"/>
      <c r="N178" s="227"/>
      <c r="O178" s="227"/>
      <c r="P178" s="227"/>
      <c r="Q178" s="227"/>
      <c r="R178" s="227"/>
      <c r="S178" s="227"/>
      <c r="T178" s="227"/>
      <c r="U178" s="227"/>
      <c r="V178" s="227"/>
      <c r="W178" s="227"/>
      <c r="X178" s="227"/>
      <c r="Y178" s="227"/>
      <c r="Z178" s="227"/>
      <c r="AA178" s="227"/>
      <c r="AB178" s="227"/>
      <c r="AC178" s="227"/>
      <c r="AD178" s="227"/>
      <c r="AE178" s="227"/>
    </row>
    <row r="179">
      <c r="A179" s="195"/>
      <c r="B179" s="195" t="s">
        <v>1342</v>
      </c>
      <c r="C179" s="196" t="s">
        <v>1238</v>
      </c>
      <c r="D179" s="196" t="s">
        <v>1239</v>
      </c>
      <c r="E179" s="197" t="s">
        <v>1163</v>
      </c>
      <c r="F179" s="197">
        <v>60.32</v>
      </c>
      <c r="G179" s="228"/>
      <c r="H179" s="229">
        <f t="shared" si="9"/>
        <v>0</v>
      </c>
      <c r="I179" s="230"/>
      <c r="J179" s="230"/>
      <c r="K179" s="230"/>
      <c r="L179" s="230"/>
      <c r="M179" s="230"/>
      <c r="N179" s="230"/>
      <c r="O179" s="230"/>
      <c r="P179" s="230"/>
      <c r="Q179" s="230"/>
      <c r="R179" s="230"/>
      <c r="S179" s="230"/>
      <c r="T179" s="230"/>
      <c r="U179" s="230"/>
      <c r="V179" s="230"/>
      <c r="W179" s="230"/>
      <c r="X179" s="230"/>
      <c r="Y179" s="230"/>
      <c r="Z179" s="230"/>
      <c r="AA179" s="230"/>
      <c r="AB179" s="230"/>
      <c r="AC179" s="230"/>
      <c r="AD179" s="230"/>
      <c r="AE179" s="230"/>
    </row>
    <row r="180">
      <c r="A180" s="189"/>
      <c r="B180" s="190" t="s">
        <v>1170</v>
      </c>
      <c r="C180" s="191" t="s">
        <v>1171</v>
      </c>
      <c r="D180" s="191" t="s">
        <v>1172</v>
      </c>
      <c r="E180" s="190" t="s">
        <v>498</v>
      </c>
      <c r="F180" s="189">
        <v>0.52</v>
      </c>
      <c r="G180" s="228"/>
      <c r="H180" s="229">
        <f t="shared" si="9"/>
        <v>0</v>
      </c>
      <c r="I180" s="227"/>
      <c r="J180" s="227"/>
      <c r="K180" s="227"/>
      <c r="L180" s="227"/>
      <c r="M180" s="227"/>
      <c r="N180" s="227"/>
      <c r="O180" s="227"/>
      <c r="P180" s="227"/>
      <c r="Q180" s="227"/>
      <c r="R180" s="227"/>
      <c r="S180" s="227"/>
      <c r="T180" s="227"/>
      <c r="U180" s="227"/>
      <c r="V180" s="227"/>
      <c r="W180" s="227"/>
      <c r="X180" s="227"/>
      <c r="Y180" s="227"/>
      <c r="Z180" s="227"/>
      <c r="AA180" s="227"/>
      <c r="AB180" s="227"/>
      <c r="AC180" s="227"/>
      <c r="AD180" s="227"/>
      <c r="AE180" s="227"/>
    </row>
    <row r="181">
      <c r="A181" s="195"/>
      <c r="B181" s="195" t="s">
        <v>1173</v>
      </c>
      <c r="C181" s="196" t="s">
        <v>1174</v>
      </c>
      <c r="D181" s="196" t="s">
        <v>1244</v>
      </c>
      <c r="E181" s="197" t="s">
        <v>69</v>
      </c>
      <c r="F181" s="197">
        <v>1.0608</v>
      </c>
      <c r="G181" s="228"/>
      <c r="H181" s="229">
        <f t="shared" si="9"/>
        <v>0</v>
      </c>
      <c r="I181" s="230"/>
      <c r="J181" s="230"/>
      <c r="K181" s="230"/>
      <c r="L181" s="230"/>
      <c r="M181" s="230"/>
      <c r="N181" s="230"/>
      <c r="O181" s="230"/>
      <c r="P181" s="230"/>
      <c r="Q181" s="230"/>
      <c r="R181" s="230"/>
      <c r="S181" s="230"/>
      <c r="T181" s="230"/>
      <c r="U181" s="230"/>
      <c r="V181" s="230"/>
      <c r="W181" s="230"/>
      <c r="X181" s="230"/>
      <c r="Y181" s="230"/>
      <c r="Z181" s="230"/>
      <c r="AA181" s="230"/>
      <c r="AB181" s="230"/>
      <c r="AC181" s="230"/>
      <c r="AD181" s="230"/>
      <c r="AE181" s="230"/>
    </row>
    <row r="182">
      <c r="A182" s="189"/>
      <c r="B182" s="190" t="s">
        <v>1245</v>
      </c>
      <c r="C182" s="191" t="s">
        <v>1246</v>
      </c>
      <c r="D182" s="191" t="s">
        <v>1355</v>
      </c>
      <c r="E182" s="190" t="s">
        <v>498</v>
      </c>
      <c r="F182" s="189">
        <v>0.52</v>
      </c>
      <c r="G182" s="228"/>
      <c r="H182" s="229">
        <f t="shared" si="9"/>
        <v>0</v>
      </c>
      <c r="I182" s="227"/>
      <c r="J182" s="227"/>
      <c r="K182" s="227"/>
      <c r="L182" s="227"/>
      <c r="M182" s="227"/>
      <c r="N182" s="227"/>
      <c r="O182" s="227"/>
      <c r="P182" s="227"/>
      <c r="Q182" s="227"/>
      <c r="R182" s="227"/>
      <c r="S182" s="227"/>
      <c r="T182" s="227"/>
      <c r="U182" s="227"/>
      <c r="V182" s="227"/>
      <c r="W182" s="227"/>
      <c r="X182" s="227"/>
      <c r="Y182" s="227"/>
      <c r="Z182" s="227"/>
      <c r="AA182" s="227"/>
      <c r="AB182" s="227"/>
      <c r="AC182" s="227"/>
      <c r="AD182" s="227"/>
      <c r="AE182" s="227"/>
    </row>
    <row r="183">
      <c r="A183" s="195"/>
      <c r="B183" s="195" t="s">
        <v>1173</v>
      </c>
      <c r="C183" s="196" t="s">
        <v>1174</v>
      </c>
      <c r="D183" s="196" t="s">
        <v>1244</v>
      </c>
      <c r="E183" s="197" t="s">
        <v>69</v>
      </c>
      <c r="F183" s="197">
        <v>0.5304</v>
      </c>
      <c r="G183" s="228"/>
      <c r="H183" s="229">
        <f t="shared" si="9"/>
        <v>0</v>
      </c>
      <c r="I183" s="230"/>
      <c r="J183" s="230"/>
      <c r="K183" s="230"/>
      <c r="L183" s="230"/>
      <c r="M183" s="230"/>
      <c r="N183" s="230"/>
      <c r="O183" s="230"/>
      <c r="P183" s="230"/>
      <c r="Q183" s="230"/>
      <c r="R183" s="230"/>
      <c r="S183" s="230"/>
      <c r="T183" s="230"/>
      <c r="U183" s="230"/>
      <c r="V183" s="230"/>
      <c r="W183" s="230"/>
      <c r="X183" s="230"/>
      <c r="Y183" s="230"/>
      <c r="Z183" s="230"/>
      <c r="AA183" s="230"/>
      <c r="AB183" s="230"/>
      <c r="AC183" s="230"/>
      <c r="AD183" s="230"/>
      <c r="AE183" s="230"/>
    </row>
    <row r="184">
      <c r="A184" s="189"/>
      <c r="B184" s="190" t="s">
        <v>1204</v>
      </c>
      <c r="C184" s="191" t="s">
        <v>1205</v>
      </c>
      <c r="D184" s="191" t="s">
        <v>1302</v>
      </c>
      <c r="E184" s="190" t="s">
        <v>312</v>
      </c>
      <c r="F184" s="189">
        <v>0.17836</v>
      </c>
      <c r="G184" s="228"/>
      <c r="H184" s="229">
        <f t="shared" si="9"/>
        <v>0</v>
      </c>
      <c r="I184" s="227"/>
      <c r="J184" s="227"/>
      <c r="K184" s="227"/>
      <c r="L184" s="227"/>
      <c r="M184" s="227"/>
      <c r="N184" s="227"/>
      <c r="O184" s="227"/>
      <c r="P184" s="227"/>
      <c r="Q184" s="227"/>
      <c r="R184" s="227"/>
      <c r="S184" s="227"/>
      <c r="T184" s="227"/>
      <c r="U184" s="227"/>
      <c r="V184" s="227"/>
      <c r="W184" s="227"/>
      <c r="X184" s="227"/>
      <c r="Y184" s="227"/>
      <c r="Z184" s="227"/>
      <c r="AA184" s="227"/>
      <c r="AB184" s="227"/>
      <c r="AC184" s="227"/>
      <c r="AD184" s="227"/>
      <c r="AE184" s="227"/>
    </row>
    <row r="185">
      <c r="A185" s="189"/>
      <c r="B185" s="190" t="s">
        <v>1207</v>
      </c>
      <c r="C185" s="191" t="s">
        <v>1303</v>
      </c>
      <c r="D185" s="191" t="s">
        <v>1346</v>
      </c>
      <c r="E185" s="190" t="s">
        <v>1163</v>
      </c>
      <c r="F185" s="189">
        <v>52.0</v>
      </c>
      <c r="G185" s="228"/>
      <c r="H185" s="229">
        <f t="shared" si="9"/>
        <v>0</v>
      </c>
      <c r="I185" s="227"/>
      <c r="J185" s="227"/>
      <c r="K185" s="227"/>
      <c r="L185" s="227"/>
      <c r="M185" s="227"/>
      <c r="N185" s="227"/>
      <c r="O185" s="227"/>
      <c r="P185" s="227"/>
      <c r="Q185" s="227"/>
      <c r="R185" s="227"/>
      <c r="S185" s="227"/>
      <c r="T185" s="227"/>
      <c r="U185" s="227"/>
      <c r="V185" s="227"/>
      <c r="W185" s="227"/>
      <c r="X185" s="227"/>
      <c r="Y185" s="227"/>
      <c r="Z185" s="227"/>
      <c r="AA185" s="227"/>
      <c r="AB185" s="227"/>
      <c r="AC185" s="227"/>
      <c r="AD185" s="227"/>
      <c r="AE185" s="227"/>
    </row>
    <row r="186">
      <c r="A186" s="189"/>
      <c r="B186" s="190" t="s">
        <v>1255</v>
      </c>
      <c r="C186" s="191" t="s">
        <v>1256</v>
      </c>
      <c r="D186" s="191" t="s">
        <v>1362</v>
      </c>
      <c r="E186" s="190" t="s">
        <v>498</v>
      </c>
      <c r="F186" s="189">
        <v>0.52</v>
      </c>
      <c r="G186" s="228"/>
      <c r="H186" s="229">
        <f t="shared" si="9"/>
        <v>0</v>
      </c>
      <c r="I186" s="227"/>
      <c r="J186" s="227"/>
      <c r="K186" s="227"/>
      <c r="L186" s="227"/>
      <c r="M186" s="227"/>
      <c r="N186" s="227"/>
      <c r="O186" s="227"/>
      <c r="P186" s="227"/>
      <c r="Q186" s="227"/>
      <c r="R186" s="227"/>
      <c r="S186" s="227"/>
      <c r="T186" s="227"/>
      <c r="U186" s="227"/>
      <c r="V186" s="227"/>
      <c r="W186" s="227"/>
      <c r="X186" s="227"/>
      <c r="Y186" s="227"/>
      <c r="Z186" s="227"/>
      <c r="AA186" s="227"/>
      <c r="AB186" s="227"/>
      <c r="AC186" s="227"/>
      <c r="AD186" s="227"/>
      <c r="AE186" s="227"/>
    </row>
    <row r="187">
      <c r="A187" s="195"/>
      <c r="B187" s="195" t="s">
        <v>1258</v>
      </c>
      <c r="C187" s="196" t="s">
        <v>1259</v>
      </c>
      <c r="D187" s="196" t="s">
        <v>1260</v>
      </c>
      <c r="E187" s="197" t="s">
        <v>1216</v>
      </c>
      <c r="F187" s="197">
        <v>234.0</v>
      </c>
      <c r="G187" s="228"/>
      <c r="H187" s="229">
        <f t="shared" si="9"/>
        <v>0</v>
      </c>
      <c r="I187" s="230"/>
      <c r="J187" s="230"/>
      <c r="K187" s="230"/>
      <c r="L187" s="230"/>
      <c r="M187" s="230"/>
      <c r="N187" s="230"/>
      <c r="O187" s="230"/>
      <c r="P187" s="230"/>
      <c r="Q187" s="230"/>
      <c r="R187" s="230"/>
      <c r="S187" s="230"/>
      <c r="T187" s="230"/>
      <c r="U187" s="230"/>
      <c r="V187" s="230"/>
      <c r="W187" s="230"/>
      <c r="X187" s="230"/>
      <c r="Y187" s="230"/>
      <c r="Z187" s="230"/>
      <c r="AA187" s="230"/>
      <c r="AB187" s="230"/>
      <c r="AC187" s="230"/>
      <c r="AD187" s="230"/>
      <c r="AE187" s="230"/>
    </row>
    <row r="188">
      <c r="A188" s="189"/>
      <c r="B188" s="190" t="s">
        <v>1261</v>
      </c>
      <c r="C188" s="191" t="s">
        <v>1262</v>
      </c>
      <c r="D188" s="191" t="s">
        <v>1348</v>
      </c>
      <c r="E188" s="190" t="s">
        <v>1163</v>
      </c>
      <c r="F188" s="189">
        <v>52.0</v>
      </c>
      <c r="G188" s="228"/>
      <c r="H188" s="229">
        <f t="shared" si="9"/>
        <v>0</v>
      </c>
      <c r="I188" s="227"/>
      <c r="J188" s="227"/>
      <c r="K188" s="227"/>
      <c r="L188" s="227"/>
      <c r="M188" s="227"/>
      <c r="N188" s="227"/>
      <c r="O188" s="227"/>
      <c r="P188" s="227"/>
      <c r="Q188" s="227"/>
      <c r="R188" s="227"/>
      <c r="S188" s="227"/>
      <c r="T188" s="227"/>
      <c r="U188" s="227"/>
      <c r="V188" s="227"/>
      <c r="W188" s="227"/>
      <c r="X188" s="227"/>
      <c r="Y188" s="227"/>
      <c r="Z188" s="227"/>
      <c r="AA188" s="227"/>
      <c r="AB188" s="227"/>
      <c r="AC188" s="227"/>
      <c r="AD188" s="227"/>
      <c r="AE188" s="227"/>
    </row>
    <row r="189">
      <c r="A189" s="189"/>
      <c r="B189" s="190" t="s">
        <v>1264</v>
      </c>
      <c r="C189" s="191" t="s">
        <v>1265</v>
      </c>
      <c r="D189" s="191" t="s">
        <v>1363</v>
      </c>
      <c r="E189" s="190" t="s">
        <v>1032</v>
      </c>
      <c r="F189" s="189">
        <v>0.722</v>
      </c>
      <c r="G189" s="228"/>
      <c r="H189" s="229">
        <f t="shared" si="9"/>
        <v>0</v>
      </c>
      <c r="I189" s="227"/>
      <c r="J189" s="227"/>
      <c r="K189" s="227"/>
      <c r="L189" s="227"/>
      <c r="M189" s="227"/>
      <c r="N189" s="227"/>
      <c r="O189" s="227"/>
      <c r="P189" s="227"/>
      <c r="Q189" s="227"/>
      <c r="R189" s="227"/>
      <c r="S189" s="227"/>
      <c r="T189" s="227"/>
      <c r="U189" s="227"/>
      <c r="V189" s="227"/>
      <c r="W189" s="227"/>
      <c r="X189" s="227"/>
      <c r="Y189" s="227"/>
      <c r="Z189" s="227"/>
      <c r="AA189" s="227"/>
      <c r="AB189" s="227"/>
      <c r="AC189" s="227"/>
      <c r="AD189" s="227"/>
      <c r="AE189" s="227"/>
    </row>
    <row r="190">
      <c r="A190" s="195"/>
      <c r="B190" s="195" t="s">
        <v>1267</v>
      </c>
      <c r="C190" s="196" t="s">
        <v>1268</v>
      </c>
      <c r="D190" s="196" t="s">
        <v>1364</v>
      </c>
      <c r="E190" s="197" t="s">
        <v>312</v>
      </c>
      <c r="F190" s="197">
        <v>0.027075</v>
      </c>
      <c r="G190" s="228"/>
      <c r="H190" s="229">
        <f t="shared" si="9"/>
        <v>0</v>
      </c>
      <c r="I190" s="230"/>
      <c r="J190" s="230"/>
      <c r="K190" s="230"/>
      <c r="L190" s="230"/>
      <c r="M190" s="230"/>
      <c r="N190" s="230"/>
      <c r="O190" s="230"/>
      <c r="P190" s="230"/>
      <c r="Q190" s="230"/>
      <c r="R190" s="230"/>
      <c r="S190" s="230"/>
      <c r="T190" s="230"/>
      <c r="U190" s="230"/>
      <c r="V190" s="230"/>
      <c r="W190" s="230"/>
      <c r="X190" s="230"/>
      <c r="Y190" s="230"/>
      <c r="Z190" s="230"/>
      <c r="AA190" s="230"/>
      <c r="AB190" s="230"/>
      <c r="AC190" s="230"/>
      <c r="AD190" s="230"/>
      <c r="AE190" s="230"/>
    </row>
    <row r="191">
      <c r="A191" s="189"/>
      <c r="B191" s="190" t="s">
        <v>1270</v>
      </c>
      <c r="C191" s="191" t="s">
        <v>1271</v>
      </c>
      <c r="D191" s="191" t="s">
        <v>1272</v>
      </c>
      <c r="E191" s="190" t="s">
        <v>1163</v>
      </c>
      <c r="F191" s="189">
        <v>7.22</v>
      </c>
      <c r="G191" s="228"/>
      <c r="H191" s="229">
        <f t="shared" si="9"/>
        <v>0</v>
      </c>
      <c r="I191" s="227"/>
      <c r="J191" s="227"/>
      <c r="K191" s="227"/>
      <c r="L191" s="227"/>
      <c r="M191" s="227"/>
      <c r="N191" s="227"/>
      <c r="O191" s="227"/>
      <c r="P191" s="227"/>
      <c r="Q191" s="227"/>
      <c r="R191" s="227"/>
      <c r="S191" s="227"/>
      <c r="T191" s="227"/>
      <c r="U191" s="227"/>
      <c r="V191" s="227"/>
      <c r="W191" s="227"/>
      <c r="X191" s="227"/>
      <c r="Y191" s="227"/>
      <c r="Z191" s="227"/>
      <c r="AA191" s="227"/>
      <c r="AB191" s="227"/>
      <c r="AC191" s="227"/>
      <c r="AD191" s="227"/>
      <c r="AE191" s="227"/>
    </row>
    <row r="192">
      <c r="A192" s="187"/>
      <c r="B192" s="187"/>
      <c r="C192" s="187" t="s">
        <v>1365</v>
      </c>
      <c r="D192" s="187" t="s">
        <v>1366</v>
      </c>
      <c r="E192" s="187"/>
      <c r="F192" s="187"/>
      <c r="G192" s="187"/>
      <c r="H192" s="226"/>
      <c r="I192" s="227"/>
      <c r="J192" s="227"/>
      <c r="K192" s="227"/>
      <c r="L192" s="227"/>
      <c r="M192" s="227"/>
      <c r="N192" s="227"/>
      <c r="O192" s="227"/>
      <c r="P192" s="227"/>
      <c r="Q192" s="227"/>
      <c r="R192" s="227"/>
      <c r="S192" s="227"/>
      <c r="T192" s="227"/>
      <c r="U192" s="227"/>
      <c r="V192" s="227"/>
      <c r="W192" s="227"/>
      <c r="X192" s="227"/>
      <c r="Y192" s="227"/>
      <c r="Z192" s="227"/>
      <c r="AA192" s="227"/>
      <c r="AB192" s="227"/>
      <c r="AC192" s="227"/>
      <c r="AD192" s="227"/>
      <c r="AE192" s="227"/>
    </row>
    <row r="193">
      <c r="A193" s="189"/>
      <c r="B193" s="190" t="s">
        <v>1367</v>
      </c>
      <c r="C193" s="191" t="s">
        <v>1368</v>
      </c>
      <c r="D193" s="191" t="s">
        <v>1369</v>
      </c>
      <c r="E193" s="190" t="s">
        <v>498</v>
      </c>
      <c r="F193" s="189">
        <f>67.55*1.5/100</f>
        <v>1.01325</v>
      </c>
      <c r="G193" s="228"/>
      <c r="H193" s="229">
        <f t="shared" ref="H193:H199" si="10">G193*$F193</f>
        <v>0</v>
      </c>
      <c r="I193" s="227"/>
      <c r="J193" s="227"/>
      <c r="K193" s="227"/>
      <c r="L193" s="227"/>
      <c r="M193" s="227"/>
      <c r="N193" s="227"/>
      <c r="O193" s="227"/>
      <c r="P193" s="227"/>
      <c r="Q193" s="227"/>
      <c r="R193" s="227"/>
      <c r="S193" s="227"/>
      <c r="T193" s="227"/>
      <c r="U193" s="227"/>
      <c r="V193" s="227"/>
      <c r="W193" s="227"/>
      <c r="X193" s="227"/>
      <c r="Y193" s="227"/>
      <c r="Z193" s="227"/>
      <c r="AA193" s="227"/>
      <c r="AB193" s="227"/>
      <c r="AC193" s="227"/>
      <c r="AD193" s="227"/>
      <c r="AE193" s="227"/>
    </row>
    <row r="194">
      <c r="A194" s="195"/>
      <c r="B194" s="195" t="s">
        <v>1370</v>
      </c>
      <c r="C194" s="196" t="s">
        <v>1371</v>
      </c>
      <c r="D194" s="196" t="s">
        <v>1372</v>
      </c>
      <c r="E194" s="197" t="s">
        <v>69</v>
      </c>
      <c r="F194" s="232">
        <f>15*F193</f>
        <v>15.19875</v>
      </c>
      <c r="G194" s="228"/>
      <c r="H194" s="229">
        <f t="shared" si="10"/>
        <v>0</v>
      </c>
      <c r="I194" s="230"/>
      <c r="J194" s="230"/>
      <c r="K194" s="230"/>
      <c r="L194" s="230"/>
      <c r="M194" s="230"/>
      <c r="N194" s="230"/>
      <c r="O194" s="230"/>
      <c r="P194" s="230"/>
      <c r="Q194" s="230"/>
      <c r="R194" s="230"/>
      <c r="S194" s="230"/>
      <c r="T194" s="230"/>
      <c r="U194" s="230"/>
      <c r="V194" s="230"/>
      <c r="W194" s="230"/>
      <c r="X194" s="230"/>
      <c r="Y194" s="230"/>
      <c r="Z194" s="230"/>
      <c r="AA194" s="230"/>
      <c r="AB194" s="230"/>
      <c r="AC194" s="230"/>
      <c r="AD194" s="230"/>
      <c r="AE194" s="230"/>
    </row>
    <row r="195">
      <c r="A195" s="189"/>
      <c r="B195" s="190" t="s">
        <v>1373</v>
      </c>
      <c r="C195" s="191" t="s">
        <v>1374</v>
      </c>
      <c r="D195" s="191" t="s">
        <v>1375</v>
      </c>
      <c r="E195" s="190" t="s">
        <v>1032</v>
      </c>
      <c r="F195" s="189">
        <v>1.01</v>
      </c>
      <c r="G195" s="228"/>
      <c r="H195" s="229">
        <f t="shared" si="10"/>
        <v>0</v>
      </c>
      <c r="I195" s="227"/>
      <c r="J195" s="227"/>
      <c r="K195" s="227"/>
      <c r="L195" s="227"/>
      <c r="M195" s="227"/>
      <c r="N195" s="227"/>
      <c r="O195" s="227"/>
      <c r="P195" s="227"/>
      <c r="Q195" s="227"/>
      <c r="R195" s="227"/>
      <c r="S195" s="227"/>
      <c r="T195" s="227"/>
      <c r="U195" s="227"/>
      <c r="V195" s="227"/>
      <c r="W195" s="227"/>
      <c r="X195" s="227"/>
      <c r="Y195" s="227"/>
      <c r="Z195" s="227"/>
      <c r="AA195" s="227"/>
      <c r="AB195" s="227"/>
      <c r="AC195" s="227"/>
      <c r="AD195" s="227"/>
      <c r="AE195" s="227"/>
    </row>
    <row r="196">
      <c r="A196" s="195"/>
      <c r="B196" s="195" t="s">
        <v>1376</v>
      </c>
      <c r="C196" s="196" t="s">
        <v>1377</v>
      </c>
      <c r="D196" s="196" t="s">
        <v>1378</v>
      </c>
      <c r="E196" s="197" t="s">
        <v>69</v>
      </c>
      <c r="F196" s="197">
        <v>1.616</v>
      </c>
      <c r="G196" s="228"/>
      <c r="H196" s="229">
        <f t="shared" si="10"/>
        <v>0</v>
      </c>
      <c r="I196" s="230"/>
      <c r="J196" s="230"/>
      <c r="K196" s="230"/>
      <c r="L196" s="230"/>
      <c r="M196" s="230"/>
      <c r="N196" s="230"/>
      <c r="O196" s="230"/>
      <c r="P196" s="230"/>
      <c r="Q196" s="230"/>
      <c r="R196" s="230"/>
      <c r="S196" s="230"/>
      <c r="T196" s="230"/>
      <c r="U196" s="230"/>
      <c r="V196" s="230"/>
      <c r="W196" s="230"/>
      <c r="X196" s="230"/>
      <c r="Y196" s="230"/>
      <c r="Z196" s="230"/>
      <c r="AA196" s="230"/>
      <c r="AB196" s="230"/>
      <c r="AC196" s="230"/>
      <c r="AD196" s="230"/>
      <c r="AE196" s="230"/>
    </row>
    <row r="197">
      <c r="A197" s="195"/>
      <c r="B197" s="195" t="s">
        <v>1182</v>
      </c>
      <c r="C197" s="196" t="s">
        <v>1183</v>
      </c>
      <c r="D197" s="196" t="s">
        <v>1379</v>
      </c>
      <c r="E197" s="197" t="s">
        <v>69</v>
      </c>
      <c r="F197" s="197">
        <v>3.939</v>
      </c>
      <c r="G197" s="228"/>
      <c r="H197" s="229">
        <f t="shared" si="10"/>
        <v>0</v>
      </c>
      <c r="I197" s="230"/>
      <c r="J197" s="230"/>
      <c r="K197" s="230"/>
      <c r="L197" s="230"/>
      <c r="M197" s="230"/>
      <c r="N197" s="230"/>
      <c r="O197" s="230"/>
      <c r="P197" s="230"/>
      <c r="Q197" s="230"/>
      <c r="R197" s="230"/>
      <c r="S197" s="230"/>
      <c r="T197" s="230"/>
      <c r="U197" s="230"/>
      <c r="V197" s="230"/>
      <c r="W197" s="230"/>
      <c r="X197" s="230"/>
      <c r="Y197" s="230"/>
      <c r="Z197" s="230"/>
      <c r="AA197" s="230"/>
      <c r="AB197" s="230"/>
      <c r="AC197" s="230"/>
      <c r="AD197" s="230"/>
      <c r="AE197" s="230"/>
    </row>
    <row r="198">
      <c r="A198" s="189"/>
      <c r="B198" s="190" t="s">
        <v>363</v>
      </c>
      <c r="C198" s="191" t="s">
        <v>1380</v>
      </c>
      <c r="D198" s="191" t="s">
        <v>365</v>
      </c>
      <c r="E198" s="190" t="s">
        <v>318</v>
      </c>
      <c r="F198" s="189">
        <v>0.101</v>
      </c>
      <c r="G198" s="228"/>
      <c r="H198" s="229">
        <f t="shared" si="10"/>
        <v>0</v>
      </c>
      <c r="I198" s="227"/>
      <c r="J198" s="227"/>
      <c r="K198" s="227"/>
      <c r="L198" s="227"/>
      <c r="M198" s="227"/>
      <c r="N198" s="227"/>
      <c r="O198" s="227"/>
      <c r="P198" s="227"/>
      <c r="Q198" s="227"/>
      <c r="R198" s="227"/>
      <c r="S198" s="227"/>
      <c r="T198" s="227"/>
      <c r="U198" s="227"/>
      <c r="V198" s="227"/>
      <c r="W198" s="227"/>
      <c r="X198" s="227"/>
      <c r="Y198" s="227"/>
      <c r="Z198" s="227"/>
      <c r="AA198" s="227"/>
      <c r="AB198" s="227"/>
      <c r="AC198" s="227"/>
      <c r="AD198" s="227"/>
      <c r="AE198" s="227"/>
    </row>
    <row r="199">
      <c r="A199" s="195"/>
      <c r="B199" s="195" t="s">
        <v>1167</v>
      </c>
      <c r="C199" s="196" t="s">
        <v>1168</v>
      </c>
      <c r="D199" s="196" t="s">
        <v>1169</v>
      </c>
      <c r="E199" s="197" t="s">
        <v>69</v>
      </c>
      <c r="F199" s="197">
        <v>10.302</v>
      </c>
      <c r="G199" s="228"/>
      <c r="H199" s="229">
        <f t="shared" si="10"/>
        <v>0</v>
      </c>
      <c r="I199" s="230"/>
      <c r="J199" s="230"/>
      <c r="K199" s="230"/>
      <c r="L199" s="230"/>
      <c r="M199" s="230"/>
      <c r="N199" s="230"/>
      <c r="O199" s="230"/>
      <c r="P199" s="230"/>
      <c r="Q199" s="230"/>
      <c r="R199" s="230"/>
      <c r="S199" s="230"/>
      <c r="T199" s="230"/>
      <c r="U199" s="230"/>
      <c r="V199" s="230"/>
      <c r="W199" s="230"/>
      <c r="X199" s="230"/>
      <c r="Y199" s="230"/>
      <c r="Z199" s="230"/>
      <c r="AA199" s="230"/>
      <c r="AB199" s="230"/>
      <c r="AC199" s="230"/>
      <c r="AD199" s="230"/>
      <c r="AE199" s="230"/>
    </row>
    <row r="200">
      <c r="A200" s="187"/>
      <c r="B200" s="187"/>
      <c r="C200" s="187" t="s">
        <v>1381</v>
      </c>
      <c r="D200" s="187" t="s">
        <v>1382</v>
      </c>
      <c r="E200" s="187"/>
      <c r="F200" s="187"/>
      <c r="G200" s="187"/>
      <c r="H200" s="226">
        <f>SUM(H202:H261)</f>
        <v>0</v>
      </c>
      <c r="I200" s="227"/>
      <c r="J200" s="227"/>
      <c r="K200" s="227"/>
      <c r="L200" s="227"/>
      <c r="M200" s="227"/>
      <c r="N200" s="227"/>
      <c r="O200" s="227"/>
      <c r="P200" s="227"/>
      <c r="Q200" s="227"/>
      <c r="R200" s="227"/>
      <c r="S200" s="227"/>
      <c r="T200" s="227"/>
      <c r="U200" s="227"/>
      <c r="V200" s="227"/>
      <c r="W200" s="227"/>
      <c r="X200" s="227"/>
      <c r="Y200" s="227"/>
      <c r="Z200" s="227"/>
      <c r="AA200" s="227"/>
      <c r="AB200" s="227"/>
      <c r="AC200" s="227"/>
      <c r="AD200" s="227"/>
      <c r="AE200" s="227"/>
    </row>
    <row r="201">
      <c r="A201" s="187"/>
      <c r="B201" s="187"/>
      <c r="C201" s="187" t="s">
        <v>1383</v>
      </c>
      <c r="D201" s="187" t="s">
        <v>1384</v>
      </c>
      <c r="E201" s="187"/>
      <c r="F201" s="187"/>
      <c r="G201" s="187"/>
      <c r="H201" s="226"/>
      <c r="I201" s="227"/>
      <c r="J201" s="227"/>
      <c r="K201" s="227"/>
      <c r="L201" s="227"/>
      <c r="M201" s="227"/>
      <c r="N201" s="227"/>
      <c r="O201" s="227"/>
      <c r="P201" s="227"/>
      <c r="Q201" s="227"/>
      <c r="R201" s="227"/>
      <c r="S201" s="227"/>
      <c r="T201" s="227"/>
      <c r="U201" s="227"/>
      <c r="V201" s="227"/>
      <c r="W201" s="227"/>
      <c r="X201" s="227"/>
      <c r="Y201" s="227"/>
      <c r="Z201" s="227"/>
      <c r="AA201" s="227"/>
      <c r="AB201" s="227"/>
      <c r="AC201" s="227"/>
      <c r="AD201" s="227"/>
      <c r="AE201" s="227"/>
    </row>
    <row r="202">
      <c r="A202" s="189"/>
      <c r="B202" s="190" t="s">
        <v>1385</v>
      </c>
      <c r="C202" s="191" t="s">
        <v>1386</v>
      </c>
      <c r="D202" s="191" t="s">
        <v>1387</v>
      </c>
      <c r="E202" s="190" t="s">
        <v>498</v>
      </c>
      <c r="F202" s="189">
        <v>0.1404</v>
      </c>
      <c r="G202" s="228"/>
      <c r="H202" s="229">
        <f t="shared" ref="H202:H217" si="11">G202*$F202</f>
        <v>0</v>
      </c>
      <c r="I202" s="227"/>
      <c r="J202" s="227"/>
      <c r="K202" s="227"/>
      <c r="L202" s="227"/>
      <c r="M202" s="227"/>
      <c r="N202" s="227"/>
      <c r="O202" s="227"/>
      <c r="P202" s="227"/>
      <c r="Q202" s="227"/>
      <c r="R202" s="227"/>
      <c r="S202" s="227"/>
      <c r="T202" s="227"/>
      <c r="U202" s="227"/>
      <c r="V202" s="227"/>
      <c r="W202" s="227"/>
      <c r="X202" s="227"/>
      <c r="Y202" s="227"/>
      <c r="Z202" s="227"/>
      <c r="AA202" s="227"/>
      <c r="AB202" s="227"/>
      <c r="AC202" s="227"/>
      <c r="AD202" s="227"/>
      <c r="AE202" s="227"/>
    </row>
    <row r="203">
      <c r="A203" s="189"/>
      <c r="B203" s="190" t="s">
        <v>1388</v>
      </c>
      <c r="C203" s="191" t="s">
        <v>1389</v>
      </c>
      <c r="D203" s="191" t="s">
        <v>1390</v>
      </c>
      <c r="E203" s="190" t="s">
        <v>1163</v>
      </c>
      <c r="F203" s="189">
        <v>14.04</v>
      </c>
      <c r="G203" s="228"/>
      <c r="H203" s="229">
        <f t="shared" si="11"/>
        <v>0</v>
      </c>
      <c r="I203" s="227"/>
      <c r="J203" s="227"/>
      <c r="K203" s="227"/>
      <c r="L203" s="227"/>
      <c r="M203" s="227"/>
      <c r="N203" s="227"/>
      <c r="O203" s="227"/>
      <c r="P203" s="227"/>
      <c r="Q203" s="227"/>
      <c r="R203" s="227"/>
      <c r="S203" s="227"/>
      <c r="T203" s="227"/>
      <c r="U203" s="227"/>
      <c r="V203" s="227"/>
      <c r="W203" s="227"/>
      <c r="X203" s="227"/>
      <c r="Y203" s="227"/>
      <c r="Z203" s="227"/>
      <c r="AA203" s="227"/>
      <c r="AB203" s="227"/>
      <c r="AC203" s="227"/>
      <c r="AD203" s="227"/>
      <c r="AE203" s="227"/>
    </row>
    <row r="204">
      <c r="A204" s="189"/>
      <c r="B204" s="190" t="s">
        <v>1391</v>
      </c>
      <c r="C204" s="191" t="s">
        <v>1392</v>
      </c>
      <c r="D204" s="191" t="s">
        <v>1393</v>
      </c>
      <c r="E204" s="190" t="s">
        <v>498</v>
      </c>
      <c r="F204" s="189">
        <v>0.6615</v>
      </c>
      <c r="G204" s="228"/>
      <c r="H204" s="229">
        <f t="shared" si="11"/>
        <v>0</v>
      </c>
      <c r="I204" s="227"/>
      <c r="J204" s="227"/>
      <c r="K204" s="227"/>
      <c r="L204" s="227"/>
      <c r="M204" s="227"/>
      <c r="N204" s="227"/>
      <c r="O204" s="227"/>
      <c r="P204" s="227"/>
      <c r="Q204" s="227"/>
      <c r="R204" s="227"/>
      <c r="S204" s="227"/>
      <c r="T204" s="227"/>
      <c r="U204" s="227"/>
      <c r="V204" s="227"/>
      <c r="W204" s="227"/>
      <c r="X204" s="227"/>
      <c r="Y204" s="227"/>
      <c r="Z204" s="227"/>
      <c r="AA204" s="227"/>
      <c r="AB204" s="227"/>
      <c r="AC204" s="227"/>
      <c r="AD204" s="227"/>
      <c r="AE204" s="227"/>
    </row>
    <row r="205">
      <c r="A205" s="189"/>
      <c r="B205" s="190" t="s">
        <v>1394</v>
      </c>
      <c r="C205" s="191" t="s">
        <v>1395</v>
      </c>
      <c r="D205" s="191" t="s">
        <v>1396</v>
      </c>
      <c r="E205" s="190" t="s">
        <v>1163</v>
      </c>
      <c r="F205" s="189">
        <v>66.15</v>
      </c>
      <c r="G205" s="228"/>
      <c r="H205" s="229">
        <f t="shared" si="11"/>
        <v>0</v>
      </c>
      <c r="I205" s="227"/>
      <c r="J205" s="227"/>
      <c r="K205" s="227"/>
      <c r="L205" s="227"/>
      <c r="M205" s="227"/>
      <c r="N205" s="227"/>
      <c r="O205" s="227"/>
      <c r="P205" s="227"/>
      <c r="Q205" s="227"/>
      <c r="R205" s="227"/>
      <c r="S205" s="227"/>
      <c r="T205" s="227"/>
      <c r="U205" s="227"/>
      <c r="V205" s="227"/>
      <c r="W205" s="227"/>
      <c r="X205" s="227"/>
      <c r="Y205" s="227"/>
      <c r="Z205" s="227"/>
      <c r="AA205" s="227"/>
      <c r="AB205" s="227"/>
      <c r="AC205" s="227"/>
      <c r="AD205" s="227"/>
      <c r="AE205" s="227"/>
    </row>
    <row r="206">
      <c r="A206" s="189"/>
      <c r="B206" s="190" t="s">
        <v>1397</v>
      </c>
      <c r="C206" s="191" t="s">
        <v>1398</v>
      </c>
      <c r="D206" s="191" t="s">
        <v>1399</v>
      </c>
      <c r="E206" s="190" t="s">
        <v>1163</v>
      </c>
      <c r="F206" s="189">
        <v>15.6</v>
      </c>
      <c r="G206" s="228"/>
      <c r="H206" s="229">
        <f t="shared" si="11"/>
        <v>0</v>
      </c>
      <c r="I206" s="227"/>
      <c r="J206" s="227"/>
      <c r="K206" s="227"/>
      <c r="L206" s="227"/>
      <c r="M206" s="227"/>
      <c r="N206" s="227"/>
      <c r="O206" s="227"/>
      <c r="P206" s="227"/>
      <c r="Q206" s="227"/>
      <c r="R206" s="227"/>
      <c r="S206" s="227"/>
      <c r="T206" s="227"/>
      <c r="U206" s="227"/>
      <c r="V206" s="227"/>
      <c r="W206" s="227"/>
      <c r="X206" s="227"/>
      <c r="Y206" s="227"/>
      <c r="Z206" s="227"/>
      <c r="AA206" s="227"/>
      <c r="AB206" s="227"/>
      <c r="AC206" s="227"/>
      <c r="AD206" s="227"/>
      <c r="AE206" s="227"/>
    </row>
    <row r="207">
      <c r="A207" s="189"/>
      <c r="B207" s="190" t="s">
        <v>1400</v>
      </c>
      <c r="C207" s="191" t="s">
        <v>1401</v>
      </c>
      <c r="D207" s="191" t="s">
        <v>1402</v>
      </c>
      <c r="E207" s="190" t="s">
        <v>1163</v>
      </c>
      <c r="F207" s="189">
        <v>15.6</v>
      </c>
      <c r="G207" s="228"/>
      <c r="H207" s="229">
        <f t="shared" si="11"/>
        <v>0</v>
      </c>
      <c r="I207" s="227"/>
      <c r="J207" s="227"/>
      <c r="K207" s="227"/>
      <c r="L207" s="227"/>
      <c r="M207" s="227"/>
      <c r="N207" s="227"/>
      <c r="O207" s="227"/>
      <c r="P207" s="227"/>
      <c r="Q207" s="227"/>
      <c r="R207" s="227"/>
      <c r="S207" s="227"/>
      <c r="T207" s="227"/>
      <c r="U207" s="227"/>
      <c r="V207" s="227"/>
      <c r="W207" s="227"/>
      <c r="X207" s="227"/>
      <c r="Y207" s="227"/>
      <c r="Z207" s="227"/>
      <c r="AA207" s="227"/>
      <c r="AB207" s="227"/>
      <c r="AC207" s="227"/>
      <c r="AD207" s="227"/>
      <c r="AE207" s="227"/>
    </row>
    <row r="208">
      <c r="A208" s="189"/>
      <c r="B208" s="190" t="s">
        <v>1403</v>
      </c>
      <c r="C208" s="191" t="s">
        <v>1404</v>
      </c>
      <c r="D208" s="191" t="s">
        <v>1405</v>
      </c>
      <c r="E208" s="190" t="s">
        <v>1163</v>
      </c>
      <c r="F208" s="189">
        <v>15.24</v>
      </c>
      <c r="G208" s="228"/>
      <c r="H208" s="229">
        <f t="shared" si="11"/>
        <v>0</v>
      </c>
      <c r="I208" s="227"/>
      <c r="J208" s="227"/>
      <c r="K208" s="227"/>
      <c r="L208" s="227"/>
      <c r="M208" s="227"/>
      <c r="N208" s="227"/>
      <c r="O208" s="227"/>
      <c r="P208" s="227"/>
      <c r="Q208" s="227"/>
      <c r="R208" s="227"/>
      <c r="S208" s="227"/>
      <c r="T208" s="227"/>
      <c r="U208" s="227"/>
      <c r="V208" s="227"/>
      <c r="W208" s="227"/>
      <c r="X208" s="227"/>
      <c r="Y208" s="227"/>
      <c r="Z208" s="227"/>
      <c r="AA208" s="227"/>
      <c r="AB208" s="227"/>
      <c r="AC208" s="227"/>
      <c r="AD208" s="227"/>
      <c r="AE208" s="227"/>
    </row>
    <row r="209">
      <c r="A209" s="189"/>
      <c r="B209" s="190" t="s">
        <v>1406</v>
      </c>
      <c r="C209" s="191" t="s">
        <v>1407</v>
      </c>
      <c r="D209" s="191" t="s">
        <v>1408</v>
      </c>
      <c r="E209" s="190" t="s">
        <v>1163</v>
      </c>
      <c r="F209" s="189">
        <v>2.1</v>
      </c>
      <c r="G209" s="228"/>
      <c r="H209" s="229">
        <f t="shared" si="11"/>
        <v>0</v>
      </c>
      <c r="I209" s="227"/>
      <c r="J209" s="227"/>
      <c r="K209" s="227"/>
      <c r="L209" s="227"/>
      <c r="M209" s="227"/>
      <c r="N209" s="227"/>
      <c r="O209" s="227"/>
      <c r="P209" s="227"/>
      <c r="Q209" s="227"/>
      <c r="R209" s="227"/>
      <c r="S209" s="227"/>
      <c r="T209" s="227"/>
      <c r="U209" s="227"/>
      <c r="V209" s="227"/>
      <c r="W209" s="227"/>
      <c r="X209" s="227"/>
      <c r="Y209" s="227"/>
      <c r="Z209" s="227"/>
      <c r="AA209" s="227"/>
      <c r="AB209" s="227"/>
      <c r="AC209" s="227"/>
      <c r="AD209" s="227"/>
      <c r="AE209" s="227"/>
    </row>
    <row r="210">
      <c r="A210" s="189"/>
      <c r="B210" s="190" t="s">
        <v>1406</v>
      </c>
      <c r="C210" s="191" t="s">
        <v>1409</v>
      </c>
      <c r="D210" s="191" t="s">
        <v>1410</v>
      </c>
      <c r="E210" s="190" t="s">
        <v>1163</v>
      </c>
      <c r="F210" s="189">
        <v>1.8</v>
      </c>
      <c r="G210" s="228"/>
      <c r="H210" s="229">
        <f t="shared" si="11"/>
        <v>0</v>
      </c>
      <c r="I210" s="227"/>
      <c r="J210" s="227"/>
      <c r="K210" s="227"/>
      <c r="L210" s="227"/>
      <c r="M210" s="227"/>
      <c r="N210" s="227"/>
      <c r="O210" s="227"/>
      <c r="P210" s="227"/>
      <c r="Q210" s="227"/>
      <c r="R210" s="227"/>
      <c r="S210" s="227"/>
      <c r="T210" s="227"/>
      <c r="U210" s="227"/>
      <c r="V210" s="227"/>
      <c r="W210" s="227"/>
      <c r="X210" s="227"/>
      <c r="Y210" s="227"/>
      <c r="Z210" s="227"/>
      <c r="AA210" s="227"/>
      <c r="AB210" s="227"/>
      <c r="AC210" s="227"/>
      <c r="AD210" s="227"/>
      <c r="AE210" s="227"/>
    </row>
    <row r="211">
      <c r="A211" s="189"/>
      <c r="B211" s="190" t="s">
        <v>1411</v>
      </c>
      <c r="C211" s="191" t="s">
        <v>1412</v>
      </c>
      <c r="D211" s="191" t="s">
        <v>1413</v>
      </c>
      <c r="E211" s="190" t="s">
        <v>1163</v>
      </c>
      <c r="F211" s="189">
        <v>11.34</v>
      </c>
      <c r="G211" s="228"/>
      <c r="H211" s="229">
        <f t="shared" si="11"/>
        <v>0</v>
      </c>
      <c r="I211" s="227"/>
      <c r="J211" s="227"/>
      <c r="K211" s="227"/>
      <c r="L211" s="227"/>
      <c r="M211" s="227"/>
      <c r="N211" s="227"/>
      <c r="O211" s="227"/>
      <c r="P211" s="227"/>
      <c r="Q211" s="227"/>
      <c r="R211" s="227"/>
      <c r="S211" s="227"/>
      <c r="T211" s="227"/>
      <c r="U211" s="227"/>
      <c r="V211" s="227"/>
      <c r="W211" s="227"/>
      <c r="X211" s="227"/>
      <c r="Y211" s="227"/>
      <c r="Z211" s="227"/>
      <c r="AA211" s="227"/>
      <c r="AB211" s="227"/>
      <c r="AC211" s="227"/>
      <c r="AD211" s="227"/>
      <c r="AE211" s="227"/>
    </row>
    <row r="212">
      <c r="A212" s="189"/>
      <c r="B212" s="190" t="s">
        <v>1414</v>
      </c>
      <c r="C212" s="191" t="s">
        <v>1415</v>
      </c>
      <c r="D212" s="191" t="s">
        <v>1416</v>
      </c>
      <c r="E212" s="190" t="s">
        <v>691</v>
      </c>
      <c r="F212" s="189">
        <v>47.0</v>
      </c>
      <c r="G212" s="228"/>
      <c r="H212" s="229">
        <f t="shared" si="11"/>
        <v>0</v>
      </c>
      <c r="I212" s="227"/>
      <c r="J212" s="227"/>
      <c r="K212" s="227"/>
      <c r="L212" s="227"/>
      <c r="M212" s="227"/>
      <c r="N212" s="227"/>
      <c r="O212" s="227"/>
      <c r="P212" s="227"/>
      <c r="Q212" s="227"/>
      <c r="R212" s="227"/>
      <c r="S212" s="227"/>
      <c r="T212" s="227"/>
      <c r="U212" s="227"/>
      <c r="V212" s="227"/>
      <c r="W212" s="227"/>
      <c r="X212" s="227"/>
      <c r="Y212" s="227"/>
      <c r="Z212" s="227"/>
      <c r="AA212" s="227"/>
      <c r="AB212" s="227"/>
      <c r="AC212" s="227"/>
      <c r="AD212" s="227"/>
      <c r="AE212" s="227"/>
    </row>
    <row r="213">
      <c r="A213" s="189"/>
      <c r="B213" s="190" t="s">
        <v>1417</v>
      </c>
      <c r="C213" s="191" t="s">
        <v>1417</v>
      </c>
      <c r="D213" s="191" t="s">
        <v>1418</v>
      </c>
      <c r="E213" s="190" t="s">
        <v>691</v>
      </c>
      <c r="F213" s="189">
        <v>47.0</v>
      </c>
      <c r="G213" s="228"/>
      <c r="H213" s="229">
        <f t="shared" si="11"/>
        <v>0</v>
      </c>
      <c r="I213" s="227"/>
      <c r="J213" s="227"/>
      <c r="K213" s="227"/>
      <c r="L213" s="227"/>
      <c r="M213" s="227"/>
      <c r="N213" s="227"/>
      <c r="O213" s="227"/>
      <c r="P213" s="227"/>
      <c r="Q213" s="227"/>
      <c r="R213" s="227"/>
      <c r="S213" s="227"/>
      <c r="T213" s="227"/>
      <c r="U213" s="227"/>
      <c r="V213" s="227"/>
      <c r="W213" s="227"/>
      <c r="X213" s="227"/>
      <c r="Y213" s="227"/>
      <c r="Z213" s="227"/>
      <c r="AA213" s="227"/>
      <c r="AB213" s="227"/>
      <c r="AC213" s="227"/>
      <c r="AD213" s="227"/>
      <c r="AE213" s="227"/>
    </row>
    <row r="214">
      <c r="A214" s="189"/>
      <c r="B214" s="190" t="s">
        <v>1419</v>
      </c>
      <c r="C214" s="191" t="s">
        <v>1420</v>
      </c>
      <c r="D214" s="191" t="s">
        <v>1421</v>
      </c>
      <c r="E214" s="190" t="s">
        <v>1422</v>
      </c>
      <c r="F214" s="189">
        <v>0.05</v>
      </c>
      <c r="G214" s="228"/>
      <c r="H214" s="233">
        <f t="shared" si="11"/>
        <v>0</v>
      </c>
      <c r="I214" s="227"/>
      <c r="J214" s="227"/>
      <c r="K214" s="227"/>
      <c r="L214" s="227"/>
      <c r="M214" s="227"/>
      <c r="N214" s="227"/>
      <c r="O214" s="227"/>
      <c r="P214" s="227"/>
      <c r="Q214" s="227"/>
      <c r="R214" s="227"/>
      <c r="S214" s="227"/>
      <c r="T214" s="227"/>
      <c r="U214" s="227"/>
      <c r="V214" s="227"/>
      <c r="W214" s="227"/>
      <c r="X214" s="227"/>
      <c r="Y214" s="227"/>
      <c r="Z214" s="227"/>
      <c r="AA214" s="227"/>
      <c r="AB214" s="227"/>
      <c r="AC214" s="227"/>
      <c r="AD214" s="227"/>
      <c r="AE214" s="227"/>
    </row>
    <row r="215">
      <c r="A215" s="195"/>
      <c r="B215" s="195" t="s">
        <v>1423</v>
      </c>
      <c r="C215" s="196" t="s">
        <v>1424</v>
      </c>
      <c r="D215" s="196" t="s">
        <v>1425</v>
      </c>
      <c r="E215" s="197" t="s">
        <v>1426</v>
      </c>
      <c r="F215" s="197">
        <v>7.15</v>
      </c>
      <c r="G215" s="228"/>
      <c r="H215" s="233">
        <f t="shared" si="11"/>
        <v>0</v>
      </c>
      <c r="I215" s="230"/>
      <c r="J215" s="230"/>
      <c r="K215" s="230"/>
      <c r="L215" s="230"/>
      <c r="M215" s="230"/>
      <c r="N215" s="230"/>
      <c r="O215" s="230"/>
      <c r="P215" s="230"/>
      <c r="Q215" s="230"/>
      <c r="R215" s="230"/>
      <c r="S215" s="230"/>
      <c r="T215" s="230"/>
      <c r="U215" s="230"/>
      <c r="V215" s="230"/>
      <c r="W215" s="230"/>
      <c r="X215" s="230"/>
      <c r="Y215" s="230"/>
      <c r="Z215" s="230"/>
      <c r="AA215" s="230"/>
      <c r="AB215" s="230"/>
      <c r="AC215" s="230"/>
      <c r="AD215" s="230"/>
      <c r="AE215" s="230"/>
    </row>
    <row r="216">
      <c r="A216" s="189"/>
      <c r="B216" s="190" t="s">
        <v>1427</v>
      </c>
      <c r="C216" s="191" t="s">
        <v>1428</v>
      </c>
      <c r="D216" s="191" t="s">
        <v>1429</v>
      </c>
      <c r="E216" s="190" t="s">
        <v>1430</v>
      </c>
      <c r="F216" s="189">
        <v>0.05</v>
      </c>
      <c r="G216" s="228"/>
      <c r="H216" s="233">
        <f t="shared" si="11"/>
        <v>0</v>
      </c>
      <c r="I216" s="227"/>
      <c r="J216" s="227"/>
      <c r="K216" s="227"/>
      <c r="L216" s="227"/>
      <c r="M216" s="227"/>
      <c r="N216" s="227"/>
      <c r="O216" s="227"/>
      <c r="P216" s="227"/>
      <c r="Q216" s="227"/>
      <c r="R216" s="227"/>
      <c r="S216" s="227"/>
      <c r="T216" s="227"/>
      <c r="U216" s="227"/>
      <c r="V216" s="227"/>
      <c r="W216" s="227"/>
      <c r="X216" s="227"/>
      <c r="Y216" s="227"/>
      <c r="Z216" s="227"/>
      <c r="AA216" s="227"/>
      <c r="AB216" s="227"/>
      <c r="AC216" s="227"/>
      <c r="AD216" s="227"/>
      <c r="AE216" s="227"/>
    </row>
    <row r="217">
      <c r="A217" s="195"/>
      <c r="B217" s="195" t="s">
        <v>1431</v>
      </c>
      <c r="C217" s="196" t="s">
        <v>1432</v>
      </c>
      <c r="D217" s="196" t="s">
        <v>1433</v>
      </c>
      <c r="E217" s="197" t="s">
        <v>1426</v>
      </c>
      <c r="F217" s="197">
        <v>0.65</v>
      </c>
      <c r="G217" s="228"/>
      <c r="H217" s="233">
        <f t="shared" si="11"/>
        <v>0</v>
      </c>
      <c r="I217" s="230"/>
      <c r="J217" s="230"/>
      <c r="K217" s="230"/>
      <c r="L217" s="230"/>
      <c r="M217" s="230"/>
      <c r="N217" s="230"/>
      <c r="O217" s="230"/>
      <c r="P217" s="230"/>
      <c r="Q217" s="230"/>
      <c r="R217" s="230"/>
      <c r="S217" s="230"/>
      <c r="T217" s="230"/>
      <c r="U217" s="230"/>
      <c r="V217" s="230"/>
      <c r="W217" s="230"/>
      <c r="X217" s="230"/>
      <c r="Y217" s="230"/>
      <c r="Z217" s="230"/>
      <c r="AA217" s="230"/>
      <c r="AB217" s="230"/>
      <c r="AC217" s="230"/>
      <c r="AD217" s="230"/>
      <c r="AE217" s="230"/>
    </row>
    <row r="218">
      <c r="A218" s="187"/>
      <c r="B218" s="187"/>
      <c r="C218" s="187" t="s">
        <v>1434</v>
      </c>
      <c r="D218" s="187" t="s">
        <v>1435</v>
      </c>
      <c r="E218" s="187"/>
      <c r="F218" s="187"/>
      <c r="G218" s="187"/>
      <c r="H218" s="226"/>
      <c r="I218" s="227"/>
      <c r="J218" s="227"/>
      <c r="K218" s="227"/>
      <c r="L218" s="227"/>
      <c r="M218" s="227"/>
      <c r="N218" s="227"/>
      <c r="O218" s="227"/>
      <c r="P218" s="227"/>
      <c r="Q218" s="227"/>
      <c r="R218" s="227"/>
      <c r="S218" s="227"/>
      <c r="T218" s="227"/>
      <c r="U218" s="227"/>
      <c r="V218" s="227"/>
      <c r="W218" s="227"/>
      <c r="X218" s="227"/>
      <c r="Y218" s="227"/>
      <c r="Z218" s="227"/>
      <c r="AA218" s="227"/>
      <c r="AB218" s="227"/>
      <c r="AC218" s="227"/>
      <c r="AD218" s="227"/>
      <c r="AE218" s="227"/>
    </row>
    <row r="219">
      <c r="A219" s="189"/>
      <c r="B219" s="190" t="s">
        <v>1436</v>
      </c>
      <c r="C219" s="191" t="s">
        <v>1437</v>
      </c>
      <c r="D219" s="191" t="s">
        <v>1438</v>
      </c>
      <c r="E219" s="190" t="s">
        <v>498</v>
      </c>
      <c r="F219" s="189">
        <v>1.71154</v>
      </c>
      <c r="G219" s="228"/>
      <c r="H219" s="229">
        <f t="shared" ref="H219:H227" si="12">G219*$F219</f>
        <v>0</v>
      </c>
      <c r="I219" s="227"/>
      <c r="J219" s="227"/>
      <c r="K219" s="227"/>
      <c r="L219" s="227"/>
      <c r="M219" s="227"/>
      <c r="N219" s="227"/>
      <c r="O219" s="227"/>
      <c r="P219" s="227"/>
      <c r="Q219" s="227"/>
      <c r="R219" s="227"/>
      <c r="S219" s="227"/>
      <c r="T219" s="227"/>
      <c r="U219" s="227"/>
      <c r="V219" s="227"/>
      <c r="W219" s="227"/>
      <c r="X219" s="227"/>
      <c r="Y219" s="227"/>
      <c r="Z219" s="227"/>
      <c r="AA219" s="227"/>
      <c r="AB219" s="227"/>
      <c r="AC219" s="227"/>
      <c r="AD219" s="227"/>
      <c r="AE219" s="227"/>
    </row>
    <row r="220">
      <c r="A220" s="189"/>
      <c r="B220" s="190" t="s">
        <v>1439</v>
      </c>
      <c r="C220" s="191" t="s">
        <v>1440</v>
      </c>
      <c r="D220" s="191" t="s">
        <v>1441</v>
      </c>
      <c r="E220" s="190" t="s">
        <v>1163</v>
      </c>
      <c r="F220" s="189">
        <v>171.1544</v>
      </c>
      <c r="G220" s="228"/>
      <c r="H220" s="229">
        <f t="shared" si="12"/>
        <v>0</v>
      </c>
      <c r="I220" s="227"/>
      <c r="J220" s="227"/>
      <c r="K220" s="227"/>
      <c r="L220" s="227"/>
      <c r="M220" s="227"/>
      <c r="N220" s="227"/>
      <c r="O220" s="227"/>
      <c r="P220" s="227"/>
      <c r="Q220" s="227"/>
      <c r="R220" s="227"/>
      <c r="S220" s="227"/>
      <c r="T220" s="227"/>
      <c r="U220" s="227"/>
      <c r="V220" s="227"/>
      <c r="W220" s="227"/>
      <c r="X220" s="227"/>
      <c r="Y220" s="227"/>
      <c r="Z220" s="227"/>
      <c r="AA220" s="227"/>
      <c r="AB220" s="227"/>
      <c r="AC220" s="227"/>
      <c r="AD220" s="227"/>
      <c r="AE220" s="227"/>
    </row>
    <row r="221">
      <c r="A221" s="189"/>
      <c r="B221" s="190" t="s">
        <v>1442</v>
      </c>
      <c r="C221" s="191" t="s">
        <v>1443</v>
      </c>
      <c r="D221" s="191" t="s">
        <v>1444</v>
      </c>
      <c r="E221" s="190" t="s">
        <v>691</v>
      </c>
      <c r="F221" s="189">
        <v>5.0</v>
      </c>
      <c r="G221" s="228"/>
      <c r="H221" s="229">
        <f t="shared" si="12"/>
        <v>0</v>
      </c>
      <c r="I221" s="227"/>
      <c r="J221" s="227"/>
      <c r="K221" s="227"/>
      <c r="L221" s="227"/>
      <c r="M221" s="227"/>
      <c r="N221" s="227"/>
      <c r="O221" s="227"/>
      <c r="P221" s="227"/>
      <c r="Q221" s="227"/>
      <c r="R221" s="227"/>
      <c r="S221" s="227"/>
      <c r="T221" s="227"/>
      <c r="U221" s="227"/>
      <c r="V221" s="227"/>
      <c r="W221" s="227"/>
      <c r="X221" s="227"/>
      <c r="Y221" s="227"/>
      <c r="Z221" s="227"/>
      <c r="AA221" s="227"/>
      <c r="AB221" s="227"/>
      <c r="AC221" s="227"/>
      <c r="AD221" s="227"/>
      <c r="AE221" s="227"/>
    </row>
    <row r="222">
      <c r="A222" s="189"/>
      <c r="B222" s="190" t="s">
        <v>1419</v>
      </c>
      <c r="C222" s="191" t="s">
        <v>1420</v>
      </c>
      <c r="D222" s="191" t="s">
        <v>1421</v>
      </c>
      <c r="E222" s="190" t="s">
        <v>1422</v>
      </c>
      <c r="F222" s="189">
        <v>0.05</v>
      </c>
      <c r="G222" s="228"/>
      <c r="H222" s="229">
        <f t="shared" si="12"/>
        <v>0</v>
      </c>
      <c r="I222" s="227"/>
      <c r="J222" s="227"/>
      <c r="K222" s="227"/>
      <c r="L222" s="227"/>
      <c r="M222" s="227"/>
      <c r="N222" s="227"/>
      <c r="O222" s="227"/>
      <c r="P222" s="227"/>
      <c r="Q222" s="227"/>
      <c r="R222" s="227"/>
      <c r="S222" s="227"/>
      <c r="T222" s="227"/>
      <c r="U222" s="227"/>
      <c r="V222" s="227"/>
      <c r="W222" s="227"/>
      <c r="X222" s="227"/>
      <c r="Y222" s="227"/>
      <c r="Z222" s="227"/>
      <c r="AA222" s="227"/>
      <c r="AB222" s="227"/>
      <c r="AC222" s="227"/>
      <c r="AD222" s="227"/>
      <c r="AE222" s="227"/>
    </row>
    <row r="223">
      <c r="A223" s="195"/>
      <c r="B223" s="195" t="s">
        <v>1423</v>
      </c>
      <c r="C223" s="196" t="s">
        <v>1424</v>
      </c>
      <c r="D223" s="196" t="s">
        <v>1425</v>
      </c>
      <c r="E223" s="197" t="s">
        <v>1426</v>
      </c>
      <c r="F223" s="197">
        <v>7.15</v>
      </c>
      <c r="G223" s="228"/>
      <c r="H223" s="229">
        <f t="shared" si="12"/>
        <v>0</v>
      </c>
      <c r="I223" s="230"/>
      <c r="J223" s="230"/>
      <c r="K223" s="230"/>
      <c r="L223" s="230"/>
      <c r="M223" s="230"/>
      <c r="N223" s="230"/>
      <c r="O223" s="230"/>
      <c r="P223" s="230"/>
      <c r="Q223" s="230"/>
      <c r="R223" s="230"/>
      <c r="S223" s="230"/>
      <c r="T223" s="230"/>
      <c r="U223" s="230"/>
      <c r="V223" s="230"/>
      <c r="W223" s="230"/>
      <c r="X223" s="230"/>
      <c r="Y223" s="230"/>
      <c r="Z223" s="230"/>
      <c r="AA223" s="230"/>
      <c r="AB223" s="230"/>
      <c r="AC223" s="230"/>
      <c r="AD223" s="230"/>
      <c r="AE223" s="230"/>
    </row>
    <row r="224">
      <c r="A224" s="189"/>
      <c r="B224" s="190" t="s">
        <v>1427</v>
      </c>
      <c r="C224" s="191" t="s">
        <v>1428</v>
      </c>
      <c r="D224" s="191" t="s">
        <v>1429</v>
      </c>
      <c r="E224" s="190" t="s">
        <v>1430</v>
      </c>
      <c r="F224" s="189">
        <v>0.05</v>
      </c>
      <c r="G224" s="228"/>
      <c r="H224" s="229">
        <f t="shared" si="12"/>
        <v>0</v>
      </c>
      <c r="I224" s="227"/>
      <c r="J224" s="227"/>
      <c r="K224" s="227"/>
      <c r="L224" s="227"/>
      <c r="M224" s="227"/>
      <c r="N224" s="227"/>
      <c r="O224" s="227"/>
      <c r="P224" s="227"/>
      <c r="Q224" s="227"/>
      <c r="R224" s="227"/>
      <c r="S224" s="227"/>
      <c r="T224" s="227"/>
      <c r="U224" s="227"/>
      <c r="V224" s="227"/>
      <c r="W224" s="227"/>
      <c r="X224" s="227"/>
      <c r="Y224" s="227"/>
      <c r="Z224" s="227"/>
      <c r="AA224" s="227"/>
      <c r="AB224" s="227"/>
      <c r="AC224" s="227"/>
      <c r="AD224" s="227"/>
      <c r="AE224" s="227"/>
    </row>
    <row r="225">
      <c r="A225" s="195"/>
      <c r="B225" s="195" t="s">
        <v>1431</v>
      </c>
      <c r="C225" s="196" t="s">
        <v>1432</v>
      </c>
      <c r="D225" s="196" t="s">
        <v>1433</v>
      </c>
      <c r="E225" s="197" t="s">
        <v>1426</v>
      </c>
      <c r="F225" s="197">
        <v>0.65</v>
      </c>
      <c r="G225" s="228"/>
      <c r="H225" s="229">
        <f t="shared" si="12"/>
        <v>0</v>
      </c>
      <c r="I225" s="230"/>
      <c r="J225" s="230"/>
      <c r="K225" s="230"/>
      <c r="L225" s="230"/>
      <c r="M225" s="230"/>
      <c r="N225" s="230"/>
      <c r="O225" s="230"/>
      <c r="P225" s="230"/>
      <c r="Q225" s="230"/>
      <c r="R225" s="230"/>
      <c r="S225" s="230"/>
      <c r="T225" s="230"/>
      <c r="U225" s="230"/>
      <c r="V225" s="230"/>
      <c r="W225" s="230"/>
      <c r="X225" s="230"/>
      <c r="Y225" s="230"/>
      <c r="Z225" s="230"/>
      <c r="AA225" s="230"/>
      <c r="AB225" s="230"/>
      <c r="AC225" s="230"/>
      <c r="AD225" s="230"/>
      <c r="AE225" s="230"/>
    </row>
    <row r="226">
      <c r="A226" s="189"/>
      <c r="B226" s="190" t="s">
        <v>1445</v>
      </c>
      <c r="C226" s="191" t="s">
        <v>1446</v>
      </c>
      <c r="D226" s="191" t="s">
        <v>1447</v>
      </c>
      <c r="E226" s="190" t="s">
        <v>684</v>
      </c>
      <c r="F226" s="189">
        <v>0.44</v>
      </c>
      <c r="G226" s="228"/>
      <c r="H226" s="229">
        <f t="shared" si="12"/>
        <v>0</v>
      </c>
      <c r="I226" s="227"/>
      <c r="J226" s="227"/>
      <c r="K226" s="227"/>
      <c r="L226" s="227"/>
      <c r="M226" s="227"/>
      <c r="N226" s="227"/>
      <c r="O226" s="227"/>
      <c r="P226" s="227"/>
      <c r="Q226" s="227"/>
      <c r="R226" s="227"/>
      <c r="S226" s="227"/>
      <c r="T226" s="227"/>
      <c r="U226" s="227"/>
      <c r="V226" s="227"/>
      <c r="W226" s="227"/>
      <c r="X226" s="227"/>
      <c r="Y226" s="227"/>
      <c r="Z226" s="227"/>
      <c r="AA226" s="227"/>
      <c r="AB226" s="227"/>
      <c r="AC226" s="227"/>
      <c r="AD226" s="227"/>
      <c r="AE226" s="227"/>
    </row>
    <row r="227">
      <c r="A227" s="189"/>
      <c r="B227" s="190" t="s">
        <v>1448</v>
      </c>
      <c r="C227" s="191" t="s">
        <v>1449</v>
      </c>
      <c r="D227" s="191" t="s">
        <v>1450</v>
      </c>
      <c r="E227" s="190" t="s">
        <v>1163</v>
      </c>
      <c r="F227" s="189">
        <v>32.9472</v>
      </c>
      <c r="G227" s="228"/>
      <c r="H227" s="229">
        <f t="shared" si="12"/>
        <v>0</v>
      </c>
      <c r="I227" s="227"/>
      <c r="J227" s="227"/>
      <c r="K227" s="227"/>
      <c r="L227" s="227"/>
      <c r="M227" s="227"/>
      <c r="N227" s="227"/>
      <c r="O227" s="227"/>
      <c r="P227" s="227"/>
      <c r="Q227" s="227"/>
      <c r="R227" s="227"/>
      <c r="S227" s="227"/>
      <c r="T227" s="227"/>
      <c r="U227" s="227"/>
      <c r="V227" s="227"/>
      <c r="W227" s="227"/>
      <c r="X227" s="227"/>
      <c r="Y227" s="227"/>
      <c r="Z227" s="227"/>
      <c r="AA227" s="227"/>
      <c r="AB227" s="227"/>
      <c r="AC227" s="227"/>
      <c r="AD227" s="227"/>
      <c r="AE227" s="227"/>
    </row>
    <row r="228">
      <c r="A228" s="187"/>
      <c r="B228" s="187"/>
      <c r="C228" s="187" t="s">
        <v>1451</v>
      </c>
      <c r="D228" s="187" t="s">
        <v>1452</v>
      </c>
      <c r="E228" s="187"/>
      <c r="F228" s="187"/>
      <c r="G228" s="187"/>
      <c r="H228" s="226"/>
      <c r="I228" s="227"/>
      <c r="J228" s="227"/>
      <c r="K228" s="227"/>
      <c r="L228" s="227"/>
      <c r="M228" s="227"/>
      <c r="N228" s="227"/>
      <c r="O228" s="227"/>
      <c r="P228" s="227"/>
      <c r="Q228" s="227"/>
      <c r="R228" s="227"/>
      <c r="S228" s="227"/>
      <c r="T228" s="227"/>
      <c r="U228" s="227"/>
      <c r="V228" s="227"/>
      <c r="W228" s="227"/>
      <c r="X228" s="227"/>
      <c r="Y228" s="227"/>
      <c r="Z228" s="227"/>
      <c r="AA228" s="227"/>
      <c r="AB228" s="227"/>
      <c r="AC228" s="227"/>
      <c r="AD228" s="227"/>
      <c r="AE228" s="227"/>
    </row>
    <row r="229">
      <c r="A229" s="189"/>
      <c r="B229" s="190" t="s">
        <v>1453</v>
      </c>
      <c r="C229" s="191" t="s">
        <v>1454</v>
      </c>
      <c r="D229" s="191" t="s">
        <v>1455</v>
      </c>
      <c r="E229" s="190" t="s">
        <v>1032</v>
      </c>
      <c r="F229" s="189">
        <v>0.9804</v>
      </c>
      <c r="G229" s="228"/>
      <c r="H229" s="229">
        <f t="shared" ref="H229:H233" si="13">G229*$F229</f>
        <v>0</v>
      </c>
      <c r="I229" s="227"/>
      <c r="J229" s="227"/>
      <c r="K229" s="227"/>
      <c r="L229" s="227"/>
      <c r="M229" s="227"/>
      <c r="N229" s="227"/>
      <c r="O229" s="227"/>
      <c r="P229" s="227"/>
      <c r="Q229" s="227"/>
      <c r="R229" s="227"/>
      <c r="S229" s="227"/>
      <c r="T229" s="227"/>
      <c r="U229" s="227"/>
      <c r="V229" s="227"/>
      <c r="W229" s="227"/>
      <c r="X229" s="227"/>
      <c r="Y229" s="227"/>
      <c r="Z229" s="227"/>
      <c r="AA229" s="227"/>
      <c r="AB229" s="227"/>
      <c r="AC229" s="227"/>
      <c r="AD229" s="227"/>
      <c r="AE229" s="227"/>
    </row>
    <row r="230">
      <c r="A230" s="189"/>
      <c r="B230" s="190" t="s">
        <v>1456</v>
      </c>
      <c r="C230" s="191" t="s">
        <v>1457</v>
      </c>
      <c r="D230" s="191" t="s">
        <v>1458</v>
      </c>
      <c r="E230" s="190" t="s">
        <v>787</v>
      </c>
      <c r="F230" s="189">
        <v>90.48</v>
      </c>
      <c r="G230" s="228"/>
      <c r="H230" s="229">
        <f t="shared" si="13"/>
        <v>0</v>
      </c>
      <c r="I230" s="227"/>
      <c r="J230" s="227"/>
      <c r="K230" s="227"/>
      <c r="L230" s="227"/>
      <c r="M230" s="227"/>
      <c r="N230" s="227"/>
      <c r="O230" s="227"/>
      <c r="P230" s="227"/>
      <c r="Q230" s="227"/>
      <c r="R230" s="227"/>
      <c r="S230" s="227"/>
      <c r="T230" s="227"/>
      <c r="U230" s="227"/>
      <c r="V230" s="227"/>
      <c r="W230" s="227"/>
      <c r="X230" s="227"/>
      <c r="Y230" s="227"/>
      <c r="Z230" s="227"/>
      <c r="AA230" s="227"/>
      <c r="AB230" s="227"/>
      <c r="AC230" s="227"/>
      <c r="AD230" s="227"/>
      <c r="AE230" s="227"/>
    </row>
    <row r="231">
      <c r="A231" s="189"/>
      <c r="B231" s="190" t="s">
        <v>1459</v>
      </c>
      <c r="C231" s="191" t="s">
        <v>1460</v>
      </c>
      <c r="D231" s="191" t="s">
        <v>1461</v>
      </c>
      <c r="E231" s="190" t="s">
        <v>787</v>
      </c>
      <c r="F231" s="189">
        <v>7.56</v>
      </c>
      <c r="G231" s="228"/>
      <c r="H231" s="229">
        <f t="shared" si="13"/>
        <v>0</v>
      </c>
      <c r="I231" s="227"/>
      <c r="J231" s="227"/>
      <c r="K231" s="227"/>
      <c r="L231" s="227"/>
      <c r="M231" s="227"/>
      <c r="N231" s="227"/>
      <c r="O231" s="227"/>
      <c r="P231" s="227"/>
      <c r="Q231" s="227"/>
      <c r="R231" s="227"/>
      <c r="S231" s="227"/>
      <c r="T231" s="227"/>
      <c r="U231" s="227"/>
      <c r="V231" s="227"/>
      <c r="W231" s="227"/>
      <c r="X231" s="227"/>
      <c r="Y231" s="227"/>
      <c r="Z231" s="227"/>
      <c r="AA231" s="227"/>
      <c r="AB231" s="227"/>
      <c r="AC231" s="227"/>
      <c r="AD231" s="227"/>
      <c r="AE231" s="227"/>
    </row>
    <row r="232">
      <c r="A232" s="189"/>
      <c r="B232" s="190" t="s">
        <v>1462</v>
      </c>
      <c r="C232" s="191" t="s">
        <v>1463</v>
      </c>
      <c r="D232" s="191" t="s">
        <v>1464</v>
      </c>
      <c r="E232" s="190" t="s">
        <v>498</v>
      </c>
      <c r="F232" s="189">
        <v>0.9804</v>
      </c>
      <c r="G232" s="228"/>
      <c r="H232" s="229">
        <f t="shared" si="13"/>
        <v>0</v>
      </c>
      <c r="I232" s="227"/>
      <c r="J232" s="227"/>
      <c r="K232" s="227"/>
      <c r="L232" s="227"/>
      <c r="M232" s="227"/>
      <c r="N232" s="227"/>
      <c r="O232" s="227"/>
      <c r="P232" s="227"/>
      <c r="Q232" s="227"/>
      <c r="R232" s="227"/>
      <c r="S232" s="227"/>
      <c r="T232" s="227"/>
      <c r="U232" s="227"/>
      <c r="V232" s="227"/>
      <c r="W232" s="227"/>
      <c r="X232" s="227"/>
      <c r="Y232" s="227"/>
      <c r="Z232" s="227"/>
      <c r="AA232" s="227"/>
      <c r="AB232" s="227"/>
      <c r="AC232" s="227"/>
      <c r="AD232" s="227"/>
      <c r="AE232" s="227"/>
    </row>
    <row r="233">
      <c r="A233" s="189"/>
      <c r="B233" s="190" t="s">
        <v>1465</v>
      </c>
      <c r="C233" s="191" t="s">
        <v>1466</v>
      </c>
      <c r="D233" s="191" t="s">
        <v>1467</v>
      </c>
      <c r="E233" s="190" t="s">
        <v>1163</v>
      </c>
      <c r="F233" s="189">
        <v>98.04</v>
      </c>
      <c r="G233" s="228"/>
      <c r="H233" s="229">
        <f t="shared" si="13"/>
        <v>0</v>
      </c>
      <c r="I233" s="227"/>
      <c r="J233" s="227"/>
      <c r="K233" s="227"/>
      <c r="L233" s="227"/>
      <c r="M233" s="227"/>
      <c r="N233" s="227"/>
      <c r="O233" s="227"/>
      <c r="P233" s="227"/>
      <c r="Q233" s="227"/>
      <c r="R233" s="227"/>
      <c r="S233" s="227"/>
      <c r="T233" s="227"/>
      <c r="U233" s="227"/>
      <c r="V233" s="227"/>
      <c r="W233" s="227"/>
      <c r="X233" s="227"/>
      <c r="Y233" s="227"/>
      <c r="Z233" s="227"/>
      <c r="AA233" s="227"/>
      <c r="AB233" s="227"/>
      <c r="AC233" s="227"/>
      <c r="AD233" s="227"/>
      <c r="AE233" s="227"/>
    </row>
    <row r="234">
      <c r="A234" s="187"/>
      <c r="B234" s="187"/>
      <c r="C234" s="187" t="s">
        <v>1468</v>
      </c>
      <c r="D234" s="187" t="s">
        <v>1469</v>
      </c>
      <c r="E234" s="187"/>
      <c r="F234" s="187"/>
      <c r="G234" s="187"/>
      <c r="H234" s="226"/>
      <c r="I234" s="227"/>
      <c r="J234" s="227"/>
      <c r="K234" s="227"/>
      <c r="L234" s="227"/>
      <c r="M234" s="227"/>
      <c r="N234" s="227"/>
      <c r="O234" s="227"/>
      <c r="P234" s="227"/>
      <c r="Q234" s="227"/>
      <c r="R234" s="227"/>
      <c r="S234" s="227"/>
      <c r="T234" s="227"/>
      <c r="U234" s="227"/>
      <c r="V234" s="227"/>
      <c r="W234" s="227"/>
      <c r="X234" s="227"/>
      <c r="Y234" s="227"/>
      <c r="Z234" s="227"/>
      <c r="AA234" s="227"/>
      <c r="AB234" s="227"/>
      <c r="AC234" s="227"/>
      <c r="AD234" s="227"/>
      <c r="AE234" s="227"/>
    </row>
    <row r="235">
      <c r="A235" s="189"/>
      <c r="B235" s="190" t="s">
        <v>1470</v>
      </c>
      <c r="C235" s="191" t="s">
        <v>1471</v>
      </c>
      <c r="D235" s="191" t="s">
        <v>1472</v>
      </c>
      <c r="E235" s="190" t="s">
        <v>498</v>
      </c>
      <c r="F235" s="189">
        <f>8.611+0.05</f>
        <v>8.661</v>
      </c>
      <c r="G235" s="228"/>
      <c r="H235" s="229">
        <f t="shared" ref="H235:H239" si="14">G235*$F235</f>
        <v>0</v>
      </c>
      <c r="I235" s="227"/>
      <c r="J235" s="227"/>
      <c r="K235" s="227"/>
      <c r="L235" s="227"/>
      <c r="M235" s="227"/>
      <c r="N235" s="227"/>
      <c r="O235" s="227"/>
      <c r="P235" s="227"/>
      <c r="Q235" s="227"/>
      <c r="R235" s="227"/>
      <c r="S235" s="227"/>
      <c r="T235" s="227"/>
      <c r="U235" s="227"/>
      <c r="V235" s="227"/>
      <c r="W235" s="227"/>
      <c r="X235" s="227"/>
      <c r="Y235" s="227"/>
      <c r="Z235" s="227"/>
      <c r="AA235" s="227"/>
      <c r="AB235" s="227"/>
      <c r="AC235" s="227"/>
      <c r="AD235" s="227"/>
      <c r="AE235" s="227"/>
    </row>
    <row r="236">
      <c r="A236" s="189"/>
      <c r="B236" s="190" t="s">
        <v>1473</v>
      </c>
      <c r="C236" s="191" t="s">
        <v>1474</v>
      </c>
      <c r="D236" s="191" t="s">
        <v>1475</v>
      </c>
      <c r="E236" s="190" t="s">
        <v>1163</v>
      </c>
      <c r="F236" s="189">
        <v>287.1</v>
      </c>
      <c r="G236" s="228"/>
      <c r="H236" s="229">
        <f t="shared" si="14"/>
        <v>0</v>
      </c>
      <c r="I236" s="227"/>
      <c r="J236" s="227"/>
      <c r="K236" s="227"/>
      <c r="L236" s="227"/>
      <c r="M236" s="227"/>
      <c r="N236" s="227"/>
      <c r="O236" s="227"/>
      <c r="P236" s="227"/>
      <c r="Q236" s="227"/>
      <c r="R236" s="227"/>
      <c r="S236" s="227"/>
      <c r="T236" s="227"/>
      <c r="U236" s="227"/>
      <c r="V236" s="227"/>
      <c r="W236" s="227"/>
      <c r="X236" s="227"/>
      <c r="Y236" s="227"/>
      <c r="Z236" s="227"/>
      <c r="AA236" s="227"/>
      <c r="AB236" s="227"/>
      <c r="AC236" s="227"/>
      <c r="AD236" s="227"/>
      <c r="AE236" s="227"/>
    </row>
    <row r="237">
      <c r="A237" s="189"/>
      <c r="B237" s="190" t="s">
        <v>1476</v>
      </c>
      <c r="C237" s="191" t="s">
        <v>1477</v>
      </c>
      <c r="D237" s="191" t="s">
        <v>1478</v>
      </c>
      <c r="E237" s="190" t="s">
        <v>1163</v>
      </c>
      <c r="F237" s="189">
        <v>382.7</v>
      </c>
      <c r="G237" s="228"/>
      <c r="H237" s="229">
        <f t="shared" si="14"/>
        <v>0</v>
      </c>
      <c r="I237" s="227"/>
      <c r="J237" s="227"/>
      <c r="K237" s="227"/>
      <c r="L237" s="227"/>
      <c r="M237" s="227"/>
      <c r="N237" s="227"/>
      <c r="O237" s="227"/>
      <c r="P237" s="227"/>
      <c r="Q237" s="227"/>
      <c r="R237" s="227"/>
      <c r="S237" s="227"/>
      <c r="T237" s="227"/>
      <c r="U237" s="227"/>
      <c r="V237" s="227"/>
      <c r="W237" s="227"/>
      <c r="X237" s="227"/>
      <c r="Y237" s="227"/>
      <c r="Z237" s="227"/>
      <c r="AA237" s="227"/>
      <c r="AB237" s="227"/>
      <c r="AC237" s="227"/>
      <c r="AD237" s="227"/>
      <c r="AE237" s="227"/>
    </row>
    <row r="238">
      <c r="A238" s="189"/>
      <c r="B238" s="190" t="s">
        <v>1479</v>
      </c>
      <c r="C238" s="191" t="s">
        <v>1480</v>
      </c>
      <c r="D238" s="191" t="s">
        <v>1481</v>
      </c>
      <c r="E238" s="190" t="s">
        <v>1163</v>
      </c>
      <c r="F238" s="189">
        <v>191.4</v>
      </c>
      <c r="G238" s="228"/>
      <c r="H238" s="229">
        <f t="shared" si="14"/>
        <v>0</v>
      </c>
      <c r="I238" s="227"/>
      <c r="J238" s="227"/>
      <c r="K238" s="227"/>
      <c r="L238" s="227"/>
      <c r="M238" s="227"/>
      <c r="N238" s="227"/>
      <c r="O238" s="227"/>
      <c r="P238" s="227"/>
      <c r="Q238" s="227"/>
      <c r="R238" s="227"/>
      <c r="S238" s="227"/>
      <c r="T238" s="227"/>
      <c r="U238" s="227"/>
      <c r="V238" s="227"/>
      <c r="W238" s="227"/>
      <c r="X238" s="227"/>
      <c r="Y238" s="227"/>
      <c r="Z238" s="227"/>
      <c r="AA238" s="227"/>
      <c r="AB238" s="227"/>
      <c r="AC238" s="227"/>
      <c r="AD238" s="227"/>
      <c r="AE238" s="227"/>
    </row>
    <row r="239">
      <c r="A239" s="189"/>
      <c r="B239" s="190" t="s">
        <v>1482</v>
      </c>
      <c r="C239" s="234" t="s">
        <v>1483</v>
      </c>
      <c r="D239" s="234" t="s">
        <v>1484</v>
      </c>
      <c r="E239" s="235" t="s">
        <v>1163</v>
      </c>
      <c r="F239" s="235">
        <f>2*2.5</f>
        <v>5</v>
      </c>
      <c r="G239" s="236"/>
      <c r="H239" s="229">
        <f t="shared" si="14"/>
        <v>0</v>
      </c>
      <c r="I239" s="227"/>
      <c r="J239" s="227"/>
      <c r="K239" s="227"/>
      <c r="L239" s="227"/>
      <c r="M239" s="227"/>
      <c r="N239" s="227"/>
      <c r="O239" s="227"/>
      <c r="P239" s="227"/>
      <c r="Q239" s="227"/>
      <c r="R239" s="227"/>
      <c r="S239" s="227"/>
      <c r="T239" s="227"/>
      <c r="U239" s="227"/>
      <c r="V239" s="227"/>
      <c r="W239" s="227"/>
      <c r="X239" s="227"/>
      <c r="Y239" s="227"/>
      <c r="Z239" s="227"/>
      <c r="AA239" s="227"/>
      <c r="AB239" s="227"/>
      <c r="AC239" s="227"/>
      <c r="AD239" s="227"/>
      <c r="AE239" s="227"/>
    </row>
    <row r="240">
      <c r="A240" s="187"/>
      <c r="B240" s="187"/>
      <c r="C240" s="187" t="s">
        <v>1485</v>
      </c>
      <c r="D240" s="187" t="s">
        <v>1486</v>
      </c>
      <c r="E240" s="187"/>
      <c r="F240" s="187"/>
      <c r="G240" s="187"/>
      <c r="H240" s="226"/>
      <c r="I240" s="227"/>
      <c r="J240" s="227"/>
      <c r="K240" s="227"/>
      <c r="L240" s="227"/>
      <c r="M240" s="227"/>
      <c r="N240" s="227"/>
      <c r="O240" s="227"/>
      <c r="P240" s="227"/>
      <c r="Q240" s="227"/>
      <c r="R240" s="227"/>
      <c r="S240" s="227"/>
      <c r="T240" s="227"/>
      <c r="U240" s="227"/>
      <c r="V240" s="227"/>
      <c r="W240" s="227"/>
      <c r="X240" s="227"/>
      <c r="Y240" s="227"/>
      <c r="Z240" s="227"/>
      <c r="AA240" s="227"/>
      <c r="AB240" s="227"/>
      <c r="AC240" s="227"/>
      <c r="AD240" s="227"/>
      <c r="AE240" s="227"/>
    </row>
    <row r="241">
      <c r="A241" s="189"/>
      <c r="B241" s="190" t="s">
        <v>1108</v>
      </c>
      <c r="C241" s="191" t="s">
        <v>1109</v>
      </c>
      <c r="D241" s="191" t="s">
        <v>1487</v>
      </c>
      <c r="E241" s="190" t="s">
        <v>312</v>
      </c>
      <c r="F241" s="189">
        <v>0.15705</v>
      </c>
      <c r="G241" s="228"/>
      <c r="H241" s="229">
        <f t="shared" ref="H241:H249" si="15">G241*$F241</f>
        <v>0</v>
      </c>
      <c r="I241" s="227"/>
      <c r="J241" s="227"/>
      <c r="K241" s="227"/>
      <c r="L241" s="227"/>
      <c r="M241" s="227"/>
      <c r="N241" s="227"/>
      <c r="O241" s="227"/>
      <c r="P241" s="227"/>
      <c r="Q241" s="227"/>
      <c r="R241" s="227"/>
      <c r="S241" s="227"/>
      <c r="T241" s="227"/>
      <c r="U241" s="227"/>
      <c r="V241" s="227"/>
      <c r="W241" s="227"/>
      <c r="X241" s="227"/>
      <c r="Y241" s="227"/>
      <c r="Z241" s="227"/>
      <c r="AA241" s="227"/>
      <c r="AB241" s="227"/>
      <c r="AC241" s="227"/>
      <c r="AD241" s="227"/>
      <c r="AE241" s="227"/>
    </row>
    <row r="242">
      <c r="A242" s="189"/>
      <c r="B242" s="190" t="s">
        <v>1488</v>
      </c>
      <c r="C242" s="191" t="s">
        <v>1489</v>
      </c>
      <c r="D242" s="191" t="s">
        <v>1490</v>
      </c>
      <c r="E242" s="190" t="s">
        <v>312</v>
      </c>
      <c r="F242" s="189">
        <v>1.63527</v>
      </c>
      <c r="G242" s="228"/>
      <c r="H242" s="229">
        <f t="shared" si="15"/>
        <v>0</v>
      </c>
      <c r="I242" s="227"/>
      <c r="J242" s="227"/>
      <c r="K242" s="227"/>
      <c r="L242" s="227"/>
      <c r="M242" s="227"/>
      <c r="N242" s="227"/>
      <c r="O242" s="227"/>
      <c r="P242" s="227"/>
      <c r="Q242" s="227"/>
      <c r="R242" s="227"/>
      <c r="S242" s="227"/>
      <c r="T242" s="227"/>
      <c r="U242" s="227"/>
      <c r="V242" s="227"/>
      <c r="W242" s="227"/>
      <c r="X242" s="227"/>
      <c r="Y242" s="227"/>
      <c r="Z242" s="227"/>
      <c r="AA242" s="227"/>
      <c r="AB242" s="227"/>
      <c r="AC242" s="227"/>
      <c r="AD242" s="227"/>
      <c r="AE242" s="227"/>
    </row>
    <row r="243">
      <c r="A243" s="189"/>
      <c r="B243" s="190" t="s">
        <v>1491</v>
      </c>
      <c r="C243" s="191" t="s">
        <v>1492</v>
      </c>
      <c r="D243" s="191" t="s">
        <v>1493</v>
      </c>
      <c r="E243" s="190" t="s">
        <v>312</v>
      </c>
      <c r="F243" s="189">
        <v>1.3928</v>
      </c>
      <c r="G243" s="228"/>
      <c r="H243" s="229">
        <f t="shared" si="15"/>
        <v>0</v>
      </c>
      <c r="I243" s="227"/>
      <c r="J243" s="227"/>
      <c r="K243" s="227"/>
      <c r="L243" s="227"/>
      <c r="M243" s="227"/>
      <c r="N243" s="227"/>
      <c r="O243" s="227"/>
      <c r="P243" s="227"/>
      <c r="Q243" s="227"/>
      <c r="R243" s="227"/>
      <c r="S243" s="227"/>
      <c r="T243" s="227"/>
      <c r="U243" s="227"/>
      <c r="V243" s="227"/>
      <c r="W243" s="227"/>
      <c r="X243" s="227"/>
      <c r="Y243" s="227"/>
      <c r="Z243" s="227"/>
      <c r="AA243" s="227"/>
      <c r="AB243" s="227"/>
      <c r="AC243" s="227"/>
      <c r="AD243" s="227"/>
      <c r="AE243" s="227"/>
    </row>
    <row r="244">
      <c r="A244" s="189"/>
      <c r="B244" s="190" t="s">
        <v>1494</v>
      </c>
      <c r="C244" s="191" t="s">
        <v>1495</v>
      </c>
      <c r="D244" s="191" t="s">
        <v>1496</v>
      </c>
      <c r="E244" s="190" t="s">
        <v>312</v>
      </c>
      <c r="F244" s="189">
        <v>1.97062</v>
      </c>
      <c r="G244" s="228"/>
      <c r="H244" s="229">
        <f t="shared" si="15"/>
        <v>0</v>
      </c>
      <c r="I244" s="227"/>
      <c r="J244" s="227"/>
      <c r="K244" s="227"/>
      <c r="L244" s="227"/>
      <c r="M244" s="227"/>
      <c r="N244" s="227"/>
      <c r="O244" s="227"/>
      <c r="P244" s="227"/>
      <c r="Q244" s="227"/>
      <c r="R244" s="227"/>
      <c r="S244" s="227"/>
      <c r="T244" s="227"/>
      <c r="U244" s="227"/>
      <c r="V244" s="227"/>
      <c r="W244" s="227"/>
      <c r="X244" s="227"/>
      <c r="Y244" s="227"/>
      <c r="Z244" s="227"/>
      <c r="AA244" s="227"/>
      <c r="AB244" s="227"/>
      <c r="AC244" s="227"/>
      <c r="AD244" s="227"/>
      <c r="AE244" s="227"/>
    </row>
    <row r="245">
      <c r="A245" s="189"/>
      <c r="B245" s="190" t="s">
        <v>1497</v>
      </c>
      <c r="C245" s="191" t="s">
        <v>1498</v>
      </c>
      <c r="D245" s="191" t="s">
        <v>1499</v>
      </c>
      <c r="E245" s="190" t="s">
        <v>312</v>
      </c>
      <c r="F245" s="189">
        <v>0.26478</v>
      </c>
      <c r="G245" s="228"/>
      <c r="H245" s="229">
        <f t="shared" si="15"/>
        <v>0</v>
      </c>
      <c r="I245" s="227"/>
      <c r="J245" s="227"/>
      <c r="K245" s="227"/>
      <c r="L245" s="227"/>
      <c r="M245" s="227"/>
      <c r="N245" s="227"/>
      <c r="O245" s="227"/>
      <c r="P245" s="227"/>
      <c r="Q245" s="227"/>
      <c r="R245" s="227"/>
      <c r="S245" s="227"/>
      <c r="T245" s="227"/>
      <c r="U245" s="227"/>
      <c r="V245" s="227"/>
      <c r="W245" s="227"/>
      <c r="X245" s="227"/>
      <c r="Y245" s="227"/>
      <c r="Z245" s="227"/>
      <c r="AA245" s="227"/>
      <c r="AB245" s="227"/>
      <c r="AC245" s="227"/>
      <c r="AD245" s="227"/>
      <c r="AE245" s="227"/>
    </row>
    <row r="246">
      <c r="A246" s="189"/>
      <c r="B246" s="190" t="s">
        <v>1500</v>
      </c>
      <c r="C246" s="191" t="s">
        <v>1501</v>
      </c>
      <c r="D246" s="191" t="s">
        <v>1502</v>
      </c>
      <c r="E246" s="190" t="s">
        <v>684</v>
      </c>
      <c r="F246" s="189">
        <v>3.04</v>
      </c>
      <c r="G246" s="228"/>
      <c r="H246" s="229">
        <f t="shared" si="15"/>
        <v>0</v>
      </c>
      <c r="I246" s="227"/>
      <c r="J246" s="227"/>
      <c r="K246" s="227"/>
      <c r="L246" s="227"/>
      <c r="M246" s="227"/>
      <c r="N246" s="227"/>
      <c r="O246" s="227"/>
      <c r="P246" s="227"/>
      <c r="Q246" s="227"/>
      <c r="R246" s="227"/>
      <c r="S246" s="227"/>
      <c r="T246" s="227"/>
      <c r="U246" s="227"/>
      <c r="V246" s="227"/>
      <c r="W246" s="227"/>
      <c r="X246" s="227"/>
      <c r="Y246" s="227"/>
      <c r="Z246" s="227"/>
      <c r="AA246" s="227"/>
      <c r="AB246" s="227"/>
      <c r="AC246" s="227"/>
      <c r="AD246" s="227"/>
      <c r="AE246" s="227"/>
    </row>
    <row r="247">
      <c r="A247" s="195"/>
      <c r="B247" s="195" t="s">
        <v>1503</v>
      </c>
      <c r="C247" s="196" t="s">
        <v>1504</v>
      </c>
      <c r="D247" s="196" t="s">
        <v>1505</v>
      </c>
      <c r="E247" s="197" t="s">
        <v>691</v>
      </c>
      <c r="F247" s="197">
        <v>304.0</v>
      </c>
      <c r="G247" s="228"/>
      <c r="H247" s="229">
        <f t="shared" si="15"/>
        <v>0</v>
      </c>
      <c r="I247" s="230"/>
      <c r="J247" s="230"/>
      <c r="K247" s="230"/>
      <c r="L247" s="230"/>
      <c r="M247" s="230"/>
      <c r="N247" s="230"/>
      <c r="O247" s="230"/>
      <c r="P247" s="230"/>
      <c r="Q247" s="230"/>
      <c r="R247" s="230"/>
      <c r="S247" s="230"/>
      <c r="T247" s="230"/>
      <c r="U247" s="230"/>
      <c r="V247" s="230"/>
      <c r="W247" s="230"/>
      <c r="X247" s="230"/>
      <c r="Y247" s="230"/>
      <c r="Z247" s="230"/>
      <c r="AA247" s="230"/>
      <c r="AB247" s="230"/>
      <c r="AC247" s="230"/>
      <c r="AD247" s="230"/>
      <c r="AE247" s="230"/>
    </row>
    <row r="248">
      <c r="A248" s="189"/>
      <c r="B248" s="190" t="s">
        <v>1506</v>
      </c>
      <c r="C248" s="191" t="s">
        <v>1507</v>
      </c>
      <c r="D248" s="191" t="s">
        <v>1508</v>
      </c>
      <c r="E248" s="190" t="s">
        <v>498</v>
      </c>
      <c r="F248" s="189">
        <v>2.36096</v>
      </c>
      <c r="G248" s="228"/>
      <c r="H248" s="229">
        <f t="shared" si="15"/>
        <v>0</v>
      </c>
      <c r="I248" s="227"/>
      <c r="J248" s="227"/>
      <c r="K248" s="227"/>
      <c r="L248" s="227"/>
      <c r="M248" s="227"/>
      <c r="N248" s="227"/>
      <c r="O248" s="227"/>
      <c r="P248" s="227"/>
      <c r="Q248" s="227"/>
      <c r="R248" s="227"/>
      <c r="S248" s="227"/>
      <c r="T248" s="227"/>
      <c r="U248" s="227"/>
      <c r="V248" s="227"/>
      <c r="W248" s="227"/>
      <c r="X248" s="227"/>
      <c r="Y248" s="227"/>
      <c r="Z248" s="227"/>
      <c r="AA248" s="227"/>
      <c r="AB248" s="227"/>
      <c r="AC248" s="227"/>
      <c r="AD248" s="227"/>
      <c r="AE248" s="227"/>
    </row>
    <row r="249">
      <c r="A249" s="195"/>
      <c r="B249" s="195" t="s">
        <v>1509</v>
      </c>
      <c r="C249" s="196" t="s">
        <v>1510</v>
      </c>
      <c r="D249" s="196" t="s">
        <v>1511</v>
      </c>
      <c r="E249" s="197" t="s">
        <v>312</v>
      </c>
      <c r="F249" s="197">
        <v>0.058079616</v>
      </c>
      <c r="G249" s="228"/>
      <c r="H249" s="229">
        <f t="shared" si="15"/>
        <v>0</v>
      </c>
      <c r="I249" s="230"/>
      <c r="J249" s="230"/>
      <c r="K249" s="230"/>
      <c r="L249" s="230"/>
      <c r="M249" s="230"/>
      <c r="N249" s="230"/>
      <c r="O249" s="230"/>
      <c r="P249" s="230"/>
      <c r="Q249" s="230"/>
      <c r="R249" s="230"/>
      <c r="S249" s="230"/>
      <c r="T249" s="230"/>
      <c r="U249" s="230"/>
      <c r="V249" s="230"/>
      <c r="W249" s="230"/>
      <c r="X249" s="230"/>
      <c r="Y249" s="230"/>
      <c r="Z249" s="230"/>
      <c r="AA249" s="230"/>
      <c r="AB249" s="230"/>
      <c r="AC249" s="230"/>
      <c r="AD249" s="230"/>
      <c r="AE249" s="230"/>
    </row>
    <row r="250">
      <c r="A250" s="187"/>
      <c r="B250" s="187"/>
      <c r="C250" s="187" t="s">
        <v>1512</v>
      </c>
      <c r="D250" s="187" t="s">
        <v>1513</v>
      </c>
      <c r="E250" s="187"/>
      <c r="F250" s="187"/>
      <c r="G250" s="187"/>
      <c r="H250" s="226"/>
      <c r="I250" s="227"/>
      <c r="J250" s="227"/>
      <c r="K250" s="227"/>
      <c r="L250" s="227"/>
      <c r="M250" s="227"/>
      <c r="N250" s="227"/>
      <c r="O250" s="227"/>
      <c r="P250" s="227"/>
      <c r="Q250" s="227"/>
      <c r="R250" s="227"/>
      <c r="S250" s="227"/>
      <c r="T250" s="227"/>
      <c r="U250" s="227"/>
      <c r="V250" s="227"/>
      <c r="W250" s="227"/>
      <c r="X250" s="227"/>
      <c r="Y250" s="227"/>
      <c r="Z250" s="227"/>
      <c r="AA250" s="227"/>
      <c r="AB250" s="227"/>
      <c r="AC250" s="227"/>
      <c r="AD250" s="227"/>
      <c r="AE250" s="227"/>
    </row>
    <row r="251">
      <c r="A251" s="189"/>
      <c r="B251" s="190" t="s">
        <v>1108</v>
      </c>
      <c r="C251" s="191" t="s">
        <v>1109</v>
      </c>
      <c r="D251" s="191" t="s">
        <v>1487</v>
      </c>
      <c r="E251" s="190" t="s">
        <v>312</v>
      </c>
      <c r="F251" s="189">
        <v>0.26478</v>
      </c>
      <c r="G251" s="228"/>
      <c r="H251" s="229">
        <f t="shared" ref="H251:H261" si="16">G251*$F251</f>
        <v>0</v>
      </c>
      <c r="I251" s="227"/>
      <c r="J251" s="227"/>
      <c r="K251" s="227"/>
      <c r="L251" s="227"/>
      <c r="M251" s="227"/>
      <c r="N251" s="227"/>
      <c r="O251" s="227"/>
      <c r="P251" s="227"/>
      <c r="Q251" s="227"/>
      <c r="R251" s="227"/>
      <c r="S251" s="227"/>
      <c r="T251" s="227"/>
      <c r="U251" s="227"/>
      <c r="V251" s="227"/>
      <c r="W251" s="227"/>
      <c r="X251" s="227"/>
      <c r="Y251" s="227"/>
      <c r="Z251" s="227"/>
      <c r="AA251" s="227"/>
      <c r="AB251" s="227"/>
      <c r="AC251" s="227"/>
      <c r="AD251" s="227"/>
      <c r="AE251" s="227"/>
    </row>
    <row r="252">
      <c r="A252" s="189"/>
      <c r="B252" s="190" t="s">
        <v>1514</v>
      </c>
      <c r="C252" s="191" t="s">
        <v>1515</v>
      </c>
      <c r="D252" s="191" t="s">
        <v>1516</v>
      </c>
      <c r="E252" s="190" t="s">
        <v>312</v>
      </c>
      <c r="F252" s="189">
        <v>0.8271</v>
      </c>
      <c r="G252" s="228"/>
      <c r="H252" s="229">
        <f t="shared" si="16"/>
        <v>0</v>
      </c>
      <c r="I252" s="227"/>
      <c r="J252" s="227"/>
      <c r="K252" s="227"/>
      <c r="L252" s="227"/>
      <c r="M252" s="227"/>
      <c r="N252" s="227"/>
      <c r="O252" s="227"/>
      <c r="P252" s="227"/>
      <c r="Q252" s="227"/>
      <c r="R252" s="227"/>
      <c r="S252" s="227"/>
      <c r="T252" s="227"/>
      <c r="U252" s="227"/>
      <c r="V252" s="227"/>
      <c r="W252" s="227"/>
      <c r="X252" s="227"/>
      <c r="Y252" s="227"/>
      <c r="Z252" s="227"/>
      <c r="AA252" s="227"/>
      <c r="AB252" s="227"/>
      <c r="AC252" s="227"/>
      <c r="AD252" s="227"/>
      <c r="AE252" s="227"/>
    </row>
    <row r="253">
      <c r="A253" s="189"/>
      <c r="B253" s="190" t="s">
        <v>1517</v>
      </c>
      <c r="C253" s="191" t="s">
        <v>1518</v>
      </c>
      <c r="D253" s="191" t="s">
        <v>1519</v>
      </c>
      <c r="E253" s="190" t="s">
        <v>312</v>
      </c>
      <c r="F253" s="189">
        <v>0.02472</v>
      </c>
      <c r="G253" s="228"/>
      <c r="H253" s="229">
        <f t="shared" si="16"/>
        <v>0</v>
      </c>
      <c r="I253" s="227"/>
      <c r="J253" s="227"/>
      <c r="K253" s="227"/>
      <c r="L253" s="227"/>
      <c r="M253" s="227"/>
      <c r="N253" s="227"/>
      <c r="O253" s="227"/>
      <c r="P253" s="227"/>
      <c r="Q253" s="227"/>
      <c r="R253" s="227"/>
      <c r="S253" s="227"/>
      <c r="T253" s="227"/>
      <c r="U253" s="227"/>
      <c r="V253" s="227"/>
      <c r="W253" s="227"/>
      <c r="X253" s="227"/>
      <c r="Y253" s="227"/>
      <c r="Z253" s="227"/>
      <c r="AA253" s="227"/>
      <c r="AB253" s="227"/>
      <c r="AC253" s="227"/>
      <c r="AD253" s="227"/>
      <c r="AE253" s="227"/>
    </row>
    <row r="254">
      <c r="A254" s="189"/>
      <c r="B254" s="190" t="s">
        <v>413</v>
      </c>
      <c r="C254" s="191" t="s">
        <v>1520</v>
      </c>
      <c r="D254" s="191" t="s">
        <v>1521</v>
      </c>
      <c r="E254" s="190" t="s">
        <v>312</v>
      </c>
      <c r="F254" s="189">
        <v>0.01615</v>
      </c>
      <c r="G254" s="228"/>
      <c r="H254" s="229">
        <f t="shared" si="16"/>
        <v>0</v>
      </c>
      <c r="I254" s="227"/>
      <c r="J254" s="227"/>
      <c r="K254" s="227"/>
      <c r="L254" s="227"/>
      <c r="M254" s="227"/>
      <c r="N254" s="227"/>
      <c r="O254" s="227"/>
      <c r="P254" s="227"/>
      <c r="Q254" s="227"/>
      <c r="R254" s="227"/>
      <c r="S254" s="227"/>
      <c r="T254" s="227"/>
      <c r="U254" s="227"/>
      <c r="V254" s="227"/>
      <c r="W254" s="227"/>
      <c r="X254" s="227"/>
      <c r="Y254" s="227"/>
      <c r="Z254" s="227"/>
      <c r="AA254" s="227"/>
      <c r="AB254" s="227"/>
      <c r="AC254" s="227"/>
      <c r="AD254" s="227"/>
      <c r="AE254" s="227"/>
    </row>
    <row r="255">
      <c r="A255" s="189"/>
      <c r="B255" s="190" t="s">
        <v>1022</v>
      </c>
      <c r="C255" s="191" t="s">
        <v>1023</v>
      </c>
      <c r="D255" s="191" t="s">
        <v>1522</v>
      </c>
      <c r="E255" s="190" t="s">
        <v>1025</v>
      </c>
      <c r="F255" s="189">
        <v>0.88</v>
      </c>
      <c r="G255" s="228"/>
      <c r="H255" s="229">
        <f t="shared" si="16"/>
        <v>0</v>
      </c>
      <c r="I255" s="227"/>
      <c r="J255" s="227"/>
      <c r="K255" s="227"/>
      <c r="L255" s="227"/>
      <c r="M255" s="227"/>
      <c r="N255" s="227"/>
      <c r="O255" s="227"/>
      <c r="P255" s="227"/>
      <c r="Q255" s="227"/>
      <c r="R255" s="227"/>
      <c r="S255" s="227"/>
      <c r="T255" s="227"/>
      <c r="U255" s="227"/>
      <c r="V255" s="227"/>
      <c r="W255" s="227"/>
      <c r="X255" s="227"/>
      <c r="Y255" s="227"/>
      <c r="Z255" s="227"/>
      <c r="AA255" s="227"/>
      <c r="AB255" s="227"/>
      <c r="AC255" s="227"/>
      <c r="AD255" s="227"/>
      <c r="AE255" s="227"/>
    </row>
    <row r="256">
      <c r="A256" s="189"/>
      <c r="B256" s="190" t="s">
        <v>1523</v>
      </c>
      <c r="C256" s="191" t="s">
        <v>1524</v>
      </c>
      <c r="D256" s="191" t="s">
        <v>1525</v>
      </c>
      <c r="E256" s="190" t="s">
        <v>1163</v>
      </c>
      <c r="F256" s="189">
        <v>88.88</v>
      </c>
      <c r="G256" s="228"/>
      <c r="H256" s="229">
        <f t="shared" si="16"/>
        <v>0</v>
      </c>
      <c r="I256" s="227"/>
      <c r="J256" s="227"/>
      <c r="K256" s="227"/>
      <c r="L256" s="227"/>
      <c r="M256" s="227"/>
      <c r="N256" s="227"/>
      <c r="O256" s="227"/>
      <c r="P256" s="227"/>
      <c r="Q256" s="227"/>
      <c r="R256" s="227"/>
      <c r="S256" s="227"/>
      <c r="T256" s="227"/>
      <c r="U256" s="227"/>
      <c r="V256" s="227"/>
      <c r="W256" s="227"/>
      <c r="X256" s="227"/>
      <c r="Y256" s="227"/>
      <c r="Z256" s="227"/>
      <c r="AA256" s="227"/>
      <c r="AB256" s="227"/>
      <c r="AC256" s="227"/>
      <c r="AD256" s="227"/>
      <c r="AE256" s="227"/>
    </row>
    <row r="257">
      <c r="A257" s="189"/>
      <c r="B257" s="190" t="s">
        <v>1526</v>
      </c>
      <c r="C257" s="191"/>
      <c r="D257" s="191"/>
      <c r="E257" s="190"/>
      <c r="F257" s="189"/>
      <c r="G257" s="228"/>
      <c r="H257" s="229">
        <f t="shared" si="16"/>
        <v>0</v>
      </c>
      <c r="I257" s="227"/>
      <c r="J257" s="227"/>
      <c r="K257" s="227"/>
      <c r="L257" s="227"/>
      <c r="M257" s="227"/>
      <c r="N257" s="227"/>
      <c r="O257" s="227"/>
      <c r="P257" s="227"/>
      <c r="Q257" s="227"/>
      <c r="R257" s="227"/>
      <c r="S257" s="227"/>
      <c r="T257" s="227"/>
      <c r="U257" s="227"/>
      <c r="V257" s="227"/>
      <c r="W257" s="227"/>
      <c r="X257" s="227"/>
      <c r="Y257" s="227"/>
      <c r="Z257" s="227"/>
      <c r="AA257" s="227"/>
      <c r="AB257" s="227"/>
      <c r="AC257" s="227"/>
      <c r="AD257" s="227"/>
      <c r="AE257" s="227"/>
    </row>
    <row r="258">
      <c r="A258" s="189"/>
      <c r="B258" s="190" t="s">
        <v>1527</v>
      </c>
      <c r="C258" s="191" t="s">
        <v>1528</v>
      </c>
      <c r="D258" s="191" t="s">
        <v>1529</v>
      </c>
      <c r="E258" s="190" t="s">
        <v>1032</v>
      </c>
      <c r="F258" s="189">
        <v>1.6</v>
      </c>
      <c r="G258" s="228"/>
      <c r="H258" s="229">
        <f t="shared" si="16"/>
        <v>0</v>
      </c>
      <c r="I258" s="227"/>
      <c r="J258" s="227"/>
      <c r="K258" s="227"/>
      <c r="L258" s="227"/>
      <c r="M258" s="227"/>
      <c r="N258" s="227"/>
      <c r="O258" s="227"/>
      <c r="P258" s="227"/>
      <c r="Q258" s="227"/>
      <c r="R258" s="227"/>
      <c r="S258" s="227"/>
      <c r="T258" s="227"/>
      <c r="U258" s="227"/>
      <c r="V258" s="227"/>
      <c r="W258" s="227"/>
      <c r="X258" s="227"/>
      <c r="Y258" s="227"/>
      <c r="Z258" s="227"/>
      <c r="AA258" s="227"/>
      <c r="AB258" s="227"/>
      <c r="AC258" s="227"/>
      <c r="AD258" s="227"/>
      <c r="AE258" s="227"/>
    </row>
    <row r="259">
      <c r="A259" s="189"/>
      <c r="B259" s="190" t="s">
        <v>1530</v>
      </c>
      <c r="C259" s="191" t="s">
        <v>1531</v>
      </c>
      <c r="D259" s="191" t="s">
        <v>1532</v>
      </c>
      <c r="E259" s="190" t="s">
        <v>787</v>
      </c>
      <c r="F259" s="189">
        <v>28.0</v>
      </c>
      <c r="G259" s="228"/>
      <c r="H259" s="229">
        <f t="shared" si="16"/>
        <v>0</v>
      </c>
      <c r="I259" s="227"/>
      <c r="J259" s="227"/>
      <c r="K259" s="227"/>
      <c r="L259" s="227"/>
      <c r="M259" s="227"/>
      <c r="N259" s="227"/>
      <c r="O259" s="227"/>
      <c r="P259" s="227"/>
      <c r="Q259" s="227"/>
      <c r="R259" s="227"/>
      <c r="S259" s="227"/>
      <c r="T259" s="227"/>
      <c r="U259" s="227"/>
      <c r="V259" s="227"/>
      <c r="W259" s="227"/>
      <c r="X259" s="227"/>
      <c r="Y259" s="227"/>
      <c r="Z259" s="227"/>
      <c r="AA259" s="227"/>
      <c r="AB259" s="227"/>
      <c r="AC259" s="227"/>
      <c r="AD259" s="227"/>
      <c r="AE259" s="227"/>
    </row>
    <row r="260">
      <c r="A260" s="189"/>
      <c r="B260" s="190" t="s">
        <v>1533</v>
      </c>
      <c r="C260" s="191" t="s">
        <v>1534</v>
      </c>
      <c r="D260" s="191" t="s">
        <v>1535</v>
      </c>
      <c r="E260" s="190" t="s">
        <v>691</v>
      </c>
      <c r="F260" s="189">
        <v>56.0</v>
      </c>
      <c r="G260" s="228"/>
      <c r="H260" s="229">
        <f t="shared" si="16"/>
        <v>0</v>
      </c>
      <c r="I260" s="227"/>
      <c r="J260" s="227"/>
      <c r="K260" s="227"/>
      <c r="L260" s="227"/>
      <c r="M260" s="227"/>
      <c r="N260" s="227"/>
      <c r="O260" s="227"/>
      <c r="P260" s="227"/>
      <c r="Q260" s="227"/>
      <c r="R260" s="227"/>
      <c r="S260" s="227"/>
      <c r="T260" s="227"/>
      <c r="U260" s="227"/>
      <c r="V260" s="227"/>
      <c r="W260" s="227"/>
      <c r="X260" s="227"/>
      <c r="Y260" s="227"/>
      <c r="Z260" s="227"/>
      <c r="AA260" s="227"/>
      <c r="AB260" s="227"/>
      <c r="AC260" s="227"/>
      <c r="AD260" s="227"/>
      <c r="AE260" s="227"/>
    </row>
    <row r="261">
      <c r="A261" s="189"/>
      <c r="B261" s="190" t="s">
        <v>1536</v>
      </c>
      <c r="C261" s="191" t="s">
        <v>1537</v>
      </c>
      <c r="D261" s="191" t="s">
        <v>1538</v>
      </c>
      <c r="E261" s="190" t="s">
        <v>691</v>
      </c>
      <c r="F261" s="189">
        <v>535.0</v>
      </c>
      <c r="G261" s="228"/>
      <c r="H261" s="229">
        <f t="shared" si="16"/>
        <v>0</v>
      </c>
      <c r="I261" s="227"/>
      <c r="J261" s="227"/>
      <c r="K261" s="227"/>
      <c r="L261" s="227"/>
      <c r="M261" s="227"/>
      <c r="N261" s="227"/>
      <c r="O261" s="227"/>
      <c r="P261" s="227"/>
      <c r="Q261" s="227"/>
      <c r="R261" s="227"/>
      <c r="S261" s="227"/>
      <c r="T261" s="227"/>
      <c r="U261" s="227"/>
      <c r="V261" s="227"/>
      <c r="W261" s="227"/>
      <c r="X261" s="227"/>
      <c r="Y261" s="227"/>
      <c r="Z261" s="227"/>
      <c r="AA261" s="227"/>
      <c r="AB261" s="227"/>
      <c r="AC261" s="227"/>
      <c r="AD261" s="227"/>
      <c r="AE261" s="227"/>
    </row>
    <row r="262">
      <c r="A262" s="187"/>
      <c r="B262" s="187"/>
      <c r="C262" s="187" t="s">
        <v>1539</v>
      </c>
      <c r="D262" s="187" t="s">
        <v>1540</v>
      </c>
      <c r="E262" s="187"/>
      <c r="F262" s="187"/>
      <c r="G262" s="187"/>
      <c r="H262" s="226">
        <f>SUM(H263:H268)</f>
        <v>0</v>
      </c>
      <c r="I262" s="227"/>
      <c r="J262" s="227"/>
      <c r="K262" s="227"/>
      <c r="L262" s="227"/>
      <c r="M262" s="227"/>
      <c r="N262" s="227"/>
      <c r="O262" s="227"/>
      <c r="P262" s="227"/>
      <c r="Q262" s="227"/>
      <c r="R262" s="227"/>
      <c r="S262" s="227"/>
      <c r="T262" s="227"/>
      <c r="U262" s="227"/>
      <c r="V262" s="227"/>
      <c r="W262" s="227"/>
      <c r="X262" s="227"/>
      <c r="Y262" s="227"/>
      <c r="Z262" s="227"/>
      <c r="AA262" s="227"/>
      <c r="AB262" s="227"/>
      <c r="AC262" s="227"/>
      <c r="AD262" s="227"/>
      <c r="AE262" s="227"/>
    </row>
    <row r="263">
      <c r="A263" s="189"/>
      <c r="B263" s="190" t="s">
        <v>1541</v>
      </c>
      <c r="C263" s="191" t="s">
        <v>1542</v>
      </c>
      <c r="D263" s="191" t="s">
        <v>1543</v>
      </c>
      <c r="E263" s="190" t="s">
        <v>498</v>
      </c>
      <c r="F263" s="189">
        <v>0.145</v>
      </c>
      <c r="G263" s="228"/>
      <c r="H263" s="229">
        <f t="shared" ref="H263:H268" si="17">G263*$F263</f>
        <v>0</v>
      </c>
      <c r="I263" s="227"/>
      <c r="J263" s="227"/>
      <c r="K263" s="227"/>
      <c r="L263" s="227"/>
      <c r="M263" s="227"/>
      <c r="N263" s="227"/>
      <c r="O263" s="227"/>
      <c r="P263" s="227"/>
      <c r="Q263" s="227"/>
      <c r="R263" s="227"/>
      <c r="S263" s="227"/>
      <c r="T263" s="227"/>
      <c r="U263" s="227"/>
      <c r="V263" s="227"/>
      <c r="W263" s="227"/>
      <c r="X263" s="227"/>
      <c r="Y263" s="227"/>
      <c r="Z263" s="227"/>
      <c r="AA263" s="227"/>
      <c r="AB263" s="227"/>
      <c r="AC263" s="227"/>
      <c r="AD263" s="227"/>
      <c r="AE263" s="227"/>
    </row>
    <row r="264">
      <c r="A264" s="195"/>
      <c r="B264" s="195" t="s">
        <v>1544</v>
      </c>
      <c r="C264" s="196" t="s">
        <v>1545</v>
      </c>
      <c r="D264" s="196" t="s">
        <v>1546</v>
      </c>
      <c r="E264" s="197" t="s">
        <v>312</v>
      </c>
      <c r="F264" s="197">
        <v>0.13949</v>
      </c>
      <c r="G264" s="228"/>
      <c r="H264" s="229">
        <f t="shared" si="17"/>
        <v>0</v>
      </c>
      <c r="I264" s="230"/>
      <c r="J264" s="230"/>
      <c r="K264" s="230"/>
      <c r="L264" s="230"/>
      <c r="M264" s="230"/>
      <c r="N264" s="230"/>
      <c r="O264" s="230"/>
      <c r="P264" s="230"/>
      <c r="Q264" s="230"/>
      <c r="R264" s="230"/>
      <c r="S264" s="230"/>
      <c r="T264" s="230"/>
      <c r="U264" s="230"/>
      <c r="V264" s="230"/>
      <c r="W264" s="230"/>
      <c r="X264" s="230"/>
      <c r="Y264" s="230"/>
      <c r="Z264" s="230"/>
      <c r="AA264" s="230"/>
      <c r="AB264" s="230"/>
      <c r="AC264" s="230"/>
      <c r="AD264" s="230"/>
      <c r="AE264" s="230"/>
    </row>
    <row r="265">
      <c r="A265" s="189"/>
      <c r="B265" s="190" t="s">
        <v>1547</v>
      </c>
      <c r="C265" s="191" t="s">
        <v>1548</v>
      </c>
      <c r="D265" s="191" t="s">
        <v>1549</v>
      </c>
      <c r="E265" s="190" t="s">
        <v>498</v>
      </c>
      <c r="F265" s="189">
        <v>0.145</v>
      </c>
      <c r="G265" s="228"/>
      <c r="H265" s="229">
        <f t="shared" si="17"/>
        <v>0</v>
      </c>
      <c r="I265" s="227"/>
      <c r="J265" s="227"/>
      <c r="K265" s="227"/>
      <c r="L265" s="227"/>
      <c r="M265" s="227"/>
      <c r="N265" s="227"/>
      <c r="O265" s="227"/>
      <c r="P265" s="227"/>
      <c r="Q265" s="227"/>
      <c r="R265" s="227"/>
      <c r="S265" s="227"/>
      <c r="T265" s="227"/>
      <c r="U265" s="227"/>
      <c r="V265" s="227"/>
      <c r="W265" s="227"/>
      <c r="X265" s="227"/>
      <c r="Y265" s="227"/>
      <c r="Z265" s="227"/>
      <c r="AA265" s="227"/>
      <c r="AB265" s="227"/>
      <c r="AC265" s="227"/>
      <c r="AD265" s="227"/>
      <c r="AE265" s="227"/>
    </row>
    <row r="266">
      <c r="A266" s="195"/>
      <c r="B266" s="195" t="s">
        <v>1544</v>
      </c>
      <c r="C266" s="196" t="s">
        <v>1545</v>
      </c>
      <c r="D266" s="196" t="s">
        <v>1546</v>
      </c>
      <c r="E266" s="197" t="s">
        <v>312</v>
      </c>
      <c r="F266" s="197">
        <v>0.097643</v>
      </c>
      <c r="G266" s="228"/>
      <c r="H266" s="229">
        <f t="shared" si="17"/>
        <v>0</v>
      </c>
      <c r="I266" s="230"/>
      <c r="J266" s="230"/>
      <c r="K266" s="230"/>
      <c r="L266" s="230"/>
      <c r="M266" s="230"/>
      <c r="N266" s="230"/>
      <c r="O266" s="230"/>
      <c r="P266" s="230"/>
      <c r="Q266" s="230"/>
      <c r="R266" s="230"/>
      <c r="S266" s="230"/>
      <c r="T266" s="230"/>
      <c r="U266" s="230"/>
      <c r="V266" s="230"/>
      <c r="W266" s="230"/>
      <c r="X266" s="230"/>
      <c r="Y266" s="230"/>
      <c r="Z266" s="230"/>
      <c r="AA266" s="230"/>
      <c r="AB266" s="230"/>
      <c r="AC266" s="230"/>
      <c r="AD266" s="230"/>
      <c r="AE266" s="230"/>
    </row>
    <row r="267">
      <c r="A267" s="189"/>
      <c r="B267" s="190" t="s">
        <v>1550</v>
      </c>
      <c r="C267" s="191" t="s">
        <v>1551</v>
      </c>
      <c r="D267" s="191" t="s">
        <v>1552</v>
      </c>
      <c r="E267" s="190" t="s">
        <v>498</v>
      </c>
      <c r="F267" s="189">
        <v>0.145</v>
      </c>
      <c r="G267" s="228"/>
      <c r="H267" s="229">
        <f t="shared" si="17"/>
        <v>0</v>
      </c>
      <c r="I267" s="227"/>
      <c r="J267" s="227"/>
      <c r="K267" s="227"/>
      <c r="L267" s="227"/>
      <c r="M267" s="227"/>
      <c r="N267" s="227"/>
      <c r="O267" s="227"/>
      <c r="P267" s="227"/>
      <c r="Q267" s="227"/>
      <c r="R267" s="227"/>
      <c r="S267" s="227"/>
      <c r="T267" s="227"/>
      <c r="U267" s="227"/>
      <c r="V267" s="227"/>
      <c r="W267" s="227"/>
      <c r="X267" s="227"/>
      <c r="Y267" s="227"/>
      <c r="Z267" s="227"/>
      <c r="AA267" s="227"/>
      <c r="AB267" s="227"/>
      <c r="AC267" s="227"/>
      <c r="AD267" s="227"/>
      <c r="AE267" s="227"/>
    </row>
    <row r="268">
      <c r="A268" s="195"/>
      <c r="B268" s="195" t="s">
        <v>1553</v>
      </c>
      <c r="C268" s="196" t="s">
        <v>1554</v>
      </c>
      <c r="D268" s="196" t="s">
        <v>1555</v>
      </c>
      <c r="E268" s="197" t="s">
        <v>312</v>
      </c>
      <c r="F268" s="197">
        <v>0.010005</v>
      </c>
      <c r="G268" s="228"/>
      <c r="H268" s="229">
        <f t="shared" si="17"/>
        <v>0</v>
      </c>
      <c r="I268" s="230"/>
      <c r="J268" s="230"/>
      <c r="K268" s="230"/>
      <c r="L268" s="230"/>
      <c r="M268" s="230"/>
      <c r="N268" s="230"/>
      <c r="O268" s="230"/>
      <c r="P268" s="230"/>
      <c r="Q268" s="230"/>
      <c r="R268" s="230"/>
      <c r="S268" s="230"/>
      <c r="T268" s="230"/>
      <c r="U268" s="230"/>
      <c r="V268" s="230"/>
      <c r="W268" s="230"/>
      <c r="X268" s="230"/>
      <c r="Y268" s="230"/>
      <c r="Z268" s="230"/>
      <c r="AA268" s="230"/>
      <c r="AB268" s="230"/>
      <c r="AC268" s="230"/>
      <c r="AD268" s="230"/>
      <c r="AE268" s="230"/>
    </row>
    <row r="269">
      <c r="A269" s="187"/>
      <c r="B269" s="187"/>
      <c r="C269" s="187" t="s">
        <v>1556</v>
      </c>
      <c r="D269" s="187" t="s">
        <v>1557</v>
      </c>
      <c r="E269" s="187"/>
      <c r="F269" s="187"/>
      <c r="G269" s="187"/>
      <c r="H269" s="226">
        <f>SUM(H270:H296)</f>
        <v>0</v>
      </c>
      <c r="I269" s="227"/>
      <c r="J269" s="227"/>
      <c r="K269" s="227"/>
      <c r="L269" s="227"/>
      <c r="M269" s="227"/>
      <c r="N269" s="227"/>
      <c r="O269" s="227"/>
      <c r="P269" s="227"/>
      <c r="Q269" s="227"/>
      <c r="R269" s="227"/>
      <c r="S269" s="227"/>
      <c r="T269" s="227"/>
      <c r="U269" s="227"/>
      <c r="V269" s="227"/>
      <c r="W269" s="227"/>
      <c r="X269" s="227"/>
      <c r="Y269" s="227"/>
      <c r="Z269" s="227"/>
      <c r="AA269" s="227"/>
      <c r="AB269" s="227"/>
      <c r="AC269" s="227"/>
      <c r="AD269" s="227"/>
      <c r="AE269" s="227"/>
    </row>
    <row r="270">
      <c r="A270" s="189"/>
      <c r="B270" s="190" t="s">
        <v>1558</v>
      </c>
      <c r="C270" s="191" t="s">
        <v>1559</v>
      </c>
      <c r="D270" s="191" t="s">
        <v>1560</v>
      </c>
      <c r="E270" s="190" t="s">
        <v>498</v>
      </c>
      <c r="F270" s="189">
        <v>1.857</v>
      </c>
      <c r="G270" s="228"/>
      <c r="H270" s="229">
        <f t="shared" ref="H270:H296" si="18">G270*$F270</f>
        <v>0</v>
      </c>
      <c r="I270" s="227"/>
      <c r="J270" s="227"/>
      <c r="K270" s="227"/>
      <c r="L270" s="227"/>
      <c r="M270" s="227"/>
      <c r="N270" s="227"/>
      <c r="O270" s="227"/>
      <c r="P270" s="227"/>
      <c r="Q270" s="227"/>
      <c r="R270" s="227"/>
      <c r="S270" s="227"/>
      <c r="T270" s="227"/>
      <c r="U270" s="227"/>
      <c r="V270" s="227"/>
      <c r="W270" s="227"/>
      <c r="X270" s="227"/>
      <c r="Y270" s="227"/>
      <c r="Z270" s="227"/>
      <c r="AA270" s="227"/>
      <c r="AB270" s="227"/>
      <c r="AC270" s="227"/>
      <c r="AD270" s="227"/>
      <c r="AE270" s="227"/>
    </row>
    <row r="271">
      <c r="A271" s="189"/>
      <c r="B271" s="190" t="s">
        <v>1561</v>
      </c>
      <c r="C271" s="191" t="s">
        <v>1562</v>
      </c>
      <c r="D271" s="191" t="s">
        <v>1563</v>
      </c>
      <c r="E271" s="190" t="s">
        <v>1163</v>
      </c>
      <c r="F271" s="189">
        <v>185.7</v>
      </c>
      <c r="G271" s="228"/>
      <c r="H271" s="229">
        <f t="shared" si="18"/>
        <v>0</v>
      </c>
      <c r="I271" s="227"/>
      <c r="J271" s="227"/>
      <c r="K271" s="227"/>
      <c r="L271" s="227"/>
      <c r="M271" s="227"/>
      <c r="N271" s="227"/>
      <c r="O271" s="227"/>
      <c r="P271" s="227"/>
      <c r="Q271" s="227"/>
      <c r="R271" s="227"/>
      <c r="S271" s="227"/>
      <c r="T271" s="227"/>
      <c r="U271" s="227"/>
      <c r="V271" s="227"/>
      <c r="W271" s="227"/>
      <c r="X271" s="227"/>
      <c r="Y271" s="227"/>
      <c r="Z271" s="227"/>
      <c r="AA271" s="227"/>
      <c r="AB271" s="227"/>
      <c r="AC271" s="227"/>
      <c r="AD271" s="227"/>
      <c r="AE271" s="227"/>
    </row>
    <row r="272">
      <c r="A272" s="189"/>
      <c r="B272" s="190" t="s">
        <v>1558</v>
      </c>
      <c r="C272" s="191" t="s">
        <v>1559</v>
      </c>
      <c r="D272" s="191" t="s">
        <v>1564</v>
      </c>
      <c r="E272" s="190" t="s">
        <v>498</v>
      </c>
      <c r="F272" s="189">
        <v>0.497</v>
      </c>
      <c r="G272" s="228"/>
      <c r="H272" s="229">
        <f t="shared" si="18"/>
        <v>0</v>
      </c>
      <c r="I272" s="227"/>
      <c r="J272" s="227"/>
      <c r="K272" s="227"/>
      <c r="L272" s="227"/>
      <c r="M272" s="227"/>
      <c r="N272" s="227"/>
      <c r="O272" s="227"/>
      <c r="P272" s="227"/>
      <c r="Q272" s="227"/>
      <c r="R272" s="227"/>
      <c r="S272" s="227"/>
      <c r="T272" s="227"/>
      <c r="U272" s="227"/>
      <c r="V272" s="227"/>
      <c r="W272" s="227"/>
      <c r="X272" s="227"/>
      <c r="Y272" s="227"/>
      <c r="Z272" s="227"/>
      <c r="AA272" s="227"/>
      <c r="AB272" s="227"/>
      <c r="AC272" s="227"/>
      <c r="AD272" s="227"/>
      <c r="AE272" s="227"/>
    </row>
    <row r="273">
      <c r="A273" s="189"/>
      <c r="B273" s="190" t="s">
        <v>1565</v>
      </c>
      <c r="C273" s="191" t="s">
        <v>1566</v>
      </c>
      <c r="D273" s="191" t="s">
        <v>1567</v>
      </c>
      <c r="E273" s="190" t="s">
        <v>1163</v>
      </c>
      <c r="F273" s="189">
        <v>49.7</v>
      </c>
      <c r="G273" s="228"/>
      <c r="H273" s="229">
        <f t="shared" si="18"/>
        <v>0</v>
      </c>
      <c r="I273" s="227"/>
      <c r="J273" s="227"/>
      <c r="K273" s="227"/>
      <c r="L273" s="227"/>
      <c r="M273" s="227"/>
      <c r="N273" s="227"/>
      <c r="O273" s="227"/>
      <c r="P273" s="227"/>
      <c r="Q273" s="227"/>
      <c r="R273" s="227"/>
      <c r="S273" s="227"/>
      <c r="T273" s="227"/>
      <c r="U273" s="227"/>
      <c r="V273" s="227"/>
      <c r="W273" s="227"/>
      <c r="X273" s="227"/>
      <c r="Y273" s="227"/>
      <c r="Z273" s="227"/>
      <c r="AA273" s="227"/>
      <c r="AB273" s="227"/>
      <c r="AC273" s="227"/>
      <c r="AD273" s="227"/>
      <c r="AE273" s="227"/>
    </row>
    <row r="274">
      <c r="A274" s="189"/>
      <c r="B274" s="190" t="s">
        <v>1568</v>
      </c>
      <c r="C274" s="191" t="s">
        <v>1569</v>
      </c>
      <c r="D274" s="191" t="s">
        <v>1570</v>
      </c>
      <c r="E274" s="190" t="s">
        <v>498</v>
      </c>
      <c r="F274" s="189">
        <v>0.214</v>
      </c>
      <c r="G274" s="228"/>
      <c r="H274" s="229">
        <f t="shared" si="18"/>
        <v>0</v>
      </c>
      <c r="I274" s="227"/>
      <c r="J274" s="227"/>
      <c r="K274" s="227"/>
      <c r="L274" s="227"/>
      <c r="M274" s="227"/>
      <c r="N274" s="227"/>
      <c r="O274" s="227"/>
      <c r="P274" s="227"/>
      <c r="Q274" s="227"/>
      <c r="R274" s="227"/>
      <c r="S274" s="227"/>
      <c r="T274" s="227"/>
      <c r="U274" s="227"/>
      <c r="V274" s="227"/>
      <c r="W274" s="227"/>
      <c r="X274" s="227"/>
      <c r="Y274" s="227"/>
      <c r="Z274" s="227"/>
      <c r="AA274" s="227"/>
      <c r="AB274" s="227"/>
      <c r="AC274" s="227"/>
      <c r="AD274" s="227"/>
      <c r="AE274" s="227"/>
    </row>
    <row r="275">
      <c r="A275" s="195"/>
      <c r="B275" s="195" t="s">
        <v>1571</v>
      </c>
      <c r="C275" s="196" t="s">
        <v>1572</v>
      </c>
      <c r="D275" s="196" t="s">
        <v>1573</v>
      </c>
      <c r="E275" s="197" t="s">
        <v>1163</v>
      </c>
      <c r="F275" s="197">
        <v>23.112</v>
      </c>
      <c r="G275" s="228"/>
      <c r="H275" s="229">
        <f t="shared" si="18"/>
        <v>0</v>
      </c>
      <c r="I275" s="230"/>
      <c r="J275" s="230"/>
      <c r="K275" s="230"/>
      <c r="L275" s="230"/>
      <c r="M275" s="230"/>
      <c r="N275" s="230"/>
      <c r="O275" s="230"/>
      <c r="P275" s="230"/>
      <c r="Q275" s="230"/>
      <c r="R275" s="230"/>
      <c r="S275" s="230"/>
      <c r="T275" s="230"/>
      <c r="U275" s="230"/>
      <c r="V275" s="230"/>
      <c r="W275" s="230"/>
      <c r="X275" s="230"/>
      <c r="Y275" s="230"/>
      <c r="Z275" s="230"/>
      <c r="AA275" s="230"/>
      <c r="AB275" s="230"/>
      <c r="AC275" s="230"/>
      <c r="AD275" s="230"/>
      <c r="AE275" s="230"/>
    </row>
    <row r="276">
      <c r="A276" s="189"/>
      <c r="B276" s="190" t="s">
        <v>1541</v>
      </c>
      <c r="C276" s="191" t="s">
        <v>1542</v>
      </c>
      <c r="D276" s="191" t="s">
        <v>1574</v>
      </c>
      <c r="E276" s="190" t="s">
        <v>498</v>
      </c>
      <c r="F276" s="189">
        <v>0.214</v>
      </c>
      <c r="G276" s="228"/>
      <c r="H276" s="229">
        <f t="shared" si="18"/>
        <v>0</v>
      </c>
      <c r="I276" s="227"/>
      <c r="J276" s="227"/>
      <c r="K276" s="227"/>
      <c r="L276" s="227"/>
      <c r="M276" s="227"/>
      <c r="N276" s="227"/>
      <c r="O276" s="227"/>
      <c r="P276" s="227"/>
      <c r="Q276" s="227"/>
      <c r="R276" s="227"/>
      <c r="S276" s="227"/>
      <c r="T276" s="227"/>
      <c r="U276" s="227"/>
      <c r="V276" s="227"/>
      <c r="W276" s="227"/>
      <c r="X276" s="227"/>
      <c r="Y276" s="227"/>
      <c r="Z276" s="227"/>
      <c r="AA276" s="227"/>
      <c r="AB276" s="227"/>
      <c r="AC276" s="227"/>
      <c r="AD276" s="227"/>
      <c r="AE276" s="227"/>
    </row>
    <row r="277">
      <c r="A277" s="195"/>
      <c r="B277" s="195" t="s">
        <v>1544</v>
      </c>
      <c r="C277" s="196" t="s">
        <v>1545</v>
      </c>
      <c r="D277" s="196" t="s">
        <v>1546</v>
      </c>
      <c r="E277" s="197" t="s">
        <v>312</v>
      </c>
      <c r="F277" s="197">
        <v>0.205868</v>
      </c>
      <c r="G277" s="228"/>
      <c r="H277" s="229">
        <f t="shared" si="18"/>
        <v>0</v>
      </c>
      <c r="I277" s="230"/>
      <c r="J277" s="230"/>
      <c r="K277" s="230"/>
      <c r="L277" s="230"/>
      <c r="M277" s="230"/>
      <c r="N277" s="230"/>
      <c r="O277" s="230"/>
      <c r="P277" s="230"/>
      <c r="Q277" s="230"/>
      <c r="R277" s="230"/>
      <c r="S277" s="230"/>
      <c r="T277" s="230"/>
      <c r="U277" s="230"/>
      <c r="V277" s="230"/>
      <c r="W277" s="230"/>
      <c r="X277" s="230"/>
      <c r="Y277" s="230"/>
      <c r="Z277" s="230"/>
      <c r="AA277" s="230"/>
      <c r="AB277" s="230"/>
      <c r="AC277" s="230"/>
      <c r="AD277" s="230"/>
      <c r="AE277" s="230"/>
    </row>
    <row r="278">
      <c r="A278" s="189"/>
      <c r="B278" s="190" t="s">
        <v>1547</v>
      </c>
      <c r="C278" s="191" t="s">
        <v>1548</v>
      </c>
      <c r="D278" s="191" t="s">
        <v>1549</v>
      </c>
      <c r="E278" s="190" t="s">
        <v>498</v>
      </c>
      <c r="F278" s="189">
        <v>-0.214</v>
      </c>
      <c r="G278" s="228"/>
      <c r="H278" s="229">
        <f t="shared" si="18"/>
        <v>0</v>
      </c>
      <c r="I278" s="227"/>
      <c r="J278" s="227"/>
      <c r="K278" s="227"/>
      <c r="L278" s="227"/>
      <c r="M278" s="227"/>
      <c r="N278" s="227"/>
      <c r="O278" s="227"/>
      <c r="P278" s="227"/>
      <c r="Q278" s="227"/>
      <c r="R278" s="227"/>
      <c r="S278" s="227"/>
      <c r="T278" s="227"/>
      <c r="U278" s="227"/>
      <c r="V278" s="227"/>
      <c r="W278" s="227"/>
      <c r="X278" s="227"/>
      <c r="Y278" s="227"/>
      <c r="Z278" s="227"/>
      <c r="AA278" s="227"/>
      <c r="AB278" s="227"/>
      <c r="AC278" s="227"/>
      <c r="AD278" s="227"/>
      <c r="AE278" s="227"/>
    </row>
    <row r="279">
      <c r="A279" s="195"/>
      <c r="B279" s="195" t="s">
        <v>1544</v>
      </c>
      <c r="C279" s="196" t="s">
        <v>1545</v>
      </c>
      <c r="D279" s="196" t="s">
        <v>1546</v>
      </c>
      <c r="E279" s="197" t="s">
        <v>312</v>
      </c>
      <c r="F279" s="197">
        <v>-0.1441076</v>
      </c>
      <c r="G279" s="228"/>
      <c r="H279" s="229">
        <f t="shared" si="18"/>
        <v>0</v>
      </c>
      <c r="I279" s="230"/>
      <c r="J279" s="230"/>
      <c r="K279" s="230"/>
      <c r="L279" s="230"/>
      <c r="M279" s="230"/>
      <c r="N279" s="230"/>
      <c r="O279" s="230"/>
      <c r="P279" s="230"/>
      <c r="Q279" s="230"/>
      <c r="R279" s="230"/>
      <c r="S279" s="230"/>
      <c r="T279" s="230"/>
      <c r="U279" s="230"/>
      <c r="V279" s="230"/>
      <c r="W279" s="230"/>
      <c r="X279" s="230"/>
      <c r="Y279" s="230"/>
      <c r="Z279" s="230"/>
      <c r="AA279" s="230"/>
      <c r="AB279" s="230"/>
      <c r="AC279" s="230"/>
      <c r="AD279" s="230"/>
      <c r="AE279" s="230"/>
    </row>
    <row r="280">
      <c r="A280" s="189"/>
      <c r="B280" s="190" t="s">
        <v>1550</v>
      </c>
      <c r="C280" s="191" t="s">
        <v>1551</v>
      </c>
      <c r="D280" s="191" t="s">
        <v>1575</v>
      </c>
      <c r="E280" s="190" t="s">
        <v>498</v>
      </c>
      <c r="F280" s="189">
        <v>0.214</v>
      </c>
      <c r="G280" s="228"/>
      <c r="H280" s="229">
        <f t="shared" si="18"/>
        <v>0</v>
      </c>
      <c r="I280" s="227"/>
      <c r="J280" s="227"/>
      <c r="K280" s="227"/>
      <c r="L280" s="227"/>
      <c r="M280" s="227"/>
      <c r="N280" s="227"/>
      <c r="O280" s="227"/>
      <c r="P280" s="227"/>
      <c r="Q280" s="227"/>
      <c r="R280" s="227"/>
      <c r="S280" s="227"/>
      <c r="T280" s="227"/>
      <c r="U280" s="227"/>
      <c r="V280" s="227"/>
      <c r="W280" s="227"/>
      <c r="X280" s="227"/>
      <c r="Y280" s="227"/>
      <c r="Z280" s="227"/>
      <c r="AA280" s="227"/>
      <c r="AB280" s="227"/>
      <c r="AC280" s="227"/>
      <c r="AD280" s="227"/>
      <c r="AE280" s="227"/>
    </row>
    <row r="281">
      <c r="A281" s="189"/>
      <c r="B281" s="190" t="s">
        <v>1576</v>
      </c>
      <c r="C281" s="191" t="s">
        <v>1577</v>
      </c>
      <c r="D281" s="191" t="s">
        <v>1578</v>
      </c>
      <c r="E281" s="190" t="s">
        <v>1216</v>
      </c>
      <c r="F281" s="189">
        <v>5.8636</v>
      </c>
      <c r="G281" s="228"/>
      <c r="H281" s="229">
        <f t="shared" si="18"/>
        <v>0</v>
      </c>
      <c r="I281" s="227"/>
      <c r="J281" s="227"/>
      <c r="K281" s="227"/>
      <c r="L281" s="227"/>
      <c r="M281" s="227"/>
      <c r="N281" s="227"/>
      <c r="O281" s="227"/>
      <c r="P281" s="227"/>
      <c r="Q281" s="227"/>
      <c r="R281" s="227"/>
      <c r="S281" s="227"/>
      <c r="T281" s="227"/>
      <c r="U281" s="227"/>
      <c r="V281" s="227"/>
      <c r="W281" s="227"/>
      <c r="X281" s="227"/>
      <c r="Y281" s="227"/>
      <c r="Z281" s="227"/>
      <c r="AA281" s="227"/>
      <c r="AB281" s="227"/>
      <c r="AC281" s="227"/>
      <c r="AD281" s="227"/>
      <c r="AE281" s="227"/>
    </row>
    <row r="282">
      <c r="A282" s="189"/>
      <c r="B282" s="190" t="s">
        <v>1568</v>
      </c>
      <c r="C282" s="191" t="s">
        <v>1569</v>
      </c>
      <c r="D282" s="191" t="s">
        <v>1579</v>
      </c>
      <c r="E282" s="190" t="s">
        <v>498</v>
      </c>
      <c r="F282" s="189">
        <v>0.177</v>
      </c>
      <c r="G282" s="228"/>
      <c r="H282" s="229">
        <f t="shared" si="18"/>
        <v>0</v>
      </c>
      <c r="I282" s="227"/>
      <c r="J282" s="227"/>
      <c r="K282" s="227"/>
      <c r="L282" s="227"/>
      <c r="M282" s="227"/>
      <c r="N282" s="227"/>
      <c r="O282" s="227"/>
      <c r="P282" s="227"/>
      <c r="Q282" s="227"/>
      <c r="R282" s="227"/>
      <c r="S282" s="227"/>
      <c r="T282" s="227"/>
      <c r="U282" s="227"/>
      <c r="V282" s="227"/>
      <c r="W282" s="227"/>
      <c r="X282" s="227"/>
      <c r="Y282" s="227"/>
      <c r="Z282" s="227"/>
      <c r="AA282" s="227"/>
      <c r="AB282" s="227"/>
      <c r="AC282" s="227"/>
      <c r="AD282" s="227"/>
      <c r="AE282" s="227"/>
    </row>
    <row r="283">
      <c r="A283" s="195"/>
      <c r="B283" s="195" t="s">
        <v>1580</v>
      </c>
      <c r="C283" s="196" t="s">
        <v>1581</v>
      </c>
      <c r="D283" s="196" t="s">
        <v>1582</v>
      </c>
      <c r="E283" s="197" t="s">
        <v>1163</v>
      </c>
      <c r="F283" s="197">
        <v>19.116</v>
      </c>
      <c r="G283" s="228"/>
      <c r="H283" s="229">
        <f t="shared" si="18"/>
        <v>0</v>
      </c>
      <c r="I283" s="230"/>
      <c r="J283" s="230"/>
      <c r="K283" s="230"/>
      <c r="L283" s="230"/>
      <c r="M283" s="230"/>
      <c r="N283" s="230"/>
      <c r="O283" s="230"/>
      <c r="P283" s="230"/>
      <c r="Q283" s="230"/>
      <c r="R283" s="230"/>
      <c r="S283" s="230"/>
      <c r="T283" s="230"/>
      <c r="U283" s="230"/>
      <c r="V283" s="230"/>
      <c r="W283" s="230"/>
      <c r="X283" s="230"/>
      <c r="Y283" s="230"/>
      <c r="Z283" s="230"/>
      <c r="AA283" s="230"/>
      <c r="AB283" s="230"/>
      <c r="AC283" s="230"/>
      <c r="AD283" s="230"/>
      <c r="AE283" s="230"/>
    </row>
    <row r="284">
      <c r="A284" s="189"/>
      <c r="B284" s="190" t="s">
        <v>1541</v>
      </c>
      <c r="C284" s="191" t="s">
        <v>1542</v>
      </c>
      <c r="D284" s="191" t="s">
        <v>1583</v>
      </c>
      <c r="E284" s="190" t="s">
        <v>498</v>
      </c>
      <c r="F284" s="189">
        <v>0.177</v>
      </c>
      <c r="G284" s="228"/>
      <c r="H284" s="229">
        <f t="shared" si="18"/>
        <v>0</v>
      </c>
      <c r="I284" s="227"/>
      <c r="J284" s="227"/>
      <c r="K284" s="227"/>
      <c r="L284" s="227"/>
      <c r="M284" s="227"/>
      <c r="N284" s="227"/>
      <c r="O284" s="227"/>
      <c r="P284" s="227"/>
      <c r="Q284" s="227"/>
      <c r="R284" s="227"/>
      <c r="S284" s="227"/>
      <c r="T284" s="227"/>
      <c r="U284" s="227"/>
      <c r="V284" s="227"/>
      <c r="W284" s="227"/>
      <c r="X284" s="227"/>
      <c r="Y284" s="227"/>
      <c r="Z284" s="227"/>
      <c r="AA284" s="227"/>
      <c r="AB284" s="227"/>
      <c r="AC284" s="227"/>
      <c r="AD284" s="227"/>
      <c r="AE284" s="227"/>
    </row>
    <row r="285">
      <c r="A285" s="195"/>
      <c r="B285" s="195" t="s">
        <v>1544</v>
      </c>
      <c r="C285" s="196" t="s">
        <v>1545</v>
      </c>
      <c r="D285" s="196" t="s">
        <v>1584</v>
      </c>
      <c r="E285" s="197" t="s">
        <v>312</v>
      </c>
      <c r="F285" s="197">
        <v>0.170274</v>
      </c>
      <c r="G285" s="228"/>
      <c r="H285" s="229">
        <f t="shared" si="18"/>
        <v>0</v>
      </c>
      <c r="I285" s="230"/>
      <c r="J285" s="230"/>
      <c r="K285" s="230"/>
      <c r="L285" s="230"/>
      <c r="M285" s="230"/>
      <c r="N285" s="230"/>
      <c r="O285" s="230"/>
      <c r="P285" s="230"/>
      <c r="Q285" s="230"/>
      <c r="R285" s="230"/>
      <c r="S285" s="230"/>
      <c r="T285" s="230"/>
      <c r="U285" s="230"/>
      <c r="V285" s="230"/>
      <c r="W285" s="230"/>
      <c r="X285" s="230"/>
      <c r="Y285" s="230"/>
      <c r="Z285" s="230"/>
      <c r="AA285" s="230"/>
      <c r="AB285" s="230"/>
      <c r="AC285" s="230"/>
      <c r="AD285" s="230"/>
      <c r="AE285" s="230"/>
    </row>
    <row r="286">
      <c r="A286" s="189"/>
      <c r="B286" s="190" t="s">
        <v>1547</v>
      </c>
      <c r="C286" s="191" t="s">
        <v>1585</v>
      </c>
      <c r="D286" s="191" t="s">
        <v>1586</v>
      </c>
      <c r="E286" s="190" t="s">
        <v>498</v>
      </c>
      <c r="F286" s="189">
        <v>-0.177</v>
      </c>
      <c r="G286" s="228"/>
      <c r="H286" s="229">
        <f t="shared" si="18"/>
        <v>0</v>
      </c>
      <c r="I286" s="227"/>
      <c r="J286" s="227"/>
      <c r="K286" s="227"/>
      <c r="L286" s="227"/>
      <c r="M286" s="227"/>
      <c r="N286" s="227"/>
      <c r="O286" s="227"/>
      <c r="P286" s="227"/>
      <c r="Q286" s="227"/>
      <c r="R286" s="227"/>
      <c r="S286" s="227"/>
      <c r="T286" s="227"/>
      <c r="U286" s="227"/>
      <c r="V286" s="227"/>
      <c r="W286" s="227"/>
      <c r="X286" s="227"/>
      <c r="Y286" s="227"/>
      <c r="Z286" s="227"/>
      <c r="AA286" s="227"/>
      <c r="AB286" s="227"/>
      <c r="AC286" s="227"/>
      <c r="AD286" s="227"/>
      <c r="AE286" s="227"/>
    </row>
    <row r="287">
      <c r="A287" s="195"/>
      <c r="B287" s="195" t="s">
        <v>1544</v>
      </c>
      <c r="C287" s="196" t="s">
        <v>1545</v>
      </c>
      <c r="D287" s="196" t="s">
        <v>1584</v>
      </c>
      <c r="E287" s="197" t="s">
        <v>312</v>
      </c>
      <c r="F287" s="197">
        <v>-0.1191918</v>
      </c>
      <c r="G287" s="228"/>
      <c r="H287" s="229">
        <f t="shared" si="18"/>
        <v>0</v>
      </c>
      <c r="I287" s="230"/>
      <c r="J287" s="230"/>
      <c r="K287" s="230"/>
      <c r="L287" s="230"/>
      <c r="M287" s="230"/>
      <c r="N287" s="230"/>
      <c r="O287" s="230"/>
      <c r="P287" s="230"/>
      <c r="Q287" s="230"/>
      <c r="R287" s="230"/>
      <c r="S287" s="230"/>
      <c r="T287" s="230"/>
      <c r="U287" s="230"/>
      <c r="V287" s="230"/>
      <c r="W287" s="230"/>
      <c r="X287" s="230"/>
      <c r="Y287" s="230"/>
      <c r="Z287" s="230"/>
      <c r="AA287" s="230"/>
      <c r="AB287" s="230"/>
      <c r="AC287" s="230"/>
      <c r="AD287" s="230"/>
      <c r="AE287" s="230"/>
    </row>
    <row r="288">
      <c r="A288" s="189"/>
      <c r="B288" s="190" t="s">
        <v>1587</v>
      </c>
      <c r="C288" s="191" t="s">
        <v>1588</v>
      </c>
      <c r="D288" s="191" t="s">
        <v>1589</v>
      </c>
      <c r="E288" s="190" t="s">
        <v>498</v>
      </c>
      <c r="F288" s="189">
        <v>0.177</v>
      </c>
      <c r="G288" s="228"/>
      <c r="H288" s="229">
        <f t="shared" si="18"/>
        <v>0</v>
      </c>
      <c r="I288" s="227"/>
      <c r="J288" s="227"/>
      <c r="K288" s="227"/>
      <c r="L288" s="227"/>
      <c r="M288" s="227"/>
      <c r="N288" s="227"/>
      <c r="O288" s="227"/>
      <c r="P288" s="227"/>
      <c r="Q288" s="227"/>
      <c r="R288" s="227"/>
      <c r="S288" s="227"/>
      <c r="T288" s="227"/>
      <c r="U288" s="227"/>
      <c r="V288" s="227"/>
      <c r="W288" s="227"/>
      <c r="X288" s="227"/>
      <c r="Y288" s="227"/>
      <c r="Z288" s="227"/>
      <c r="AA288" s="227"/>
      <c r="AB288" s="227"/>
      <c r="AC288" s="227"/>
      <c r="AD288" s="227"/>
      <c r="AE288" s="227"/>
    </row>
    <row r="289">
      <c r="A289" s="189"/>
      <c r="B289" s="190" t="s">
        <v>1590</v>
      </c>
      <c r="C289" s="191" t="s">
        <v>1591</v>
      </c>
      <c r="D289" s="191" t="s">
        <v>1592</v>
      </c>
      <c r="E289" s="190" t="s">
        <v>498</v>
      </c>
      <c r="F289" s="189">
        <v>1.325</v>
      </c>
      <c r="G289" s="228"/>
      <c r="H289" s="229">
        <f t="shared" si="18"/>
        <v>0</v>
      </c>
      <c r="I289" s="227"/>
      <c r="J289" s="227"/>
      <c r="K289" s="227"/>
      <c r="L289" s="227"/>
      <c r="M289" s="227"/>
      <c r="N289" s="227"/>
      <c r="O289" s="227"/>
      <c r="P289" s="227"/>
      <c r="Q289" s="227"/>
      <c r="R289" s="227"/>
      <c r="S289" s="227"/>
      <c r="T289" s="227"/>
      <c r="U289" s="227"/>
      <c r="V289" s="227"/>
      <c r="W289" s="227"/>
      <c r="X289" s="227"/>
      <c r="Y289" s="227"/>
      <c r="Z289" s="227"/>
      <c r="AA289" s="227"/>
      <c r="AB289" s="227"/>
      <c r="AC289" s="227"/>
      <c r="AD289" s="227"/>
      <c r="AE289" s="227"/>
    </row>
    <row r="290">
      <c r="A290" s="195"/>
      <c r="B290" s="195" t="s">
        <v>1593</v>
      </c>
      <c r="C290" s="196" t="s">
        <v>1594</v>
      </c>
      <c r="D290" s="196" t="s">
        <v>1595</v>
      </c>
      <c r="E290" s="197" t="s">
        <v>1163</v>
      </c>
      <c r="F290" s="197">
        <v>136.475</v>
      </c>
      <c r="G290" s="228"/>
      <c r="H290" s="229">
        <f t="shared" si="18"/>
        <v>0</v>
      </c>
      <c r="I290" s="230"/>
      <c r="J290" s="230"/>
      <c r="K290" s="230"/>
      <c r="L290" s="230"/>
      <c r="M290" s="230"/>
      <c r="N290" s="230"/>
      <c r="O290" s="230"/>
      <c r="P290" s="230"/>
      <c r="Q290" s="230"/>
      <c r="R290" s="230"/>
      <c r="S290" s="230"/>
      <c r="T290" s="230"/>
      <c r="U290" s="230"/>
      <c r="V290" s="230"/>
      <c r="W290" s="230"/>
      <c r="X290" s="230"/>
      <c r="Y290" s="230"/>
      <c r="Z290" s="230"/>
      <c r="AA290" s="230"/>
      <c r="AB290" s="230"/>
      <c r="AC290" s="230"/>
      <c r="AD290" s="230"/>
      <c r="AE290" s="230"/>
    </row>
    <row r="291">
      <c r="A291" s="189"/>
      <c r="B291" s="190" t="s">
        <v>1541</v>
      </c>
      <c r="C291" s="191" t="s">
        <v>1542</v>
      </c>
      <c r="D291" s="191" t="s">
        <v>1583</v>
      </c>
      <c r="E291" s="190" t="s">
        <v>498</v>
      </c>
      <c r="F291" s="189">
        <v>0.67</v>
      </c>
      <c r="G291" s="228"/>
      <c r="H291" s="229">
        <f t="shared" si="18"/>
        <v>0</v>
      </c>
      <c r="I291" s="227"/>
      <c r="J291" s="227"/>
      <c r="K291" s="227"/>
      <c r="L291" s="227"/>
      <c r="M291" s="227"/>
      <c r="N291" s="227"/>
      <c r="O291" s="227"/>
      <c r="P291" s="227"/>
      <c r="Q291" s="227"/>
      <c r="R291" s="227"/>
      <c r="S291" s="227"/>
      <c r="T291" s="227"/>
      <c r="U291" s="227"/>
      <c r="V291" s="227"/>
      <c r="W291" s="227"/>
      <c r="X291" s="227"/>
      <c r="Y291" s="227"/>
      <c r="Z291" s="227"/>
      <c r="AA291" s="227"/>
      <c r="AB291" s="227"/>
      <c r="AC291" s="227"/>
      <c r="AD291" s="227"/>
      <c r="AE291" s="227"/>
    </row>
    <row r="292">
      <c r="A292" s="195"/>
      <c r="B292" s="195" t="s">
        <v>1544</v>
      </c>
      <c r="C292" s="196" t="s">
        <v>1545</v>
      </c>
      <c r="D292" s="196" t="s">
        <v>1546</v>
      </c>
      <c r="E292" s="197" t="s">
        <v>312</v>
      </c>
      <c r="F292" s="197">
        <v>0.64454</v>
      </c>
      <c r="G292" s="228"/>
      <c r="H292" s="229">
        <f t="shared" si="18"/>
        <v>0</v>
      </c>
      <c r="I292" s="230"/>
      <c r="J292" s="230"/>
      <c r="K292" s="230"/>
      <c r="L292" s="230"/>
      <c r="M292" s="230"/>
      <c r="N292" s="230"/>
      <c r="O292" s="230"/>
      <c r="P292" s="230"/>
      <c r="Q292" s="230"/>
      <c r="R292" s="230"/>
      <c r="S292" s="230"/>
      <c r="T292" s="230"/>
      <c r="U292" s="230"/>
      <c r="V292" s="230"/>
      <c r="W292" s="230"/>
      <c r="X292" s="230"/>
      <c r="Y292" s="230"/>
      <c r="Z292" s="230"/>
      <c r="AA292" s="230"/>
      <c r="AB292" s="230"/>
      <c r="AC292" s="230"/>
      <c r="AD292" s="230"/>
      <c r="AE292" s="230"/>
    </row>
    <row r="293">
      <c r="A293" s="189"/>
      <c r="B293" s="190" t="s">
        <v>1547</v>
      </c>
      <c r="C293" s="191" t="s">
        <v>1548</v>
      </c>
      <c r="D293" s="191" t="s">
        <v>1549</v>
      </c>
      <c r="E293" s="190" t="s">
        <v>498</v>
      </c>
      <c r="F293" s="189">
        <v>-0.67</v>
      </c>
      <c r="G293" s="228"/>
      <c r="H293" s="229">
        <f t="shared" si="18"/>
        <v>0</v>
      </c>
      <c r="I293" s="227"/>
      <c r="J293" s="227"/>
      <c r="K293" s="227"/>
      <c r="L293" s="227"/>
      <c r="M293" s="227"/>
      <c r="N293" s="227"/>
      <c r="O293" s="227"/>
      <c r="P293" s="227"/>
      <c r="Q293" s="227"/>
      <c r="R293" s="227"/>
      <c r="S293" s="227"/>
      <c r="T293" s="227"/>
      <c r="U293" s="227"/>
      <c r="V293" s="227"/>
      <c r="W293" s="227"/>
      <c r="X293" s="227"/>
      <c r="Y293" s="227"/>
      <c r="Z293" s="227"/>
      <c r="AA293" s="227"/>
      <c r="AB293" s="227"/>
      <c r="AC293" s="227"/>
      <c r="AD293" s="227"/>
      <c r="AE293" s="227"/>
    </row>
    <row r="294">
      <c r="A294" s="195"/>
      <c r="B294" s="195" t="s">
        <v>1544</v>
      </c>
      <c r="C294" s="196" t="s">
        <v>1545</v>
      </c>
      <c r="D294" s="196" t="s">
        <v>1546</v>
      </c>
      <c r="E294" s="197" t="s">
        <v>312</v>
      </c>
      <c r="F294" s="197">
        <v>-0.451178</v>
      </c>
      <c r="G294" s="228"/>
      <c r="H294" s="229">
        <f t="shared" si="18"/>
        <v>0</v>
      </c>
      <c r="I294" s="230"/>
      <c r="J294" s="230"/>
      <c r="K294" s="230"/>
      <c r="L294" s="230"/>
      <c r="M294" s="230"/>
      <c r="N294" s="230"/>
      <c r="O294" s="230"/>
      <c r="P294" s="230"/>
      <c r="Q294" s="230"/>
      <c r="R294" s="230"/>
      <c r="S294" s="230"/>
      <c r="T294" s="230"/>
      <c r="U294" s="230"/>
      <c r="V294" s="230"/>
      <c r="W294" s="230"/>
      <c r="X294" s="230"/>
      <c r="Y294" s="230"/>
      <c r="Z294" s="230"/>
      <c r="AA294" s="230"/>
      <c r="AB294" s="230"/>
      <c r="AC294" s="230"/>
      <c r="AD294" s="230"/>
      <c r="AE294" s="230"/>
    </row>
    <row r="295">
      <c r="A295" s="189"/>
      <c r="B295" s="190" t="s">
        <v>1596</v>
      </c>
      <c r="C295" s="191" t="s">
        <v>1597</v>
      </c>
      <c r="D295" s="191" t="s">
        <v>1598</v>
      </c>
      <c r="E295" s="190" t="s">
        <v>498</v>
      </c>
      <c r="F295" s="189">
        <v>0.67</v>
      </c>
      <c r="G295" s="228"/>
      <c r="H295" s="229">
        <f t="shared" si="18"/>
        <v>0</v>
      </c>
      <c r="I295" s="227"/>
      <c r="J295" s="227"/>
      <c r="K295" s="227"/>
      <c r="L295" s="227"/>
      <c r="M295" s="227"/>
      <c r="N295" s="227"/>
      <c r="O295" s="227"/>
      <c r="P295" s="227"/>
      <c r="Q295" s="227"/>
      <c r="R295" s="227"/>
      <c r="S295" s="227"/>
      <c r="T295" s="227"/>
      <c r="U295" s="227"/>
      <c r="V295" s="227"/>
      <c r="W295" s="227"/>
      <c r="X295" s="227"/>
      <c r="Y295" s="227"/>
      <c r="Z295" s="227"/>
      <c r="AA295" s="227"/>
      <c r="AB295" s="227"/>
      <c r="AC295" s="227"/>
      <c r="AD295" s="227"/>
      <c r="AE295" s="227"/>
    </row>
    <row r="296">
      <c r="A296" s="189"/>
      <c r="B296" s="190" t="s">
        <v>1599</v>
      </c>
      <c r="C296" s="191" t="s">
        <v>1600</v>
      </c>
      <c r="D296" s="191" t="s">
        <v>1601</v>
      </c>
      <c r="E296" s="190" t="s">
        <v>1216</v>
      </c>
      <c r="F296" s="189">
        <v>92.46</v>
      </c>
      <c r="G296" s="228"/>
      <c r="H296" s="229">
        <f t="shared" si="18"/>
        <v>0</v>
      </c>
      <c r="I296" s="227"/>
      <c r="J296" s="227"/>
      <c r="K296" s="227"/>
      <c r="L296" s="227"/>
      <c r="M296" s="227"/>
      <c r="N296" s="227"/>
      <c r="O296" s="227"/>
      <c r="P296" s="227"/>
      <c r="Q296" s="227"/>
      <c r="R296" s="227"/>
      <c r="S296" s="227"/>
      <c r="T296" s="227"/>
      <c r="U296" s="227"/>
      <c r="V296" s="227"/>
      <c r="W296" s="227"/>
      <c r="X296" s="227"/>
      <c r="Y296" s="227"/>
      <c r="Z296" s="227"/>
      <c r="AA296" s="227"/>
      <c r="AB296" s="227"/>
      <c r="AC296" s="227"/>
      <c r="AD296" s="227"/>
      <c r="AE296" s="227"/>
    </row>
    <row r="297">
      <c r="A297" s="187"/>
      <c r="B297" s="187"/>
      <c r="C297" s="187" t="s">
        <v>1602</v>
      </c>
      <c r="D297" s="187" t="s">
        <v>1603</v>
      </c>
      <c r="E297" s="187"/>
      <c r="F297" s="187"/>
      <c r="G297" s="187"/>
      <c r="H297" s="226">
        <f>SUM(H298:H305)</f>
        <v>0</v>
      </c>
      <c r="I297" s="227"/>
      <c r="J297" s="227"/>
      <c r="K297" s="227"/>
      <c r="L297" s="227"/>
      <c r="M297" s="227"/>
      <c r="N297" s="227"/>
      <c r="O297" s="227"/>
      <c r="P297" s="227"/>
      <c r="Q297" s="227"/>
      <c r="R297" s="227"/>
      <c r="S297" s="227"/>
      <c r="T297" s="227"/>
      <c r="U297" s="227"/>
      <c r="V297" s="227"/>
      <c r="W297" s="227"/>
      <c r="X297" s="227"/>
      <c r="Y297" s="227"/>
      <c r="Z297" s="227"/>
      <c r="AA297" s="227"/>
      <c r="AB297" s="227"/>
      <c r="AC297" s="227"/>
      <c r="AD297" s="227"/>
      <c r="AE297" s="227"/>
    </row>
    <row r="298">
      <c r="A298" s="189"/>
      <c r="B298" s="190" t="s">
        <v>1604</v>
      </c>
      <c r="C298" s="191" t="s">
        <v>1605</v>
      </c>
      <c r="D298" s="191" t="s">
        <v>1606</v>
      </c>
      <c r="E298" s="190" t="s">
        <v>498</v>
      </c>
      <c r="F298" s="189">
        <v>0.299</v>
      </c>
      <c r="G298" s="228"/>
      <c r="H298" s="229">
        <f t="shared" ref="H298:H305" si="19">G298*$F298</f>
        <v>0</v>
      </c>
      <c r="I298" s="227"/>
      <c r="J298" s="227"/>
      <c r="K298" s="227"/>
      <c r="L298" s="227"/>
      <c r="M298" s="227"/>
      <c r="N298" s="227"/>
      <c r="O298" s="227"/>
      <c r="P298" s="227"/>
      <c r="Q298" s="227"/>
      <c r="R298" s="227"/>
      <c r="S298" s="227"/>
      <c r="T298" s="227"/>
      <c r="U298" s="227"/>
      <c r="V298" s="227"/>
      <c r="W298" s="227"/>
      <c r="X298" s="227"/>
      <c r="Y298" s="227"/>
      <c r="Z298" s="227"/>
      <c r="AA298" s="227"/>
      <c r="AB298" s="227"/>
      <c r="AC298" s="227"/>
      <c r="AD298" s="227"/>
      <c r="AE298" s="227"/>
    </row>
    <row r="299">
      <c r="A299" s="195"/>
      <c r="B299" s="195" t="s">
        <v>1607</v>
      </c>
      <c r="C299" s="196" t="s">
        <v>1608</v>
      </c>
      <c r="D299" s="196" t="s">
        <v>1609</v>
      </c>
      <c r="E299" s="197" t="s">
        <v>69</v>
      </c>
      <c r="F299" s="197">
        <v>0.55913</v>
      </c>
      <c r="G299" s="228"/>
      <c r="H299" s="229">
        <f t="shared" si="19"/>
        <v>0</v>
      </c>
      <c r="I299" s="230"/>
      <c r="J299" s="230"/>
      <c r="K299" s="230"/>
      <c r="L299" s="230"/>
      <c r="M299" s="230"/>
      <c r="N299" s="230"/>
      <c r="O299" s="230"/>
      <c r="P299" s="230"/>
      <c r="Q299" s="230"/>
      <c r="R299" s="230"/>
      <c r="S299" s="230"/>
      <c r="T299" s="230"/>
      <c r="U299" s="230"/>
      <c r="V299" s="230"/>
      <c r="W299" s="230"/>
      <c r="X299" s="230"/>
      <c r="Y299" s="230"/>
      <c r="Z299" s="230"/>
      <c r="AA299" s="230"/>
      <c r="AB299" s="230"/>
      <c r="AC299" s="230"/>
      <c r="AD299" s="230"/>
      <c r="AE299" s="230"/>
    </row>
    <row r="300">
      <c r="A300" s="189"/>
      <c r="B300" s="190" t="s">
        <v>1610</v>
      </c>
      <c r="C300" s="191" t="s">
        <v>1611</v>
      </c>
      <c r="D300" s="191" t="s">
        <v>1612</v>
      </c>
      <c r="E300" s="190" t="s">
        <v>498</v>
      </c>
      <c r="F300" s="189">
        <v>0.299</v>
      </c>
      <c r="G300" s="228"/>
      <c r="H300" s="229">
        <f t="shared" si="19"/>
        <v>0</v>
      </c>
      <c r="I300" s="227"/>
      <c r="J300" s="227"/>
      <c r="K300" s="227"/>
      <c r="L300" s="227"/>
      <c r="M300" s="227"/>
      <c r="N300" s="227"/>
      <c r="O300" s="227"/>
      <c r="P300" s="227"/>
      <c r="Q300" s="227"/>
      <c r="R300" s="227"/>
      <c r="S300" s="227"/>
      <c r="T300" s="227"/>
      <c r="U300" s="227"/>
      <c r="V300" s="227"/>
      <c r="W300" s="227"/>
      <c r="X300" s="227"/>
      <c r="Y300" s="227"/>
      <c r="Z300" s="227"/>
      <c r="AA300" s="227"/>
      <c r="AB300" s="227"/>
      <c r="AC300" s="227"/>
      <c r="AD300" s="227"/>
      <c r="AE300" s="227"/>
    </row>
    <row r="301">
      <c r="A301" s="195"/>
      <c r="B301" s="195" t="s">
        <v>1544</v>
      </c>
      <c r="C301" s="196" t="s">
        <v>1545</v>
      </c>
      <c r="D301" s="196" t="s">
        <v>1546</v>
      </c>
      <c r="E301" s="197" t="s">
        <v>312</v>
      </c>
      <c r="F301" s="197">
        <v>0.246675</v>
      </c>
      <c r="G301" s="228"/>
      <c r="H301" s="229">
        <f t="shared" si="19"/>
        <v>0</v>
      </c>
      <c r="I301" s="230"/>
      <c r="J301" s="230"/>
      <c r="K301" s="230"/>
      <c r="L301" s="230"/>
      <c r="M301" s="230"/>
      <c r="N301" s="230"/>
      <c r="O301" s="230"/>
      <c r="P301" s="230"/>
      <c r="Q301" s="230"/>
      <c r="R301" s="230"/>
      <c r="S301" s="230"/>
      <c r="T301" s="230"/>
      <c r="U301" s="230"/>
      <c r="V301" s="230"/>
      <c r="W301" s="230"/>
      <c r="X301" s="230"/>
      <c r="Y301" s="230"/>
      <c r="Z301" s="230"/>
      <c r="AA301" s="230"/>
      <c r="AB301" s="230"/>
      <c r="AC301" s="230"/>
      <c r="AD301" s="230"/>
      <c r="AE301" s="230"/>
    </row>
    <row r="302">
      <c r="A302" s="189"/>
      <c r="B302" s="190" t="s">
        <v>1613</v>
      </c>
      <c r="C302" s="191" t="s">
        <v>1614</v>
      </c>
      <c r="D302" s="191" t="s">
        <v>1615</v>
      </c>
      <c r="E302" s="190" t="s">
        <v>498</v>
      </c>
      <c r="F302" s="189">
        <v>-0.299</v>
      </c>
      <c r="G302" s="228"/>
      <c r="H302" s="229">
        <f t="shared" si="19"/>
        <v>0</v>
      </c>
      <c r="I302" s="227"/>
      <c r="J302" s="227"/>
      <c r="K302" s="227"/>
      <c r="L302" s="227"/>
      <c r="M302" s="227"/>
      <c r="N302" s="227"/>
      <c r="O302" s="227"/>
      <c r="P302" s="227"/>
      <c r="Q302" s="227"/>
      <c r="R302" s="227"/>
      <c r="S302" s="227"/>
      <c r="T302" s="227"/>
      <c r="U302" s="227"/>
      <c r="V302" s="227"/>
      <c r="W302" s="227"/>
      <c r="X302" s="227"/>
      <c r="Y302" s="227"/>
      <c r="Z302" s="227"/>
      <c r="AA302" s="227"/>
      <c r="AB302" s="227"/>
      <c r="AC302" s="227"/>
      <c r="AD302" s="227"/>
      <c r="AE302" s="227"/>
    </row>
    <row r="303">
      <c r="A303" s="195"/>
      <c r="B303" s="195" t="s">
        <v>1544</v>
      </c>
      <c r="C303" s="196" t="s">
        <v>1545</v>
      </c>
      <c r="D303" s="196" t="s">
        <v>1546</v>
      </c>
      <c r="E303" s="197" t="s">
        <v>312</v>
      </c>
      <c r="F303" s="197">
        <v>-0.1726725</v>
      </c>
      <c r="G303" s="228"/>
      <c r="H303" s="229">
        <f t="shared" si="19"/>
        <v>0</v>
      </c>
      <c r="I303" s="230"/>
      <c r="J303" s="230"/>
      <c r="K303" s="230"/>
      <c r="L303" s="230"/>
      <c r="M303" s="230"/>
      <c r="N303" s="230"/>
      <c r="O303" s="230"/>
      <c r="P303" s="230"/>
      <c r="Q303" s="230"/>
      <c r="R303" s="230"/>
      <c r="S303" s="230"/>
      <c r="T303" s="230"/>
      <c r="U303" s="230"/>
      <c r="V303" s="230"/>
      <c r="W303" s="230"/>
      <c r="X303" s="230"/>
      <c r="Y303" s="230"/>
      <c r="Z303" s="230"/>
      <c r="AA303" s="230"/>
      <c r="AB303" s="230"/>
      <c r="AC303" s="230"/>
      <c r="AD303" s="230"/>
      <c r="AE303" s="230"/>
    </row>
    <row r="304">
      <c r="A304" s="189"/>
      <c r="B304" s="190" t="s">
        <v>1616</v>
      </c>
      <c r="C304" s="191" t="s">
        <v>1617</v>
      </c>
      <c r="D304" s="191" t="s">
        <v>1618</v>
      </c>
      <c r="E304" s="190" t="s">
        <v>498</v>
      </c>
      <c r="F304" s="189">
        <v>0.299</v>
      </c>
      <c r="G304" s="228"/>
      <c r="H304" s="229">
        <f t="shared" si="19"/>
        <v>0</v>
      </c>
      <c r="I304" s="227"/>
      <c r="J304" s="227"/>
      <c r="K304" s="227"/>
      <c r="L304" s="227"/>
      <c r="M304" s="227"/>
      <c r="N304" s="227"/>
      <c r="O304" s="227"/>
      <c r="P304" s="227"/>
      <c r="Q304" s="227"/>
      <c r="R304" s="227"/>
      <c r="S304" s="227"/>
      <c r="T304" s="227"/>
      <c r="U304" s="227"/>
      <c r="V304" s="227"/>
      <c r="W304" s="227"/>
      <c r="X304" s="227"/>
      <c r="Y304" s="227"/>
      <c r="Z304" s="227"/>
      <c r="AA304" s="227"/>
      <c r="AB304" s="227"/>
      <c r="AC304" s="227"/>
      <c r="AD304" s="227"/>
      <c r="AE304" s="227"/>
    </row>
    <row r="305">
      <c r="A305" s="195"/>
      <c r="B305" s="195" t="s">
        <v>1619</v>
      </c>
      <c r="C305" s="196" t="s">
        <v>1620</v>
      </c>
      <c r="D305" s="196" t="s">
        <v>1621</v>
      </c>
      <c r="E305" s="197" t="s">
        <v>312</v>
      </c>
      <c r="F305" s="197">
        <v>0.00549263</v>
      </c>
      <c r="G305" s="228"/>
      <c r="H305" s="229">
        <f t="shared" si="19"/>
        <v>0</v>
      </c>
      <c r="I305" s="230"/>
      <c r="J305" s="230"/>
      <c r="K305" s="230"/>
      <c r="L305" s="230"/>
      <c r="M305" s="230"/>
      <c r="N305" s="230"/>
      <c r="O305" s="230"/>
      <c r="P305" s="230"/>
      <c r="Q305" s="230"/>
      <c r="R305" s="230"/>
      <c r="S305" s="230"/>
      <c r="T305" s="230"/>
      <c r="U305" s="230"/>
      <c r="V305" s="230"/>
      <c r="W305" s="230"/>
      <c r="X305" s="230"/>
      <c r="Y305" s="230"/>
      <c r="Z305" s="230"/>
      <c r="AA305" s="230"/>
      <c r="AB305" s="230"/>
      <c r="AC305" s="230"/>
      <c r="AD305" s="230"/>
      <c r="AE305" s="230"/>
    </row>
    <row r="306">
      <c r="A306" s="187"/>
      <c r="B306" s="187"/>
      <c r="C306" s="187" t="s">
        <v>1622</v>
      </c>
      <c r="D306" s="187" t="s">
        <v>1623</v>
      </c>
      <c r="E306" s="187"/>
      <c r="F306" s="187"/>
      <c r="G306" s="187"/>
      <c r="H306" s="226">
        <f>SUM(H307:H320)</f>
        <v>0</v>
      </c>
      <c r="I306" s="227"/>
      <c r="J306" s="227"/>
      <c r="K306" s="227"/>
      <c r="L306" s="227"/>
      <c r="M306" s="227"/>
      <c r="N306" s="227"/>
      <c r="O306" s="227"/>
      <c r="P306" s="227"/>
      <c r="Q306" s="227"/>
      <c r="R306" s="227"/>
      <c r="S306" s="227"/>
      <c r="T306" s="227"/>
      <c r="U306" s="227"/>
      <c r="V306" s="227"/>
      <c r="W306" s="227"/>
      <c r="X306" s="227"/>
      <c r="Y306" s="227"/>
      <c r="Z306" s="227"/>
      <c r="AA306" s="227"/>
      <c r="AB306" s="227"/>
      <c r="AC306" s="227"/>
      <c r="AD306" s="227"/>
      <c r="AE306" s="227"/>
    </row>
    <row r="307">
      <c r="A307" s="189"/>
      <c r="B307" s="190" t="s">
        <v>1604</v>
      </c>
      <c r="C307" s="191" t="s">
        <v>1605</v>
      </c>
      <c r="D307" s="191" t="s">
        <v>1624</v>
      </c>
      <c r="E307" s="190" t="s">
        <v>498</v>
      </c>
      <c r="F307" s="189">
        <v>12.478</v>
      </c>
      <c r="G307" s="228"/>
      <c r="H307" s="229">
        <f t="shared" ref="H307:H320" si="20">G307*$F307</f>
        <v>0</v>
      </c>
      <c r="I307" s="227"/>
      <c r="J307" s="227"/>
      <c r="K307" s="227"/>
      <c r="L307" s="227"/>
      <c r="M307" s="227"/>
      <c r="N307" s="227"/>
      <c r="O307" s="227"/>
      <c r="P307" s="227"/>
      <c r="Q307" s="227"/>
      <c r="R307" s="227"/>
      <c r="S307" s="227"/>
      <c r="T307" s="227"/>
      <c r="U307" s="227"/>
      <c r="V307" s="227"/>
      <c r="W307" s="227"/>
      <c r="X307" s="227"/>
      <c r="Y307" s="227"/>
      <c r="Z307" s="227"/>
      <c r="AA307" s="227"/>
      <c r="AB307" s="227"/>
      <c r="AC307" s="227"/>
      <c r="AD307" s="227"/>
      <c r="AE307" s="227"/>
    </row>
    <row r="308">
      <c r="A308" s="195"/>
      <c r="B308" s="195" t="s">
        <v>1607</v>
      </c>
      <c r="C308" s="196" t="s">
        <v>1608</v>
      </c>
      <c r="D308" s="196" t="s">
        <v>1609</v>
      </c>
      <c r="E308" s="197" t="s">
        <v>69</v>
      </c>
      <c r="F308" s="197">
        <v>23.33386</v>
      </c>
      <c r="G308" s="228"/>
      <c r="H308" s="229">
        <f t="shared" si="20"/>
        <v>0</v>
      </c>
      <c r="I308" s="230"/>
      <c r="J308" s="230"/>
      <c r="K308" s="230"/>
      <c r="L308" s="230"/>
      <c r="M308" s="230"/>
      <c r="N308" s="230"/>
      <c r="O308" s="230"/>
      <c r="P308" s="230"/>
      <c r="Q308" s="230"/>
      <c r="R308" s="230"/>
      <c r="S308" s="230"/>
      <c r="T308" s="230"/>
      <c r="U308" s="230"/>
      <c r="V308" s="230"/>
      <c r="W308" s="230"/>
      <c r="X308" s="230"/>
      <c r="Y308" s="230"/>
      <c r="Z308" s="230"/>
      <c r="AA308" s="230"/>
      <c r="AB308" s="230"/>
      <c r="AC308" s="230"/>
      <c r="AD308" s="230"/>
      <c r="AE308" s="230"/>
    </row>
    <row r="309">
      <c r="A309" s="189"/>
      <c r="B309" s="190" t="s">
        <v>1610</v>
      </c>
      <c r="C309" s="191" t="s">
        <v>1611</v>
      </c>
      <c r="D309" s="191" t="s">
        <v>1612</v>
      </c>
      <c r="E309" s="190" t="s">
        <v>498</v>
      </c>
      <c r="F309" s="189">
        <v>11.365</v>
      </c>
      <c r="G309" s="228"/>
      <c r="H309" s="229">
        <f t="shared" si="20"/>
        <v>0</v>
      </c>
      <c r="I309" s="227"/>
      <c r="J309" s="227"/>
      <c r="K309" s="227"/>
      <c r="L309" s="227"/>
      <c r="M309" s="227"/>
      <c r="N309" s="227"/>
      <c r="O309" s="227"/>
      <c r="P309" s="227"/>
      <c r="Q309" s="227"/>
      <c r="R309" s="227"/>
      <c r="S309" s="227"/>
      <c r="T309" s="227"/>
      <c r="U309" s="227"/>
      <c r="V309" s="227"/>
      <c r="W309" s="227"/>
      <c r="X309" s="227"/>
      <c r="Y309" s="227"/>
      <c r="Z309" s="227"/>
      <c r="AA309" s="227"/>
      <c r="AB309" s="227"/>
      <c r="AC309" s="227"/>
      <c r="AD309" s="227"/>
      <c r="AE309" s="227"/>
    </row>
    <row r="310">
      <c r="A310" s="195"/>
      <c r="B310" s="195" t="s">
        <v>1544</v>
      </c>
      <c r="C310" s="196" t="s">
        <v>1545</v>
      </c>
      <c r="D310" s="196" t="s">
        <v>1546</v>
      </c>
      <c r="E310" s="197" t="s">
        <v>312</v>
      </c>
      <c r="F310" s="197">
        <v>9.376125</v>
      </c>
      <c r="G310" s="228"/>
      <c r="H310" s="229">
        <f t="shared" si="20"/>
        <v>0</v>
      </c>
      <c r="I310" s="230"/>
      <c r="J310" s="230"/>
      <c r="K310" s="230"/>
      <c r="L310" s="230"/>
      <c r="M310" s="230"/>
      <c r="N310" s="230"/>
      <c r="O310" s="230"/>
      <c r="P310" s="230"/>
      <c r="Q310" s="230"/>
      <c r="R310" s="230"/>
      <c r="S310" s="230"/>
      <c r="T310" s="230"/>
      <c r="U310" s="230"/>
      <c r="V310" s="230"/>
      <c r="W310" s="230"/>
      <c r="X310" s="230"/>
      <c r="Y310" s="230"/>
      <c r="Z310" s="230"/>
      <c r="AA310" s="230"/>
      <c r="AB310" s="230"/>
      <c r="AC310" s="230"/>
      <c r="AD310" s="230"/>
      <c r="AE310" s="230"/>
    </row>
    <row r="311">
      <c r="A311" s="189"/>
      <c r="B311" s="190" t="s">
        <v>1613</v>
      </c>
      <c r="C311" s="191" t="s">
        <v>1614</v>
      </c>
      <c r="D311" s="191" t="s">
        <v>1615</v>
      </c>
      <c r="E311" s="190" t="s">
        <v>498</v>
      </c>
      <c r="F311" s="189">
        <v>-11.365</v>
      </c>
      <c r="G311" s="228"/>
      <c r="H311" s="229">
        <f t="shared" si="20"/>
        <v>0</v>
      </c>
      <c r="I311" s="227"/>
      <c r="J311" s="227"/>
      <c r="K311" s="227"/>
      <c r="L311" s="227"/>
      <c r="M311" s="227"/>
      <c r="N311" s="227"/>
      <c r="O311" s="227"/>
      <c r="P311" s="227"/>
      <c r="Q311" s="227"/>
      <c r="R311" s="227"/>
      <c r="S311" s="227"/>
      <c r="T311" s="227"/>
      <c r="U311" s="227"/>
      <c r="V311" s="227"/>
      <c r="W311" s="227"/>
      <c r="X311" s="227"/>
      <c r="Y311" s="227"/>
      <c r="Z311" s="227"/>
      <c r="AA311" s="227"/>
      <c r="AB311" s="227"/>
      <c r="AC311" s="227"/>
      <c r="AD311" s="227"/>
      <c r="AE311" s="227"/>
    </row>
    <row r="312">
      <c r="A312" s="195"/>
      <c r="B312" s="195" t="s">
        <v>1544</v>
      </c>
      <c r="C312" s="196" t="s">
        <v>1545</v>
      </c>
      <c r="D312" s="196" t="s">
        <v>1546</v>
      </c>
      <c r="E312" s="197" t="s">
        <v>312</v>
      </c>
      <c r="F312" s="197">
        <v>-6.5632875</v>
      </c>
      <c r="G312" s="228"/>
      <c r="H312" s="229">
        <f t="shared" si="20"/>
        <v>0</v>
      </c>
      <c r="I312" s="230"/>
      <c r="J312" s="230"/>
      <c r="K312" s="230"/>
      <c r="L312" s="230"/>
      <c r="M312" s="230"/>
      <c r="N312" s="230"/>
      <c r="O312" s="230"/>
      <c r="P312" s="230"/>
      <c r="Q312" s="230"/>
      <c r="R312" s="230"/>
      <c r="S312" s="230"/>
      <c r="T312" s="230"/>
      <c r="U312" s="230"/>
      <c r="V312" s="230"/>
      <c r="W312" s="230"/>
      <c r="X312" s="230"/>
      <c r="Y312" s="230"/>
      <c r="Z312" s="230"/>
      <c r="AA312" s="230"/>
      <c r="AB312" s="230"/>
      <c r="AC312" s="230"/>
      <c r="AD312" s="230"/>
      <c r="AE312" s="230"/>
    </row>
    <row r="313">
      <c r="A313" s="189"/>
      <c r="B313" s="190" t="s">
        <v>1616</v>
      </c>
      <c r="C313" s="191" t="s">
        <v>1617</v>
      </c>
      <c r="D313" s="191" t="s">
        <v>1625</v>
      </c>
      <c r="E313" s="190" t="s">
        <v>498</v>
      </c>
      <c r="F313" s="189">
        <v>0.528</v>
      </c>
      <c r="G313" s="228"/>
      <c r="H313" s="229">
        <f t="shared" si="20"/>
        <v>0</v>
      </c>
      <c r="I313" s="227"/>
      <c r="J313" s="227"/>
      <c r="K313" s="227"/>
      <c r="L313" s="227"/>
      <c r="M313" s="227"/>
      <c r="N313" s="227"/>
      <c r="O313" s="227"/>
      <c r="P313" s="227"/>
      <c r="Q313" s="227"/>
      <c r="R313" s="227"/>
      <c r="S313" s="227"/>
      <c r="T313" s="227"/>
      <c r="U313" s="227"/>
      <c r="V313" s="227"/>
      <c r="W313" s="227"/>
      <c r="X313" s="227"/>
      <c r="Y313" s="227"/>
      <c r="Z313" s="227"/>
      <c r="AA313" s="227"/>
      <c r="AB313" s="227"/>
      <c r="AC313" s="227"/>
      <c r="AD313" s="227"/>
      <c r="AE313" s="227"/>
    </row>
    <row r="314">
      <c r="A314" s="189"/>
      <c r="B314" s="190" t="s">
        <v>1626</v>
      </c>
      <c r="C314" s="191" t="s">
        <v>1627</v>
      </c>
      <c r="D314" s="191" t="s">
        <v>1628</v>
      </c>
      <c r="E314" s="190" t="s">
        <v>498</v>
      </c>
      <c r="F314" s="189">
        <v>3.235</v>
      </c>
      <c r="G314" s="228"/>
      <c r="H314" s="229">
        <f t="shared" si="20"/>
        <v>0</v>
      </c>
      <c r="I314" s="227"/>
      <c r="J314" s="227"/>
      <c r="K314" s="227"/>
      <c r="L314" s="227"/>
      <c r="M314" s="227"/>
      <c r="N314" s="227"/>
      <c r="O314" s="227"/>
      <c r="P314" s="227"/>
      <c r="Q314" s="227"/>
      <c r="R314" s="227"/>
      <c r="S314" s="227"/>
      <c r="T314" s="227"/>
      <c r="U314" s="227"/>
      <c r="V314" s="227"/>
      <c r="W314" s="227"/>
      <c r="X314" s="227"/>
      <c r="Y314" s="227"/>
      <c r="Z314" s="227"/>
      <c r="AA314" s="227"/>
      <c r="AB314" s="227"/>
      <c r="AC314" s="227"/>
      <c r="AD314" s="227"/>
      <c r="AE314" s="227"/>
    </row>
    <row r="315">
      <c r="A315" s="189"/>
      <c r="B315" s="190" t="s">
        <v>1576</v>
      </c>
      <c r="C315" s="191" t="s">
        <v>1577</v>
      </c>
      <c r="D315" s="191" t="s">
        <v>1578</v>
      </c>
      <c r="E315" s="190" t="s">
        <v>1216</v>
      </c>
      <c r="F315" s="189">
        <v>88.639</v>
      </c>
      <c r="G315" s="228"/>
      <c r="H315" s="229">
        <f t="shared" si="20"/>
        <v>0</v>
      </c>
      <c r="I315" s="227"/>
      <c r="J315" s="227"/>
      <c r="K315" s="227"/>
      <c r="L315" s="227"/>
      <c r="M315" s="227"/>
      <c r="N315" s="227"/>
      <c r="O315" s="227"/>
      <c r="P315" s="227"/>
      <c r="Q315" s="227"/>
      <c r="R315" s="227"/>
      <c r="S315" s="227"/>
      <c r="T315" s="227"/>
      <c r="U315" s="227"/>
      <c r="V315" s="227"/>
      <c r="W315" s="227"/>
      <c r="X315" s="227"/>
      <c r="Y315" s="227"/>
      <c r="Z315" s="227"/>
      <c r="AA315" s="227"/>
      <c r="AB315" s="227"/>
      <c r="AC315" s="227"/>
      <c r="AD315" s="227"/>
      <c r="AE315" s="227"/>
    </row>
    <row r="316">
      <c r="A316" s="189"/>
      <c r="B316" s="190" t="s">
        <v>1626</v>
      </c>
      <c r="C316" s="191" t="s">
        <v>1627</v>
      </c>
      <c r="D316" s="191" t="s">
        <v>1628</v>
      </c>
      <c r="E316" s="190" t="s">
        <v>498</v>
      </c>
      <c r="F316" s="189">
        <v>4.206</v>
      </c>
      <c r="G316" s="228"/>
      <c r="H316" s="229">
        <f t="shared" si="20"/>
        <v>0</v>
      </c>
      <c r="I316" s="227"/>
      <c r="J316" s="227"/>
      <c r="K316" s="227"/>
      <c r="L316" s="227"/>
      <c r="M316" s="227"/>
      <c r="N316" s="227"/>
      <c r="O316" s="227"/>
      <c r="P316" s="227"/>
      <c r="Q316" s="227"/>
      <c r="R316" s="227"/>
      <c r="S316" s="227"/>
      <c r="T316" s="227"/>
      <c r="U316" s="227"/>
      <c r="V316" s="227"/>
      <c r="W316" s="227"/>
      <c r="X316" s="227"/>
      <c r="Y316" s="227"/>
      <c r="Z316" s="227"/>
      <c r="AA316" s="227"/>
      <c r="AB316" s="227"/>
      <c r="AC316" s="227"/>
      <c r="AD316" s="227"/>
      <c r="AE316" s="227"/>
    </row>
    <row r="317">
      <c r="A317" s="189"/>
      <c r="B317" s="190" t="s">
        <v>1629</v>
      </c>
      <c r="C317" s="191" t="s">
        <v>1630</v>
      </c>
      <c r="D317" s="191" t="s">
        <v>1631</v>
      </c>
      <c r="E317" s="190" t="s">
        <v>498</v>
      </c>
      <c r="F317" s="189">
        <v>1.113</v>
      </c>
      <c r="G317" s="228"/>
      <c r="H317" s="229">
        <f t="shared" si="20"/>
        <v>0</v>
      </c>
      <c r="I317" s="227"/>
      <c r="J317" s="227"/>
      <c r="K317" s="227"/>
      <c r="L317" s="227"/>
      <c r="M317" s="227"/>
      <c r="N317" s="227"/>
      <c r="O317" s="227"/>
      <c r="P317" s="227"/>
      <c r="Q317" s="227"/>
      <c r="R317" s="227"/>
      <c r="S317" s="227"/>
      <c r="T317" s="227"/>
      <c r="U317" s="227"/>
      <c r="V317" s="227"/>
      <c r="W317" s="227"/>
      <c r="X317" s="227"/>
      <c r="Y317" s="227"/>
      <c r="Z317" s="227"/>
      <c r="AA317" s="227"/>
      <c r="AB317" s="227"/>
      <c r="AC317" s="227"/>
      <c r="AD317" s="227"/>
      <c r="AE317" s="227"/>
    </row>
    <row r="318">
      <c r="A318" s="195"/>
      <c r="B318" s="195" t="s">
        <v>1267</v>
      </c>
      <c r="C318" s="196" t="s">
        <v>1268</v>
      </c>
      <c r="D318" s="196" t="s">
        <v>1364</v>
      </c>
      <c r="E318" s="197" t="s">
        <v>312</v>
      </c>
      <c r="F318" s="197">
        <v>0.417375</v>
      </c>
      <c r="G318" s="228"/>
      <c r="H318" s="229">
        <f t="shared" si="20"/>
        <v>0</v>
      </c>
      <c r="I318" s="230"/>
      <c r="J318" s="230"/>
      <c r="K318" s="230"/>
      <c r="L318" s="230"/>
      <c r="M318" s="230"/>
      <c r="N318" s="230"/>
      <c r="O318" s="230"/>
      <c r="P318" s="230"/>
      <c r="Q318" s="230"/>
      <c r="R318" s="230"/>
      <c r="S318" s="230"/>
      <c r="T318" s="230"/>
      <c r="U318" s="230"/>
      <c r="V318" s="230"/>
      <c r="W318" s="230"/>
      <c r="X318" s="230"/>
      <c r="Y318" s="230"/>
      <c r="Z318" s="230"/>
      <c r="AA318" s="230"/>
      <c r="AB318" s="230"/>
      <c r="AC318" s="230"/>
      <c r="AD318" s="230"/>
      <c r="AE318" s="230"/>
    </row>
    <row r="319">
      <c r="A319" s="195"/>
      <c r="B319" s="195" t="s">
        <v>1632</v>
      </c>
      <c r="C319" s="196" t="s">
        <v>1633</v>
      </c>
      <c r="D319" s="196" t="s">
        <v>1634</v>
      </c>
      <c r="E319" s="197" t="s">
        <v>1163</v>
      </c>
      <c r="F319" s="197">
        <v>111.3</v>
      </c>
      <c r="G319" s="228"/>
      <c r="H319" s="229">
        <f t="shared" si="20"/>
        <v>0</v>
      </c>
      <c r="I319" s="230"/>
      <c r="J319" s="230"/>
      <c r="K319" s="230"/>
      <c r="L319" s="230"/>
      <c r="M319" s="230"/>
      <c r="N319" s="230"/>
      <c r="O319" s="230"/>
      <c r="P319" s="230"/>
      <c r="Q319" s="230"/>
      <c r="R319" s="230"/>
      <c r="S319" s="230"/>
      <c r="T319" s="230"/>
      <c r="U319" s="230"/>
      <c r="V319" s="230"/>
      <c r="W319" s="230"/>
      <c r="X319" s="230"/>
      <c r="Y319" s="230"/>
      <c r="Z319" s="230"/>
      <c r="AA319" s="230"/>
      <c r="AB319" s="230"/>
      <c r="AC319" s="230"/>
      <c r="AD319" s="230"/>
      <c r="AE319" s="230"/>
    </row>
    <row r="320">
      <c r="A320" s="195"/>
      <c r="B320" s="195" t="s">
        <v>1635</v>
      </c>
      <c r="C320" s="196" t="s">
        <v>1636</v>
      </c>
      <c r="D320" s="196" t="s">
        <v>1637</v>
      </c>
      <c r="E320" s="197" t="s">
        <v>312</v>
      </c>
      <c r="F320" s="197">
        <v>0.05565</v>
      </c>
      <c r="G320" s="228"/>
      <c r="H320" s="229">
        <f t="shared" si="20"/>
        <v>0</v>
      </c>
      <c r="I320" s="230"/>
      <c r="J320" s="230"/>
      <c r="K320" s="230"/>
      <c r="L320" s="230"/>
      <c r="M320" s="230"/>
      <c r="N320" s="230"/>
      <c r="O320" s="230"/>
      <c r="P320" s="230"/>
      <c r="Q320" s="230"/>
      <c r="R320" s="230"/>
      <c r="S320" s="230"/>
      <c r="T320" s="230"/>
      <c r="U320" s="230"/>
      <c r="V320" s="230"/>
      <c r="W320" s="230"/>
      <c r="X320" s="230"/>
      <c r="Y320" s="230"/>
      <c r="Z320" s="230"/>
      <c r="AA320" s="230"/>
      <c r="AB320" s="230"/>
      <c r="AC320" s="230"/>
      <c r="AD320" s="230"/>
      <c r="AE320" s="230"/>
    </row>
    <row r="321">
      <c r="A321" s="187"/>
      <c r="B321" s="187"/>
      <c r="C321" s="187" t="s">
        <v>1638</v>
      </c>
      <c r="D321" s="187" t="s">
        <v>1639</v>
      </c>
      <c r="E321" s="187"/>
      <c r="F321" s="187"/>
      <c r="G321" s="187"/>
      <c r="H321" s="226">
        <f>SUM(H322:H341)</f>
        <v>0</v>
      </c>
      <c r="I321" s="227"/>
      <c r="J321" s="227"/>
      <c r="K321" s="227"/>
      <c r="L321" s="227"/>
      <c r="M321" s="227"/>
      <c r="N321" s="227"/>
      <c r="O321" s="227"/>
      <c r="P321" s="227"/>
      <c r="Q321" s="227"/>
      <c r="R321" s="227"/>
      <c r="S321" s="227"/>
      <c r="T321" s="227"/>
      <c r="U321" s="227"/>
      <c r="V321" s="227"/>
      <c r="W321" s="227"/>
      <c r="X321" s="227"/>
      <c r="Y321" s="227"/>
      <c r="Z321" s="227"/>
      <c r="AA321" s="227"/>
      <c r="AB321" s="227"/>
      <c r="AC321" s="227"/>
      <c r="AD321" s="227"/>
      <c r="AE321" s="227"/>
    </row>
    <row r="322">
      <c r="A322" s="237"/>
      <c r="B322" s="190" t="s">
        <v>1558</v>
      </c>
      <c r="C322" s="237" t="s">
        <v>1559</v>
      </c>
      <c r="D322" s="237" t="s">
        <v>1560</v>
      </c>
      <c r="E322" s="190" t="s">
        <v>498</v>
      </c>
      <c r="F322" s="190">
        <v>3.214</v>
      </c>
      <c r="G322" s="190"/>
      <c r="H322" s="229">
        <f t="shared" ref="H322:H341" si="21">G322*$F322</f>
        <v>0</v>
      </c>
      <c r="I322" s="238"/>
      <c r="J322" s="238"/>
      <c r="K322" s="238"/>
      <c r="L322" s="238"/>
      <c r="M322" s="238"/>
      <c r="N322" s="238"/>
      <c r="O322" s="238"/>
      <c r="P322" s="238"/>
      <c r="Q322" s="238"/>
      <c r="R322" s="238"/>
      <c r="S322" s="238"/>
      <c r="T322" s="238"/>
      <c r="U322" s="238"/>
      <c r="V322" s="238"/>
      <c r="W322" s="238"/>
      <c r="X322" s="238"/>
      <c r="Y322" s="238"/>
      <c r="Z322" s="238"/>
      <c r="AA322" s="238"/>
      <c r="AB322" s="238"/>
      <c r="AC322" s="238"/>
      <c r="AD322" s="238"/>
      <c r="AE322" s="238"/>
    </row>
    <row r="323">
      <c r="A323" s="237"/>
      <c r="B323" s="190" t="s">
        <v>1561</v>
      </c>
      <c r="C323" s="237" t="s">
        <v>1562</v>
      </c>
      <c r="D323" s="237" t="s">
        <v>1640</v>
      </c>
      <c r="E323" s="190" t="s">
        <v>1163</v>
      </c>
      <c r="F323" s="190">
        <v>321.4</v>
      </c>
      <c r="G323" s="190"/>
      <c r="H323" s="229">
        <f t="shared" si="21"/>
        <v>0</v>
      </c>
      <c r="I323" s="238"/>
      <c r="J323" s="238"/>
      <c r="K323" s="238"/>
      <c r="L323" s="238"/>
      <c r="M323" s="238"/>
      <c r="N323" s="238"/>
      <c r="O323" s="238"/>
      <c r="P323" s="238"/>
      <c r="Q323" s="238"/>
      <c r="R323" s="238"/>
      <c r="S323" s="238"/>
      <c r="T323" s="238"/>
      <c r="U323" s="238"/>
      <c r="V323" s="238"/>
      <c r="W323" s="238"/>
      <c r="X323" s="238"/>
      <c r="Y323" s="238"/>
      <c r="Z323" s="238"/>
      <c r="AA323" s="238"/>
      <c r="AB323" s="238"/>
      <c r="AC323" s="238"/>
      <c r="AD323" s="238"/>
      <c r="AE323" s="238"/>
    </row>
    <row r="324">
      <c r="A324" s="237"/>
      <c r="B324" s="190" t="s">
        <v>1558</v>
      </c>
      <c r="C324" s="237" t="s">
        <v>1559</v>
      </c>
      <c r="D324" s="237" t="s">
        <v>1560</v>
      </c>
      <c r="E324" s="190" t="s">
        <v>498</v>
      </c>
      <c r="F324" s="190">
        <v>0.218</v>
      </c>
      <c r="G324" s="190"/>
      <c r="H324" s="229">
        <f t="shared" si="21"/>
        <v>0</v>
      </c>
      <c r="I324" s="238"/>
      <c r="J324" s="238"/>
      <c r="K324" s="238"/>
      <c r="L324" s="238"/>
      <c r="M324" s="238"/>
      <c r="N324" s="238"/>
      <c r="O324" s="238"/>
      <c r="P324" s="238"/>
      <c r="Q324" s="238"/>
      <c r="R324" s="238"/>
      <c r="S324" s="238"/>
      <c r="T324" s="238"/>
      <c r="U324" s="238"/>
      <c r="V324" s="238"/>
      <c r="W324" s="238"/>
      <c r="X324" s="238"/>
      <c r="Y324" s="238"/>
      <c r="Z324" s="238"/>
      <c r="AA324" s="238"/>
      <c r="AB324" s="238"/>
      <c r="AC324" s="238"/>
      <c r="AD324" s="238"/>
      <c r="AE324" s="238"/>
    </row>
    <row r="325">
      <c r="A325" s="237"/>
      <c r="B325" s="190" t="s">
        <v>1565</v>
      </c>
      <c r="C325" s="237" t="s">
        <v>1566</v>
      </c>
      <c r="D325" s="237" t="s">
        <v>1641</v>
      </c>
      <c r="E325" s="190" t="s">
        <v>1163</v>
      </c>
      <c r="F325" s="190">
        <v>21.8</v>
      </c>
      <c r="G325" s="190"/>
      <c r="H325" s="229">
        <f t="shared" si="21"/>
        <v>0</v>
      </c>
      <c r="I325" s="238"/>
      <c r="J325" s="238"/>
      <c r="K325" s="238"/>
      <c r="L325" s="238"/>
      <c r="M325" s="238"/>
      <c r="N325" s="238"/>
      <c r="O325" s="238"/>
      <c r="P325" s="238"/>
      <c r="Q325" s="238"/>
      <c r="R325" s="238"/>
      <c r="S325" s="238"/>
      <c r="T325" s="238"/>
      <c r="U325" s="238"/>
      <c r="V325" s="238"/>
      <c r="W325" s="238"/>
      <c r="X325" s="238"/>
      <c r="Y325" s="238"/>
      <c r="Z325" s="238"/>
      <c r="AA325" s="238"/>
      <c r="AB325" s="238"/>
      <c r="AC325" s="238"/>
      <c r="AD325" s="238"/>
      <c r="AE325" s="238"/>
    </row>
    <row r="326">
      <c r="A326" s="237"/>
      <c r="B326" s="190" t="s">
        <v>1590</v>
      </c>
      <c r="C326" s="237" t="s">
        <v>1591</v>
      </c>
      <c r="D326" s="237" t="s">
        <v>1592</v>
      </c>
      <c r="E326" s="190" t="s">
        <v>498</v>
      </c>
      <c r="F326" s="190">
        <v>0.779</v>
      </c>
      <c r="G326" s="190"/>
      <c r="H326" s="229">
        <f t="shared" si="21"/>
        <v>0</v>
      </c>
      <c r="I326" s="238"/>
      <c r="J326" s="238"/>
      <c r="K326" s="238"/>
      <c r="L326" s="238"/>
      <c r="M326" s="238"/>
      <c r="N326" s="238"/>
      <c r="O326" s="238"/>
      <c r="P326" s="238"/>
      <c r="Q326" s="238"/>
      <c r="R326" s="238"/>
      <c r="S326" s="238"/>
      <c r="T326" s="238"/>
      <c r="U326" s="238"/>
      <c r="V326" s="238"/>
      <c r="W326" s="238"/>
      <c r="X326" s="238"/>
      <c r="Y326" s="238"/>
      <c r="Z326" s="238"/>
      <c r="AA326" s="238"/>
      <c r="AB326" s="238"/>
      <c r="AC326" s="238"/>
      <c r="AD326" s="238"/>
      <c r="AE326" s="238"/>
    </row>
    <row r="327">
      <c r="A327" s="237"/>
      <c r="B327" s="190" t="s">
        <v>1593</v>
      </c>
      <c r="C327" s="237" t="s">
        <v>1594</v>
      </c>
      <c r="D327" s="237" t="s">
        <v>1595</v>
      </c>
      <c r="E327" s="190" t="s">
        <v>1163</v>
      </c>
      <c r="F327" s="190">
        <v>80.237</v>
      </c>
      <c r="G327" s="190"/>
      <c r="H327" s="229">
        <f t="shared" si="21"/>
        <v>0</v>
      </c>
      <c r="I327" s="239"/>
      <c r="J327" s="239"/>
      <c r="K327" s="239"/>
      <c r="L327" s="239"/>
      <c r="M327" s="239"/>
      <c r="N327" s="239"/>
      <c r="O327" s="239"/>
      <c r="P327" s="239"/>
      <c r="Q327" s="239"/>
      <c r="R327" s="239"/>
      <c r="S327" s="239"/>
      <c r="T327" s="239"/>
      <c r="U327" s="239"/>
      <c r="V327" s="239"/>
      <c r="W327" s="239"/>
      <c r="X327" s="239"/>
      <c r="Y327" s="239"/>
      <c r="Z327" s="239"/>
      <c r="AA327" s="239"/>
      <c r="AB327" s="239"/>
      <c r="AC327" s="239"/>
      <c r="AD327" s="239"/>
      <c r="AE327" s="239"/>
    </row>
    <row r="328">
      <c r="A328" s="237"/>
      <c r="B328" s="190" t="s">
        <v>1568</v>
      </c>
      <c r="C328" s="237" t="s">
        <v>1569</v>
      </c>
      <c r="D328" s="237" t="s">
        <v>1642</v>
      </c>
      <c r="E328" s="190" t="s">
        <v>498</v>
      </c>
      <c r="F328" s="190">
        <v>0.136</v>
      </c>
      <c r="G328" s="190"/>
      <c r="H328" s="229">
        <f t="shared" si="21"/>
        <v>0</v>
      </c>
      <c r="I328" s="238"/>
      <c r="J328" s="238"/>
      <c r="K328" s="238"/>
      <c r="L328" s="238"/>
      <c r="M328" s="238"/>
      <c r="N328" s="238"/>
      <c r="O328" s="238"/>
      <c r="P328" s="238"/>
      <c r="Q328" s="238"/>
      <c r="R328" s="238"/>
      <c r="S328" s="238"/>
      <c r="T328" s="238"/>
      <c r="U328" s="238"/>
      <c r="V328" s="238"/>
      <c r="W328" s="238"/>
      <c r="X328" s="238"/>
      <c r="Y328" s="238"/>
      <c r="Z328" s="238"/>
      <c r="AA328" s="238"/>
      <c r="AB328" s="238"/>
      <c r="AC328" s="238"/>
      <c r="AD328" s="238"/>
      <c r="AE328" s="238"/>
    </row>
    <row r="329">
      <c r="A329" s="237"/>
      <c r="B329" s="190" t="s">
        <v>1571</v>
      </c>
      <c r="C329" s="237" t="s">
        <v>1572</v>
      </c>
      <c r="D329" s="237" t="s">
        <v>1643</v>
      </c>
      <c r="E329" s="190" t="s">
        <v>1163</v>
      </c>
      <c r="F329" s="190">
        <v>14.688</v>
      </c>
      <c r="G329" s="190"/>
      <c r="H329" s="229">
        <f t="shared" si="21"/>
        <v>0</v>
      </c>
      <c r="I329" s="239"/>
      <c r="J329" s="239"/>
      <c r="K329" s="239"/>
      <c r="L329" s="239"/>
      <c r="M329" s="239"/>
      <c r="N329" s="239"/>
      <c r="O329" s="239"/>
      <c r="P329" s="239"/>
      <c r="Q329" s="239"/>
      <c r="R329" s="239"/>
      <c r="S329" s="239"/>
      <c r="T329" s="239"/>
      <c r="U329" s="239"/>
      <c r="V329" s="239"/>
      <c r="W329" s="239"/>
      <c r="X329" s="239"/>
      <c r="Y329" s="239"/>
      <c r="Z329" s="239"/>
      <c r="AA329" s="239"/>
      <c r="AB329" s="239"/>
      <c r="AC329" s="239"/>
      <c r="AD329" s="239"/>
      <c r="AE329" s="239"/>
    </row>
    <row r="330">
      <c r="A330" s="237"/>
      <c r="B330" s="190" t="s">
        <v>1541</v>
      </c>
      <c r="C330" s="237" t="s">
        <v>1542</v>
      </c>
      <c r="D330" s="237" t="s">
        <v>1644</v>
      </c>
      <c r="E330" s="190" t="s">
        <v>498</v>
      </c>
      <c r="F330" s="190">
        <v>0.476</v>
      </c>
      <c r="G330" s="190"/>
      <c r="H330" s="229">
        <f t="shared" si="21"/>
        <v>0</v>
      </c>
      <c r="I330" s="238"/>
      <c r="J330" s="238"/>
      <c r="K330" s="238"/>
      <c r="L330" s="238"/>
      <c r="M330" s="238"/>
      <c r="N330" s="238"/>
      <c r="O330" s="238"/>
      <c r="P330" s="238"/>
      <c r="Q330" s="238"/>
      <c r="R330" s="238"/>
      <c r="S330" s="238"/>
      <c r="T330" s="238"/>
      <c r="U330" s="238"/>
      <c r="V330" s="238"/>
      <c r="W330" s="238"/>
      <c r="X330" s="238"/>
      <c r="Y330" s="238"/>
      <c r="Z330" s="238"/>
      <c r="AA330" s="238"/>
      <c r="AB330" s="238"/>
      <c r="AC330" s="238"/>
      <c r="AD330" s="238"/>
      <c r="AE330" s="238"/>
    </row>
    <row r="331">
      <c r="A331" s="237"/>
      <c r="B331" s="190" t="s">
        <v>1544</v>
      </c>
      <c r="C331" s="237" t="s">
        <v>1545</v>
      </c>
      <c r="D331" s="237" t="s">
        <v>1546</v>
      </c>
      <c r="E331" s="190" t="s">
        <v>312</v>
      </c>
      <c r="F331" s="190">
        <v>0.457912</v>
      </c>
      <c r="G331" s="190"/>
      <c r="H331" s="229">
        <f t="shared" si="21"/>
        <v>0</v>
      </c>
      <c r="I331" s="239"/>
      <c r="J331" s="239"/>
      <c r="K331" s="239"/>
      <c r="L331" s="239"/>
      <c r="M331" s="239"/>
      <c r="N331" s="239"/>
      <c r="O331" s="239"/>
      <c r="P331" s="239"/>
      <c r="Q331" s="239"/>
      <c r="R331" s="239"/>
      <c r="S331" s="239"/>
      <c r="T331" s="239"/>
      <c r="U331" s="239"/>
      <c r="V331" s="239"/>
      <c r="W331" s="239"/>
      <c r="X331" s="239"/>
      <c r="Y331" s="239"/>
      <c r="Z331" s="239"/>
      <c r="AA331" s="239"/>
      <c r="AB331" s="239"/>
      <c r="AC331" s="239"/>
      <c r="AD331" s="239"/>
      <c r="AE331" s="239"/>
    </row>
    <row r="332">
      <c r="A332" s="237"/>
      <c r="B332" s="190" t="s">
        <v>1645</v>
      </c>
      <c r="C332" s="237" t="s">
        <v>1646</v>
      </c>
      <c r="D332" s="237" t="s">
        <v>1647</v>
      </c>
      <c r="E332" s="190" t="s">
        <v>312</v>
      </c>
      <c r="F332" s="190">
        <v>0.00952</v>
      </c>
      <c r="G332" s="190"/>
      <c r="H332" s="229">
        <f t="shared" si="21"/>
        <v>0</v>
      </c>
      <c r="I332" s="239"/>
      <c r="J332" s="239"/>
      <c r="K332" s="239"/>
      <c r="L332" s="239"/>
      <c r="M332" s="239"/>
      <c r="N332" s="239"/>
      <c r="O332" s="239"/>
      <c r="P332" s="239"/>
      <c r="Q332" s="239"/>
      <c r="R332" s="239"/>
      <c r="S332" s="239"/>
      <c r="T332" s="239"/>
      <c r="U332" s="239"/>
      <c r="V332" s="239"/>
      <c r="W332" s="239"/>
      <c r="X332" s="239"/>
      <c r="Y332" s="239"/>
      <c r="Z332" s="239"/>
      <c r="AA332" s="239"/>
      <c r="AB332" s="239"/>
      <c r="AC332" s="239"/>
      <c r="AD332" s="239"/>
      <c r="AE332" s="239"/>
    </row>
    <row r="333">
      <c r="A333" s="237"/>
      <c r="B333" s="190" t="s">
        <v>1547</v>
      </c>
      <c r="C333" s="237" t="s">
        <v>1548</v>
      </c>
      <c r="D333" s="237" t="s">
        <v>1648</v>
      </c>
      <c r="E333" s="190" t="s">
        <v>498</v>
      </c>
      <c r="F333" s="190">
        <v>-0.476</v>
      </c>
      <c r="G333" s="190"/>
      <c r="H333" s="229">
        <f t="shared" si="21"/>
        <v>0</v>
      </c>
      <c r="I333" s="238"/>
      <c r="J333" s="238"/>
      <c r="K333" s="238"/>
      <c r="L333" s="238"/>
      <c r="M333" s="238"/>
      <c r="N333" s="238"/>
      <c r="O333" s="238"/>
      <c r="P333" s="238"/>
      <c r="Q333" s="238"/>
      <c r="R333" s="238"/>
      <c r="S333" s="238"/>
      <c r="T333" s="238"/>
      <c r="U333" s="238"/>
      <c r="V333" s="238"/>
      <c r="W333" s="238"/>
      <c r="X333" s="238"/>
      <c r="Y333" s="238"/>
      <c r="Z333" s="238"/>
      <c r="AA333" s="238"/>
      <c r="AB333" s="238"/>
      <c r="AC333" s="238"/>
      <c r="AD333" s="238"/>
      <c r="AE333" s="238"/>
    </row>
    <row r="334">
      <c r="A334" s="237"/>
      <c r="B334" s="190" t="s">
        <v>1544</v>
      </c>
      <c r="C334" s="237" t="s">
        <v>1545</v>
      </c>
      <c r="D334" s="237" t="s">
        <v>1546</v>
      </c>
      <c r="E334" s="190" t="s">
        <v>312</v>
      </c>
      <c r="F334" s="190">
        <v>-0.3205384</v>
      </c>
      <c r="G334" s="190"/>
      <c r="H334" s="229">
        <f t="shared" si="21"/>
        <v>0</v>
      </c>
      <c r="I334" s="239"/>
      <c r="J334" s="239"/>
      <c r="K334" s="239"/>
      <c r="L334" s="239"/>
      <c r="M334" s="239"/>
      <c r="N334" s="239"/>
      <c r="O334" s="239"/>
      <c r="P334" s="239"/>
      <c r="Q334" s="239"/>
      <c r="R334" s="239"/>
      <c r="S334" s="239"/>
      <c r="T334" s="239"/>
      <c r="U334" s="239"/>
      <c r="V334" s="239"/>
      <c r="W334" s="239"/>
      <c r="X334" s="239"/>
      <c r="Y334" s="239"/>
      <c r="Z334" s="239"/>
      <c r="AA334" s="239"/>
      <c r="AB334" s="239"/>
      <c r="AC334" s="239"/>
      <c r="AD334" s="239"/>
      <c r="AE334" s="239"/>
    </row>
    <row r="335">
      <c r="A335" s="237"/>
      <c r="B335" s="190" t="s">
        <v>1550</v>
      </c>
      <c r="C335" s="237" t="s">
        <v>1551</v>
      </c>
      <c r="D335" s="237" t="s">
        <v>1649</v>
      </c>
      <c r="E335" s="190" t="s">
        <v>498</v>
      </c>
      <c r="F335" s="190">
        <v>0.031</v>
      </c>
      <c r="G335" s="190"/>
      <c r="H335" s="229">
        <f t="shared" si="21"/>
        <v>0</v>
      </c>
      <c r="I335" s="238"/>
      <c r="J335" s="238"/>
      <c r="K335" s="238"/>
      <c r="L335" s="238"/>
      <c r="M335" s="238"/>
      <c r="N335" s="238"/>
      <c r="O335" s="238"/>
      <c r="P335" s="238"/>
      <c r="Q335" s="238"/>
      <c r="R335" s="238"/>
      <c r="S335" s="238"/>
      <c r="T335" s="238"/>
      <c r="U335" s="238"/>
      <c r="V335" s="238"/>
      <c r="W335" s="238"/>
      <c r="X335" s="238"/>
      <c r="Y335" s="238"/>
      <c r="Z335" s="238"/>
      <c r="AA335" s="238"/>
      <c r="AB335" s="238"/>
      <c r="AC335" s="238"/>
      <c r="AD335" s="238"/>
      <c r="AE335" s="238"/>
    </row>
    <row r="336">
      <c r="A336" s="237"/>
      <c r="B336" s="190" t="s">
        <v>1576</v>
      </c>
      <c r="C336" s="237" t="s">
        <v>1577</v>
      </c>
      <c r="D336" s="237" t="s">
        <v>1578</v>
      </c>
      <c r="E336" s="190" t="s">
        <v>1216</v>
      </c>
      <c r="F336" s="190">
        <v>0.8494</v>
      </c>
      <c r="G336" s="190"/>
      <c r="H336" s="229">
        <f t="shared" si="21"/>
        <v>0</v>
      </c>
      <c r="I336" s="238"/>
      <c r="J336" s="238"/>
      <c r="K336" s="238"/>
      <c r="L336" s="238"/>
      <c r="M336" s="238"/>
      <c r="N336" s="238"/>
      <c r="O336" s="238"/>
      <c r="P336" s="238"/>
      <c r="Q336" s="238"/>
      <c r="R336" s="238"/>
      <c r="S336" s="238"/>
      <c r="T336" s="238"/>
      <c r="U336" s="238"/>
      <c r="V336" s="238"/>
      <c r="W336" s="238"/>
      <c r="X336" s="238"/>
      <c r="Y336" s="238"/>
      <c r="Z336" s="238"/>
      <c r="AA336" s="238"/>
      <c r="AB336" s="238"/>
      <c r="AC336" s="238"/>
      <c r="AD336" s="238"/>
      <c r="AE336" s="238"/>
    </row>
    <row r="337">
      <c r="A337" s="237"/>
      <c r="B337" s="190" t="s">
        <v>1587</v>
      </c>
      <c r="C337" s="237" t="s">
        <v>1588</v>
      </c>
      <c r="D337" s="237" t="s">
        <v>1589</v>
      </c>
      <c r="E337" s="190" t="s">
        <v>498</v>
      </c>
      <c r="F337" s="190">
        <v>0.105</v>
      </c>
      <c r="G337" s="190"/>
      <c r="H337" s="229">
        <f t="shared" si="21"/>
        <v>0</v>
      </c>
      <c r="I337" s="238"/>
      <c r="J337" s="238"/>
      <c r="K337" s="238"/>
      <c r="L337" s="238"/>
      <c r="M337" s="238"/>
      <c r="N337" s="238"/>
      <c r="O337" s="238"/>
      <c r="P337" s="238"/>
      <c r="Q337" s="238"/>
      <c r="R337" s="238"/>
      <c r="S337" s="238"/>
      <c r="T337" s="238"/>
      <c r="U337" s="238"/>
      <c r="V337" s="238"/>
      <c r="W337" s="238"/>
      <c r="X337" s="238"/>
      <c r="Y337" s="238"/>
      <c r="Z337" s="238"/>
      <c r="AA337" s="238"/>
      <c r="AB337" s="238"/>
      <c r="AC337" s="238"/>
      <c r="AD337" s="238"/>
      <c r="AE337" s="238"/>
    </row>
    <row r="338">
      <c r="A338" s="237"/>
      <c r="B338" s="190" t="s">
        <v>1619</v>
      </c>
      <c r="C338" s="237" t="s">
        <v>1620</v>
      </c>
      <c r="D338" s="237" t="s">
        <v>1621</v>
      </c>
      <c r="E338" s="190" t="s">
        <v>312</v>
      </c>
      <c r="F338" s="190">
        <v>0.002205</v>
      </c>
      <c r="G338" s="190"/>
      <c r="H338" s="229">
        <f t="shared" si="21"/>
        <v>0</v>
      </c>
      <c r="I338" s="239"/>
      <c r="J338" s="239"/>
      <c r="K338" s="239"/>
      <c r="L338" s="239"/>
      <c r="M338" s="239"/>
      <c r="N338" s="239"/>
      <c r="O338" s="239"/>
      <c r="P338" s="239"/>
      <c r="Q338" s="239"/>
      <c r="R338" s="239"/>
      <c r="S338" s="239"/>
      <c r="T338" s="239"/>
      <c r="U338" s="239"/>
      <c r="V338" s="239"/>
      <c r="W338" s="239"/>
      <c r="X338" s="239"/>
      <c r="Y338" s="239"/>
      <c r="Z338" s="239"/>
      <c r="AA338" s="239"/>
      <c r="AB338" s="239"/>
      <c r="AC338" s="239"/>
      <c r="AD338" s="239"/>
      <c r="AE338" s="239"/>
    </row>
    <row r="339">
      <c r="A339" s="237"/>
      <c r="B339" s="190" t="s">
        <v>1550</v>
      </c>
      <c r="C339" s="237" t="s">
        <v>1551</v>
      </c>
      <c r="D339" s="237" t="s">
        <v>1649</v>
      </c>
      <c r="E339" s="190" t="s">
        <v>498</v>
      </c>
      <c r="F339" s="190">
        <v>0.34</v>
      </c>
      <c r="G339" s="190"/>
      <c r="H339" s="229">
        <f t="shared" si="21"/>
        <v>0</v>
      </c>
      <c r="I339" s="238"/>
      <c r="J339" s="238"/>
      <c r="K339" s="238"/>
      <c r="L339" s="238"/>
      <c r="M339" s="238"/>
      <c r="N339" s="238"/>
      <c r="O339" s="238"/>
      <c r="P339" s="238"/>
      <c r="Q339" s="238"/>
      <c r="R339" s="238"/>
      <c r="S339" s="238"/>
      <c r="T339" s="238"/>
      <c r="U339" s="238"/>
      <c r="V339" s="238"/>
      <c r="W339" s="238"/>
      <c r="X339" s="238"/>
      <c r="Y339" s="238"/>
      <c r="Z339" s="238"/>
      <c r="AA339" s="238"/>
      <c r="AB339" s="238"/>
      <c r="AC339" s="238"/>
      <c r="AD339" s="238"/>
      <c r="AE339" s="238"/>
    </row>
    <row r="340">
      <c r="A340" s="237"/>
      <c r="B340" s="190" t="s">
        <v>1553</v>
      </c>
      <c r="C340" s="237" t="s">
        <v>1554</v>
      </c>
      <c r="D340" s="237" t="s">
        <v>1555</v>
      </c>
      <c r="E340" s="190" t="s">
        <v>312</v>
      </c>
      <c r="F340" s="190">
        <v>0.02346</v>
      </c>
      <c r="G340" s="190"/>
      <c r="H340" s="229">
        <f t="shared" si="21"/>
        <v>0</v>
      </c>
      <c r="I340" s="239"/>
      <c r="J340" s="239"/>
      <c r="K340" s="239"/>
      <c r="L340" s="239"/>
      <c r="M340" s="239"/>
      <c r="N340" s="239"/>
      <c r="O340" s="239"/>
      <c r="P340" s="239"/>
      <c r="Q340" s="239"/>
      <c r="R340" s="239"/>
      <c r="S340" s="239"/>
      <c r="T340" s="239"/>
      <c r="U340" s="239"/>
      <c r="V340" s="239"/>
      <c r="W340" s="239"/>
      <c r="X340" s="239"/>
      <c r="Y340" s="239"/>
      <c r="Z340" s="239"/>
      <c r="AA340" s="239"/>
      <c r="AB340" s="239"/>
      <c r="AC340" s="239"/>
      <c r="AD340" s="239"/>
      <c r="AE340" s="239"/>
    </row>
    <row r="341">
      <c r="A341" s="237"/>
      <c r="B341" s="190"/>
      <c r="C341" s="237" t="s">
        <v>1650</v>
      </c>
      <c r="D341" s="237" t="s">
        <v>1651</v>
      </c>
      <c r="E341" s="190" t="s">
        <v>1652</v>
      </c>
      <c r="F341" s="190"/>
      <c r="G341" s="190"/>
      <c r="H341" s="229">
        <f t="shared" si="21"/>
        <v>0</v>
      </c>
      <c r="I341" s="238"/>
      <c r="J341" s="238"/>
      <c r="K341" s="238"/>
      <c r="L341" s="238"/>
      <c r="M341" s="238"/>
      <c r="N341" s="238"/>
      <c r="O341" s="238"/>
      <c r="P341" s="238"/>
      <c r="Q341" s="238"/>
      <c r="R341" s="238"/>
      <c r="S341" s="238"/>
      <c r="T341" s="238"/>
      <c r="U341" s="238"/>
      <c r="V341" s="238"/>
      <c r="W341" s="238"/>
      <c r="X341" s="238"/>
      <c r="Y341" s="238"/>
      <c r="Z341" s="238"/>
      <c r="AA341" s="238"/>
      <c r="AB341" s="238"/>
      <c r="AC341" s="238"/>
      <c r="AD341" s="238"/>
      <c r="AE341" s="238"/>
    </row>
    <row r="342">
      <c r="A342" s="187"/>
      <c r="B342" s="187"/>
      <c r="C342" s="187" t="s">
        <v>1653</v>
      </c>
      <c r="D342" s="187" t="s">
        <v>1654</v>
      </c>
      <c r="E342" s="187"/>
      <c r="F342" s="187"/>
      <c r="G342" s="187"/>
      <c r="H342" s="226">
        <f>SUM(H343:H361)</f>
        <v>0</v>
      </c>
      <c r="I342" s="227"/>
      <c r="J342" s="227"/>
      <c r="K342" s="227"/>
      <c r="L342" s="227"/>
      <c r="M342" s="227"/>
      <c r="N342" s="227"/>
      <c r="O342" s="227"/>
      <c r="P342" s="227"/>
      <c r="Q342" s="227"/>
      <c r="R342" s="227"/>
      <c r="S342" s="227"/>
      <c r="T342" s="227"/>
      <c r="U342" s="227"/>
      <c r="V342" s="227"/>
      <c r="W342" s="227"/>
      <c r="X342" s="227"/>
      <c r="Y342" s="227"/>
      <c r="Z342" s="227"/>
      <c r="AA342" s="227"/>
      <c r="AB342" s="227"/>
      <c r="AC342" s="227"/>
      <c r="AD342" s="227"/>
      <c r="AE342" s="227"/>
    </row>
    <row r="343">
      <c r="A343" s="189"/>
      <c r="B343" s="190" t="s">
        <v>1604</v>
      </c>
      <c r="C343" s="191" t="s">
        <v>1605</v>
      </c>
      <c r="D343" s="191" t="s">
        <v>1624</v>
      </c>
      <c r="E343" s="190" t="s">
        <v>498</v>
      </c>
      <c r="F343" s="189">
        <v>9.585</v>
      </c>
      <c r="G343" s="228"/>
      <c r="H343" s="229">
        <f t="shared" ref="H343:H361" si="22">G343*$F343</f>
        <v>0</v>
      </c>
      <c r="I343" s="227"/>
      <c r="J343" s="227"/>
      <c r="K343" s="227"/>
      <c r="L343" s="227"/>
      <c r="M343" s="227"/>
      <c r="N343" s="227"/>
      <c r="O343" s="227"/>
      <c r="P343" s="227"/>
      <c r="Q343" s="227"/>
      <c r="R343" s="227"/>
      <c r="S343" s="227"/>
      <c r="T343" s="227"/>
      <c r="U343" s="227"/>
      <c r="V343" s="227"/>
      <c r="W343" s="227"/>
      <c r="X343" s="227"/>
      <c r="Y343" s="227"/>
      <c r="Z343" s="227"/>
      <c r="AA343" s="227"/>
      <c r="AB343" s="227"/>
      <c r="AC343" s="227"/>
      <c r="AD343" s="227"/>
      <c r="AE343" s="227"/>
    </row>
    <row r="344">
      <c r="A344" s="195"/>
      <c r="B344" s="195" t="s">
        <v>1607</v>
      </c>
      <c r="C344" s="196" t="s">
        <v>1608</v>
      </c>
      <c r="D344" s="196" t="s">
        <v>1609</v>
      </c>
      <c r="E344" s="197" t="s">
        <v>69</v>
      </c>
      <c r="F344" s="197">
        <v>17.92395</v>
      </c>
      <c r="G344" s="228"/>
      <c r="H344" s="229">
        <f t="shared" si="22"/>
        <v>0</v>
      </c>
      <c r="I344" s="230"/>
      <c r="J344" s="230"/>
      <c r="K344" s="230"/>
      <c r="L344" s="230"/>
      <c r="M344" s="230"/>
      <c r="N344" s="230"/>
      <c r="O344" s="230"/>
      <c r="P344" s="230"/>
      <c r="Q344" s="230"/>
      <c r="R344" s="230"/>
      <c r="S344" s="230"/>
      <c r="T344" s="230"/>
      <c r="U344" s="230"/>
      <c r="V344" s="230"/>
      <c r="W344" s="230"/>
      <c r="X344" s="230"/>
      <c r="Y344" s="230"/>
      <c r="Z344" s="230"/>
      <c r="AA344" s="230"/>
      <c r="AB344" s="230"/>
      <c r="AC344" s="230"/>
      <c r="AD344" s="230"/>
      <c r="AE344" s="230"/>
    </row>
    <row r="345">
      <c r="A345" s="189"/>
      <c r="B345" s="190" t="s">
        <v>1610</v>
      </c>
      <c r="C345" s="191" t="s">
        <v>1611</v>
      </c>
      <c r="D345" s="191" t="s">
        <v>1655</v>
      </c>
      <c r="E345" s="190" t="s">
        <v>498</v>
      </c>
      <c r="F345" s="189">
        <v>8.913</v>
      </c>
      <c r="G345" s="228"/>
      <c r="H345" s="229">
        <f t="shared" si="22"/>
        <v>0</v>
      </c>
      <c r="I345" s="227"/>
      <c r="J345" s="227"/>
      <c r="K345" s="227"/>
      <c r="L345" s="227"/>
      <c r="M345" s="227"/>
      <c r="N345" s="227"/>
      <c r="O345" s="227"/>
      <c r="P345" s="227"/>
      <c r="Q345" s="227"/>
      <c r="R345" s="227"/>
      <c r="S345" s="227"/>
      <c r="T345" s="227"/>
      <c r="U345" s="227"/>
      <c r="V345" s="227"/>
      <c r="W345" s="227"/>
      <c r="X345" s="227"/>
      <c r="Y345" s="227"/>
      <c r="Z345" s="227"/>
      <c r="AA345" s="227"/>
      <c r="AB345" s="227"/>
      <c r="AC345" s="227"/>
      <c r="AD345" s="227"/>
      <c r="AE345" s="227"/>
    </row>
    <row r="346">
      <c r="A346" s="195"/>
      <c r="B346" s="195" t="s">
        <v>1544</v>
      </c>
      <c r="C346" s="196" t="s">
        <v>1545</v>
      </c>
      <c r="D346" s="196" t="s">
        <v>1584</v>
      </c>
      <c r="E346" s="197" t="s">
        <v>312</v>
      </c>
      <c r="F346" s="197">
        <v>7.353225</v>
      </c>
      <c r="G346" s="228"/>
      <c r="H346" s="229">
        <f t="shared" si="22"/>
        <v>0</v>
      </c>
      <c r="I346" s="230"/>
      <c r="J346" s="230"/>
      <c r="K346" s="230"/>
      <c r="L346" s="230"/>
      <c r="M346" s="230"/>
      <c r="N346" s="230"/>
      <c r="O346" s="230"/>
      <c r="P346" s="230"/>
      <c r="Q346" s="230"/>
      <c r="R346" s="230"/>
      <c r="S346" s="230"/>
      <c r="T346" s="230"/>
      <c r="U346" s="230"/>
      <c r="V346" s="230"/>
      <c r="W346" s="230"/>
      <c r="X346" s="230"/>
      <c r="Y346" s="230"/>
      <c r="Z346" s="230"/>
      <c r="AA346" s="230"/>
      <c r="AB346" s="230"/>
      <c r="AC346" s="230"/>
      <c r="AD346" s="230"/>
      <c r="AE346" s="230"/>
    </row>
    <row r="347">
      <c r="A347" s="195"/>
      <c r="B347" s="195" t="s">
        <v>1645</v>
      </c>
      <c r="C347" s="196" t="s">
        <v>1646</v>
      </c>
      <c r="D347" s="196" t="s">
        <v>1647</v>
      </c>
      <c r="E347" s="197" t="s">
        <v>312</v>
      </c>
      <c r="F347" s="197">
        <v>0.160434</v>
      </c>
      <c r="G347" s="228"/>
      <c r="H347" s="229">
        <f t="shared" si="22"/>
        <v>0</v>
      </c>
      <c r="I347" s="230"/>
      <c r="J347" s="230"/>
      <c r="K347" s="230"/>
      <c r="L347" s="230"/>
      <c r="M347" s="230"/>
      <c r="N347" s="230"/>
      <c r="O347" s="230"/>
      <c r="P347" s="230"/>
      <c r="Q347" s="230"/>
      <c r="R347" s="230"/>
      <c r="S347" s="230"/>
      <c r="T347" s="230"/>
      <c r="U347" s="230"/>
      <c r="V347" s="230"/>
      <c r="W347" s="230"/>
      <c r="X347" s="230"/>
      <c r="Y347" s="230"/>
      <c r="Z347" s="230"/>
      <c r="AA347" s="230"/>
      <c r="AB347" s="230"/>
      <c r="AC347" s="230"/>
      <c r="AD347" s="230"/>
      <c r="AE347" s="230"/>
    </row>
    <row r="348">
      <c r="A348" s="189"/>
      <c r="B348" s="190" t="s">
        <v>1613</v>
      </c>
      <c r="C348" s="191" t="s">
        <v>1614</v>
      </c>
      <c r="D348" s="191" t="s">
        <v>1615</v>
      </c>
      <c r="E348" s="190" t="s">
        <v>498</v>
      </c>
      <c r="F348" s="189">
        <v>-8.913</v>
      </c>
      <c r="G348" s="228"/>
      <c r="H348" s="229">
        <f t="shared" si="22"/>
        <v>0</v>
      </c>
      <c r="I348" s="227"/>
      <c r="J348" s="227"/>
      <c r="K348" s="227"/>
      <c r="L348" s="227"/>
      <c r="M348" s="227"/>
      <c r="N348" s="227"/>
      <c r="O348" s="227"/>
      <c r="P348" s="227"/>
      <c r="Q348" s="227"/>
      <c r="R348" s="227"/>
      <c r="S348" s="227"/>
      <c r="T348" s="227"/>
      <c r="U348" s="227"/>
      <c r="V348" s="227"/>
      <c r="W348" s="227"/>
      <c r="X348" s="227"/>
      <c r="Y348" s="227"/>
      <c r="Z348" s="227"/>
      <c r="AA348" s="227"/>
      <c r="AB348" s="227"/>
      <c r="AC348" s="227"/>
      <c r="AD348" s="227"/>
      <c r="AE348" s="227"/>
    </row>
    <row r="349">
      <c r="A349" s="195"/>
      <c r="B349" s="195" t="s">
        <v>1544</v>
      </c>
      <c r="C349" s="196" t="s">
        <v>1545</v>
      </c>
      <c r="D349" s="196" t="s">
        <v>1584</v>
      </c>
      <c r="E349" s="197" t="s">
        <v>312</v>
      </c>
      <c r="F349" s="197">
        <v>-5.1472575</v>
      </c>
      <c r="G349" s="228"/>
      <c r="H349" s="229">
        <f t="shared" si="22"/>
        <v>0</v>
      </c>
      <c r="I349" s="230"/>
      <c r="J349" s="230"/>
      <c r="K349" s="230"/>
      <c r="L349" s="230"/>
      <c r="M349" s="230"/>
      <c r="N349" s="230"/>
      <c r="O349" s="230"/>
      <c r="P349" s="230"/>
      <c r="Q349" s="230"/>
      <c r="R349" s="230"/>
      <c r="S349" s="230"/>
      <c r="T349" s="230"/>
      <c r="U349" s="230"/>
      <c r="V349" s="230"/>
      <c r="W349" s="230"/>
      <c r="X349" s="230"/>
      <c r="Y349" s="230"/>
      <c r="Z349" s="230"/>
      <c r="AA349" s="230"/>
      <c r="AB349" s="230"/>
      <c r="AC349" s="230"/>
      <c r="AD349" s="230"/>
      <c r="AE349" s="230"/>
    </row>
    <row r="350">
      <c r="A350" s="189"/>
      <c r="B350" s="190" t="s">
        <v>1626</v>
      </c>
      <c r="C350" s="191" t="s">
        <v>1627</v>
      </c>
      <c r="D350" s="191" t="s">
        <v>1656</v>
      </c>
      <c r="E350" s="190" t="s">
        <v>498</v>
      </c>
      <c r="F350" s="189">
        <v>4.925</v>
      </c>
      <c r="G350" s="228"/>
      <c r="H350" s="229">
        <f t="shared" si="22"/>
        <v>0</v>
      </c>
      <c r="I350" s="227"/>
      <c r="J350" s="227"/>
      <c r="K350" s="227"/>
      <c r="L350" s="227"/>
      <c r="M350" s="227"/>
      <c r="N350" s="227"/>
      <c r="O350" s="227"/>
      <c r="P350" s="227"/>
      <c r="Q350" s="227"/>
      <c r="R350" s="227"/>
      <c r="S350" s="227"/>
      <c r="T350" s="227"/>
      <c r="U350" s="227"/>
      <c r="V350" s="227"/>
      <c r="W350" s="227"/>
      <c r="X350" s="227"/>
      <c r="Y350" s="227"/>
      <c r="Z350" s="227"/>
      <c r="AA350" s="227"/>
      <c r="AB350" s="227"/>
      <c r="AC350" s="227"/>
      <c r="AD350" s="227"/>
      <c r="AE350" s="227"/>
    </row>
    <row r="351">
      <c r="A351" s="189"/>
      <c r="B351" s="190" t="s">
        <v>1576</v>
      </c>
      <c r="C351" s="191" t="s">
        <v>1577</v>
      </c>
      <c r="D351" s="191" t="s">
        <v>1578</v>
      </c>
      <c r="E351" s="190" t="s">
        <v>1216</v>
      </c>
      <c r="F351" s="189">
        <v>134.945</v>
      </c>
      <c r="G351" s="228"/>
      <c r="H351" s="229">
        <f t="shared" si="22"/>
        <v>0</v>
      </c>
      <c r="I351" s="227"/>
      <c r="J351" s="227"/>
      <c r="K351" s="227"/>
      <c r="L351" s="227"/>
      <c r="M351" s="227"/>
      <c r="N351" s="227"/>
      <c r="O351" s="227"/>
      <c r="P351" s="227"/>
      <c r="Q351" s="227"/>
      <c r="R351" s="227"/>
      <c r="S351" s="227"/>
      <c r="T351" s="227"/>
      <c r="U351" s="227"/>
      <c r="V351" s="227"/>
      <c r="W351" s="227"/>
      <c r="X351" s="227"/>
      <c r="Y351" s="227"/>
      <c r="Z351" s="227"/>
      <c r="AA351" s="227"/>
      <c r="AB351" s="227"/>
      <c r="AC351" s="227"/>
      <c r="AD351" s="227"/>
      <c r="AE351" s="227"/>
    </row>
    <row r="352">
      <c r="A352" s="189"/>
      <c r="B352" s="190" t="s">
        <v>1626</v>
      </c>
      <c r="C352" s="191" t="s">
        <v>1627</v>
      </c>
      <c r="D352" s="191" t="s">
        <v>1656</v>
      </c>
      <c r="E352" s="190" t="s">
        <v>498</v>
      </c>
      <c r="F352" s="189">
        <v>2.026</v>
      </c>
      <c r="G352" s="228"/>
      <c r="H352" s="229">
        <f t="shared" si="22"/>
        <v>0</v>
      </c>
      <c r="I352" s="227"/>
      <c r="J352" s="227"/>
      <c r="K352" s="227"/>
      <c r="L352" s="227"/>
      <c r="M352" s="227"/>
      <c r="N352" s="227"/>
      <c r="O352" s="227"/>
      <c r="P352" s="227"/>
      <c r="Q352" s="227"/>
      <c r="R352" s="227"/>
      <c r="S352" s="227"/>
      <c r="T352" s="227"/>
      <c r="U352" s="227"/>
      <c r="V352" s="227"/>
      <c r="W352" s="227"/>
      <c r="X352" s="227"/>
      <c r="Y352" s="227"/>
      <c r="Z352" s="227"/>
      <c r="AA352" s="227"/>
      <c r="AB352" s="227"/>
      <c r="AC352" s="227"/>
      <c r="AD352" s="227"/>
      <c r="AE352" s="227"/>
    </row>
    <row r="353">
      <c r="A353" s="195"/>
      <c r="B353" s="195" t="s">
        <v>1553</v>
      </c>
      <c r="C353" s="196" t="s">
        <v>1554</v>
      </c>
      <c r="D353" s="196" t="s">
        <v>1555</v>
      </c>
      <c r="E353" s="197" t="s">
        <v>312</v>
      </c>
      <c r="F353" s="197">
        <v>0.127638</v>
      </c>
      <c r="G353" s="228"/>
      <c r="H353" s="229">
        <f t="shared" si="22"/>
        <v>0</v>
      </c>
      <c r="I353" s="230"/>
      <c r="J353" s="230"/>
      <c r="K353" s="230"/>
      <c r="L353" s="230"/>
      <c r="M353" s="230"/>
      <c r="N353" s="230"/>
      <c r="O353" s="230"/>
      <c r="P353" s="230"/>
      <c r="Q353" s="230"/>
      <c r="R353" s="230"/>
      <c r="S353" s="230"/>
      <c r="T353" s="230"/>
      <c r="U353" s="230"/>
      <c r="V353" s="230"/>
      <c r="W353" s="230"/>
      <c r="X353" s="230"/>
      <c r="Y353" s="230"/>
      <c r="Z353" s="230"/>
      <c r="AA353" s="230"/>
      <c r="AB353" s="230"/>
      <c r="AC353" s="230"/>
      <c r="AD353" s="230"/>
      <c r="AE353" s="230"/>
    </row>
    <row r="354">
      <c r="A354" s="195"/>
      <c r="B354" s="195" t="s">
        <v>1657</v>
      </c>
      <c r="C354" s="196" t="s">
        <v>1658</v>
      </c>
      <c r="D354" s="196" t="s">
        <v>1659</v>
      </c>
      <c r="E354" s="197" t="s">
        <v>312</v>
      </c>
      <c r="F354" s="197">
        <v>0.103326</v>
      </c>
      <c r="G354" s="228"/>
      <c r="H354" s="229">
        <f t="shared" si="22"/>
        <v>0</v>
      </c>
      <c r="I354" s="230"/>
      <c r="J354" s="230"/>
      <c r="K354" s="230"/>
      <c r="L354" s="230"/>
      <c r="M354" s="230"/>
      <c r="N354" s="230"/>
      <c r="O354" s="230"/>
      <c r="P354" s="230"/>
      <c r="Q354" s="230"/>
      <c r="R354" s="230"/>
      <c r="S354" s="230"/>
      <c r="T354" s="230"/>
      <c r="U354" s="230"/>
      <c r="V354" s="230"/>
      <c r="W354" s="230"/>
      <c r="X354" s="230"/>
      <c r="Y354" s="230"/>
      <c r="Z354" s="230"/>
      <c r="AA354" s="230"/>
      <c r="AB354" s="230"/>
      <c r="AC354" s="230"/>
      <c r="AD354" s="230"/>
      <c r="AE354" s="230"/>
    </row>
    <row r="355">
      <c r="A355" s="189"/>
      <c r="B355" s="190" t="s">
        <v>1616</v>
      </c>
      <c r="C355" s="191" t="s">
        <v>1617</v>
      </c>
      <c r="D355" s="191" t="s">
        <v>1660</v>
      </c>
      <c r="E355" s="190" t="s">
        <v>498</v>
      </c>
      <c r="F355" s="189">
        <v>0.457</v>
      </c>
      <c r="G355" s="228"/>
      <c r="H355" s="229">
        <f t="shared" si="22"/>
        <v>0</v>
      </c>
      <c r="I355" s="227"/>
      <c r="J355" s="227"/>
      <c r="K355" s="227"/>
      <c r="L355" s="227"/>
      <c r="M355" s="227"/>
      <c r="N355" s="227"/>
      <c r="O355" s="227"/>
      <c r="P355" s="227"/>
      <c r="Q355" s="227"/>
      <c r="R355" s="227"/>
      <c r="S355" s="227"/>
      <c r="T355" s="227"/>
      <c r="U355" s="227"/>
      <c r="V355" s="227"/>
      <c r="W355" s="227"/>
      <c r="X355" s="227"/>
      <c r="Y355" s="227"/>
      <c r="Z355" s="227"/>
      <c r="AA355" s="227"/>
      <c r="AB355" s="227"/>
      <c r="AC355" s="227"/>
      <c r="AD355" s="227"/>
      <c r="AE355" s="227"/>
    </row>
    <row r="356">
      <c r="A356" s="195"/>
      <c r="B356" s="195" t="s">
        <v>1509</v>
      </c>
      <c r="C356" s="196" t="s">
        <v>1510</v>
      </c>
      <c r="D356" s="196" t="s">
        <v>1661</v>
      </c>
      <c r="E356" s="197" t="s">
        <v>312</v>
      </c>
      <c r="F356" s="197">
        <v>0.00839509</v>
      </c>
      <c r="G356" s="228"/>
      <c r="H356" s="229">
        <f t="shared" si="22"/>
        <v>0</v>
      </c>
      <c r="I356" s="230"/>
      <c r="J356" s="230"/>
      <c r="K356" s="230"/>
      <c r="L356" s="230"/>
      <c r="M356" s="230"/>
      <c r="N356" s="230"/>
      <c r="O356" s="230"/>
      <c r="P356" s="230"/>
      <c r="Q356" s="230"/>
      <c r="R356" s="230"/>
      <c r="S356" s="230"/>
      <c r="T356" s="230"/>
      <c r="U356" s="230"/>
      <c r="V356" s="230"/>
      <c r="W356" s="230"/>
      <c r="X356" s="230"/>
      <c r="Y356" s="230"/>
      <c r="Z356" s="230"/>
      <c r="AA356" s="230"/>
      <c r="AB356" s="230"/>
      <c r="AC356" s="230"/>
      <c r="AD356" s="230"/>
      <c r="AE356" s="230"/>
    </row>
    <row r="357">
      <c r="A357" s="195"/>
      <c r="B357" s="195" t="s">
        <v>1662</v>
      </c>
      <c r="C357" s="196" t="s">
        <v>1663</v>
      </c>
      <c r="D357" s="196" t="s">
        <v>1664</v>
      </c>
      <c r="E357" s="197" t="s">
        <v>312</v>
      </c>
      <c r="F357" s="197">
        <v>0.0051641</v>
      </c>
      <c r="G357" s="228"/>
      <c r="H357" s="229">
        <f t="shared" si="22"/>
        <v>0</v>
      </c>
      <c r="I357" s="230"/>
      <c r="J357" s="230"/>
      <c r="K357" s="230"/>
      <c r="L357" s="230"/>
      <c r="M357" s="230"/>
      <c r="N357" s="230"/>
      <c r="O357" s="230"/>
      <c r="P357" s="230"/>
      <c r="Q357" s="230"/>
      <c r="R357" s="230"/>
      <c r="S357" s="230"/>
      <c r="T357" s="230"/>
      <c r="U357" s="230"/>
      <c r="V357" s="230"/>
      <c r="W357" s="230"/>
      <c r="X357" s="230"/>
      <c r="Y357" s="230"/>
      <c r="Z357" s="230"/>
      <c r="AA357" s="230"/>
      <c r="AB357" s="230"/>
      <c r="AC357" s="230"/>
      <c r="AD357" s="230"/>
      <c r="AE357" s="230"/>
    </row>
    <row r="358">
      <c r="A358" s="189"/>
      <c r="B358" s="190" t="s">
        <v>1629</v>
      </c>
      <c r="C358" s="191" t="s">
        <v>1630</v>
      </c>
      <c r="D358" s="191" t="s">
        <v>1665</v>
      </c>
      <c r="E358" s="190" t="s">
        <v>498</v>
      </c>
      <c r="F358" s="189">
        <v>0.533</v>
      </c>
      <c r="G358" s="228"/>
      <c r="H358" s="229">
        <f t="shared" si="22"/>
        <v>0</v>
      </c>
      <c r="I358" s="227"/>
      <c r="J358" s="227"/>
      <c r="K358" s="227"/>
      <c r="L358" s="227"/>
      <c r="M358" s="227"/>
      <c r="N358" s="227"/>
      <c r="O358" s="227"/>
      <c r="P358" s="227"/>
      <c r="Q358" s="227"/>
      <c r="R358" s="227"/>
      <c r="S358" s="227"/>
      <c r="T358" s="227"/>
      <c r="U358" s="227"/>
      <c r="V358" s="227"/>
      <c r="W358" s="227"/>
      <c r="X358" s="227"/>
      <c r="Y358" s="227"/>
      <c r="Z358" s="227"/>
      <c r="AA358" s="227"/>
      <c r="AB358" s="227"/>
      <c r="AC358" s="227"/>
      <c r="AD358" s="227"/>
      <c r="AE358" s="227"/>
    </row>
    <row r="359">
      <c r="A359" s="195"/>
      <c r="B359" s="195" t="s">
        <v>1267</v>
      </c>
      <c r="C359" s="196" t="s">
        <v>1268</v>
      </c>
      <c r="D359" s="196" t="s">
        <v>1364</v>
      </c>
      <c r="E359" s="197" t="s">
        <v>312</v>
      </c>
      <c r="F359" s="197">
        <v>0.199875</v>
      </c>
      <c r="G359" s="228"/>
      <c r="H359" s="229">
        <f t="shared" si="22"/>
        <v>0</v>
      </c>
      <c r="I359" s="230"/>
      <c r="J359" s="230"/>
      <c r="K359" s="230"/>
      <c r="L359" s="230"/>
      <c r="M359" s="230"/>
      <c r="N359" s="230"/>
      <c r="O359" s="230"/>
      <c r="P359" s="230"/>
      <c r="Q359" s="230"/>
      <c r="R359" s="230"/>
      <c r="S359" s="230"/>
      <c r="T359" s="230"/>
      <c r="U359" s="230"/>
      <c r="V359" s="230"/>
      <c r="W359" s="230"/>
      <c r="X359" s="230"/>
      <c r="Y359" s="230"/>
      <c r="Z359" s="230"/>
      <c r="AA359" s="230"/>
      <c r="AB359" s="230"/>
      <c r="AC359" s="230"/>
      <c r="AD359" s="230"/>
      <c r="AE359" s="230"/>
    </row>
    <row r="360">
      <c r="A360" s="195"/>
      <c r="B360" s="195" t="s">
        <v>1632</v>
      </c>
      <c r="C360" s="196" t="s">
        <v>1633</v>
      </c>
      <c r="D360" s="196" t="s">
        <v>1666</v>
      </c>
      <c r="E360" s="197" t="s">
        <v>1163</v>
      </c>
      <c r="F360" s="197">
        <v>53.3</v>
      </c>
      <c r="G360" s="228"/>
      <c r="H360" s="229">
        <f t="shared" si="22"/>
        <v>0</v>
      </c>
      <c r="I360" s="230"/>
      <c r="J360" s="230"/>
      <c r="K360" s="230"/>
      <c r="L360" s="230"/>
      <c r="M360" s="230"/>
      <c r="N360" s="230"/>
      <c r="O360" s="230"/>
      <c r="P360" s="230"/>
      <c r="Q360" s="230"/>
      <c r="R360" s="230"/>
      <c r="S360" s="230"/>
      <c r="T360" s="230"/>
      <c r="U360" s="230"/>
      <c r="V360" s="230"/>
      <c r="W360" s="230"/>
      <c r="X360" s="230"/>
      <c r="Y360" s="230"/>
      <c r="Z360" s="230"/>
      <c r="AA360" s="230"/>
      <c r="AB360" s="230"/>
      <c r="AC360" s="230"/>
      <c r="AD360" s="230"/>
      <c r="AE360" s="230"/>
    </row>
    <row r="361">
      <c r="A361" s="195"/>
      <c r="B361" s="195" t="s">
        <v>1635</v>
      </c>
      <c r="C361" s="196" t="s">
        <v>1636</v>
      </c>
      <c r="D361" s="196" t="s">
        <v>1637</v>
      </c>
      <c r="E361" s="197" t="s">
        <v>312</v>
      </c>
      <c r="F361" s="197">
        <v>0.02665</v>
      </c>
      <c r="G361" s="228"/>
      <c r="H361" s="229">
        <f t="shared" si="22"/>
        <v>0</v>
      </c>
      <c r="I361" s="230"/>
      <c r="J361" s="230"/>
      <c r="K361" s="230"/>
      <c r="L361" s="230"/>
      <c r="M361" s="230"/>
      <c r="N361" s="230"/>
      <c r="O361" s="230"/>
      <c r="P361" s="230"/>
      <c r="Q361" s="230"/>
      <c r="R361" s="230"/>
      <c r="S361" s="230"/>
      <c r="T361" s="230"/>
      <c r="U361" s="230"/>
      <c r="V361" s="230"/>
      <c r="W361" s="230"/>
      <c r="X361" s="230"/>
      <c r="Y361" s="230"/>
      <c r="Z361" s="230"/>
      <c r="AA361" s="230"/>
      <c r="AB361" s="230"/>
      <c r="AC361" s="230"/>
      <c r="AD361" s="230"/>
      <c r="AE361" s="230"/>
    </row>
    <row r="362">
      <c r="A362" s="187"/>
      <c r="B362" s="187"/>
      <c r="C362" s="187" t="s">
        <v>1667</v>
      </c>
      <c r="D362" s="187" t="s">
        <v>1668</v>
      </c>
      <c r="E362" s="187"/>
      <c r="F362" s="187"/>
      <c r="G362" s="187"/>
      <c r="H362" s="226">
        <f>SUM(H363:H383)</f>
        <v>0</v>
      </c>
      <c r="I362" s="227"/>
      <c r="J362" s="227"/>
      <c r="K362" s="227"/>
      <c r="L362" s="227"/>
      <c r="M362" s="227"/>
      <c r="N362" s="227"/>
      <c r="O362" s="227"/>
      <c r="P362" s="227"/>
      <c r="Q362" s="227"/>
      <c r="R362" s="227"/>
      <c r="S362" s="227"/>
      <c r="T362" s="227"/>
      <c r="U362" s="227"/>
      <c r="V362" s="227"/>
      <c r="W362" s="227"/>
      <c r="X362" s="227"/>
      <c r="Y362" s="227"/>
      <c r="Z362" s="227"/>
      <c r="AA362" s="227"/>
      <c r="AB362" s="227"/>
      <c r="AC362" s="227"/>
      <c r="AD362" s="227"/>
      <c r="AE362" s="227"/>
    </row>
    <row r="363">
      <c r="A363" s="189"/>
      <c r="B363" s="190" t="s">
        <v>1558</v>
      </c>
      <c r="C363" s="191" t="s">
        <v>1559</v>
      </c>
      <c r="D363" s="191" t="s">
        <v>1560</v>
      </c>
      <c r="E363" s="190" t="s">
        <v>498</v>
      </c>
      <c r="F363" s="189">
        <v>2.653</v>
      </c>
      <c r="G363" s="228"/>
      <c r="H363" s="229">
        <f t="shared" ref="H363:H383" si="23">G363*$F363</f>
        <v>0</v>
      </c>
      <c r="I363" s="227"/>
      <c r="J363" s="227"/>
      <c r="K363" s="227"/>
      <c r="L363" s="227"/>
      <c r="M363" s="227"/>
      <c r="N363" s="227"/>
      <c r="O363" s="227"/>
      <c r="P363" s="227"/>
      <c r="Q363" s="227"/>
      <c r="R363" s="227"/>
      <c r="S363" s="227"/>
      <c r="T363" s="227"/>
      <c r="U363" s="227"/>
      <c r="V363" s="227"/>
      <c r="W363" s="227"/>
      <c r="X363" s="227"/>
      <c r="Y363" s="227"/>
      <c r="Z363" s="227"/>
      <c r="AA363" s="227"/>
      <c r="AB363" s="227"/>
      <c r="AC363" s="227"/>
      <c r="AD363" s="227"/>
      <c r="AE363" s="227"/>
    </row>
    <row r="364">
      <c r="A364" s="189"/>
      <c r="B364" s="190" t="s">
        <v>1561</v>
      </c>
      <c r="C364" s="191" t="s">
        <v>1562</v>
      </c>
      <c r="D364" s="191" t="s">
        <v>1669</v>
      </c>
      <c r="E364" s="190" t="s">
        <v>1163</v>
      </c>
      <c r="F364" s="189">
        <v>265.3</v>
      </c>
      <c r="G364" s="228"/>
      <c r="H364" s="229">
        <f t="shared" si="23"/>
        <v>0</v>
      </c>
      <c r="I364" s="227"/>
      <c r="J364" s="227"/>
      <c r="K364" s="227"/>
      <c r="L364" s="227"/>
      <c r="M364" s="227"/>
      <c r="N364" s="227"/>
      <c r="O364" s="227"/>
      <c r="P364" s="227"/>
      <c r="Q364" s="227"/>
      <c r="R364" s="227"/>
      <c r="S364" s="227"/>
      <c r="T364" s="227"/>
      <c r="U364" s="227"/>
      <c r="V364" s="227"/>
      <c r="W364" s="227"/>
      <c r="X364" s="227"/>
      <c r="Y364" s="227"/>
      <c r="Z364" s="227"/>
      <c r="AA364" s="227"/>
      <c r="AB364" s="227"/>
      <c r="AC364" s="227"/>
      <c r="AD364" s="227"/>
      <c r="AE364" s="227"/>
    </row>
    <row r="365">
      <c r="A365" s="189"/>
      <c r="B365" s="190" t="s">
        <v>1558</v>
      </c>
      <c r="C365" s="191" t="s">
        <v>1559</v>
      </c>
      <c r="D365" s="191" t="s">
        <v>1560</v>
      </c>
      <c r="E365" s="190" t="s">
        <v>498</v>
      </c>
      <c r="F365" s="189">
        <v>0.117</v>
      </c>
      <c r="G365" s="228"/>
      <c r="H365" s="229">
        <f t="shared" si="23"/>
        <v>0</v>
      </c>
      <c r="I365" s="227"/>
      <c r="J365" s="227"/>
      <c r="K365" s="227"/>
      <c r="L365" s="227"/>
      <c r="M365" s="227"/>
      <c r="N365" s="227"/>
      <c r="O365" s="227"/>
      <c r="P365" s="227"/>
      <c r="Q365" s="227"/>
      <c r="R365" s="227"/>
      <c r="S365" s="227"/>
      <c r="T365" s="227"/>
      <c r="U365" s="227"/>
      <c r="V365" s="227"/>
      <c r="W365" s="227"/>
      <c r="X365" s="227"/>
      <c r="Y365" s="227"/>
      <c r="Z365" s="227"/>
      <c r="AA365" s="227"/>
      <c r="AB365" s="227"/>
      <c r="AC365" s="227"/>
      <c r="AD365" s="227"/>
      <c r="AE365" s="227"/>
    </row>
    <row r="366">
      <c r="A366" s="189"/>
      <c r="B366" s="190" t="s">
        <v>1565</v>
      </c>
      <c r="C366" s="191" t="s">
        <v>1566</v>
      </c>
      <c r="D366" s="191" t="s">
        <v>1670</v>
      </c>
      <c r="E366" s="190" t="s">
        <v>1163</v>
      </c>
      <c r="F366" s="189">
        <v>11.7</v>
      </c>
      <c r="G366" s="228"/>
      <c r="H366" s="229">
        <f t="shared" si="23"/>
        <v>0</v>
      </c>
      <c r="I366" s="227"/>
      <c r="J366" s="227"/>
      <c r="K366" s="227"/>
      <c r="L366" s="227"/>
      <c r="M366" s="227"/>
      <c r="N366" s="227"/>
      <c r="O366" s="227"/>
      <c r="P366" s="227"/>
      <c r="Q366" s="227"/>
      <c r="R366" s="227"/>
      <c r="S366" s="227"/>
      <c r="T366" s="227"/>
      <c r="U366" s="227"/>
      <c r="V366" s="227"/>
      <c r="W366" s="227"/>
      <c r="X366" s="227"/>
      <c r="Y366" s="227"/>
      <c r="Z366" s="227"/>
      <c r="AA366" s="227"/>
      <c r="AB366" s="227"/>
      <c r="AC366" s="227"/>
      <c r="AD366" s="227"/>
      <c r="AE366" s="227"/>
    </row>
    <row r="367">
      <c r="A367" s="189"/>
      <c r="B367" s="190" t="s">
        <v>1590</v>
      </c>
      <c r="C367" s="191" t="s">
        <v>1591</v>
      </c>
      <c r="D367" s="191" t="s">
        <v>1592</v>
      </c>
      <c r="E367" s="190" t="s">
        <v>498</v>
      </c>
      <c r="F367" s="189">
        <v>1.219</v>
      </c>
      <c r="G367" s="228"/>
      <c r="H367" s="229">
        <f t="shared" si="23"/>
        <v>0</v>
      </c>
      <c r="I367" s="227"/>
      <c r="J367" s="227"/>
      <c r="K367" s="227"/>
      <c r="L367" s="227"/>
      <c r="M367" s="227"/>
      <c r="N367" s="227"/>
      <c r="O367" s="227"/>
      <c r="P367" s="227"/>
      <c r="Q367" s="227"/>
      <c r="R367" s="227"/>
      <c r="S367" s="227"/>
      <c r="T367" s="227"/>
      <c r="U367" s="227"/>
      <c r="V367" s="227"/>
      <c r="W367" s="227"/>
      <c r="X367" s="227"/>
      <c r="Y367" s="227"/>
      <c r="Z367" s="227"/>
      <c r="AA367" s="227"/>
      <c r="AB367" s="227"/>
      <c r="AC367" s="227"/>
      <c r="AD367" s="227"/>
      <c r="AE367" s="227"/>
    </row>
    <row r="368">
      <c r="A368" s="195"/>
      <c r="B368" s="195" t="s">
        <v>1593</v>
      </c>
      <c r="C368" s="196" t="s">
        <v>1594</v>
      </c>
      <c r="D368" s="196" t="s">
        <v>1671</v>
      </c>
      <c r="E368" s="197" t="s">
        <v>1163</v>
      </c>
      <c r="F368" s="197">
        <v>125.557</v>
      </c>
      <c r="G368" s="228"/>
      <c r="H368" s="229">
        <f t="shared" si="23"/>
        <v>0</v>
      </c>
      <c r="I368" s="230"/>
      <c r="J368" s="230"/>
      <c r="K368" s="230"/>
      <c r="L368" s="230"/>
      <c r="M368" s="230"/>
      <c r="N368" s="230"/>
      <c r="O368" s="230"/>
      <c r="P368" s="230"/>
      <c r="Q368" s="230"/>
      <c r="R368" s="230"/>
      <c r="S368" s="230"/>
      <c r="T368" s="230"/>
      <c r="U368" s="230"/>
      <c r="V368" s="230"/>
      <c r="W368" s="230"/>
      <c r="X368" s="230"/>
      <c r="Y368" s="230"/>
      <c r="Z368" s="230"/>
      <c r="AA368" s="230"/>
      <c r="AB368" s="230"/>
      <c r="AC368" s="230"/>
      <c r="AD368" s="230"/>
      <c r="AE368" s="230"/>
    </row>
    <row r="369">
      <c r="A369" s="189"/>
      <c r="B369" s="190" t="s">
        <v>1568</v>
      </c>
      <c r="C369" s="191" t="s">
        <v>1569</v>
      </c>
      <c r="D369" s="191" t="s">
        <v>1672</v>
      </c>
      <c r="E369" s="190" t="s">
        <v>498</v>
      </c>
      <c r="F369" s="189">
        <v>0.161</v>
      </c>
      <c r="G369" s="228"/>
      <c r="H369" s="229">
        <f t="shared" si="23"/>
        <v>0</v>
      </c>
      <c r="I369" s="227"/>
      <c r="J369" s="227"/>
      <c r="K369" s="227"/>
      <c r="L369" s="227"/>
      <c r="M369" s="227"/>
      <c r="N369" s="227"/>
      <c r="O369" s="227"/>
      <c r="P369" s="227"/>
      <c r="Q369" s="227"/>
      <c r="R369" s="227"/>
      <c r="S369" s="227"/>
      <c r="T369" s="227"/>
      <c r="U369" s="227"/>
      <c r="V369" s="227"/>
      <c r="W369" s="227"/>
      <c r="X369" s="227"/>
      <c r="Y369" s="227"/>
      <c r="Z369" s="227"/>
      <c r="AA369" s="227"/>
      <c r="AB369" s="227"/>
      <c r="AC369" s="227"/>
      <c r="AD369" s="227"/>
      <c r="AE369" s="227"/>
    </row>
    <row r="370">
      <c r="A370" s="195"/>
      <c r="B370" s="195" t="s">
        <v>1571</v>
      </c>
      <c r="C370" s="196" t="s">
        <v>1572</v>
      </c>
      <c r="D370" s="196" t="s">
        <v>1573</v>
      </c>
      <c r="E370" s="197" t="s">
        <v>1163</v>
      </c>
      <c r="F370" s="197">
        <v>17.388</v>
      </c>
      <c r="G370" s="228"/>
      <c r="H370" s="229">
        <f t="shared" si="23"/>
        <v>0</v>
      </c>
      <c r="I370" s="230"/>
      <c r="J370" s="230"/>
      <c r="K370" s="230"/>
      <c r="L370" s="230"/>
      <c r="M370" s="230"/>
      <c r="N370" s="230"/>
      <c r="O370" s="230"/>
      <c r="P370" s="230"/>
      <c r="Q370" s="230"/>
      <c r="R370" s="230"/>
      <c r="S370" s="230"/>
      <c r="T370" s="230"/>
      <c r="U370" s="230"/>
      <c r="V370" s="230"/>
      <c r="W370" s="230"/>
      <c r="X370" s="230"/>
      <c r="Y370" s="230"/>
      <c r="Z370" s="230"/>
      <c r="AA370" s="230"/>
      <c r="AB370" s="230"/>
      <c r="AC370" s="230"/>
      <c r="AD370" s="230"/>
      <c r="AE370" s="230"/>
    </row>
    <row r="371">
      <c r="A371" s="189"/>
      <c r="B371" s="190" t="s">
        <v>1541</v>
      </c>
      <c r="C371" s="191" t="s">
        <v>1542</v>
      </c>
      <c r="D371" s="191" t="s">
        <v>1574</v>
      </c>
      <c r="E371" s="190" t="s">
        <v>498</v>
      </c>
      <c r="F371" s="189">
        <v>0.666</v>
      </c>
      <c r="G371" s="228"/>
      <c r="H371" s="229">
        <f t="shared" si="23"/>
        <v>0</v>
      </c>
      <c r="I371" s="227"/>
      <c r="J371" s="227"/>
      <c r="K371" s="227"/>
      <c r="L371" s="227"/>
      <c r="M371" s="227"/>
      <c r="N371" s="227"/>
      <c r="O371" s="227"/>
      <c r="P371" s="227"/>
      <c r="Q371" s="227"/>
      <c r="R371" s="227"/>
      <c r="S371" s="227"/>
      <c r="T371" s="227"/>
      <c r="U371" s="227"/>
      <c r="V371" s="227"/>
      <c r="W371" s="227"/>
      <c r="X371" s="227"/>
      <c r="Y371" s="227"/>
      <c r="Z371" s="227"/>
      <c r="AA371" s="227"/>
      <c r="AB371" s="227"/>
      <c r="AC371" s="227"/>
      <c r="AD371" s="227"/>
      <c r="AE371" s="227"/>
    </row>
    <row r="372">
      <c r="A372" s="195"/>
      <c r="B372" s="195" t="s">
        <v>1544</v>
      </c>
      <c r="C372" s="196" t="s">
        <v>1545</v>
      </c>
      <c r="D372" s="196" t="s">
        <v>1546</v>
      </c>
      <c r="E372" s="197" t="s">
        <v>312</v>
      </c>
      <c r="F372" s="197">
        <v>0.640692</v>
      </c>
      <c r="G372" s="228"/>
      <c r="H372" s="229">
        <f t="shared" si="23"/>
        <v>0</v>
      </c>
      <c r="I372" s="230"/>
      <c r="J372" s="230"/>
      <c r="K372" s="230"/>
      <c r="L372" s="230"/>
      <c r="M372" s="230"/>
      <c r="N372" s="230"/>
      <c r="O372" s="230"/>
      <c r="P372" s="230"/>
      <c r="Q372" s="230"/>
      <c r="R372" s="230"/>
      <c r="S372" s="230"/>
      <c r="T372" s="230"/>
      <c r="U372" s="230"/>
      <c r="V372" s="230"/>
      <c r="W372" s="230"/>
      <c r="X372" s="230"/>
      <c r="Y372" s="230"/>
      <c r="Z372" s="230"/>
      <c r="AA372" s="230"/>
      <c r="AB372" s="230"/>
      <c r="AC372" s="230"/>
      <c r="AD372" s="230"/>
      <c r="AE372" s="230"/>
    </row>
    <row r="373">
      <c r="A373" s="195"/>
      <c r="B373" s="195" t="s">
        <v>1645</v>
      </c>
      <c r="C373" s="196" t="s">
        <v>1646</v>
      </c>
      <c r="D373" s="196" t="s">
        <v>1647</v>
      </c>
      <c r="E373" s="197" t="s">
        <v>312</v>
      </c>
      <c r="F373" s="197">
        <v>0.01332</v>
      </c>
      <c r="G373" s="228"/>
      <c r="H373" s="229">
        <f t="shared" si="23"/>
        <v>0</v>
      </c>
      <c r="I373" s="230"/>
      <c r="J373" s="230"/>
      <c r="K373" s="230"/>
      <c r="L373" s="230"/>
      <c r="M373" s="230"/>
      <c r="N373" s="230"/>
      <c r="O373" s="230"/>
      <c r="P373" s="230"/>
      <c r="Q373" s="230"/>
      <c r="R373" s="230"/>
      <c r="S373" s="230"/>
      <c r="T373" s="230"/>
      <c r="U373" s="230"/>
      <c r="V373" s="230"/>
      <c r="W373" s="230"/>
      <c r="X373" s="230"/>
      <c r="Y373" s="230"/>
      <c r="Z373" s="230"/>
      <c r="AA373" s="230"/>
      <c r="AB373" s="230"/>
      <c r="AC373" s="230"/>
      <c r="AD373" s="230"/>
      <c r="AE373" s="230"/>
    </row>
    <row r="374">
      <c r="A374" s="189"/>
      <c r="B374" s="190" t="s">
        <v>1547</v>
      </c>
      <c r="C374" s="191" t="s">
        <v>1548</v>
      </c>
      <c r="D374" s="191" t="s">
        <v>1549</v>
      </c>
      <c r="E374" s="190" t="s">
        <v>498</v>
      </c>
      <c r="F374" s="189">
        <v>-0.666</v>
      </c>
      <c r="G374" s="228"/>
      <c r="H374" s="229">
        <f t="shared" si="23"/>
        <v>0</v>
      </c>
      <c r="I374" s="227"/>
      <c r="J374" s="227"/>
      <c r="K374" s="227"/>
      <c r="L374" s="227"/>
      <c r="M374" s="227"/>
      <c r="N374" s="227"/>
      <c r="O374" s="227"/>
      <c r="P374" s="227"/>
      <c r="Q374" s="227"/>
      <c r="R374" s="227"/>
      <c r="S374" s="227"/>
      <c r="T374" s="227"/>
      <c r="U374" s="227"/>
      <c r="V374" s="227"/>
      <c r="W374" s="227"/>
      <c r="X374" s="227"/>
      <c r="Y374" s="227"/>
      <c r="Z374" s="227"/>
      <c r="AA374" s="227"/>
      <c r="AB374" s="227"/>
      <c r="AC374" s="227"/>
      <c r="AD374" s="227"/>
      <c r="AE374" s="227"/>
    </row>
    <row r="375">
      <c r="A375" s="195"/>
      <c r="B375" s="195" t="s">
        <v>1544</v>
      </c>
      <c r="C375" s="196" t="s">
        <v>1545</v>
      </c>
      <c r="D375" s="196" t="s">
        <v>1584</v>
      </c>
      <c r="E375" s="197" t="s">
        <v>312</v>
      </c>
      <c r="F375" s="197">
        <v>-0.4484844</v>
      </c>
      <c r="G375" s="228"/>
      <c r="H375" s="229">
        <f t="shared" si="23"/>
        <v>0</v>
      </c>
      <c r="I375" s="230"/>
      <c r="J375" s="230"/>
      <c r="K375" s="230"/>
      <c r="L375" s="230"/>
      <c r="M375" s="230"/>
      <c r="N375" s="230"/>
      <c r="O375" s="230"/>
      <c r="P375" s="230"/>
      <c r="Q375" s="230"/>
      <c r="R375" s="230"/>
      <c r="S375" s="230"/>
      <c r="T375" s="230"/>
      <c r="U375" s="230"/>
      <c r="V375" s="230"/>
      <c r="W375" s="230"/>
      <c r="X375" s="230"/>
      <c r="Y375" s="230"/>
      <c r="Z375" s="230"/>
      <c r="AA375" s="230"/>
      <c r="AB375" s="230"/>
      <c r="AC375" s="230"/>
      <c r="AD375" s="230"/>
      <c r="AE375" s="230"/>
    </row>
    <row r="376">
      <c r="A376" s="189"/>
      <c r="B376" s="190" t="s">
        <v>1550</v>
      </c>
      <c r="C376" s="191" t="s">
        <v>1551</v>
      </c>
      <c r="D376" s="191" t="s">
        <v>1575</v>
      </c>
      <c r="E376" s="190" t="s">
        <v>498</v>
      </c>
      <c r="F376" s="189">
        <v>0.078</v>
      </c>
      <c r="G376" s="228"/>
      <c r="H376" s="229">
        <f t="shared" si="23"/>
        <v>0</v>
      </c>
      <c r="I376" s="227"/>
      <c r="J376" s="227"/>
      <c r="K376" s="227"/>
      <c r="L376" s="227"/>
      <c r="M376" s="227"/>
      <c r="N376" s="227"/>
      <c r="O376" s="227"/>
      <c r="P376" s="227"/>
      <c r="Q376" s="227"/>
      <c r="R376" s="227"/>
      <c r="S376" s="227"/>
      <c r="T376" s="227"/>
      <c r="U376" s="227"/>
      <c r="V376" s="227"/>
      <c r="W376" s="227"/>
      <c r="X376" s="227"/>
      <c r="Y376" s="227"/>
      <c r="Z376" s="227"/>
      <c r="AA376" s="227"/>
      <c r="AB376" s="227"/>
      <c r="AC376" s="227"/>
      <c r="AD376" s="227"/>
      <c r="AE376" s="227"/>
    </row>
    <row r="377">
      <c r="A377" s="189"/>
      <c r="B377" s="190" t="s">
        <v>1576</v>
      </c>
      <c r="C377" s="191" t="s">
        <v>1577</v>
      </c>
      <c r="D377" s="191" t="s">
        <v>1578</v>
      </c>
      <c r="E377" s="190" t="s">
        <v>1216</v>
      </c>
      <c r="F377" s="189">
        <v>2.1372</v>
      </c>
      <c r="G377" s="228"/>
      <c r="H377" s="229">
        <f t="shared" si="23"/>
        <v>0</v>
      </c>
      <c r="I377" s="227"/>
      <c r="J377" s="227"/>
      <c r="K377" s="227"/>
      <c r="L377" s="227"/>
      <c r="M377" s="227"/>
      <c r="N377" s="227"/>
      <c r="O377" s="227"/>
      <c r="P377" s="227"/>
      <c r="Q377" s="227"/>
      <c r="R377" s="227"/>
      <c r="S377" s="227"/>
      <c r="T377" s="227"/>
      <c r="U377" s="227"/>
      <c r="V377" s="227"/>
      <c r="W377" s="227"/>
      <c r="X377" s="227"/>
      <c r="Y377" s="227"/>
      <c r="Z377" s="227"/>
      <c r="AA377" s="227"/>
      <c r="AB377" s="227"/>
      <c r="AC377" s="227"/>
      <c r="AD377" s="227"/>
      <c r="AE377" s="227"/>
    </row>
    <row r="378">
      <c r="A378" s="189"/>
      <c r="B378" s="190" t="s">
        <v>1587</v>
      </c>
      <c r="C378" s="191" t="s">
        <v>1588</v>
      </c>
      <c r="D378" s="191" t="s">
        <v>1673</v>
      </c>
      <c r="E378" s="190" t="s">
        <v>498</v>
      </c>
      <c r="F378" s="189">
        <v>0.083</v>
      </c>
      <c r="G378" s="228"/>
      <c r="H378" s="229">
        <f t="shared" si="23"/>
        <v>0</v>
      </c>
      <c r="I378" s="227"/>
      <c r="J378" s="227"/>
      <c r="K378" s="227"/>
      <c r="L378" s="227"/>
      <c r="M378" s="227"/>
      <c r="N378" s="227"/>
      <c r="O378" s="227"/>
      <c r="P378" s="227"/>
      <c r="Q378" s="227"/>
      <c r="R378" s="227"/>
      <c r="S378" s="227"/>
      <c r="T378" s="227"/>
      <c r="U378" s="227"/>
      <c r="V378" s="227"/>
      <c r="W378" s="227"/>
      <c r="X378" s="227"/>
      <c r="Y378" s="227"/>
      <c r="Z378" s="227"/>
      <c r="AA378" s="227"/>
      <c r="AB378" s="227"/>
      <c r="AC378" s="227"/>
      <c r="AD378" s="227"/>
      <c r="AE378" s="227"/>
    </row>
    <row r="379">
      <c r="A379" s="195"/>
      <c r="B379" s="195" t="s">
        <v>1619</v>
      </c>
      <c r="C379" s="196" t="s">
        <v>1620</v>
      </c>
      <c r="D379" s="196" t="s">
        <v>1621</v>
      </c>
      <c r="E379" s="197" t="s">
        <v>312</v>
      </c>
      <c r="F379" s="197">
        <v>0.001743</v>
      </c>
      <c r="G379" s="228"/>
      <c r="H379" s="229">
        <f t="shared" si="23"/>
        <v>0</v>
      </c>
      <c r="I379" s="230"/>
      <c r="J379" s="230"/>
      <c r="K379" s="230"/>
      <c r="L379" s="230"/>
      <c r="M379" s="230"/>
      <c r="N379" s="230"/>
      <c r="O379" s="230"/>
      <c r="P379" s="230"/>
      <c r="Q379" s="230"/>
      <c r="R379" s="230"/>
      <c r="S379" s="230"/>
      <c r="T379" s="230"/>
      <c r="U379" s="230"/>
      <c r="V379" s="230"/>
      <c r="W379" s="230"/>
      <c r="X379" s="230"/>
      <c r="Y379" s="230"/>
      <c r="Z379" s="230"/>
      <c r="AA379" s="230"/>
      <c r="AB379" s="230"/>
      <c r="AC379" s="230"/>
      <c r="AD379" s="230"/>
      <c r="AE379" s="230"/>
    </row>
    <row r="380">
      <c r="A380" s="195"/>
      <c r="B380" s="195" t="s">
        <v>1674</v>
      </c>
      <c r="C380" s="196" t="s">
        <v>1675</v>
      </c>
      <c r="D380" s="196" t="s">
        <v>1676</v>
      </c>
      <c r="E380" s="197" t="s">
        <v>312</v>
      </c>
      <c r="F380" s="197">
        <v>7.387E-4</v>
      </c>
      <c r="G380" s="228"/>
      <c r="H380" s="229">
        <f t="shared" si="23"/>
        <v>0</v>
      </c>
      <c r="I380" s="230"/>
      <c r="J380" s="230"/>
      <c r="K380" s="230"/>
      <c r="L380" s="230"/>
      <c r="M380" s="230"/>
      <c r="N380" s="230"/>
      <c r="O380" s="230"/>
      <c r="P380" s="230"/>
      <c r="Q380" s="230"/>
      <c r="R380" s="230"/>
      <c r="S380" s="230"/>
      <c r="T380" s="230"/>
      <c r="U380" s="230"/>
      <c r="V380" s="230"/>
      <c r="W380" s="230"/>
      <c r="X380" s="230"/>
      <c r="Y380" s="230"/>
      <c r="Z380" s="230"/>
      <c r="AA380" s="230"/>
      <c r="AB380" s="230"/>
      <c r="AC380" s="230"/>
      <c r="AD380" s="230"/>
      <c r="AE380" s="230"/>
    </row>
    <row r="381">
      <c r="A381" s="189"/>
      <c r="B381" s="190" t="s">
        <v>1550</v>
      </c>
      <c r="C381" s="191" t="s">
        <v>1551</v>
      </c>
      <c r="D381" s="191" t="s">
        <v>1552</v>
      </c>
      <c r="E381" s="190" t="s">
        <v>498</v>
      </c>
      <c r="F381" s="189">
        <v>0.505</v>
      </c>
      <c r="G381" s="228"/>
      <c r="H381" s="229">
        <f t="shared" si="23"/>
        <v>0</v>
      </c>
      <c r="I381" s="227"/>
      <c r="J381" s="227"/>
      <c r="K381" s="227"/>
      <c r="L381" s="227"/>
      <c r="M381" s="227"/>
      <c r="N381" s="227"/>
      <c r="O381" s="227"/>
      <c r="P381" s="227"/>
      <c r="Q381" s="227"/>
      <c r="R381" s="227"/>
      <c r="S381" s="227"/>
      <c r="T381" s="227"/>
      <c r="U381" s="227"/>
      <c r="V381" s="227"/>
      <c r="W381" s="227"/>
      <c r="X381" s="227"/>
      <c r="Y381" s="227"/>
      <c r="Z381" s="227"/>
      <c r="AA381" s="227"/>
      <c r="AB381" s="227"/>
      <c r="AC381" s="227"/>
      <c r="AD381" s="227"/>
      <c r="AE381" s="227"/>
    </row>
    <row r="382">
      <c r="A382" s="195"/>
      <c r="B382" s="195" t="s">
        <v>1553</v>
      </c>
      <c r="C382" s="196" t="s">
        <v>1554</v>
      </c>
      <c r="D382" s="196" t="s">
        <v>1555</v>
      </c>
      <c r="E382" s="197" t="s">
        <v>312</v>
      </c>
      <c r="F382" s="197">
        <v>0.034845</v>
      </c>
      <c r="G382" s="228"/>
      <c r="H382" s="229">
        <f t="shared" si="23"/>
        <v>0</v>
      </c>
      <c r="I382" s="230"/>
      <c r="J382" s="230"/>
      <c r="K382" s="230"/>
      <c r="L382" s="230"/>
      <c r="M382" s="230"/>
      <c r="N382" s="230"/>
      <c r="O382" s="230"/>
      <c r="P382" s="230"/>
      <c r="Q382" s="230"/>
      <c r="R382" s="230"/>
      <c r="S382" s="230"/>
      <c r="T382" s="230"/>
      <c r="U382" s="230"/>
      <c r="V382" s="230"/>
      <c r="W382" s="230"/>
      <c r="X382" s="230"/>
      <c r="Y382" s="230"/>
      <c r="Z382" s="230"/>
      <c r="AA382" s="230"/>
      <c r="AB382" s="230"/>
      <c r="AC382" s="230"/>
      <c r="AD382" s="230"/>
      <c r="AE382" s="230"/>
    </row>
    <row r="383">
      <c r="A383" s="195"/>
      <c r="B383" s="195" t="s">
        <v>1657</v>
      </c>
      <c r="C383" s="196" t="s">
        <v>1658</v>
      </c>
      <c r="D383" s="196" t="s">
        <v>1659</v>
      </c>
      <c r="E383" s="197" t="s">
        <v>312</v>
      </c>
      <c r="F383" s="197">
        <v>0.0027775</v>
      </c>
      <c r="G383" s="228"/>
      <c r="H383" s="229">
        <f t="shared" si="23"/>
        <v>0</v>
      </c>
      <c r="I383" s="230"/>
      <c r="J383" s="230"/>
      <c r="K383" s="230"/>
      <c r="L383" s="230"/>
      <c r="M383" s="230"/>
      <c r="N383" s="230"/>
      <c r="O383" s="230"/>
      <c r="P383" s="230"/>
      <c r="Q383" s="230"/>
      <c r="R383" s="230"/>
      <c r="S383" s="230"/>
      <c r="T383" s="230"/>
      <c r="U383" s="230"/>
      <c r="V383" s="230"/>
      <c r="W383" s="230"/>
      <c r="X383" s="230"/>
      <c r="Y383" s="230"/>
      <c r="Z383" s="230"/>
      <c r="AA383" s="230"/>
      <c r="AB383" s="230"/>
      <c r="AC383" s="230"/>
      <c r="AD383" s="230"/>
      <c r="AE383" s="230"/>
    </row>
    <row r="384">
      <c r="A384" s="187"/>
      <c r="B384" s="187"/>
      <c r="C384" s="187" t="s">
        <v>1677</v>
      </c>
      <c r="D384" s="187" t="s">
        <v>1678</v>
      </c>
      <c r="E384" s="187"/>
      <c r="F384" s="187"/>
      <c r="G384" s="187"/>
      <c r="H384" s="226">
        <f>SUM(H385:H421)</f>
        <v>0</v>
      </c>
      <c r="I384" s="227"/>
      <c r="J384" s="227"/>
      <c r="K384" s="227"/>
      <c r="L384" s="227"/>
      <c r="M384" s="227"/>
      <c r="N384" s="227"/>
      <c r="O384" s="227"/>
      <c r="P384" s="227"/>
      <c r="Q384" s="227"/>
      <c r="R384" s="227"/>
      <c r="S384" s="227"/>
      <c r="T384" s="227"/>
      <c r="U384" s="227"/>
      <c r="V384" s="227"/>
      <c r="W384" s="227"/>
      <c r="X384" s="227"/>
      <c r="Y384" s="227"/>
      <c r="Z384" s="227"/>
      <c r="AA384" s="227"/>
      <c r="AB384" s="227"/>
      <c r="AC384" s="227"/>
      <c r="AD384" s="227"/>
      <c r="AE384" s="227"/>
    </row>
    <row r="385">
      <c r="A385" s="189"/>
      <c r="B385" s="190" t="s">
        <v>1604</v>
      </c>
      <c r="C385" s="191" t="s">
        <v>1605</v>
      </c>
      <c r="D385" s="191" t="s">
        <v>1606</v>
      </c>
      <c r="E385" s="190" t="s">
        <v>498</v>
      </c>
      <c r="F385" s="189">
        <v>11.719</v>
      </c>
      <c r="G385" s="228"/>
      <c r="H385" s="229">
        <f t="shared" ref="H385:H411" si="24">G385*$F385</f>
        <v>0</v>
      </c>
      <c r="I385" s="227"/>
      <c r="J385" s="227"/>
      <c r="K385" s="227"/>
      <c r="L385" s="227"/>
      <c r="M385" s="227"/>
      <c r="N385" s="227"/>
      <c r="O385" s="227"/>
      <c r="P385" s="227"/>
      <c r="Q385" s="227"/>
      <c r="R385" s="227"/>
      <c r="S385" s="227"/>
      <c r="T385" s="227"/>
      <c r="U385" s="227"/>
      <c r="V385" s="227"/>
      <c r="W385" s="227"/>
      <c r="X385" s="227"/>
      <c r="Y385" s="227"/>
      <c r="Z385" s="227"/>
      <c r="AA385" s="227"/>
      <c r="AB385" s="227"/>
      <c r="AC385" s="227"/>
      <c r="AD385" s="227"/>
      <c r="AE385" s="227"/>
    </row>
    <row r="386">
      <c r="A386" s="195"/>
      <c r="B386" s="195" t="s">
        <v>1607</v>
      </c>
      <c r="C386" s="196" t="s">
        <v>1608</v>
      </c>
      <c r="D386" s="196" t="s">
        <v>1609</v>
      </c>
      <c r="E386" s="197" t="s">
        <v>69</v>
      </c>
      <c r="F386" s="197">
        <v>21.91453</v>
      </c>
      <c r="G386" s="228"/>
      <c r="H386" s="229">
        <f t="shared" si="24"/>
        <v>0</v>
      </c>
      <c r="I386" s="230"/>
      <c r="J386" s="230"/>
      <c r="K386" s="230"/>
      <c r="L386" s="230"/>
      <c r="M386" s="230"/>
      <c r="N386" s="230"/>
      <c r="O386" s="230"/>
      <c r="P386" s="230"/>
      <c r="Q386" s="230"/>
      <c r="R386" s="230"/>
      <c r="S386" s="230"/>
      <c r="T386" s="230"/>
      <c r="U386" s="230"/>
      <c r="V386" s="230"/>
      <c r="W386" s="230"/>
      <c r="X386" s="230"/>
      <c r="Y386" s="230"/>
      <c r="Z386" s="230"/>
      <c r="AA386" s="230"/>
      <c r="AB386" s="230"/>
      <c r="AC386" s="230"/>
      <c r="AD386" s="230"/>
      <c r="AE386" s="230"/>
    </row>
    <row r="387">
      <c r="A387" s="189"/>
      <c r="B387" s="190" t="s">
        <v>1610</v>
      </c>
      <c r="C387" s="191" t="s">
        <v>1611</v>
      </c>
      <c r="D387" s="191" t="s">
        <v>1655</v>
      </c>
      <c r="E387" s="190" t="s">
        <v>498</v>
      </c>
      <c r="F387" s="189">
        <v>10.847</v>
      </c>
      <c r="G387" s="228"/>
      <c r="H387" s="229">
        <f t="shared" si="24"/>
        <v>0</v>
      </c>
      <c r="I387" s="227"/>
      <c r="J387" s="227"/>
      <c r="K387" s="227"/>
      <c r="L387" s="227"/>
      <c r="M387" s="227"/>
      <c r="N387" s="227"/>
      <c r="O387" s="227"/>
      <c r="P387" s="227"/>
      <c r="Q387" s="227"/>
      <c r="R387" s="227"/>
      <c r="S387" s="227"/>
      <c r="T387" s="227"/>
      <c r="U387" s="227"/>
      <c r="V387" s="227"/>
      <c r="W387" s="227"/>
      <c r="X387" s="227"/>
      <c r="Y387" s="227"/>
      <c r="Z387" s="227"/>
      <c r="AA387" s="227"/>
      <c r="AB387" s="227"/>
      <c r="AC387" s="227"/>
      <c r="AD387" s="227"/>
      <c r="AE387" s="227"/>
    </row>
    <row r="388">
      <c r="A388" s="195"/>
      <c r="B388" s="195" t="s">
        <v>1544</v>
      </c>
      <c r="C388" s="196" t="s">
        <v>1545</v>
      </c>
      <c r="D388" s="196" t="s">
        <v>1584</v>
      </c>
      <c r="E388" s="197" t="s">
        <v>312</v>
      </c>
      <c r="F388" s="197">
        <v>8.948775</v>
      </c>
      <c r="G388" s="228"/>
      <c r="H388" s="229">
        <f t="shared" si="24"/>
        <v>0</v>
      </c>
      <c r="I388" s="230"/>
      <c r="J388" s="230"/>
      <c r="K388" s="230"/>
      <c r="L388" s="230"/>
      <c r="M388" s="230"/>
      <c r="N388" s="230"/>
      <c r="O388" s="230"/>
      <c r="P388" s="230"/>
      <c r="Q388" s="230"/>
      <c r="R388" s="230"/>
      <c r="S388" s="230"/>
      <c r="T388" s="230"/>
      <c r="U388" s="230"/>
      <c r="V388" s="230"/>
      <c r="W388" s="230"/>
      <c r="X388" s="230"/>
      <c r="Y388" s="230"/>
      <c r="Z388" s="230"/>
      <c r="AA388" s="230"/>
      <c r="AB388" s="230"/>
      <c r="AC388" s="230"/>
      <c r="AD388" s="230"/>
      <c r="AE388" s="230"/>
    </row>
    <row r="389">
      <c r="A389" s="195"/>
      <c r="B389" s="195" t="s">
        <v>1645</v>
      </c>
      <c r="C389" s="196" t="s">
        <v>1646</v>
      </c>
      <c r="D389" s="196" t="s">
        <v>1647</v>
      </c>
      <c r="E389" s="197" t="s">
        <v>312</v>
      </c>
      <c r="F389" s="197">
        <v>0.195246</v>
      </c>
      <c r="G389" s="228"/>
      <c r="H389" s="229">
        <f t="shared" si="24"/>
        <v>0</v>
      </c>
      <c r="I389" s="230"/>
      <c r="J389" s="230"/>
      <c r="K389" s="230"/>
      <c r="L389" s="230"/>
      <c r="M389" s="230"/>
      <c r="N389" s="230"/>
      <c r="O389" s="230"/>
      <c r="P389" s="230"/>
      <c r="Q389" s="230"/>
      <c r="R389" s="230"/>
      <c r="S389" s="230"/>
      <c r="T389" s="230"/>
      <c r="U389" s="230"/>
      <c r="V389" s="230"/>
      <c r="W389" s="230"/>
      <c r="X389" s="230"/>
      <c r="Y389" s="230"/>
      <c r="Z389" s="230"/>
      <c r="AA389" s="230"/>
      <c r="AB389" s="230"/>
      <c r="AC389" s="230"/>
      <c r="AD389" s="230"/>
      <c r="AE389" s="230"/>
    </row>
    <row r="390">
      <c r="A390" s="189"/>
      <c r="B390" s="190" t="s">
        <v>1613</v>
      </c>
      <c r="C390" s="191" t="s">
        <v>1614</v>
      </c>
      <c r="D390" s="191" t="s">
        <v>1615</v>
      </c>
      <c r="E390" s="190" t="s">
        <v>498</v>
      </c>
      <c r="F390" s="189">
        <v>-10.847</v>
      </c>
      <c r="G390" s="228"/>
      <c r="H390" s="229">
        <f t="shared" si="24"/>
        <v>0</v>
      </c>
      <c r="I390" s="227"/>
      <c r="J390" s="227"/>
      <c r="K390" s="227"/>
      <c r="L390" s="227"/>
      <c r="M390" s="227"/>
      <c r="N390" s="227"/>
      <c r="O390" s="227"/>
      <c r="P390" s="227"/>
      <c r="Q390" s="227"/>
      <c r="R390" s="227"/>
      <c r="S390" s="227"/>
      <c r="T390" s="227"/>
      <c r="U390" s="227"/>
      <c r="V390" s="227"/>
      <c r="W390" s="227"/>
      <c r="X390" s="227"/>
      <c r="Y390" s="227"/>
      <c r="Z390" s="227"/>
      <c r="AA390" s="227"/>
      <c r="AB390" s="227"/>
      <c r="AC390" s="227"/>
      <c r="AD390" s="227"/>
      <c r="AE390" s="227"/>
    </row>
    <row r="391">
      <c r="A391" s="195"/>
      <c r="B391" s="195" t="s">
        <v>1544</v>
      </c>
      <c r="C391" s="196" t="s">
        <v>1545</v>
      </c>
      <c r="D391" s="196" t="s">
        <v>1584</v>
      </c>
      <c r="E391" s="197" t="s">
        <v>312</v>
      </c>
      <c r="F391" s="197">
        <v>-6.2641425</v>
      </c>
      <c r="G391" s="228"/>
      <c r="H391" s="229">
        <f t="shared" si="24"/>
        <v>0</v>
      </c>
      <c r="I391" s="230"/>
      <c r="J391" s="230"/>
      <c r="K391" s="230"/>
      <c r="L391" s="230"/>
      <c r="M391" s="230"/>
      <c r="N391" s="230"/>
      <c r="O391" s="230"/>
      <c r="P391" s="230"/>
      <c r="Q391" s="230"/>
      <c r="R391" s="230"/>
      <c r="S391" s="230"/>
      <c r="T391" s="230"/>
      <c r="U391" s="230"/>
      <c r="V391" s="230"/>
      <c r="W391" s="230"/>
      <c r="X391" s="230"/>
      <c r="Y391" s="230"/>
      <c r="Z391" s="230"/>
      <c r="AA391" s="230"/>
      <c r="AB391" s="230"/>
      <c r="AC391" s="230"/>
      <c r="AD391" s="230"/>
      <c r="AE391" s="230"/>
    </row>
    <row r="392">
      <c r="A392" s="189"/>
      <c r="B392" s="190" t="s">
        <v>1626</v>
      </c>
      <c r="C392" s="191" t="s">
        <v>1627</v>
      </c>
      <c r="D392" s="191" t="s">
        <v>1679</v>
      </c>
      <c r="E392" s="190" t="s">
        <v>498</v>
      </c>
      <c r="F392" s="189">
        <v>4.799</v>
      </c>
      <c r="G392" s="228"/>
      <c r="H392" s="229">
        <f t="shared" si="24"/>
        <v>0</v>
      </c>
      <c r="I392" s="227"/>
      <c r="J392" s="227"/>
      <c r="K392" s="227"/>
      <c r="L392" s="227"/>
      <c r="M392" s="227"/>
      <c r="N392" s="227"/>
      <c r="O392" s="227"/>
      <c r="P392" s="227"/>
      <c r="Q392" s="227"/>
      <c r="R392" s="227"/>
      <c r="S392" s="227"/>
      <c r="T392" s="227"/>
      <c r="U392" s="227"/>
      <c r="V392" s="227"/>
      <c r="W392" s="227"/>
      <c r="X392" s="227"/>
      <c r="Y392" s="227"/>
      <c r="Z392" s="227"/>
      <c r="AA392" s="227"/>
      <c r="AB392" s="227"/>
      <c r="AC392" s="227"/>
      <c r="AD392" s="227"/>
      <c r="AE392" s="227"/>
    </row>
    <row r="393">
      <c r="A393" s="189"/>
      <c r="B393" s="190" t="s">
        <v>1576</v>
      </c>
      <c r="C393" s="191" t="s">
        <v>1577</v>
      </c>
      <c r="D393" s="191" t="s">
        <v>1578</v>
      </c>
      <c r="E393" s="190" t="s">
        <v>1216</v>
      </c>
      <c r="F393" s="189">
        <v>131.4926</v>
      </c>
      <c r="G393" s="228"/>
      <c r="H393" s="229">
        <f t="shared" si="24"/>
        <v>0</v>
      </c>
      <c r="I393" s="227"/>
      <c r="J393" s="227"/>
      <c r="K393" s="227"/>
      <c r="L393" s="227"/>
      <c r="M393" s="227"/>
      <c r="N393" s="227"/>
      <c r="O393" s="227"/>
      <c r="P393" s="227"/>
      <c r="Q393" s="227"/>
      <c r="R393" s="227"/>
      <c r="S393" s="227"/>
      <c r="T393" s="227"/>
      <c r="U393" s="227"/>
      <c r="V393" s="227"/>
      <c r="W393" s="227"/>
      <c r="X393" s="227"/>
      <c r="Y393" s="227"/>
      <c r="Z393" s="227"/>
      <c r="AA393" s="227"/>
      <c r="AB393" s="227"/>
      <c r="AC393" s="227"/>
      <c r="AD393" s="227"/>
      <c r="AE393" s="227"/>
    </row>
    <row r="394">
      <c r="A394" s="189"/>
      <c r="B394" s="190" t="s">
        <v>1626</v>
      </c>
      <c r="C394" s="191" t="s">
        <v>1627</v>
      </c>
      <c r="D394" s="191" t="s">
        <v>1680</v>
      </c>
      <c r="E394" s="190" t="s">
        <v>498</v>
      </c>
      <c r="F394" s="189">
        <v>3.584</v>
      </c>
      <c r="G394" s="228"/>
      <c r="H394" s="229">
        <f t="shared" si="24"/>
        <v>0</v>
      </c>
      <c r="I394" s="227"/>
      <c r="J394" s="227"/>
      <c r="K394" s="227"/>
      <c r="L394" s="227"/>
      <c r="M394" s="227"/>
      <c r="N394" s="227"/>
      <c r="O394" s="227"/>
      <c r="P394" s="227"/>
      <c r="Q394" s="227"/>
      <c r="R394" s="227"/>
      <c r="S394" s="227"/>
      <c r="T394" s="227"/>
      <c r="U394" s="227"/>
      <c r="V394" s="227"/>
      <c r="W394" s="227"/>
      <c r="X394" s="227"/>
      <c r="Y394" s="227"/>
      <c r="Z394" s="227"/>
      <c r="AA394" s="227"/>
      <c r="AB394" s="227"/>
      <c r="AC394" s="227"/>
      <c r="AD394" s="227"/>
      <c r="AE394" s="227"/>
    </row>
    <row r="395">
      <c r="A395" s="195"/>
      <c r="B395" s="195" t="s">
        <v>1553</v>
      </c>
      <c r="C395" s="196" t="s">
        <v>1554</v>
      </c>
      <c r="D395" s="196" t="s">
        <v>1555</v>
      </c>
      <c r="E395" s="197" t="s">
        <v>312</v>
      </c>
      <c r="F395" s="197">
        <v>0.225792</v>
      </c>
      <c r="G395" s="228"/>
      <c r="H395" s="229">
        <f t="shared" si="24"/>
        <v>0</v>
      </c>
      <c r="I395" s="230"/>
      <c r="J395" s="230"/>
      <c r="K395" s="230"/>
      <c r="L395" s="230"/>
      <c r="M395" s="230"/>
      <c r="N395" s="230"/>
      <c r="O395" s="230"/>
      <c r="P395" s="230"/>
      <c r="Q395" s="230"/>
      <c r="R395" s="230"/>
      <c r="S395" s="230"/>
      <c r="T395" s="230"/>
      <c r="U395" s="230"/>
      <c r="V395" s="230"/>
      <c r="W395" s="230"/>
      <c r="X395" s="230"/>
      <c r="Y395" s="230"/>
      <c r="Z395" s="230"/>
      <c r="AA395" s="230"/>
      <c r="AB395" s="230"/>
      <c r="AC395" s="230"/>
      <c r="AD395" s="230"/>
      <c r="AE395" s="230"/>
    </row>
    <row r="396">
      <c r="A396" s="189"/>
      <c r="B396" s="190" t="s">
        <v>1616</v>
      </c>
      <c r="C396" s="191" t="s">
        <v>1617</v>
      </c>
      <c r="D396" s="191" t="s">
        <v>1681</v>
      </c>
      <c r="E396" s="190" t="s">
        <v>498</v>
      </c>
      <c r="F396" s="189">
        <v>0.478</v>
      </c>
      <c r="G396" s="228"/>
      <c r="H396" s="229">
        <f t="shared" si="24"/>
        <v>0</v>
      </c>
      <c r="I396" s="227"/>
      <c r="J396" s="227"/>
      <c r="K396" s="227"/>
      <c r="L396" s="227"/>
      <c r="M396" s="227"/>
      <c r="N396" s="227"/>
      <c r="O396" s="227"/>
      <c r="P396" s="227"/>
      <c r="Q396" s="227"/>
      <c r="R396" s="227"/>
      <c r="S396" s="227"/>
      <c r="T396" s="227"/>
      <c r="U396" s="227"/>
      <c r="V396" s="227"/>
      <c r="W396" s="227"/>
      <c r="X396" s="227"/>
      <c r="Y396" s="227"/>
      <c r="Z396" s="227"/>
      <c r="AA396" s="227"/>
      <c r="AB396" s="227"/>
      <c r="AC396" s="227"/>
      <c r="AD396" s="227"/>
      <c r="AE396" s="227"/>
    </row>
    <row r="397">
      <c r="A397" s="195"/>
      <c r="B397" s="195" t="s">
        <v>1619</v>
      </c>
      <c r="C397" s="196" t="s">
        <v>1620</v>
      </c>
      <c r="D397" s="196" t="s">
        <v>1621</v>
      </c>
      <c r="E397" s="197" t="s">
        <v>312</v>
      </c>
      <c r="F397" s="197">
        <v>0.00878086</v>
      </c>
      <c r="G397" s="228"/>
      <c r="H397" s="229">
        <f t="shared" si="24"/>
        <v>0</v>
      </c>
      <c r="I397" s="230"/>
      <c r="J397" s="230"/>
      <c r="K397" s="230"/>
      <c r="L397" s="230"/>
      <c r="M397" s="230"/>
      <c r="N397" s="230"/>
      <c r="O397" s="230"/>
      <c r="P397" s="230"/>
      <c r="Q397" s="230"/>
      <c r="R397" s="230"/>
      <c r="S397" s="230"/>
      <c r="T397" s="230"/>
      <c r="U397" s="230"/>
      <c r="V397" s="230"/>
      <c r="W397" s="230"/>
      <c r="X397" s="230"/>
      <c r="Y397" s="230"/>
      <c r="Z397" s="230"/>
      <c r="AA397" s="230"/>
      <c r="AB397" s="230"/>
      <c r="AC397" s="230"/>
      <c r="AD397" s="230"/>
      <c r="AE397" s="230"/>
    </row>
    <row r="398">
      <c r="A398" s="189"/>
      <c r="B398" s="190" t="s">
        <v>1629</v>
      </c>
      <c r="C398" s="191" t="s">
        <v>1630</v>
      </c>
      <c r="D398" s="191" t="s">
        <v>1682</v>
      </c>
      <c r="E398" s="190" t="s">
        <v>498</v>
      </c>
      <c r="F398" s="189">
        <v>0.825</v>
      </c>
      <c r="G398" s="228"/>
      <c r="H398" s="229">
        <f t="shared" si="24"/>
        <v>0</v>
      </c>
      <c r="I398" s="227"/>
      <c r="J398" s="227"/>
      <c r="K398" s="227"/>
      <c r="L398" s="227"/>
      <c r="M398" s="227"/>
      <c r="N398" s="227"/>
      <c r="O398" s="227"/>
      <c r="P398" s="227"/>
      <c r="Q398" s="227"/>
      <c r="R398" s="227"/>
      <c r="S398" s="227"/>
      <c r="T398" s="227"/>
      <c r="U398" s="227"/>
      <c r="V398" s="227"/>
      <c r="W398" s="227"/>
      <c r="X398" s="227"/>
      <c r="Y398" s="227"/>
      <c r="Z398" s="227"/>
      <c r="AA398" s="227"/>
      <c r="AB398" s="227"/>
      <c r="AC398" s="227"/>
      <c r="AD398" s="227"/>
      <c r="AE398" s="227"/>
    </row>
    <row r="399">
      <c r="A399" s="195"/>
      <c r="B399" s="195" t="s">
        <v>1267</v>
      </c>
      <c r="C399" s="196" t="s">
        <v>1268</v>
      </c>
      <c r="D399" s="196" t="s">
        <v>1364</v>
      </c>
      <c r="E399" s="197" t="s">
        <v>312</v>
      </c>
      <c r="F399" s="197">
        <v>0.309375</v>
      </c>
      <c r="G399" s="228"/>
      <c r="H399" s="229">
        <f t="shared" si="24"/>
        <v>0</v>
      </c>
      <c r="I399" s="230"/>
      <c r="J399" s="230"/>
      <c r="K399" s="230"/>
      <c r="L399" s="230"/>
      <c r="M399" s="230"/>
      <c r="N399" s="230"/>
      <c r="O399" s="230"/>
      <c r="P399" s="230"/>
      <c r="Q399" s="230"/>
      <c r="R399" s="230"/>
      <c r="S399" s="230"/>
      <c r="T399" s="230"/>
      <c r="U399" s="230"/>
      <c r="V399" s="230"/>
      <c r="W399" s="230"/>
      <c r="X399" s="230"/>
      <c r="Y399" s="230"/>
      <c r="Z399" s="230"/>
      <c r="AA399" s="230"/>
      <c r="AB399" s="230"/>
      <c r="AC399" s="230"/>
      <c r="AD399" s="230"/>
      <c r="AE399" s="230"/>
    </row>
    <row r="400">
      <c r="A400" s="195"/>
      <c r="B400" s="195" t="s">
        <v>1632</v>
      </c>
      <c r="C400" s="196" t="s">
        <v>1633</v>
      </c>
      <c r="D400" s="196" t="s">
        <v>1666</v>
      </c>
      <c r="E400" s="197" t="s">
        <v>1163</v>
      </c>
      <c r="F400" s="197">
        <v>82.5</v>
      </c>
      <c r="G400" s="228"/>
      <c r="H400" s="229">
        <f t="shared" si="24"/>
        <v>0</v>
      </c>
      <c r="I400" s="230"/>
      <c r="J400" s="230"/>
      <c r="K400" s="230"/>
      <c r="L400" s="230"/>
      <c r="M400" s="230"/>
      <c r="N400" s="230"/>
      <c r="O400" s="230"/>
      <c r="P400" s="230"/>
      <c r="Q400" s="230"/>
      <c r="R400" s="230"/>
      <c r="S400" s="230"/>
      <c r="T400" s="230"/>
      <c r="U400" s="230"/>
      <c r="V400" s="230"/>
      <c r="W400" s="230"/>
      <c r="X400" s="230"/>
      <c r="Y400" s="230"/>
      <c r="Z400" s="230"/>
      <c r="AA400" s="230"/>
      <c r="AB400" s="230"/>
      <c r="AC400" s="230"/>
      <c r="AD400" s="230"/>
      <c r="AE400" s="230"/>
    </row>
    <row r="401">
      <c r="A401" s="195"/>
      <c r="B401" s="195" t="s">
        <v>1635</v>
      </c>
      <c r="C401" s="196" t="s">
        <v>1636</v>
      </c>
      <c r="D401" s="196" t="s">
        <v>1637</v>
      </c>
      <c r="E401" s="197" t="s">
        <v>312</v>
      </c>
      <c r="F401" s="197">
        <v>0.04125</v>
      </c>
      <c r="G401" s="228"/>
      <c r="H401" s="229">
        <f t="shared" si="24"/>
        <v>0</v>
      </c>
      <c r="I401" s="230"/>
      <c r="J401" s="230"/>
      <c r="K401" s="230"/>
      <c r="L401" s="230"/>
      <c r="M401" s="230"/>
      <c r="N401" s="230"/>
      <c r="O401" s="230"/>
      <c r="P401" s="230"/>
      <c r="Q401" s="230"/>
      <c r="R401" s="230"/>
      <c r="S401" s="230"/>
      <c r="T401" s="230"/>
      <c r="U401" s="230"/>
      <c r="V401" s="230"/>
      <c r="W401" s="230"/>
      <c r="X401" s="230"/>
      <c r="Y401" s="230"/>
      <c r="Z401" s="230"/>
      <c r="AA401" s="230"/>
      <c r="AB401" s="230"/>
      <c r="AC401" s="230"/>
      <c r="AD401" s="230"/>
      <c r="AE401" s="230"/>
    </row>
    <row r="402">
      <c r="A402" s="189"/>
      <c r="B402" s="190" t="s">
        <v>1683</v>
      </c>
      <c r="C402" s="191"/>
      <c r="D402" s="191"/>
      <c r="E402" s="190"/>
      <c r="F402" s="189"/>
      <c r="G402" s="228"/>
      <c r="H402" s="229">
        <f t="shared" si="24"/>
        <v>0</v>
      </c>
      <c r="I402" s="227"/>
      <c r="J402" s="227"/>
      <c r="K402" s="227"/>
      <c r="L402" s="227"/>
      <c r="M402" s="227"/>
      <c r="N402" s="227"/>
      <c r="O402" s="227"/>
      <c r="P402" s="227"/>
      <c r="Q402" s="227"/>
      <c r="R402" s="227"/>
      <c r="S402" s="227"/>
      <c r="T402" s="227"/>
      <c r="U402" s="227"/>
      <c r="V402" s="227"/>
      <c r="W402" s="227"/>
      <c r="X402" s="227"/>
      <c r="Y402" s="227"/>
      <c r="Z402" s="227"/>
      <c r="AA402" s="227"/>
      <c r="AB402" s="227"/>
      <c r="AC402" s="227"/>
      <c r="AD402" s="227"/>
      <c r="AE402" s="227"/>
    </row>
    <row r="403">
      <c r="A403" s="189"/>
      <c r="B403" s="190" t="s">
        <v>1684</v>
      </c>
      <c r="C403" s="191" t="s">
        <v>1685</v>
      </c>
      <c r="D403" s="191" t="s">
        <v>1686</v>
      </c>
      <c r="E403" s="190" t="s">
        <v>498</v>
      </c>
      <c r="F403" s="189">
        <v>0.374</v>
      </c>
      <c r="G403" s="228"/>
      <c r="H403" s="229">
        <f t="shared" si="24"/>
        <v>0</v>
      </c>
      <c r="I403" s="227"/>
      <c r="J403" s="227"/>
      <c r="K403" s="227"/>
      <c r="L403" s="227"/>
      <c r="M403" s="227"/>
      <c r="N403" s="227"/>
      <c r="O403" s="227"/>
      <c r="P403" s="227"/>
      <c r="Q403" s="227"/>
      <c r="R403" s="227"/>
      <c r="S403" s="227"/>
      <c r="T403" s="227"/>
      <c r="U403" s="227"/>
      <c r="V403" s="227"/>
      <c r="W403" s="227"/>
      <c r="X403" s="227"/>
      <c r="Y403" s="227"/>
      <c r="Z403" s="227"/>
      <c r="AA403" s="227"/>
      <c r="AB403" s="227"/>
      <c r="AC403" s="227"/>
      <c r="AD403" s="227"/>
      <c r="AE403" s="227"/>
    </row>
    <row r="404">
      <c r="A404" s="195"/>
      <c r="B404" s="195" t="s">
        <v>1687</v>
      </c>
      <c r="C404" s="196" t="s">
        <v>1688</v>
      </c>
      <c r="D404" s="196" t="s">
        <v>1689</v>
      </c>
      <c r="E404" s="197" t="s">
        <v>69</v>
      </c>
      <c r="F404" s="197">
        <v>0.0374</v>
      </c>
      <c r="G404" s="228"/>
      <c r="H404" s="229">
        <f t="shared" si="24"/>
        <v>0</v>
      </c>
      <c r="I404" s="230"/>
      <c r="J404" s="230"/>
      <c r="K404" s="230"/>
      <c r="L404" s="230"/>
      <c r="M404" s="230"/>
      <c r="N404" s="230"/>
      <c r="O404" s="230"/>
      <c r="P404" s="230"/>
      <c r="Q404" s="230"/>
      <c r="R404" s="230"/>
      <c r="S404" s="230"/>
      <c r="T404" s="230"/>
      <c r="U404" s="230"/>
      <c r="V404" s="230"/>
      <c r="W404" s="230"/>
      <c r="X404" s="230"/>
      <c r="Y404" s="230"/>
      <c r="Z404" s="230"/>
      <c r="AA404" s="230"/>
      <c r="AB404" s="230"/>
      <c r="AC404" s="230"/>
      <c r="AD404" s="230"/>
      <c r="AE404" s="230"/>
    </row>
    <row r="405">
      <c r="A405" s="195"/>
      <c r="B405" s="195" t="s">
        <v>1690</v>
      </c>
      <c r="C405" s="196" t="s">
        <v>1691</v>
      </c>
      <c r="D405" s="196" t="s">
        <v>1692</v>
      </c>
      <c r="E405" s="197" t="s">
        <v>69</v>
      </c>
      <c r="F405" s="197">
        <v>1.6082</v>
      </c>
      <c r="G405" s="228"/>
      <c r="H405" s="229">
        <f t="shared" si="24"/>
        <v>0</v>
      </c>
      <c r="I405" s="230"/>
      <c r="J405" s="230"/>
      <c r="K405" s="230"/>
      <c r="L405" s="230"/>
      <c r="M405" s="230"/>
      <c r="N405" s="230"/>
      <c r="O405" s="230"/>
      <c r="P405" s="230"/>
      <c r="Q405" s="230"/>
      <c r="R405" s="230"/>
      <c r="S405" s="230"/>
      <c r="T405" s="230"/>
      <c r="U405" s="230"/>
      <c r="V405" s="230"/>
      <c r="W405" s="230"/>
      <c r="X405" s="230"/>
      <c r="Y405" s="230"/>
      <c r="Z405" s="230"/>
      <c r="AA405" s="230"/>
      <c r="AB405" s="230"/>
      <c r="AC405" s="230"/>
      <c r="AD405" s="230"/>
      <c r="AE405" s="230"/>
    </row>
    <row r="406">
      <c r="A406" s="189"/>
      <c r="B406" s="190" t="s">
        <v>1693</v>
      </c>
      <c r="C406" s="191" t="s">
        <v>1694</v>
      </c>
      <c r="D406" s="191" t="s">
        <v>1695</v>
      </c>
      <c r="E406" s="190" t="s">
        <v>498</v>
      </c>
      <c r="F406" s="189">
        <v>0.374</v>
      </c>
      <c r="G406" s="228"/>
      <c r="H406" s="229">
        <f t="shared" si="24"/>
        <v>0</v>
      </c>
      <c r="I406" s="227"/>
      <c r="J406" s="227"/>
      <c r="K406" s="227"/>
      <c r="L406" s="227"/>
      <c r="M406" s="227"/>
      <c r="N406" s="227"/>
      <c r="O406" s="227"/>
      <c r="P406" s="227"/>
      <c r="Q406" s="227"/>
      <c r="R406" s="227"/>
      <c r="S406" s="227"/>
      <c r="T406" s="227"/>
      <c r="U406" s="227"/>
      <c r="V406" s="227"/>
      <c r="W406" s="227"/>
      <c r="X406" s="227"/>
      <c r="Y406" s="227"/>
      <c r="Z406" s="227"/>
      <c r="AA406" s="227"/>
      <c r="AB406" s="227"/>
      <c r="AC406" s="227"/>
      <c r="AD406" s="227"/>
      <c r="AE406" s="227"/>
    </row>
    <row r="407">
      <c r="A407" s="195"/>
      <c r="B407" s="195" t="s">
        <v>1696</v>
      </c>
      <c r="C407" s="196" t="s">
        <v>1697</v>
      </c>
      <c r="D407" s="196" t="s">
        <v>1698</v>
      </c>
      <c r="E407" s="197" t="s">
        <v>312</v>
      </c>
      <c r="F407" s="197">
        <v>0.642532</v>
      </c>
      <c r="G407" s="228"/>
      <c r="H407" s="229">
        <f t="shared" si="24"/>
        <v>0</v>
      </c>
      <c r="I407" s="230"/>
      <c r="J407" s="230"/>
      <c r="K407" s="230"/>
      <c r="L407" s="230"/>
      <c r="M407" s="230"/>
      <c r="N407" s="230"/>
      <c r="O407" s="230"/>
      <c r="P407" s="230"/>
      <c r="Q407" s="230"/>
      <c r="R407" s="230"/>
      <c r="S407" s="230"/>
      <c r="T407" s="230"/>
      <c r="U407" s="230"/>
      <c r="V407" s="230"/>
      <c r="W407" s="230"/>
      <c r="X407" s="230"/>
      <c r="Y407" s="230"/>
      <c r="Z407" s="230"/>
      <c r="AA407" s="230"/>
      <c r="AB407" s="230"/>
      <c r="AC407" s="230"/>
      <c r="AD407" s="230"/>
      <c r="AE407" s="230"/>
    </row>
    <row r="408">
      <c r="A408" s="189"/>
      <c r="B408" s="190" t="s">
        <v>1699</v>
      </c>
      <c r="C408" s="191" t="s">
        <v>1700</v>
      </c>
      <c r="D408" s="191" t="s">
        <v>1701</v>
      </c>
      <c r="E408" s="190" t="s">
        <v>498</v>
      </c>
      <c r="F408" s="189">
        <v>-0.374</v>
      </c>
      <c r="G408" s="228"/>
      <c r="H408" s="229">
        <f t="shared" si="24"/>
        <v>0</v>
      </c>
      <c r="I408" s="227"/>
      <c r="J408" s="227"/>
      <c r="K408" s="227"/>
      <c r="L408" s="227"/>
      <c r="M408" s="227"/>
      <c r="N408" s="227"/>
      <c r="O408" s="227"/>
      <c r="P408" s="227"/>
      <c r="Q408" s="227"/>
      <c r="R408" s="227"/>
      <c r="S408" s="227"/>
      <c r="T408" s="227"/>
      <c r="U408" s="227"/>
      <c r="V408" s="227"/>
      <c r="W408" s="227"/>
      <c r="X408" s="227"/>
      <c r="Y408" s="227"/>
      <c r="Z408" s="227"/>
      <c r="AA408" s="227"/>
      <c r="AB408" s="227"/>
      <c r="AC408" s="227"/>
      <c r="AD408" s="227"/>
      <c r="AE408" s="227"/>
    </row>
    <row r="409">
      <c r="A409" s="195"/>
      <c r="B409" s="195" t="s">
        <v>1544</v>
      </c>
      <c r="C409" s="196" t="s">
        <v>1545</v>
      </c>
      <c r="D409" s="196" t="s">
        <v>1584</v>
      </c>
      <c r="E409" s="197" t="s">
        <v>312</v>
      </c>
      <c r="F409" s="197">
        <v>-0.3824898</v>
      </c>
      <c r="G409" s="228"/>
      <c r="H409" s="229">
        <f t="shared" si="24"/>
        <v>0</v>
      </c>
      <c r="I409" s="230"/>
      <c r="J409" s="230"/>
      <c r="K409" s="230"/>
      <c r="L409" s="230"/>
      <c r="M409" s="230"/>
      <c r="N409" s="230"/>
      <c r="O409" s="230"/>
      <c r="P409" s="230"/>
      <c r="Q409" s="230"/>
      <c r="R409" s="230"/>
      <c r="S409" s="230"/>
      <c r="T409" s="230"/>
      <c r="U409" s="230"/>
      <c r="V409" s="230"/>
      <c r="W409" s="230"/>
      <c r="X409" s="230"/>
      <c r="Y409" s="230"/>
      <c r="Z409" s="230"/>
      <c r="AA409" s="230"/>
      <c r="AB409" s="230"/>
      <c r="AC409" s="230"/>
      <c r="AD409" s="230"/>
      <c r="AE409" s="230"/>
    </row>
    <row r="410">
      <c r="A410" s="189"/>
      <c r="B410" s="190" t="s">
        <v>1626</v>
      </c>
      <c r="C410" s="191" t="s">
        <v>1627</v>
      </c>
      <c r="D410" s="191" t="s">
        <v>1702</v>
      </c>
      <c r="E410" s="190" t="s">
        <v>498</v>
      </c>
      <c r="F410" s="189">
        <v>0.374</v>
      </c>
      <c r="G410" s="228"/>
      <c r="H410" s="229">
        <f t="shared" si="24"/>
        <v>0</v>
      </c>
      <c r="I410" s="227"/>
      <c r="J410" s="227"/>
      <c r="K410" s="227"/>
      <c r="L410" s="227"/>
      <c r="M410" s="227"/>
      <c r="N410" s="227"/>
      <c r="O410" s="227"/>
      <c r="P410" s="227"/>
      <c r="Q410" s="227"/>
      <c r="R410" s="227"/>
      <c r="S410" s="227"/>
      <c r="T410" s="227"/>
      <c r="U410" s="227"/>
      <c r="V410" s="227"/>
      <c r="W410" s="227"/>
      <c r="X410" s="227"/>
      <c r="Y410" s="227"/>
      <c r="Z410" s="227"/>
      <c r="AA410" s="227"/>
      <c r="AB410" s="227"/>
      <c r="AC410" s="227"/>
      <c r="AD410" s="227"/>
      <c r="AE410" s="227"/>
    </row>
    <row r="411">
      <c r="A411" s="189"/>
      <c r="B411" s="190" t="s">
        <v>1576</v>
      </c>
      <c r="C411" s="191" t="s">
        <v>1577</v>
      </c>
      <c r="D411" s="191" t="s">
        <v>1578</v>
      </c>
      <c r="E411" s="190" t="s">
        <v>1216</v>
      </c>
      <c r="F411" s="189">
        <v>10.2476</v>
      </c>
      <c r="G411" s="228"/>
      <c r="H411" s="229">
        <f t="shared" si="24"/>
        <v>0</v>
      </c>
      <c r="I411" s="227"/>
      <c r="J411" s="227"/>
      <c r="K411" s="227"/>
      <c r="L411" s="227"/>
      <c r="M411" s="227"/>
      <c r="N411" s="227"/>
      <c r="O411" s="227"/>
      <c r="P411" s="227"/>
      <c r="Q411" s="227"/>
      <c r="R411" s="227"/>
      <c r="S411" s="227"/>
      <c r="T411" s="227"/>
      <c r="U411" s="227"/>
      <c r="V411" s="227"/>
      <c r="W411" s="227"/>
      <c r="X411" s="227"/>
      <c r="Y411" s="227"/>
      <c r="Z411" s="227"/>
      <c r="AA411" s="227"/>
      <c r="AB411" s="227"/>
      <c r="AC411" s="227"/>
      <c r="AD411" s="227"/>
      <c r="AE411" s="227"/>
    </row>
    <row r="412">
      <c r="A412" s="187"/>
      <c r="B412" s="187"/>
      <c r="C412" s="187" t="s">
        <v>1703</v>
      </c>
      <c r="D412" s="187" t="s">
        <v>1704</v>
      </c>
      <c r="E412" s="187"/>
      <c r="F412" s="187"/>
      <c r="G412" s="187"/>
      <c r="H412" s="226"/>
      <c r="I412" s="227"/>
      <c r="J412" s="227"/>
      <c r="K412" s="227"/>
      <c r="L412" s="227"/>
      <c r="M412" s="227"/>
      <c r="N412" s="227"/>
      <c r="O412" s="227"/>
      <c r="P412" s="227"/>
      <c r="Q412" s="227"/>
      <c r="R412" s="227"/>
      <c r="S412" s="227"/>
      <c r="T412" s="227"/>
      <c r="U412" s="227"/>
      <c r="V412" s="227"/>
      <c r="W412" s="227"/>
      <c r="X412" s="227"/>
      <c r="Y412" s="227"/>
      <c r="Z412" s="227"/>
      <c r="AA412" s="227"/>
      <c r="AB412" s="227"/>
      <c r="AC412" s="227"/>
      <c r="AD412" s="227"/>
      <c r="AE412" s="227"/>
    </row>
    <row r="413">
      <c r="A413" s="189"/>
      <c r="B413" s="190" t="s">
        <v>637</v>
      </c>
      <c r="C413" s="191" t="s">
        <v>638</v>
      </c>
      <c r="D413" s="191" t="s">
        <v>639</v>
      </c>
      <c r="E413" s="190" t="s">
        <v>312</v>
      </c>
      <c r="F413" s="189">
        <v>0.01603</v>
      </c>
      <c r="G413" s="228"/>
      <c r="H413" s="229">
        <f t="shared" ref="H413:H421" si="25">G413*$F413</f>
        <v>0</v>
      </c>
      <c r="I413" s="227"/>
      <c r="J413" s="227"/>
      <c r="K413" s="227"/>
      <c r="L413" s="227"/>
      <c r="M413" s="227"/>
      <c r="N413" s="227"/>
      <c r="O413" s="227"/>
      <c r="P413" s="227"/>
      <c r="Q413" s="227"/>
      <c r="R413" s="227"/>
      <c r="S413" s="227"/>
      <c r="T413" s="227"/>
      <c r="U413" s="227"/>
      <c r="V413" s="227"/>
      <c r="W413" s="227"/>
      <c r="X413" s="227"/>
      <c r="Y413" s="227"/>
      <c r="Z413" s="227"/>
      <c r="AA413" s="227"/>
      <c r="AB413" s="227"/>
      <c r="AC413" s="227"/>
      <c r="AD413" s="227"/>
      <c r="AE413" s="227"/>
    </row>
    <row r="414">
      <c r="A414" s="189"/>
      <c r="B414" s="190" t="s">
        <v>1705</v>
      </c>
      <c r="C414" s="191" t="s">
        <v>1706</v>
      </c>
      <c r="D414" s="191" t="s">
        <v>1707</v>
      </c>
      <c r="E414" s="190" t="s">
        <v>312</v>
      </c>
      <c r="F414" s="189">
        <v>0.01603</v>
      </c>
      <c r="G414" s="228"/>
      <c r="H414" s="229">
        <f t="shared" si="25"/>
        <v>0</v>
      </c>
      <c r="I414" s="227"/>
      <c r="J414" s="227"/>
      <c r="K414" s="227"/>
      <c r="L414" s="227"/>
      <c r="M414" s="227"/>
      <c r="N414" s="227"/>
      <c r="O414" s="227"/>
      <c r="P414" s="227"/>
      <c r="Q414" s="227"/>
      <c r="R414" s="227"/>
      <c r="S414" s="227"/>
      <c r="T414" s="227"/>
      <c r="U414" s="227"/>
      <c r="V414" s="227"/>
      <c r="W414" s="227"/>
      <c r="X414" s="227"/>
      <c r="Y414" s="227"/>
      <c r="Z414" s="227"/>
      <c r="AA414" s="227"/>
      <c r="AB414" s="227"/>
      <c r="AC414" s="227"/>
      <c r="AD414" s="227"/>
      <c r="AE414" s="227"/>
    </row>
    <row r="415">
      <c r="A415" s="189"/>
      <c r="B415" s="190" t="s">
        <v>1708</v>
      </c>
      <c r="C415" s="191" t="s">
        <v>1709</v>
      </c>
      <c r="D415" s="191" t="s">
        <v>1710</v>
      </c>
      <c r="E415" s="190" t="s">
        <v>498</v>
      </c>
      <c r="F415" s="189">
        <v>0.17</v>
      </c>
      <c r="G415" s="228"/>
      <c r="H415" s="229">
        <f t="shared" si="25"/>
        <v>0</v>
      </c>
      <c r="I415" s="227"/>
      <c r="J415" s="227"/>
      <c r="K415" s="227"/>
      <c r="L415" s="227"/>
      <c r="M415" s="227"/>
      <c r="N415" s="227"/>
      <c r="O415" s="227"/>
      <c r="P415" s="227"/>
      <c r="Q415" s="227"/>
      <c r="R415" s="227"/>
      <c r="S415" s="227"/>
      <c r="T415" s="227"/>
      <c r="U415" s="227"/>
      <c r="V415" s="227"/>
      <c r="W415" s="227"/>
      <c r="X415" s="227"/>
      <c r="Y415" s="227"/>
      <c r="Z415" s="227"/>
      <c r="AA415" s="227"/>
      <c r="AB415" s="227"/>
      <c r="AC415" s="227"/>
      <c r="AD415" s="227"/>
      <c r="AE415" s="227"/>
    </row>
    <row r="416">
      <c r="A416" s="189"/>
      <c r="B416" s="190" t="s">
        <v>1711</v>
      </c>
      <c r="C416" s="191" t="s">
        <v>1712</v>
      </c>
      <c r="D416" s="191" t="s">
        <v>1713</v>
      </c>
      <c r="E416" s="190" t="s">
        <v>1163</v>
      </c>
      <c r="F416" s="189">
        <v>17.0</v>
      </c>
      <c r="G416" s="228"/>
      <c r="H416" s="229">
        <f t="shared" si="25"/>
        <v>0</v>
      </c>
      <c r="I416" s="227"/>
      <c r="J416" s="227"/>
      <c r="K416" s="227"/>
      <c r="L416" s="227"/>
      <c r="M416" s="227"/>
      <c r="N416" s="227"/>
      <c r="O416" s="227"/>
      <c r="P416" s="227"/>
      <c r="Q416" s="227"/>
      <c r="R416" s="227"/>
      <c r="S416" s="227"/>
      <c r="T416" s="227"/>
      <c r="U416" s="227"/>
      <c r="V416" s="227"/>
      <c r="W416" s="227"/>
      <c r="X416" s="227"/>
      <c r="Y416" s="227"/>
      <c r="Z416" s="227"/>
      <c r="AA416" s="227"/>
      <c r="AB416" s="227"/>
      <c r="AC416" s="227"/>
      <c r="AD416" s="227"/>
      <c r="AE416" s="227"/>
    </row>
    <row r="417">
      <c r="A417" s="189"/>
      <c r="B417" s="190" t="s">
        <v>1714</v>
      </c>
      <c r="C417" s="191" t="s">
        <v>1715</v>
      </c>
      <c r="D417" s="191" t="s">
        <v>1535</v>
      </c>
      <c r="E417" s="190" t="s">
        <v>691</v>
      </c>
      <c r="F417" s="189">
        <v>124.0</v>
      </c>
      <c r="G417" s="228"/>
      <c r="H417" s="229">
        <f t="shared" si="25"/>
        <v>0</v>
      </c>
      <c r="I417" s="227"/>
      <c r="J417" s="227"/>
      <c r="K417" s="227"/>
      <c r="L417" s="227"/>
      <c r="M417" s="227"/>
      <c r="N417" s="227"/>
      <c r="O417" s="227"/>
      <c r="P417" s="227"/>
      <c r="Q417" s="227"/>
      <c r="R417" s="227"/>
      <c r="S417" s="227"/>
      <c r="T417" s="227"/>
      <c r="U417" s="227"/>
      <c r="V417" s="227"/>
      <c r="W417" s="227"/>
      <c r="X417" s="227"/>
      <c r="Y417" s="227"/>
      <c r="Z417" s="227"/>
      <c r="AA417" s="227"/>
      <c r="AB417" s="227"/>
      <c r="AC417" s="227"/>
      <c r="AD417" s="227"/>
      <c r="AE417" s="227"/>
    </row>
    <row r="418">
      <c r="A418" s="189"/>
      <c r="B418" s="190" t="s">
        <v>1716</v>
      </c>
      <c r="C418" s="191" t="s">
        <v>1717</v>
      </c>
      <c r="D418" s="191" t="s">
        <v>1718</v>
      </c>
      <c r="E418" s="190" t="s">
        <v>691</v>
      </c>
      <c r="F418" s="189">
        <v>68.0</v>
      </c>
      <c r="G418" s="228"/>
      <c r="H418" s="229">
        <f t="shared" si="25"/>
        <v>0</v>
      </c>
      <c r="I418" s="227"/>
      <c r="J418" s="227"/>
      <c r="K418" s="227"/>
      <c r="L418" s="227"/>
      <c r="M418" s="227"/>
      <c r="N418" s="227"/>
      <c r="O418" s="227"/>
      <c r="P418" s="227"/>
      <c r="Q418" s="227"/>
      <c r="R418" s="227"/>
      <c r="S418" s="227"/>
      <c r="T418" s="227"/>
      <c r="U418" s="227"/>
      <c r="V418" s="227"/>
      <c r="W418" s="227"/>
      <c r="X418" s="227"/>
      <c r="Y418" s="227"/>
      <c r="Z418" s="227"/>
      <c r="AA418" s="227"/>
      <c r="AB418" s="227"/>
      <c r="AC418" s="227"/>
      <c r="AD418" s="227"/>
      <c r="AE418" s="227"/>
    </row>
    <row r="419">
      <c r="A419" s="189"/>
      <c r="B419" s="190" t="s">
        <v>1719</v>
      </c>
      <c r="C419" s="191" t="s">
        <v>1720</v>
      </c>
      <c r="D419" s="191" t="s">
        <v>1721</v>
      </c>
      <c r="E419" s="190" t="s">
        <v>691</v>
      </c>
      <c r="F419" s="189">
        <v>14.0</v>
      </c>
      <c r="G419" s="228"/>
      <c r="H419" s="229">
        <f t="shared" si="25"/>
        <v>0</v>
      </c>
      <c r="I419" s="227"/>
      <c r="J419" s="227"/>
      <c r="K419" s="227"/>
      <c r="L419" s="227"/>
      <c r="M419" s="227"/>
      <c r="N419" s="227"/>
      <c r="O419" s="227"/>
      <c r="P419" s="227"/>
      <c r="Q419" s="227"/>
      <c r="R419" s="227"/>
      <c r="S419" s="227"/>
      <c r="T419" s="227"/>
      <c r="U419" s="227"/>
      <c r="V419" s="227"/>
      <c r="W419" s="227"/>
      <c r="X419" s="227"/>
      <c r="Y419" s="227"/>
      <c r="Z419" s="227"/>
      <c r="AA419" s="227"/>
      <c r="AB419" s="227"/>
      <c r="AC419" s="227"/>
      <c r="AD419" s="227"/>
      <c r="AE419" s="227"/>
    </row>
    <row r="420">
      <c r="A420" s="189"/>
      <c r="B420" s="190" t="s">
        <v>1722</v>
      </c>
      <c r="C420" s="191" t="s">
        <v>1723</v>
      </c>
      <c r="D420" s="191" t="s">
        <v>1724</v>
      </c>
      <c r="E420" s="190" t="s">
        <v>1163</v>
      </c>
      <c r="F420" s="189">
        <v>16.7</v>
      </c>
      <c r="G420" s="228"/>
      <c r="H420" s="229">
        <f t="shared" si="25"/>
        <v>0</v>
      </c>
      <c r="I420" s="227"/>
      <c r="J420" s="227"/>
      <c r="K420" s="227"/>
      <c r="L420" s="227"/>
      <c r="M420" s="227"/>
      <c r="N420" s="227"/>
      <c r="O420" s="227"/>
      <c r="P420" s="227"/>
      <c r="Q420" s="227"/>
      <c r="R420" s="227"/>
      <c r="S420" s="227"/>
      <c r="T420" s="227"/>
      <c r="U420" s="227"/>
      <c r="V420" s="227"/>
      <c r="W420" s="227"/>
      <c r="X420" s="227"/>
      <c r="Y420" s="227"/>
      <c r="Z420" s="227"/>
      <c r="AA420" s="227"/>
      <c r="AB420" s="227"/>
      <c r="AC420" s="227"/>
      <c r="AD420" s="227"/>
      <c r="AE420" s="227"/>
    </row>
    <row r="421">
      <c r="A421" s="189"/>
      <c r="B421" s="190" t="s">
        <v>1725</v>
      </c>
      <c r="C421" s="191" t="s">
        <v>1726</v>
      </c>
      <c r="D421" s="191" t="s">
        <v>1727</v>
      </c>
      <c r="E421" s="190" t="s">
        <v>1728</v>
      </c>
      <c r="F421" s="189">
        <v>108.7</v>
      </c>
      <c r="G421" s="228"/>
      <c r="H421" s="229">
        <f t="shared" si="25"/>
        <v>0</v>
      </c>
      <c r="I421" s="227"/>
      <c r="J421" s="227"/>
      <c r="K421" s="227"/>
      <c r="L421" s="227"/>
      <c r="M421" s="227"/>
      <c r="N421" s="227"/>
      <c r="O421" s="227"/>
      <c r="P421" s="227"/>
      <c r="Q421" s="227"/>
      <c r="R421" s="227"/>
      <c r="S421" s="227"/>
      <c r="T421" s="227"/>
      <c r="U421" s="227"/>
      <c r="V421" s="227"/>
      <c r="W421" s="227"/>
      <c r="X421" s="227"/>
      <c r="Y421" s="227"/>
      <c r="Z421" s="227"/>
      <c r="AA421" s="227"/>
      <c r="AB421" s="227"/>
      <c r="AC421" s="227"/>
      <c r="AD421" s="227"/>
      <c r="AE421" s="227"/>
    </row>
    <row r="422">
      <c r="A422" s="187"/>
      <c r="B422" s="187"/>
      <c r="C422" s="187" t="s">
        <v>1729</v>
      </c>
      <c r="D422" s="187" t="s">
        <v>1730</v>
      </c>
      <c r="E422" s="187"/>
      <c r="F422" s="187"/>
      <c r="G422" s="187"/>
      <c r="H422" s="226">
        <f>SUM(H423:H444)</f>
        <v>0</v>
      </c>
      <c r="I422" s="227"/>
      <c r="J422" s="227"/>
      <c r="K422" s="227"/>
      <c r="L422" s="227"/>
      <c r="M422" s="227"/>
      <c r="N422" s="227"/>
      <c r="O422" s="227"/>
      <c r="P422" s="227"/>
      <c r="Q422" s="227"/>
      <c r="R422" s="227"/>
      <c r="S422" s="227"/>
      <c r="T422" s="227"/>
      <c r="U422" s="227"/>
      <c r="V422" s="227"/>
      <c r="W422" s="227"/>
      <c r="X422" s="227"/>
      <c r="Y422" s="227"/>
      <c r="Z422" s="227"/>
      <c r="AA422" s="227"/>
      <c r="AB422" s="227"/>
      <c r="AC422" s="227"/>
      <c r="AD422" s="227"/>
      <c r="AE422" s="227"/>
    </row>
    <row r="423">
      <c r="A423" s="189"/>
      <c r="B423" s="190" t="s">
        <v>1731</v>
      </c>
      <c r="C423" s="191" t="s">
        <v>1732</v>
      </c>
      <c r="D423" s="191" t="s">
        <v>1733</v>
      </c>
      <c r="E423" s="190" t="s">
        <v>498</v>
      </c>
      <c r="F423" s="189">
        <v>1.508</v>
      </c>
      <c r="G423" s="228"/>
      <c r="H423" s="229">
        <f t="shared" ref="H423:H444" si="26">G423*$F423</f>
        <v>0</v>
      </c>
      <c r="I423" s="227"/>
      <c r="J423" s="227"/>
      <c r="K423" s="227"/>
      <c r="L423" s="227"/>
      <c r="M423" s="227"/>
      <c r="N423" s="227"/>
      <c r="O423" s="227"/>
      <c r="P423" s="227"/>
      <c r="Q423" s="227"/>
      <c r="R423" s="227"/>
      <c r="S423" s="227"/>
      <c r="T423" s="227"/>
      <c r="U423" s="227"/>
      <c r="V423" s="227"/>
      <c r="W423" s="227"/>
      <c r="X423" s="227"/>
      <c r="Y423" s="227"/>
      <c r="Z423" s="227"/>
      <c r="AA423" s="227"/>
      <c r="AB423" s="227"/>
      <c r="AC423" s="227"/>
      <c r="AD423" s="227"/>
      <c r="AE423" s="227"/>
    </row>
    <row r="424">
      <c r="A424" s="195"/>
      <c r="B424" s="195" t="s">
        <v>1734</v>
      </c>
      <c r="C424" s="196" t="s">
        <v>1735</v>
      </c>
      <c r="D424" s="196" t="s">
        <v>1736</v>
      </c>
      <c r="E424" s="197" t="s">
        <v>1163</v>
      </c>
      <c r="F424" s="197">
        <f>169.65*2</f>
        <v>339.3</v>
      </c>
      <c r="G424" s="228"/>
      <c r="H424" s="229">
        <f t="shared" si="26"/>
        <v>0</v>
      </c>
      <c r="I424" s="230"/>
      <c r="J424" s="230"/>
      <c r="K424" s="230"/>
      <c r="L424" s="230"/>
      <c r="M424" s="230"/>
      <c r="N424" s="230"/>
      <c r="O424" s="230"/>
      <c r="P424" s="230"/>
      <c r="Q424" s="230"/>
      <c r="R424" s="230"/>
      <c r="S424" s="230"/>
      <c r="T424" s="230"/>
      <c r="U424" s="230"/>
      <c r="V424" s="230"/>
      <c r="W424" s="230"/>
      <c r="X424" s="230"/>
      <c r="Y424" s="230"/>
      <c r="Z424" s="230"/>
      <c r="AA424" s="230"/>
      <c r="AB424" s="230"/>
      <c r="AC424" s="230"/>
      <c r="AD424" s="230"/>
      <c r="AE424" s="230"/>
    </row>
    <row r="425">
      <c r="A425" s="189"/>
      <c r="B425" s="190" t="s">
        <v>1731</v>
      </c>
      <c r="C425" s="191" t="s">
        <v>1732</v>
      </c>
      <c r="D425" s="191" t="s">
        <v>1737</v>
      </c>
      <c r="E425" s="190" t="s">
        <v>498</v>
      </c>
      <c r="F425" s="189">
        <v>0.216</v>
      </c>
      <c r="G425" s="228"/>
      <c r="H425" s="229">
        <f t="shared" si="26"/>
        <v>0</v>
      </c>
      <c r="I425" s="227"/>
      <c r="J425" s="227"/>
      <c r="K425" s="227"/>
      <c r="L425" s="227"/>
      <c r="M425" s="227"/>
      <c r="N425" s="227"/>
      <c r="O425" s="227"/>
      <c r="P425" s="227"/>
      <c r="Q425" s="227"/>
      <c r="R425" s="227"/>
      <c r="S425" s="227"/>
      <c r="T425" s="227"/>
      <c r="U425" s="227"/>
      <c r="V425" s="227"/>
      <c r="W425" s="227"/>
      <c r="X425" s="227"/>
      <c r="Y425" s="227"/>
      <c r="Z425" s="227"/>
      <c r="AA425" s="227"/>
      <c r="AB425" s="227"/>
      <c r="AC425" s="227"/>
      <c r="AD425" s="227"/>
      <c r="AE425" s="227"/>
    </row>
    <row r="426">
      <c r="A426" s="195"/>
      <c r="B426" s="195" t="s">
        <v>1738</v>
      </c>
      <c r="C426" s="196" t="s">
        <v>1739</v>
      </c>
      <c r="D426" s="196" t="s">
        <v>1740</v>
      </c>
      <c r="E426" s="197" t="s">
        <v>1163</v>
      </c>
      <c r="F426" s="197">
        <v>48.6</v>
      </c>
      <c r="G426" s="228"/>
      <c r="H426" s="229">
        <f t="shared" si="26"/>
        <v>0</v>
      </c>
      <c r="I426" s="230"/>
      <c r="J426" s="230"/>
      <c r="K426" s="230"/>
      <c r="L426" s="230"/>
      <c r="M426" s="230"/>
      <c r="N426" s="230"/>
      <c r="O426" s="230"/>
      <c r="P426" s="230"/>
      <c r="Q426" s="230"/>
      <c r="R426" s="230"/>
      <c r="S426" s="230"/>
      <c r="T426" s="230"/>
      <c r="U426" s="230"/>
      <c r="V426" s="230"/>
      <c r="W426" s="230"/>
      <c r="X426" s="230"/>
      <c r="Y426" s="230"/>
      <c r="Z426" s="230"/>
      <c r="AA426" s="230"/>
      <c r="AB426" s="230"/>
      <c r="AC426" s="230"/>
      <c r="AD426" s="230"/>
      <c r="AE426" s="230"/>
    </row>
    <row r="427">
      <c r="A427" s="189"/>
      <c r="B427" s="190" t="s">
        <v>1741</v>
      </c>
      <c r="C427" s="191" t="s">
        <v>1742</v>
      </c>
      <c r="D427" s="191" t="s">
        <v>1743</v>
      </c>
      <c r="E427" s="190" t="s">
        <v>498</v>
      </c>
      <c r="F427" s="189">
        <v>0.216</v>
      </c>
      <c r="G427" s="228"/>
      <c r="H427" s="229">
        <f t="shared" si="26"/>
        <v>0</v>
      </c>
      <c r="I427" s="227"/>
      <c r="J427" s="227"/>
      <c r="K427" s="227"/>
      <c r="L427" s="227"/>
      <c r="M427" s="227"/>
      <c r="N427" s="227"/>
      <c r="O427" s="227"/>
      <c r="P427" s="227"/>
      <c r="Q427" s="227"/>
      <c r="R427" s="227"/>
      <c r="S427" s="227"/>
      <c r="T427" s="227"/>
      <c r="U427" s="227"/>
      <c r="V427" s="227"/>
      <c r="W427" s="227"/>
      <c r="X427" s="227"/>
      <c r="Y427" s="227"/>
      <c r="Z427" s="227"/>
      <c r="AA427" s="227"/>
      <c r="AB427" s="227"/>
      <c r="AC427" s="227"/>
      <c r="AD427" s="227"/>
      <c r="AE427" s="227"/>
    </row>
    <row r="428">
      <c r="A428" s="189"/>
      <c r="B428" s="190" t="s">
        <v>1744</v>
      </c>
      <c r="C428" s="191" t="s">
        <v>1745</v>
      </c>
      <c r="D428" s="191" t="s">
        <v>1746</v>
      </c>
      <c r="E428" s="190" t="s">
        <v>1216</v>
      </c>
      <c r="F428" s="189">
        <v>59.85</v>
      </c>
      <c r="G428" s="228"/>
      <c r="H428" s="229">
        <f t="shared" si="26"/>
        <v>0</v>
      </c>
      <c r="I428" s="227"/>
      <c r="J428" s="227"/>
      <c r="K428" s="227"/>
      <c r="L428" s="227"/>
      <c r="M428" s="227"/>
      <c r="N428" s="227"/>
      <c r="O428" s="227"/>
      <c r="P428" s="227"/>
      <c r="Q428" s="227"/>
      <c r="R428" s="227"/>
      <c r="S428" s="227"/>
      <c r="T428" s="227"/>
      <c r="U428" s="227"/>
      <c r="V428" s="227"/>
      <c r="W428" s="227"/>
      <c r="X428" s="227"/>
      <c r="Y428" s="227"/>
      <c r="Z428" s="227"/>
      <c r="AA428" s="227"/>
      <c r="AB428" s="227"/>
      <c r="AC428" s="227"/>
      <c r="AD428" s="227"/>
      <c r="AE428" s="227"/>
    </row>
    <row r="429">
      <c r="A429" s="189"/>
      <c r="B429" s="190" t="s">
        <v>1610</v>
      </c>
      <c r="C429" s="191" t="s">
        <v>1611</v>
      </c>
      <c r="D429" s="191" t="s">
        <v>1655</v>
      </c>
      <c r="E429" s="190" t="s">
        <v>498</v>
      </c>
      <c r="F429" s="189">
        <v>0.982</v>
      </c>
      <c r="G429" s="228"/>
      <c r="H429" s="229">
        <f t="shared" si="26"/>
        <v>0</v>
      </c>
      <c r="I429" s="227"/>
      <c r="J429" s="227"/>
      <c r="K429" s="227"/>
      <c r="L429" s="227"/>
      <c r="M429" s="227"/>
      <c r="N429" s="227"/>
      <c r="O429" s="227"/>
      <c r="P429" s="227"/>
      <c r="Q429" s="227"/>
      <c r="R429" s="227"/>
      <c r="S429" s="227"/>
      <c r="T429" s="227"/>
      <c r="U429" s="227"/>
      <c r="V429" s="227"/>
      <c r="W429" s="227"/>
      <c r="X429" s="227"/>
      <c r="Y429" s="227"/>
      <c r="Z429" s="227"/>
      <c r="AA429" s="227"/>
      <c r="AB429" s="227"/>
      <c r="AC429" s="227"/>
      <c r="AD429" s="227"/>
      <c r="AE429" s="227"/>
    </row>
    <row r="430">
      <c r="A430" s="195"/>
      <c r="B430" s="195" t="s">
        <v>1544</v>
      </c>
      <c r="C430" s="196" t="s">
        <v>1545</v>
      </c>
      <c r="D430" s="196" t="s">
        <v>1546</v>
      </c>
      <c r="E430" s="197" t="s">
        <v>312</v>
      </c>
      <c r="F430" s="197">
        <v>0.81015</v>
      </c>
      <c r="G430" s="228"/>
      <c r="H430" s="229">
        <f t="shared" si="26"/>
        <v>0</v>
      </c>
      <c r="I430" s="230"/>
      <c r="J430" s="230"/>
      <c r="K430" s="230"/>
      <c r="L430" s="230"/>
      <c r="M430" s="230"/>
      <c r="N430" s="230"/>
      <c r="O430" s="230"/>
      <c r="P430" s="230"/>
      <c r="Q430" s="230"/>
      <c r="R430" s="230"/>
      <c r="S430" s="230"/>
      <c r="T430" s="230"/>
      <c r="U430" s="230"/>
      <c r="V430" s="230"/>
      <c r="W430" s="230"/>
      <c r="X430" s="230"/>
      <c r="Y430" s="230"/>
      <c r="Z430" s="230"/>
      <c r="AA430" s="230"/>
      <c r="AB430" s="230"/>
      <c r="AC430" s="230"/>
      <c r="AD430" s="230"/>
      <c r="AE430" s="230"/>
    </row>
    <row r="431">
      <c r="A431" s="195"/>
      <c r="B431" s="195" t="s">
        <v>1645</v>
      </c>
      <c r="C431" s="196" t="s">
        <v>1646</v>
      </c>
      <c r="D431" s="196" t="s">
        <v>1647</v>
      </c>
      <c r="E431" s="197" t="s">
        <v>312</v>
      </c>
      <c r="F431" s="197">
        <v>0.017676</v>
      </c>
      <c r="G431" s="228"/>
      <c r="H431" s="229">
        <f t="shared" si="26"/>
        <v>0</v>
      </c>
      <c r="I431" s="230"/>
      <c r="J431" s="230"/>
      <c r="K431" s="230"/>
      <c r="L431" s="230"/>
      <c r="M431" s="230"/>
      <c r="N431" s="230"/>
      <c r="O431" s="230"/>
      <c r="P431" s="230"/>
      <c r="Q431" s="230"/>
      <c r="R431" s="230"/>
      <c r="S431" s="230"/>
      <c r="T431" s="230"/>
      <c r="U431" s="230"/>
      <c r="V431" s="230"/>
      <c r="W431" s="230"/>
      <c r="X431" s="230"/>
      <c r="Y431" s="230"/>
      <c r="Z431" s="230"/>
      <c r="AA431" s="230"/>
      <c r="AB431" s="230"/>
      <c r="AC431" s="230"/>
      <c r="AD431" s="230"/>
      <c r="AE431" s="230"/>
    </row>
    <row r="432">
      <c r="A432" s="189"/>
      <c r="B432" s="190" t="s">
        <v>1613</v>
      </c>
      <c r="C432" s="191" t="s">
        <v>1614</v>
      </c>
      <c r="D432" s="191" t="s">
        <v>1747</v>
      </c>
      <c r="E432" s="190" t="s">
        <v>498</v>
      </c>
      <c r="F432" s="189">
        <v>-0.982</v>
      </c>
      <c r="G432" s="228"/>
      <c r="H432" s="229">
        <f t="shared" si="26"/>
        <v>0</v>
      </c>
      <c r="I432" s="227"/>
      <c r="J432" s="227"/>
      <c r="K432" s="227"/>
      <c r="L432" s="227"/>
      <c r="M432" s="227"/>
      <c r="N432" s="227"/>
      <c r="O432" s="227"/>
      <c r="P432" s="227"/>
      <c r="Q432" s="227"/>
      <c r="R432" s="227"/>
      <c r="S432" s="227"/>
      <c r="T432" s="227"/>
      <c r="U432" s="227"/>
      <c r="V432" s="227"/>
      <c r="W432" s="227"/>
      <c r="X432" s="227"/>
      <c r="Y432" s="227"/>
      <c r="Z432" s="227"/>
      <c r="AA432" s="227"/>
      <c r="AB432" s="227"/>
      <c r="AC432" s="227"/>
      <c r="AD432" s="227"/>
      <c r="AE432" s="227"/>
    </row>
    <row r="433">
      <c r="A433" s="195"/>
      <c r="B433" s="195" t="s">
        <v>1544</v>
      </c>
      <c r="C433" s="196" t="s">
        <v>1545</v>
      </c>
      <c r="D433" s="196" t="s">
        <v>1748</v>
      </c>
      <c r="E433" s="197" t="s">
        <v>312</v>
      </c>
      <c r="F433" s="197">
        <v>-0.567105</v>
      </c>
      <c r="G433" s="228"/>
      <c r="H433" s="229">
        <f t="shared" si="26"/>
        <v>0</v>
      </c>
      <c r="I433" s="230"/>
      <c r="J433" s="230"/>
      <c r="K433" s="230"/>
      <c r="L433" s="230"/>
      <c r="M433" s="230"/>
      <c r="N433" s="230"/>
      <c r="O433" s="230"/>
      <c r="P433" s="230"/>
      <c r="Q433" s="230"/>
      <c r="R433" s="230"/>
      <c r="S433" s="230"/>
      <c r="T433" s="230"/>
      <c r="U433" s="230"/>
      <c r="V433" s="230"/>
      <c r="W433" s="230"/>
      <c r="X433" s="230"/>
      <c r="Y433" s="230"/>
      <c r="Z433" s="230"/>
      <c r="AA433" s="230"/>
      <c r="AB433" s="230"/>
      <c r="AC433" s="230"/>
      <c r="AD433" s="230"/>
      <c r="AE433" s="230"/>
    </row>
    <row r="434">
      <c r="A434" s="189"/>
      <c r="B434" s="190" t="s">
        <v>1616</v>
      </c>
      <c r="C434" s="191" t="s">
        <v>1617</v>
      </c>
      <c r="D434" s="191" t="s">
        <v>1749</v>
      </c>
      <c r="E434" s="190" t="s">
        <v>498</v>
      </c>
      <c r="F434" s="189">
        <v>0.077</v>
      </c>
      <c r="G434" s="228"/>
      <c r="H434" s="229">
        <f t="shared" si="26"/>
        <v>0</v>
      </c>
      <c r="I434" s="227"/>
      <c r="J434" s="227"/>
      <c r="K434" s="227"/>
      <c r="L434" s="227"/>
      <c r="M434" s="227"/>
      <c r="N434" s="227"/>
      <c r="O434" s="227"/>
      <c r="P434" s="227"/>
      <c r="Q434" s="227"/>
      <c r="R434" s="227"/>
      <c r="S434" s="227"/>
      <c r="T434" s="227"/>
      <c r="U434" s="227"/>
      <c r="V434" s="227"/>
      <c r="W434" s="227"/>
      <c r="X434" s="227"/>
      <c r="Y434" s="227"/>
      <c r="Z434" s="227"/>
      <c r="AA434" s="227"/>
      <c r="AB434" s="227"/>
      <c r="AC434" s="227"/>
      <c r="AD434" s="227"/>
      <c r="AE434" s="227"/>
    </row>
    <row r="435">
      <c r="A435" s="195"/>
      <c r="B435" s="195" t="s">
        <v>1619</v>
      </c>
      <c r="C435" s="196" t="s">
        <v>1620</v>
      </c>
      <c r="D435" s="196" t="s">
        <v>1621</v>
      </c>
      <c r="E435" s="197" t="s">
        <v>312</v>
      </c>
      <c r="F435" s="197">
        <v>0.00141449</v>
      </c>
      <c r="G435" s="228"/>
      <c r="H435" s="229">
        <f t="shared" si="26"/>
        <v>0</v>
      </c>
      <c r="I435" s="230"/>
      <c r="J435" s="230"/>
      <c r="K435" s="230"/>
      <c r="L435" s="230"/>
      <c r="M435" s="230"/>
      <c r="N435" s="230"/>
      <c r="O435" s="230"/>
      <c r="P435" s="230"/>
      <c r="Q435" s="230"/>
      <c r="R435" s="230"/>
      <c r="S435" s="230"/>
      <c r="T435" s="230"/>
      <c r="U435" s="230"/>
      <c r="V435" s="230"/>
      <c r="W435" s="230"/>
      <c r="X435" s="230"/>
      <c r="Y435" s="230"/>
      <c r="Z435" s="230"/>
      <c r="AA435" s="230"/>
      <c r="AB435" s="230"/>
      <c r="AC435" s="230"/>
      <c r="AD435" s="230"/>
      <c r="AE435" s="230"/>
    </row>
    <row r="436">
      <c r="A436" s="195"/>
      <c r="B436" s="195" t="s">
        <v>1674</v>
      </c>
      <c r="C436" s="196" t="s">
        <v>1675</v>
      </c>
      <c r="D436" s="196" t="s">
        <v>1676</v>
      </c>
      <c r="E436" s="197" t="s">
        <v>312</v>
      </c>
      <c r="F436" s="197">
        <v>5.775E-4</v>
      </c>
      <c r="G436" s="228"/>
      <c r="H436" s="229">
        <f t="shared" si="26"/>
        <v>0</v>
      </c>
      <c r="I436" s="230"/>
      <c r="J436" s="230"/>
      <c r="K436" s="230"/>
      <c r="L436" s="230"/>
      <c r="M436" s="230"/>
      <c r="N436" s="230"/>
      <c r="O436" s="230"/>
      <c r="P436" s="230"/>
      <c r="Q436" s="230"/>
      <c r="R436" s="230"/>
      <c r="S436" s="230"/>
      <c r="T436" s="230"/>
      <c r="U436" s="230"/>
      <c r="V436" s="230"/>
      <c r="W436" s="230"/>
      <c r="X436" s="230"/>
      <c r="Y436" s="230"/>
      <c r="Z436" s="230"/>
      <c r="AA436" s="230"/>
      <c r="AB436" s="230"/>
      <c r="AC436" s="230"/>
      <c r="AD436" s="230"/>
      <c r="AE436" s="230"/>
    </row>
    <row r="437">
      <c r="A437" s="189"/>
      <c r="B437" s="190" t="s">
        <v>1629</v>
      </c>
      <c r="C437" s="191" t="s">
        <v>1630</v>
      </c>
      <c r="D437" s="191" t="s">
        <v>1750</v>
      </c>
      <c r="E437" s="190" t="s">
        <v>498</v>
      </c>
      <c r="F437" s="189">
        <v>0.183</v>
      </c>
      <c r="G437" s="228"/>
      <c r="H437" s="229">
        <f t="shared" si="26"/>
        <v>0</v>
      </c>
      <c r="I437" s="227"/>
      <c r="J437" s="227"/>
      <c r="K437" s="227"/>
      <c r="L437" s="227"/>
      <c r="M437" s="227"/>
      <c r="N437" s="227"/>
      <c r="O437" s="227"/>
      <c r="P437" s="227"/>
      <c r="Q437" s="227"/>
      <c r="R437" s="227"/>
      <c r="S437" s="227"/>
      <c r="T437" s="227"/>
      <c r="U437" s="227"/>
      <c r="V437" s="227"/>
      <c r="W437" s="227"/>
      <c r="X437" s="227"/>
      <c r="Y437" s="227"/>
      <c r="Z437" s="227"/>
      <c r="AA437" s="227"/>
      <c r="AB437" s="227"/>
      <c r="AC437" s="227"/>
      <c r="AD437" s="227"/>
      <c r="AE437" s="227"/>
    </row>
    <row r="438">
      <c r="A438" s="195"/>
      <c r="B438" s="195" t="s">
        <v>1267</v>
      </c>
      <c r="C438" s="196" t="s">
        <v>1268</v>
      </c>
      <c r="D438" s="196" t="s">
        <v>1364</v>
      </c>
      <c r="E438" s="197" t="s">
        <v>312</v>
      </c>
      <c r="F438" s="197">
        <v>0.068625</v>
      </c>
      <c r="G438" s="228"/>
      <c r="H438" s="229">
        <f t="shared" si="26"/>
        <v>0</v>
      </c>
      <c r="I438" s="230"/>
      <c r="J438" s="230"/>
      <c r="K438" s="230"/>
      <c r="L438" s="230"/>
      <c r="M438" s="230"/>
      <c r="N438" s="230"/>
      <c r="O438" s="230"/>
      <c r="P438" s="230"/>
      <c r="Q438" s="230"/>
      <c r="R438" s="230"/>
      <c r="S438" s="230"/>
      <c r="T438" s="230"/>
      <c r="U438" s="230"/>
      <c r="V438" s="230"/>
      <c r="W438" s="230"/>
      <c r="X438" s="230"/>
      <c r="Y438" s="230"/>
      <c r="Z438" s="230"/>
      <c r="AA438" s="230"/>
      <c r="AB438" s="230"/>
      <c r="AC438" s="230"/>
      <c r="AD438" s="230"/>
      <c r="AE438" s="230"/>
    </row>
    <row r="439">
      <c r="A439" s="195"/>
      <c r="B439" s="195" t="s">
        <v>1632</v>
      </c>
      <c r="C439" s="196" t="s">
        <v>1633</v>
      </c>
      <c r="D439" s="196" t="s">
        <v>1666</v>
      </c>
      <c r="E439" s="197" t="s">
        <v>1163</v>
      </c>
      <c r="F439" s="197">
        <v>18.3</v>
      </c>
      <c r="G439" s="228"/>
      <c r="H439" s="229">
        <f t="shared" si="26"/>
        <v>0</v>
      </c>
      <c r="I439" s="230"/>
      <c r="J439" s="230"/>
      <c r="K439" s="230"/>
      <c r="L439" s="230"/>
      <c r="M439" s="230"/>
      <c r="N439" s="230"/>
      <c r="O439" s="230"/>
      <c r="P439" s="230"/>
      <c r="Q439" s="230"/>
      <c r="R439" s="230"/>
      <c r="S439" s="230"/>
      <c r="T439" s="230"/>
      <c r="U439" s="230"/>
      <c r="V439" s="230"/>
      <c r="W439" s="230"/>
      <c r="X439" s="230"/>
      <c r="Y439" s="230"/>
      <c r="Z439" s="230"/>
      <c r="AA439" s="230"/>
      <c r="AB439" s="230"/>
      <c r="AC439" s="230"/>
      <c r="AD439" s="230"/>
      <c r="AE439" s="230"/>
    </row>
    <row r="440">
      <c r="A440" s="195"/>
      <c r="B440" s="195" t="s">
        <v>1635</v>
      </c>
      <c r="C440" s="196" t="s">
        <v>1636</v>
      </c>
      <c r="D440" s="196" t="s">
        <v>1637</v>
      </c>
      <c r="E440" s="197" t="s">
        <v>312</v>
      </c>
      <c r="F440" s="197">
        <v>0.00915</v>
      </c>
      <c r="G440" s="228"/>
      <c r="H440" s="229">
        <f t="shared" si="26"/>
        <v>0</v>
      </c>
      <c r="I440" s="230"/>
      <c r="J440" s="230"/>
      <c r="K440" s="230"/>
      <c r="L440" s="230"/>
      <c r="M440" s="230"/>
      <c r="N440" s="230"/>
      <c r="O440" s="230"/>
      <c r="P440" s="230"/>
      <c r="Q440" s="230"/>
      <c r="R440" s="230"/>
      <c r="S440" s="230"/>
      <c r="T440" s="230"/>
      <c r="U440" s="230"/>
      <c r="V440" s="230"/>
      <c r="W440" s="230"/>
      <c r="X440" s="230"/>
      <c r="Y440" s="230"/>
      <c r="Z440" s="230"/>
      <c r="AA440" s="230"/>
      <c r="AB440" s="230"/>
      <c r="AC440" s="230"/>
      <c r="AD440" s="230"/>
      <c r="AE440" s="230"/>
    </row>
    <row r="441">
      <c r="A441" s="189"/>
      <c r="B441" s="190" t="s">
        <v>1626</v>
      </c>
      <c r="C441" s="191" t="s">
        <v>1627</v>
      </c>
      <c r="D441" s="191" t="s">
        <v>1751</v>
      </c>
      <c r="E441" s="190" t="s">
        <v>498</v>
      </c>
      <c r="F441" s="189">
        <v>0.798</v>
      </c>
      <c r="G441" s="228"/>
      <c r="H441" s="229">
        <f t="shared" si="26"/>
        <v>0</v>
      </c>
      <c r="I441" s="227"/>
      <c r="J441" s="227"/>
      <c r="K441" s="227"/>
      <c r="L441" s="227"/>
      <c r="M441" s="227"/>
      <c r="N441" s="227"/>
      <c r="O441" s="227"/>
      <c r="P441" s="227"/>
      <c r="Q441" s="227"/>
      <c r="R441" s="227"/>
      <c r="S441" s="227"/>
      <c r="T441" s="227"/>
      <c r="U441" s="227"/>
      <c r="V441" s="227"/>
      <c r="W441" s="227"/>
      <c r="X441" s="227"/>
      <c r="Y441" s="227"/>
      <c r="Z441" s="227"/>
      <c r="AA441" s="227"/>
      <c r="AB441" s="227"/>
      <c r="AC441" s="227"/>
      <c r="AD441" s="227"/>
      <c r="AE441" s="227"/>
    </row>
    <row r="442">
      <c r="A442" s="189"/>
      <c r="B442" s="190" t="s">
        <v>1576</v>
      </c>
      <c r="C442" s="191" t="s">
        <v>1577</v>
      </c>
      <c r="D442" s="191" t="s">
        <v>1578</v>
      </c>
      <c r="E442" s="190" t="s">
        <v>1216</v>
      </c>
      <c r="F442" s="189">
        <v>21.8652</v>
      </c>
      <c r="G442" s="228"/>
      <c r="H442" s="229">
        <f t="shared" si="26"/>
        <v>0</v>
      </c>
      <c r="I442" s="227"/>
      <c r="J442" s="227"/>
      <c r="K442" s="227"/>
      <c r="L442" s="227"/>
      <c r="M442" s="227"/>
      <c r="N442" s="227"/>
      <c r="O442" s="227"/>
      <c r="P442" s="227"/>
      <c r="Q442" s="227"/>
      <c r="R442" s="227"/>
      <c r="S442" s="227"/>
      <c r="T442" s="227"/>
      <c r="U442" s="227"/>
      <c r="V442" s="227"/>
      <c r="W442" s="227"/>
      <c r="X442" s="227"/>
      <c r="Y442" s="227"/>
      <c r="Z442" s="227"/>
      <c r="AA442" s="227"/>
      <c r="AB442" s="227"/>
      <c r="AC442" s="227"/>
      <c r="AD442" s="227"/>
      <c r="AE442" s="227"/>
    </row>
    <row r="443">
      <c r="A443" s="189"/>
      <c r="B443" s="190" t="s">
        <v>1626</v>
      </c>
      <c r="C443" s="191" t="s">
        <v>1627</v>
      </c>
      <c r="D443" s="191" t="s">
        <v>1680</v>
      </c>
      <c r="E443" s="190" t="s">
        <v>498</v>
      </c>
      <c r="F443" s="189">
        <v>0.107</v>
      </c>
      <c r="G443" s="228"/>
      <c r="H443" s="229">
        <f t="shared" si="26"/>
        <v>0</v>
      </c>
      <c r="I443" s="227"/>
      <c r="J443" s="227"/>
      <c r="K443" s="227"/>
      <c r="L443" s="227"/>
      <c r="M443" s="227"/>
      <c r="N443" s="227"/>
      <c r="O443" s="227"/>
      <c r="P443" s="227"/>
      <c r="Q443" s="227"/>
      <c r="R443" s="227"/>
      <c r="S443" s="227"/>
      <c r="T443" s="227"/>
      <c r="U443" s="227"/>
      <c r="V443" s="227"/>
      <c r="W443" s="227"/>
      <c r="X443" s="227"/>
      <c r="Y443" s="227"/>
      <c r="Z443" s="227"/>
      <c r="AA443" s="227"/>
      <c r="AB443" s="227"/>
      <c r="AC443" s="227"/>
      <c r="AD443" s="227"/>
      <c r="AE443" s="227"/>
    </row>
    <row r="444">
      <c r="A444" s="195"/>
      <c r="B444" s="195" t="s">
        <v>1553</v>
      </c>
      <c r="C444" s="196" t="s">
        <v>1554</v>
      </c>
      <c r="D444" s="196" t="s">
        <v>1555</v>
      </c>
      <c r="E444" s="197" t="s">
        <v>312</v>
      </c>
      <c r="F444" s="197">
        <v>0.006741</v>
      </c>
      <c r="G444" s="228"/>
      <c r="H444" s="229">
        <f t="shared" si="26"/>
        <v>0</v>
      </c>
      <c r="I444" s="230"/>
      <c r="J444" s="230"/>
      <c r="K444" s="230"/>
      <c r="L444" s="230"/>
      <c r="M444" s="230"/>
      <c r="N444" s="230"/>
      <c r="O444" s="230"/>
      <c r="P444" s="230"/>
      <c r="Q444" s="230"/>
      <c r="R444" s="230"/>
      <c r="S444" s="230"/>
      <c r="T444" s="230"/>
      <c r="U444" s="230"/>
      <c r="V444" s="230"/>
      <c r="W444" s="230"/>
      <c r="X444" s="230"/>
      <c r="Y444" s="230"/>
      <c r="Z444" s="230"/>
      <c r="AA444" s="230"/>
      <c r="AB444" s="230"/>
      <c r="AC444" s="230"/>
      <c r="AD444" s="230"/>
      <c r="AE444" s="230"/>
    </row>
    <row r="445">
      <c r="A445" s="187"/>
      <c r="B445" s="187"/>
      <c r="C445" s="187" t="s">
        <v>1752</v>
      </c>
      <c r="D445" s="187" t="s">
        <v>1753</v>
      </c>
      <c r="E445" s="187"/>
      <c r="F445" s="187"/>
      <c r="G445" s="187"/>
      <c r="H445" s="226">
        <f>SUM(H446:H478)</f>
        <v>0</v>
      </c>
      <c r="I445" s="227"/>
      <c r="J445" s="227"/>
      <c r="K445" s="227"/>
      <c r="L445" s="227"/>
      <c r="M445" s="227"/>
      <c r="N445" s="227"/>
      <c r="O445" s="227"/>
      <c r="P445" s="227"/>
      <c r="Q445" s="227"/>
      <c r="R445" s="227"/>
      <c r="S445" s="227"/>
      <c r="T445" s="227"/>
      <c r="U445" s="227"/>
      <c r="V445" s="227"/>
      <c r="W445" s="227"/>
      <c r="X445" s="227"/>
      <c r="Y445" s="227"/>
      <c r="Z445" s="227"/>
      <c r="AA445" s="227"/>
      <c r="AB445" s="227"/>
      <c r="AC445" s="227"/>
      <c r="AD445" s="227"/>
      <c r="AE445" s="227"/>
    </row>
    <row r="446">
      <c r="A446" s="189"/>
      <c r="B446" s="190" t="s">
        <v>1754</v>
      </c>
      <c r="C446" s="191" t="s">
        <v>1755</v>
      </c>
      <c r="D446" s="191" t="s">
        <v>1756</v>
      </c>
      <c r="E446" s="190" t="s">
        <v>498</v>
      </c>
      <c r="F446" s="189">
        <v>0.647</v>
      </c>
      <c r="G446" s="228"/>
      <c r="H446" s="229">
        <f t="shared" ref="H446:H478" si="27">G446*$F446</f>
        <v>0</v>
      </c>
      <c r="I446" s="227"/>
      <c r="J446" s="240"/>
      <c r="K446" s="227"/>
      <c r="L446" s="227"/>
      <c r="M446" s="227"/>
      <c r="N446" s="227"/>
      <c r="O446" s="227"/>
      <c r="P446" s="227"/>
      <c r="Q446" s="227"/>
      <c r="R446" s="227"/>
      <c r="S446" s="227"/>
      <c r="T446" s="227"/>
      <c r="U446" s="227"/>
      <c r="V446" s="227"/>
      <c r="W446" s="227"/>
      <c r="X446" s="227"/>
      <c r="Y446" s="227"/>
      <c r="Z446" s="227"/>
      <c r="AA446" s="227"/>
      <c r="AB446" s="227"/>
      <c r="AC446" s="227"/>
      <c r="AD446" s="227"/>
      <c r="AE446" s="227"/>
    </row>
    <row r="447">
      <c r="A447" s="195"/>
      <c r="B447" s="195" t="s">
        <v>1687</v>
      </c>
      <c r="C447" s="196" t="s">
        <v>1688</v>
      </c>
      <c r="D447" s="196" t="s">
        <v>1689</v>
      </c>
      <c r="E447" s="197" t="s">
        <v>69</v>
      </c>
      <c r="F447" s="197">
        <v>1.22283</v>
      </c>
      <c r="G447" s="228"/>
      <c r="H447" s="229">
        <f t="shared" si="27"/>
        <v>0</v>
      </c>
      <c r="I447" s="230"/>
      <c r="J447" s="230"/>
      <c r="K447" s="230"/>
      <c r="L447" s="230"/>
      <c r="M447" s="230"/>
      <c r="N447" s="230"/>
      <c r="O447" s="230"/>
      <c r="P447" s="230"/>
      <c r="Q447" s="230"/>
      <c r="R447" s="230"/>
      <c r="S447" s="230"/>
      <c r="T447" s="230"/>
      <c r="U447" s="230"/>
      <c r="V447" s="230"/>
      <c r="W447" s="230"/>
      <c r="X447" s="230"/>
      <c r="Y447" s="230"/>
      <c r="Z447" s="230"/>
      <c r="AA447" s="230"/>
      <c r="AB447" s="230"/>
      <c r="AC447" s="230"/>
      <c r="AD447" s="230"/>
      <c r="AE447" s="230"/>
    </row>
    <row r="448">
      <c r="A448" s="189"/>
      <c r="B448" s="190" t="s">
        <v>1757</v>
      </c>
      <c r="C448" s="191" t="s">
        <v>1758</v>
      </c>
      <c r="D448" s="191" t="s">
        <v>1759</v>
      </c>
      <c r="E448" s="190" t="s">
        <v>498</v>
      </c>
      <c r="F448" s="189">
        <v>0.647</v>
      </c>
      <c r="G448" s="228"/>
      <c r="H448" s="229">
        <f t="shared" si="27"/>
        <v>0</v>
      </c>
      <c r="I448" s="227"/>
      <c r="J448" s="227"/>
      <c r="K448" s="227"/>
      <c r="L448" s="227"/>
      <c r="M448" s="227"/>
      <c r="N448" s="227"/>
      <c r="O448" s="227"/>
      <c r="P448" s="227"/>
      <c r="Q448" s="227"/>
      <c r="R448" s="227"/>
      <c r="S448" s="227"/>
      <c r="T448" s="227"/>
      <c r="U448" s="227"/>
      <c r="V448" s="227"/>
      <c r="W448" s="227"/>
      <c r="X448" s="227"/>
      <c r="Y448" s="227"/>
      <c r="Z448" s="227"/>
      <c r="AA448" s="227"/>
      <c r="AB448" s="227"/>
      <c r="AC448" s="227"/>
      <c r="AD448" s="227"/>
      <c r="AE448" s="227"/>
    </row>
    <row r="449">
      <c r="A449" s="195"/>
      <c r="B449" s="195" t="s">
        <v>1267</v>
      </c>
      <c r="C449" s="196" t="s">
        <v>1268</v>
      </c>
      <c r="D449" s="196" t="s">
        <v>1760</v>
      </c>
      <c r="E449" s="197" t="s">
        <v>312</v>
      </c>
      <c r="F449" s="197">
        <v>0.242625</v>
      </c>
      <c r="G449" s="228"/>
      <c r="H449" s="229">
        <f t="shared" si="27"/>
        <v>0</v>
      </c>
      <c r="I449" s="230"/>
      <c r="J449" s="230"/>
      <c r="K449" s="230"/>
      <c r="L449" s="230"/>
      <c r="M449" s="230"/>
      <c r="N449" s="230"/>
      <c r="O449" s="230"/>
      <c r="P449" s="230"/>
      <c r="Q449" s="230"/>
      <c r="R449" s="230"/>
      <c r="S449" s="230"/>
      <c r="T449" s="230"/>
      <c r="U449" s="230"/>
      <c r="V449" s="230"/>
      <c r="W449" s="230"/>
      <c r="X449" s="230"/>
      <c r="Y449" s="230"/>
      <c r="Z449" s="230"/>
      <c r="AA449" s="230"/>
      <c r="AB449" s="230"/>
      <c r="AC449" s="230"/>
      <c r="AD449" s="230"/>
      <c r="AE449" s="230"/>
    </row>
    <row r="450">
      <c r="A450" s="189"/>
      <c r="B450" s="190" t="s">
        <v>1761</v>
      </c>
      <c r="C450" s="191" t="s">
        <v>1762</v>
      </c>
      <c r="D450" s="191" t="s">
        <v>1763</v>
      </c>
      <c r="E450" s="190" t="s">
        <v>1163</v>
      </c>
      <c r="F450" s="189">
        <v>64.7</v>
      </c>
      <c r="G450" s="228"/>
      <c r="H450" s="229">
        <f t="shared" si="27"/>
        <v>0</v>
      </c>
      <c r="I450" s="227"/>
      <c r="J450" s="227"/>
      <c r="K450" s="227"/>
      <c r="L450" s="227"/>
      <c r="M450" s="227"/>
      <c r="N450" s="227"/>
      <c r="O450" s="227"/>
      <c r="P450" s="227"/>
      <c r="Q450" s="227"/>
      <c r="R450" s="227"/>
      <c r="S450" s="227"/>
      <c r="T450" s="227"/>
      <c r="U450" s="227"/>
      <c r="V450" s="227"/>
      <c r="W450" s="227"/>
      <c r="X450" s="227"/>
      <c r="Y450" s="227"/>
      <c r="Z450" s="227"/>
      <c r="AA450" s="227"/>
      <c r="AB450" s="227"/>
      <c r="AC450" s="227"/>
      <c r="AD450" s="227"/>
      <c r="AE450" s="227"/>
    </row>
    <row r="451">
      <c r="A451" s="189"/>
      <c r="B451" s="190" t="s">
        <v>1754</v>
      </c>
      <c r="C451" s="191" t="s">
        <v>1755</v>
      </c>
      <c r="D451" s="191" t="s">
        <v>1764</v>
      </c>
      <c r="E451" s="190" t="s">
        <v>498</v>
      </c>
      <c r="F451" s="189">
        <v>10.976</v>
      </c>
      <c r="G451" s="228"/>
      <c r="H451" s="229">
        <f t="shared" si="27"/>
        <v>0</v>
      </c>
      <c r="I451" s="227"/>
      <c r="J451" s="227"/>
      <c r="K451" s="227"/>
      <c r="L451" s="227"/>
      <c r="M451" s="227"/>
      <c r="N451" s="227"/>
      <c r="O451" s="227"/>
      <c r="P451" s="227"/>
      <c r="Q451" s="227"/>
      <c r="R451" s="227"/>
      <c r="S451" s="227"/>
      <c r="T451" s="227"/>
      <c r="U451" s="227"/>
      <c r="V451" s="227"/>
      <c r="W451" s="227"/>
      <c r="X451" s="227"/>
      <c r="Y451" s="227"/>
      <c r="Z451" s="227"/>
      <c r="AA451" s="227"/>
      <c r="AB451" s="227"/>
      <c r="AC451" s="227"/>
      <c r="AD451" s="227"/>
      <c r="AE451" s="227"/>
    </row>
    <row r="452">
      <c r="A452" s="195"/>
      <c r="B452" s="195" t="s">
        <v>1687</v>
      </c>
      <c r="C452" s="196" t="s">
        <v>1688</v>
      </c>
      <c r="D452" s="196" t="s">
        <v>1689</v>
      </c>
      <c r="E452" s="197" t="s">
        <v>69</v>
      </c>
      <c r="F452" s="197">
        <v>20.74464</v>
      </c>
      <c r="G452" s="228"/>
      <c r="H452" s="229">
        <f t="shared" si="27"/>
        <v>0</v>
      </c>
      <c r="I452" s="230"/>
      <c r="J452" s="230"/>
      <c r="K452" s="230"/>
      <c r="L452" s="230"/>
      <c r="M452" s="230"/>
      <c r="N452" s="230"/>
      <c r="O452" s="230"/>
      <c r="P452" s="230"/>
      <c r="Q452" s="230"/>
      <c r="R452" s="230"/>
      <c r="S452" s="230"/>
      <c r="T452" s="230"/>
      <c r="U452" s="230"/>
      <c r="V452" s="230"/>
      <c r="W452" s="230"/>
      <c r="X452" s="230"/>
      <c r="Y452" s="230"/>
      <c r="Z452" s="230"/>
      <c r="AA452" s="230"/>
      <c r="AB452" s="230"/>
      <c r="AC452" s="230"/>
      <c r="AD452" s="230"/>
      <c r="AE452" s="230"/>
    </row>
    <row r="453">
      <c r="A453" s="189"/>
      <c r="B453" s="190" t="s">
        <v>1765</v>
      </c>
      <c r="C453" s="191" t="s">
        <v>1766</v>
      </c>
      <c r="D453" s="191" t="s">
        <v>1767</v>
      </c>
      <c r="E453" s="190" t="s">
        <v>498</v>
      </c>
      <c r="F453" s="189">
        <v>10.976</v>
      </c>
      <c r="G453" s="228"/>
      <c r="H453" s="229">
        <f t="shared" si="27"/>
        <v>0</v>
      </c>
      <c r="I453" s="227"/>
      <c r="J453" s="227"/>
      <c r="K453" s="227"/>
      <c r="L453" s="227"/>
      <c r="M453" s="227"/>
      <c r="N453" s="227"/>
      <c r="O453" s="227"/>
      <c r="P453" s="227"/>
      <c r="Q453" s="227"/>
      <c r="R453" s="227"/>
      <c r="S453" s="227"/>
      <c r="T453" s="227"/>
      <c r="U453" s="227"/>
      <c r="V453" s="227"/>
      <c r="W453" s="227"/>
      <c r="X453" s="227"/>
      <c r="Y453" s="227"/>
      <c r="Z453" s="227"/>
      <c r="AA453" s="227"/>
      <c r="AB453" s="227"/>
      <c r="AC453" s="227"/>
      <c r="AD453" s="227"/>
      <c r="AE453" s="227"/>
    </row>
    <row r="454">
      <c r="A454" s="195"/>
      <c r="B454" s="195" t="s">
        <v>1768</v>
      </c>
      <c r="C454" s="196" t="s">
        <v>1769</v>
      </c>
      <c r="D454" s="196" t="s">
        <v>1770</v>
      </c>
      <c r="E454" s="197" t="s">
        <v>691</v>
      </c>
      <c r="F454" s="197">
        <v>21.51296</v>
      </c>
      <c r="G454" s="228"/>
      <c r="H454" s="229">
        <f t="shared" si="27"/>
        <v>0</v>
      </c>
      <c r="I454" s="230"/>
      <c r="J454" s="230"/>
      <c r="K454" s="230"/>
      <c r="L454" s="230"/>
      <c r="M454" s="230"/>
      <c r="N454" s="230"/>
      <c r="O454" s="230"/>
      <c r="P454" s="230"/>
      <c r="Q454" s="230"/>
      <c r="R454" s="230"/>
      <c r="S454" s="230"/>
      <c r="T454" s="230"/>
      <c r="U454" s="230"/>
      <c r="V454" s="230"/>
      <c r="W454" s="230"/>
      <c r="X454" s="230"/>
      <c r="Y454" s="230"/>
      <c r="Z454" s="230"/>
      <c r="AA454" s="230"/>
      <c r="AB454" s="230"/>
      <c r="AC454" s="230"/>
      <c r="AD454" s="230"/>
      <c r="AE454" s="230"/>
    </row>
    <row r="455">
      <c r="A455" s="195"/>
      <c r="B455" s="195" t="s">
        <v>1771</v>
      </c>
      <c r="C455" s="196" t="s">
        <v>1772</v>
      </c>
      <c r="D455" s="196" t="s">
        <v>1773</v>
      </c>
      <c r="E455" s="197" t="s">
        <v>1216</v>
      </c>
      <c r="F455" s="197">
        <v>4390.4</v>
      </c>
      <c r="G455" s="228"/>
      <c r="H455" s="229">
        <f t="shared" si="27"/>
        <v>0</v>
      </c>
      <c r="I455" s="230"/>
      <c r="J455" s="230"/>
      <c r="K455" s="230"/>
      <c r="L455" s="230"/>
      <c r="M455" s="230"/>
      <c r="N455" s="230"/>
      <c r="O455" s="230"/>
      <c r="P455" s="230"/>
      <c r="Q455" s="230"/>
      <c r="R455" s="230"/>
      <c r="S455" s="230"/>
      <c r="T455" s="230"/>
      <c r="U455" s="230"/>
      <c r="V455" s="230"/>
      <c r="W455" s="230"/>
      <c r="X455" s="230"/>
      <c r="Y455" s="230"/>
      <c r="Z455" s="230"/>
      <c r="AA455" s="230"/>
      <c r="AB455" s="230"/>
      <c r="AC455" s="230"/>
      <c r="AD455" s="230"/>
      <c r="AE455" s="230"/>
    </row>
    <row r="456">
      <c r="A456" s="195"/>
      <c r="B456" s="195" t="s">
        <v>1774</v>
      </c>
      <c r="C456" s="196" t="s">
        <v>1775</v>
      </c>
      <c r="D456" s="196" t="s">
        <v>1776</v>
      </c>
      <c r="E456" s="197" t="s">
        <v>1216</v>
      </c>
      <c r="F456" s="197">
        <v>139.50496</v>
      </c>
      <c r="G456" s="228"/>
      <c r="H456" s="229">
        <f t="shared" si="27"/>
        <v>0</v>
      </c>
      <c r="I456" s="230"/>
      <c r="J456" s="230"/>
      <c r="K456" s="230"/>
      <c r="L456" s="230"/>
      <c r="M456" s="230"/>
      <c r="N456" s="230"/>
      <c r="O456" s="230"/>
      <c r="P456" s="230"/>
      <c r="Q456" s="230"/>
      <c r="R456" s="230"/>
      <c r="S456" s="230"/>
      <c r="T456" s="230"/>
      <c r="U456" s="230"/>
      <c r="V456" s="230"/>
      <c r="W456" s="230"/>
      <c r="X456" s="230"/>
      <c r="Y456" s="230"/>
      <c r="Z456" s="230"/>
      <c r="AA456" s="230"/>
      <c r="AB456" s="230"/>
      <c r="AC456" s="230"/>
      <c r="AD456" s="230"/>
      <c r="AE456" s="230"/>
    </row>
    <row r="457">
      <c r="A457" s="195"/>
      <c r="B457" s="195" t="s">
        <v>1777</v>
      </c>
      <c r="C457" s="196" t="s">
        <v>1778</v>
      </c>
      <c r="D457" s="196" t="s">
        <v>1779</v>
      </c>
      <c r="E457" s="197" t="s">
        <v>1216</v>
      </c>
      <c r="F457" s="197">
        <v>279.00992</v>
      </c>
      <c r="G457" s="228"/>
      <c r="H457" s="229">
        <f t="shared" si="27"/>
        <v>0</v>
      </c>
      <c r="I457" s="230"/>
      <c r="J457" s="230"/>
      <c r="K457" s="230"/>
      <c r="L457" s="230"/>
      <c r="M457" s="230"/>
      <c r="N457" s="230"/>
      <c r="O457" s="230"/>
      <c r="P457" s="230"/>
      <c r="Q457" s="230"/>
      <c r="R457" s="230"/>
      <c r="S457" s="230"/>
      <c r="T457" s="230"/>
      <c r="U457" s="230"/>
      <c r="V457" s="230"/>
      <c r="W457" s="230"/>
      <c r="X457" s="230"/>
      <c r="Y457" s="230"/>
      <c r="Z457" s="230"/>
      <c r="AA457" s="230"/>
      <c r="AB457" s="230"/>
      <c r="AC457" s="230"/>
      <c r="AD457" s="230"/>
      <c r="AE457" s="230"/>
    </row>
    <row r="458">
      <c r="A458" s="195"/>
      <c r="B458" s="195" t="s">
        <v>1780</v>
      </c>
      <c r="C458" s="196" t="s">
        <v>1781</v>
      </c>
      <c r="D458" s="196" t="s">
        <v>1782</v>
      </c>
      <c r="E458" s="197" t="s">
        <v>1426</v>
      </c>
      <c r="F458" s="197">
        <v>493.04192</v>
      </c>
      <c r="G458" s="228"/>
      <c r="H458" s="229">
        <f t="shared" si="27"/>
        <v>0</v>
      </c>
      <c r="I458" s="230"/>
      <c r="J458" s="230"/>
      <c r="K458" s="230"/>
      <c r="L458" s="230"/>
      <c r="M458" s="230"/>
      <c r="N458" s="230"/>
      <c r="O458" s="230"/>
      <c r="P458" s="230"/>
      <c r="Q458" s="230"/>
      <c r="R458" s="230"/>
      <c r="S458" s="230"/>
      <c r="T458" s="230"/>
      <c r="U458" s="230"/>
      <c r="V458" s="230"/>
      <c r="W458" s="230"/>
      <c r="X458" s="230"/>
      <c r="Y458" s="230"/>
      <c r="Z458" s="230"/>
      <c r="AA458" s="230"/>
      <c r="AB458" s="230"/>
      <c r="AC458" s="230"/>
      <c r="AD458" s="230"/>
      <c r="AE458" s="230"/>
    </row>
    <row r="459">
      <c r="A459" s="195"/>
      <c r="B459" s="195" t="s">
        <v>1783</v>
      </c>
      <c r="C459" s="196" t="s">
        <v>1784</v>
      </c>
      <c r="D459" s="196" t="s">
        <v>1785</v>
      </c>
      <c r="E459" s="197" t="s">
        <v>1163</v>
      </c>
      <c r="F459" s="197">
        <v>1479.016</v>
      </c>
      <c r="G459" s="228"/>
      <c r="H459" s="229">
        <f t="shared" si="27"/>
        <v>0</v>
      </c>
      <c r="I459" s="230"/>
      <c r="J459" s="230"/>
      <c r="K459" s="230"/>
      <c r="L459" s="230"/>
      <c r="M459" s="230"/>
      <c r="N459" s="230"/>
      <c r="O459" s="230"/>
      <c r="P459" s="230"/>
      <c r="Q459" s="230"/>
      <c r="R459" s="230"/>
      <c r="S459" s="230"/>
      <c r="T459" s="230"/>
      <c r="U459" s="230"/>
      <c r="V459" s="230"/>
      <c r="W459" s="230"/>
      <c r="X459" s="230"/>
      <c r="Y459" s="230"/>
      <c r="Z459" s="230"/>
      <c r="AA459" s="230"/>
      <c r="AB459" s="230"/>
      <c r="AC459" s="230"/>
      <c r="AD459" s="230"/>
      <c r="AE459" s="230"/>
    </row>
    <row r="460">
      <c r="A460" s="195"/>
      <c r="B460" s="195" t="s">
        <v>1786</v>
      </c>
      <c r="C460" s="196" t="s">
        <v>1787</v>
      </c>
      <c r="D460" s="196" t="s">
        <v>1788</v>
      </c>
      <c r="E460" s="197" t="s">
        <v>1789</v>
      </c>
      <c r="F460" s="197">
        <v>1317.12</v>
      </c>
      <c r="G460" s="228"/>
      <c r="H460" s="229">
        <f t="shared" si="27"/>
        <v>0</v>
      </c>
      <c r="I460" s="230"/>
      <c r="J460" s="230"/>
      <c r="K460" s="230"/>
      <c r="L460" s="230"/>
      <c r="M460" s="230"/>
      <c r="N460" s="230"/>
      <c r="O460" s="230"/>
      <c r="P460" s="230"/>
      <c r="Q460" s="230"/>
      <c r="R460" s="230"/>
      <c r="S460" s="230"/>
      <c r="T460" s="230"/>
      <c r="U460" s="230"/>
      <c r="V460" s="230"/>
      <c r="W460" s="230"/>
      <c r="X460" s="230"/>
      <c r="Y460" s="230"/>
      <c r="Z460" s="230"/>
      <c r="AA460" s="230"/>
      <c r="AB460" s="230"/>
      <c r="AC460" s="230"/>
      <c r="AD460" s="230"/>
      <c r="AE460" s="230"/>
    </row>
    <row r="461">
      <c r="A461" s="195"/>
      <c r="B461" s="195" t="s">
        <v>1790</v>
      </c>
      <c r="C461" s="196" t="s">
        <v>1791</v>
      </c>
      <c r="D461" s="196" t="s">
        <v>1792</v>
      </c>
      <c r="E461" s="197" t="s">
        <v>1216</v>
      </c>
      <c r="F461" s="197">
        <v>913.2032</v>
      </c>
      <c r="G461" s="228"/>
      <c r="H461" s="229">
        <f t="shared" si="27"/>
        <v>0</v>
      </c>
      <c r="I461" s="230"/>
      <c r="J461" s="230"/>
      <c r="K461" s="230"/>
      <c r="L461" s="230"/>
      <c r="M461" s="230"/>
      <c r="N461" s="230"/>
      <c r="O461" s="230"/>
      <c r="P461" s="230"/>
      <c r="Q461" s="230"/>
      <c r="R461" s="230"/>
      <c r="S461" s="230"/>
      <c r="T461" s="230"/>
      <c r="U461" s="230"/>
      <c r="V461" s="230"/>
      <c r="W461" s="230"/>
      <c r="X461" s="230"/>
      <c r="Y461" s="230"/>
      <c r="Z461" s="230"/>
      <c r="AA461" s="230"/>
      <c r="AB461" s="230"/>
      <c r="AC461" s="230"/>
      <c r="AD461" s="230"/>
      <c r="AE461" s="230"/>
    </row>
    <row r="462">
      <c r="A462" s="195"/>
      <c r="B462" s="195" t="s">
        <v>1793</v>
      </c>
      <c r="C462" s="196" t="s">
        <v>1794</v>
      </c>
      <c r="D462" s="196" t="s">
        <v>1795</v>
      </c>
      <c r="E462" s="197" t="s">
        <v>1216</v>
      </c>
      <c r="F462" s="197">
        <v>658.56</v>
      </c>
      <c r="G462" s="228"/>
      <c r="H462" s="229">
        <f t="shared" si="27"/>
        <v>0</v>
      </c>
      <c r="I462" s="230"/>
      <c r="J462" s="230"/>
      <c r="K462" s="230"/>
      <c r="L462" s="230"/>
      <c r="M462" s="230"/>
      <c r="N462" s="230"/>
      <c r="O462" s="230"/>
      <c r="P462" s="230"/>
      <c r="Q462" s="230"/>
      <c r="R462" s="230"/>
      <c r="S462" s="230"/>
      <c r="T462" s="230"/>
      <c r="U462" s="230"/>
      <c r="V462" s="230"/>
      <c r="W462" s="230"/>
      <c r="X462" s="230"/>
      <c r="Y462" s="230"/>
      <c r="Z462" s="230"/>
      <c r="AA462" s="230"/>
      <c r="AB462" s="230"/>
      <c r="AC462" s="230"/>
      <c r="AD462" s="230"/>
      <c r="AE462" s="230"/>
    </row>
    <row r="463">
      <c r="A463" s="195"/>
      <c r="B463" s="195" t="s">
        <v>1793</v>
      </c>
      <c r="C463" s="196" t="s">
        <v>1794</v>
      </c>
      <c r="D463" s="196" t="s">
        <v>1795</v>
      </c>
      <c r="E463" s="197" t="s">
        <v>1216</v>
      </c>
      <c r="F463" s="197">
        <v>658.56</v>
      </c>
      <c r="G463" s="228"/>
      <c r="H463" s="229">
        <f t="shared" si="27"/>
        <v>0</v>
      </c>
      <c r="I463" s="230"/>
      <c r="J463" s="230"/>
      <c r="K463" s="230"/>
      <c r="L463" s="230"/>
      <c r="M463" s="230"/>
      <c r="N463" s="230"/>
      <c r="O463" s="230"/>
      <c r="P463" s="230"/>
      <c r="Q463" s="230"/>
      <c r="R463" s="230"/>
      <c r="S463" s="230"/>
      <c r="T463" s="230"/>
      <c r="U463" s="230"/>
      <c r="V463" s="230"/>
      <c r="W463" s="230"/>
      <c r="X463" s="230"/>
      <c r="Y463" s="230"/>
      <c r="Z463" s="230"/>
      <c r="AA463" s="230"/>
      <c r="AB463" s="230"/>
      <c r="AC463" s="230"/>
      <c r="AD463" s="230"/>
      <c r="AE463" s="230"/>
    </row>
    <row r="464">
      <c r="A464" s="189"/>
      <c r="B464" s="190" t="s">
        <v>1796</v>
      </c>
      <c r="C464" s="191" t="s">
        <v>1797</v>
      </c>
      <c r="D464" s="191" t="s">
        <v>1798</v>
      </c>
      <c r="E464" s="190" t="s">
        <v>69</v>
      </c>
      <c r="F464" s="189">
        <v>109.76</v>
      </c>
      <c r="G464" s="228"/>
      <c r="H464" s="229">
        <f t="shared" si="27"/>
        <v>0</v>
      </c>
      <c r="I464" s="227"/>
      <c r="J464" s="227"/>
      <c r="K464" s="227"/>
      <c r="L464" s="227"/>
      <c r="M464" s="227"/>
      <c r="N464" s="227"/>
      <c r="O464" s="227"/>
      <c r="P464" s="227"/>
      <c r="Q464" s="227"/>
      <c r="R464" s="227"/>
      <c r="S464" s="227"/>
      <c r="T464" s="227"/>
      <c r="U464" s="227"/>
      <c r="V464" s="227"/>
      <c r="W464" s="227"/>
      <c r="X464" s="227"/>
      <c r="Y464" s="227"/>
      <c r="Z464" s="227"/>
      <c r="AA464" s="227"/>
      <c r="AB464" s="227"/>
      <c r="AC464" s="227"/>
      <c r="AD464" s="227"/>
      <c r="AE464" s="227"/>
    </row>
    <row r="465">
      <c r="A465" s="189"/>
      <c r="B465" s="190" t="s">
        <v>1799</v>
      </c>
      <c r="C465" s="191" t="s">
        <v>1800</v>
      </c>
      <c r="D465" s="191" t="s">
        <v>1801</v>
      </c>
      <c r="E465" s="190" t="s">
        <v>1216</v>
      </c>
      <c r="F465" s="189">
        <v>199.867</v>
      </c>
      <c r="G465" s="228"/>
      <c r="H465" s="229">
        <f t="shared" si="27"/>
        <v>0</v>
      </c>
      <c r="I465" s="227"/>
      <c r="J465" s="227"/>
      <c r="K465" s="227"/>
      <c r="L465" s="227"/>
      <c r="M465" s="227"/>
      <c r="N465" s="227"/>
      <c r="O465" s="227"/>
      <c r="P465" s="227"/>
      <c r="Q465" s="227"/>
      <c r="R465" s="227"/>
      <c r="S465" s="227"/>
      <c r="T465" s="227"/>
      <c r="U465" s="227"/>
      <c r="V465" s="227"/>
      <c r="W465" s="227"/>
      <c r="X465" s="227"/>
      <c r="Y465" s="227"/>
      <c r="Z465" s="227"/>
      <c r="AA465" s="227"/>
      <c r="AB465" s="227"/>
      <c r="AC465" s="227"/>
      <c r="AD465" s="227"/>
      <c r="AE465" s="227"/>
    </row>
    <row r="466">
      <c r="A466" s="189"/>
      <c r="B466" s="190" t="s">
        <v>1802</v>
      </c>
      <c r="C466" s="191" t="s">
        <v>1803</v>
      </c>
      <c r="D466" s="191" t="s">
        <v>1804</v>
      </c>
      <c r="E466" s="190" t="s">
        <v>1216</v>
      </c>
      <c r="F466" s="189">
        <v>390.6418</v>
      </c>
      <c r="G466" s="228"/>
      <c r="H466" s="229">
        <f t="shared" si="27"/>
        <v>0</v>
      </c>
      <c r="I466" s="227"/>
      <c r="J466" s="227"/>
      <c r="K466" s="227"/>
      <c r="L466" s="227"/>
      <c r="M466" s="227"/>
      <c r="N466" s="227"/>
      <c r="O466" s="227"/>
      <c r="P466" s="227"/>
      <c r="Q466" s="227"/>
      <c r="R466" s="227"/>
      <c r="S466" s="227"/>
      <c r="T466" s="227"/>
      <c r="U466" s="227"/>
      <c r="V466" s="227"/>
      <c r="W466" s="227"/>
      <c r="X466" s="227"/>
      <c r="Y466" s="227"/>
      <c r="Z466" s="227"/>
      <c r="AA466" s="227"/>
      <c r="AB466" s="227"/>
      <c r="AC466" s="227"/>
      <c r="AD466" s="227"/>
      <c r="AE466" s="227"/>
    </row>
    <row r="467">
      <c r="A467" s="189"/>
      <c r="B467" s="190" t="s">
        <v>1684</v>
      </c>
      <c r="C467" s="191" t="s">
        <v>1685</v>
      </c>
      <c r="D467" s="191" t="s">
        <v>1805</v>
      </c>
      <c r="E467" s="190" t="s">
        <v>498</v>
      </c>
      <c r="F467" s="189">
        <v>1.247</v>
      </c>
      <c r="G467" s="228"/>
      <c r="H467" s="229">
        <f t="shared" si="27"/>
        <v>0</v>
      </c>
      <c r="I467" s="227"/>
      <c r="J467" s="227"/>
      <c r="K467" s="227"/>
      <c r="L467" s="227"/>
      <c r="M467" s="227"/>
      <c r="N467" s="227"/>
      <c r="O467" s="227"/>
      <c r="P467" s="227"/>
      <c r="Q467" s="227"/>
      <c r="R467" s="227"/>
      <c r="S467" s="227"/>
      <c r="T467" s="227"/>
      <c r="U467" s="227"/>
      <c r="V467" s="227"/>
      <c r="W467" s="227"/>
      <c r="X467" s="227"/>
      <c r="Y467" s="227"/>
      <c r="Z467" s="227"/>
      <c r="AA467" s="227"/>
      <c r="AB467" s="227"/>
      <c r="AC467" s="227"/>
      <c r="AD467" s="227"/>
      <c r="AE467" s="227"/>
    </row>
    <row r="468">
      <c r="A468" s="195"/>
      <c r="B468" s="195" t="s">
        <v>1687</v>
      </c>
      <c r="C468" s="196" t="s">
        <v>1688</v>
      </c>
      <c r="D468" s="196" t="s">
        <v>1689</v>
      </c>
      <c r="E468" s="197" t="s">
        <v>69</v>
      </c>
      <c r="F468" s="197">
        <v>0.1247</v>
      </c>
      <c r="G468" s="228"/>
      <c r="H468" s="229">
        <f t="shared" si="27"/>
        <v>0</v>
      </c>
      <c r="I468" s="230"/>
      <c r="J468" s="230"/>
      <c r="K468" s="230"/>
      <c r="L468" s="230"/>
      <c r="M468" s="230"/>
      <c r="N468" s="230"/>
      <c r="O468" s="230"/>
      <c r="P468" s="230"/>
      <c r="Q468" s="230"/>
      <c r="R468" s="230"/>
      <c r="S468" s="230"/>
      <c r="T468" s="230"/>
      <c r="U468" s="230"/>
      <c r="V468" s="230"/>
      <c r="W468" s="230"/>
      <c r="X468" s="230"/>
      <c r="Y468" s="230"/>
      <c r="Z468" s="230"/>
      <c r="AA468" s="230"/>
      <c r="AB468" s="230"/>
      <c r="AC468" s="230"/>
      <c r="AD468" s="230"/>
      <c r="AE468" s="230"/>
    </row>
    <row r="469">
      <c r="A469" s="195"/>
      <c r="B469" s="195" t="s">
        <v>1690</v>
      </c>
      <c r="C469" s="196" t="s">
        <v>1691</v>
      </c>
      <c r="D469" s="196" t="s">
        <v>1692</v>
      </c>
      <c r="E469" s="197" t="s">
        <v>69</v>
      </c>
      <c r="F469" s="197">
        <v>5.3621</v>
      </c>
      <c r="G469" s="228"/>
      <c r="H469" s="229">
        <f t="shared" si="27"/>
        <v>0</v>
      </c>
      <c r="I469" s="230"/>
      <c r="J469" s="230"/>
      <c r="K469" s="230"/>
      <c r="L469" s="230"/>
      <c r="M469" s="230"/>
      <c r="N469" s="230"/>
      <c r="O469" s="230"/>
      <c r="P469" s="230"/>
      <c r="Q469" s="230"/>
      <c r="R469" s="230"/>
      <c r="S469" s="230"/>
      <c r="T469" s="230"/>
      <c r="U469" s="230"/>
      <c r="V469" s="230"/>
      <c r="W469" s="230"/>
      <c r="X469" s="230"/>
      <c r="Y469" s="230"/>
      <c r="Z469" s="230"/>
      <c r="AA469" s="230"/>
      <c r="AB469" s="230"/>
      <c r="AC469" s="230"/>
      <c r="AD469" s="230"/>
      <c r="AE469" s="230"/>
    </row>
    <row r="470">
      <c r="A470" s="189"/>
      <c r="B470" s="190" t="s">
        <v>1806</v>
      </c>
      <c r="C470" s="191" t="s">
        <v>1807</v>
      </c>
      <c r="D470" s="191" t="s">
        <v>1808</v>
      </c>
      <c r="E470" s="190" t="s">
        <v>498</v>
      </c>
      <c r="F470" s="189">
        <v>1.247</v>
      </c>
      <c r="G470" s="228"/>
      <c r="H470" s="229">
        <f t="shared" si="27"/>
        <v>0</v>
      </c>
      <c r="I470" s="227"/>
      <c r="J470" s="227"/>
      <c r="K470" s="227"/>
      <c r="L470" s="227"/>
      <c r="M470" s="227"/>
      <c r="N470" s="227"/>
      <c r="O470" s="227"/>
      <c r="P470" s="227"/>
      <c r="Q470" s="227"/>
      <c r="R470" s="227"/>
      <c r="S470" s="227"/>
      <c r="T470" s="227"/>
      <c r="U470" s="227"/>
      <c r="V470" s="227"/>
      <c r="W470" s="227"/>
      <c r="X470" s="227"/>
      <c r="Y470" s="227"/>
      <c r="Z470" s="227"/>
      <c r="AA470" s="227"/>
      <c r="AB470" s="227"/>
      <c r="AC470" s="227"/>
      <c r="AD470" s="227"/>
      <c r="AE470" s="227"/>
    </row>
    <row r="471">
      <c r="A471" s="195"/>
      <c r="B471" s="195" t="s">
        <v>1687</v>
      </c>
      <c r="C471" s="196" t="s">
        <v>1688</v>
      </c>
      <c r="D471" s="196" t="s">
        <v>1689</v>
      </c>
      <c r="E471" s="197" t="s">
        <v>69</v>
      </c>
      <c r="F471" s="197">
        <v>0.07482</v>
      </c>
      <c r="G471" s="228"/>
      <c r="H471" s="229">
        <f t="shared" si="27"/>
        <v>0</v>
      </c>
      <c r="I471" s="230"/>
      <c r="J471" s="230"/>
      <c r="K471" s="230"/>
      <c r="L471" s="230"/>
      <c r="M471" s="230"/>
      <c r="N471" s="230"/>
      <c r="O471" s="230"/>
      <c r="P471" s="230"/>
      <c r="Q471" s="230"/>
      <c r="R471" s="230"/>
      <c r="S471" s="230"/>
      <c r="T471" s="230"/>
      <c r="U471" s="230"/>
      <c r="V471" s="230"/>
      <c r="W471" s="230"/>
      <c r="X471" s="230"/>
      <c r="Y471" s="230"/>
      <c r="Z471" s="230"/>
      <c r="AA471" s="230"/>
      <c r="AB471" s="230"/>
      <c r="AC471" s="230"/>
      <c r="AD471" s="230"/>
      <c r="AE471" s="230"/>
    </row>
    <row r="472">
      <c r="A472" s="189"/>
      <c r="B472" s="190" t="s">
        <v>1809</v>
      </c>
      <c r="C472" s="191" t="s">
        <v>1810</v>
      </c>
      <c r="D472" s="191" t="s">
        <v>1811</v>
      </c>
      <c r="E472" s="190" t="s">
        <v>498</v>
      </c>
      <c r="F472" s="189">
        <v>0.9</v>
      </c>
      <c r="G472" s="228"/>
      <c r="H472" s="229">
        <f t="shared" si="27"/>
        <v>0</v>
      </c>
      <c r="I472" s="227"/>
      <c r="J472" s="227"/>
      <c r="K472" s="227"/>
      <c r="L472" s="227"/>
      <c r="M472" s="227"/>
      <c r="N472" s="227"/>
      <c r="O472" s="227"/>
      <c r="P472" s="227"/>
      <c r="Q472" s="227"/>
      <c r="R472" s="227"/>
      <c r="S472" s="227"/>
      <c r="T472" s="227"/>
      <c r="U472" s="227"/>
      <c r="V472" s="227"/>
      <c r="W472" s="227"/>
      <c r="X472" s="227"/>
      <c r="Y472" s="227"/>
      <c r="Z472" s="227"/>
      <c r="AA472" s="227"/>
      <c r="AB472" s="227"/>
      <c r="AC472" s="227"/>
      <c r="AD472" s="227"/>
      <c r="AE472" s="227"/>
    </row>
    <row r="473">
      <c r="A473" s="189"/>
      <c r="B473" s="190" t="s">
        <v>1812</v>
      </c>
      <c r="C473" s="191" t="s">
        <v>1813</v>
      </c>
      <c r="D473" s="191" t="s">
        <v>1814</v>
      </c>
      <c r="E473" s="190" t="s">
        <v>498</v>
      </c>
      <c r="F473" s="189">
        <v>0.9</v>
      </c>
      <c r="G473" s="228"/>
      <c r="H473" s="229">
        <f t="shared" si="27"/>
        <v>0</v>
      </c>
      <c r="I473" s="227"/>
      <c r="J473" s="227"/>
      <c r="K473" s="227"/>
      <c r="L473" s="227"/>
      <c r="M473" s="227"/>
      <c r="N473" s="227"/>
      <c r="O473" s="227"/>
      <c r="P473" s="227"/>
      <c r="Q473" s="227"/>
      <c r="R473" s="227"/>
      <c r="S473" s="227"/>
      <c r="T473" s="227"/>
      <c r="U473" s="227"/>
      <c r="V473" s="227"/>
      <c r="W473" s="227"/>
      <c r="X473" s="227"/>
      <c r="Y473" s="227"/>
      <c r="Z473" s="227"/>
      <c r="AA473" s="227"/>
      <c r="AB473" s="227"/>
      <c r="AC473" s="227"/>
      <c r="AD473" s="227"/>
      <c r="AE473" s="227"/>
    </row>
    <row r="474">
      <c r="A474" s="189"/>
      <c r="B474" s="190" t="s">
        <v>1815</v>
      </c>
      <c r="C474" s="191" t="s">
        <v>1816</v>
      </c>
      <c r="D474" s="191" t="s">
        <v>1817</v>
      </c>
      <c r="E474" s="190" t="s">
        <v>1163</v>
      </c>
      <c r="F474" s="189">
        <v>90.0</v>
      </c>
      <c r="G474" s="228"/>
      <c r="H474" s="229">
        <f t="shared" si="27"/>
        <v>0</v>
      </c>
      <c r="I474" s="227"/>
      <c r="J474" s="227"/>
      <c r="K474" s="227"/>
      <c r="L474" s="227"/>
      <c r="M474" s="227"/>
      <c r="N474" s="227"/>
      <c r="O474" s="227"/>
      <c r="P474" s="227"/>
      <c r="Q474" s="227"/>
      <c r="R474" s="227"/>
      <c r="S474" s="227"/>
      <c r="T474" s="227"/>
      <c r="U474" s="227"/>
      <c r="V474" s="227"/>
      <c r="W474" s="227"/>
      <c r="X474" s="227"/>
      <c r="Y474" s="227"/>
      <c r="Z474" s="227"/>
      <c r="AA474" s="227"/>
      <c r="AB474" s="227"/>
      <c r="AC474" s="227"/>
      <c r="AD474" s="227"/>
      <c r="AE474" s="227"/>
    </row>
    <row r="475">
      <c r="A475" s="189"/>
      <c r="B475" s="190" t="s">
        <v>1818</v>
      </c>
      <c r="C475" s="191" t="s">
        <v>1819</v>
      </c>
      <c r="D475" s="191" t="s">
        <v>1820</v>
      </c>
      <c r="E475" s="190" t="s">
        <v>1728</v>
      </c>
      <c r="F475" s="189">
        <v>430.4</v>
      </c>
      <c r="G475" s="228"/>
      <c r="H475" s="229">
        <f t="shared" si="27"/>
        <v>0</v>
      </c>
      <c r="I475" s="227"/>
      <c r="J475" s="227"/>
      <c r="K475" s="227"/>
      <c r="L475" s="227"/>
      <c r="M475" s="227"/>
      <c r="N475" s="227"/>
      <c r="O475" s="227"/>
      <c r="P475" s="227"/>
      <c r="Q475" s="227"/>
      <c r="R475" s="227"/>
      <c r="S475" s="227"/>
      <c r="T475" s="227"/>
      <c r="U475" s="227"/>
      <c r="V475" s="227"/>
      <c r="W475" s="227"/>
      <c r="X475" s="227"/>
      <c r="Y475" s="227"/>
      <c r="Z475" s="227"/>
      <c r="AA475" s="227"/>
      <c r="AB475" s="227"/>
      <c r="AC475" s="227"/>
      <c r="AD475" s="227"/>
      <c r="AE475" s="227"/>
    </row>
    <row r="476">
      <c r="A476" s="189"/>
      <c r="B476" s="190" t="s">
        <v>1821</v>
      </c>
      <c r="C476" s="191" t="s">
        <v>1822</v>
      </c>
      <c r="D476" s="191" t="s">
        <v>1823</v>
      </c>
      <c r="E476" s="190" t="s">
        <v>1032</v>
      </c>
      <c r="F476" s="189">
        <v>0.9</v>
      </c>
      <c r="G476" s="228"/>
      <c r="H476" s="229">
        <f t="shared" si="27"/>
        <v>0</v>
      </c>
      <c r="I476" s="227"/>
      <c r="J476" s="227"/>
      <c r="K476" s="227"/>
      <c r="L476" s="227"/>
      <c r="M476" s="227"/>
      <c r="N476" s="227"/>
      <c r="O476" s="227"/>
      <c r="P476" s="227"/>
      <c r="Q476" s="227"/>
      <c r="R476" s="227"/>
      <c r="S476" s="227"/>
      <c r="T476" s="227"/>
      <c r="U476" s="227"/>
      <c r="V476" s="227"/>
      <c r="W476" s="227"/>
      <c r="X476" s="227"/>
      <c r="Y476" s="227"/>
      <c r="Z476" s="227"/>
      <c r="AA476" s="227"/>
      <c r="AB476" s="227"/>
      <c r="AC476" s="227"/>
      <c r="AD476" s="227"/>
      <c r="AE476" s="227"/>
    </row>
    <row r="477">
      <c r="A477" s="189"/>
      <c r="B477" s="190" t="s">
        <v>1824</v>
      </c>
      <c r="C477" s="191" t="s">
        <v>1825</v>
      </c>
      <c r="D477" s="191" t="s">
        <v>1826</v>
      </c>
      <c r="E477" s="190" t="s">
        <v>498</v>
      </c>
      <c r="F477" s="189">
        <v>17.03</v>
      </c>
      <c r="G477" s="228"/>
      <c r="H477" s="229">
        <f t="shared" si="27"/>
        <v>0</v>
      </c>
      <c r="I477" s="227"/>
      <c r="J477" s="227"/>
      <c r="K477" s="227"/>
      <c r="L477" s="227"/>
      <c r="M477" s="227"/>
      <c r="N477" s="227"/>
      <c r="O477" s="227"/>
      <c r="P477" s="227"/>
      <c r="Q477" s="227"/>
      <c r="R477" s="227"/>
      <c r="S477" s="227"/>
      <c r="T477" s="227"/>
      <c r="U477" s="227"/>
      <c r="V477" s="227"/>
      <c r="W477" s="227"/>
      <c r="X477" s="227"/>
      <c r="Y477" s="227"/>
      <c r="Z477" s="227"/>
      <c r="AA477" s="227"/>
      <c r="AB477" s="227"/>
      <c r="AC477" s="227"/>
      <c r="AD477" s="227"/>
      <c r="AE477" s="227"/>
    </row>
    <row r="478">
      <c r="A478" s="195"/>
      <c r="B478" s="195" t="s">
        <v>1827</v>
      </c>
      <c r="C478" s="196" t="s">
        <v>1828</v>
      </c>
      <c r="D478" s="196" t="s">
        <v>1829</v>
      </c>
      <c r="E478" s="197" t="s">
        <v>312</v>
      </c>
      <c r="F478" s="197">
        <v>0.59605</v>
      </c>
      <c r="G478" s="228"/>
      <c r="H478" s="229">
        <f t="shared" si="27"/>
        <v>0</v>
      </c>
      <c r="I478" s="230"/>
      <c r="J478" s="230"/>
      <c r="K478" s="230"/>
      <c r="L478" s="230"/>
      <c r="M478" s="230"/>
      <c r="N478" s="230"/>
      <c r="O478" s="230"/>
      <c r="P478" s="230"/>
      <c r="Q478" s="230"/>
      <c r="R478" s="230"/>
      <c r="S478" s="230"/>
      <c r="T478" s="230"/>
      <c r="U478" s="230"/>
      <c r="V478" s="230"/>
      <c r="W478" s="230"/>
      <c r="X478" s="230"/>
      <c r="Y478" s="230"/>
      <c r="Z478" s="230"/>
      <c r="AA478" s="230"/>
      <c r="AB478" s="230"/>
      <c r="AC478" s="230"/>
      <c r="AD478" s="230"/>
      <c r="AE478" s="230"/>
    </row>
    <row r="479">
      <c r="A479" s="187"/>
      <c r="B479" s="187"/>
      <c r="C479" s="187" t="s">
        <v>1830</v>
      </c>
      <c r="D479" s="187" t="s">
        <v>1831</v>
      </c>
      <c r="E479" s="187"/>
      <c r="F479" s="187"/>
      <c r="G479" s="187"/>
      <c r="H479" s="226">
        <f>SUM(H480:H543)</f>
        <v>0</v>
      </c>
      <c r="I479" s="227"/>
      <c r="J479" s="227"/>
      <c r="K479" s="227"/>
      <c r="L479" s="227"/>
      <c r="M479" s="227"/>
      <c r="N479" s="227"/>
      <c r="O479" s="227"/>
      <c r="P479" s="227"/>
      <c r="Q479" s="227"/>
      <c r="R479" s="227"/>
      <c r="S479" s="227"/>
      <c r="T479" s="227"/>
      <c r="U479" s="227"/>
      <c r="V479" s="227"/>
      <c r="W479" s="227"/>
      <c r="X479" s="227"/>
      <c r="Y479" s="227"/>
      <c r="Z479" s="227"/>
      <c r="AA479" s="227"/>
      <c r="AB479" s="227"/>
      <c r="AC479" s="227"/>
      <c r="AD479" s="227"/>
      <c r="AE479" s="227"/>
    </row>
    <row r="480">
      <c r="A480" s="189"/>
      <c r="B480" s="190" t="s">
        <v>1832</v>
      </c>
      <c r="C480" s="191" t="s">
        <v>1833</v>
      </c>
      <c r="D480" s="191" t="s">
        <v>1834</v>
      </c>
      <c r="E480" s="190" t="s">
        <v>498</v>
      </c>
      <c r="F480" s="189">
        <v>5.126</v>
      </c>
      <c r="G480" s="228"/>
      <c r="H480" s="229">
        <f t="shared" ref="H480:H519" si="28">G480*$F480</f>
        <v>0</v>
      </c>
      <c r="I480" s="227"/>
      <c r="J480" s="227"/>
      <c r="K480" s="227"/>
      <c r="L480" s="227"/>
      <c r="M480" s="227"/>
      <c r="N480" s="227"/>
      <c r="O480" s="227"/>
      <c r="P480" s="227"/>
      <c r="Q480" s="227"/>
      <c r="R480" s="227"/>
      <c r="S480" s="227"/>
      <c r="T480" s="227"/>
      <c r="U480" s="227"/>
      <c r="V480" s="227"/>
      <c r="W480" s="227"/>
      <c r="X480" s="227"/>
      <c r="Y480" s="227"/>
      <c r="Z480" s="227"/>
      <c r="AA480" s="227"/>
      <c r="AB480" s="227"/>
      <c r="AC480" s="227"/>
      <c r="AD480" s="227"/>
      <c r="AE480" s="227"/>
    </row>
    <row r="481">
      <c r="A481" s="195"/>
      <c r="B481" s="195" t="s">
        <v>1173</v>
      </c>
      <c r="C481" s="196" t="s">
        <v>1174</v>
      </c>
      <c r="D481" s="196" t="s">
        <v>1244</v>
      </c>
      <c r="E481" s="197" t="s">
        <v>69</v>
      </c>
      <c r="F481" s="197">
        <v>7.84278</v>
      </c>
      <c r="G481" s="228"/>
      <c r="H481" s="229">
        <f t="shared" si="28"/>
        <v>0</v>
      </c>
      <c r="I481" s="230"/>
      <c r="J481" s="230"/>
      <c r="K481" s="230"/>
      <c r="L481" s="230"/>
      <c r="M481" s="230"/>
      <c r="N481" s="230"/>
      <c r="O481" s="230"/>
      <c r="P481" s="230"/>
      <c r="Q481" s="230"/>
      <c r="R481" s="230"/>
      <c r="S481" s="230"/>
      <c r="T481" s="230"/>
      <c r="U481" s="230"/>
      <c r="V481" s="230"/>
      <c r="W481" s="230"/>
      <c r="X481" s="230"/>
      <c r="Y481" s="230"/>
      <c r="Z481" s="230"/>
      <c r="AA481" s="230"/>
      <c r="AB481" s="230"/>
      <c r="AC481" s="230"/>
      <c r="AD481" s="230"/>
      <c r="AE481" s="230"/>
    </row>
    <row r="482">
      <c r="A482" s="189"/>
      <c r="B482" s="190" t="s">
        <v>1835</v>
      </c>
      <c r="C482" s="191" t="s">
        <v>1836</v>
      </c>
      <c r="D482" s="191" t="s">
        <v>1837</v>
      </c>
      <c r="E482" s="190" t="s">
        <v>498</v>
      </c>
      <c r="F482" s="189">
        <v>-5.126</v>
      </c>
      <c r="G482" s="228"/>
      <c r="H482" s="229">
        <f t="shared" si="28"/>
        <v>0</v>
      </c>
      <c r="I482" s="227"/>
      <c r="J482" s="227"/>
      <c r="K482" s="227"/>
      <c r="L482" s="227"/>
      <c r="M482" s="227"/>
      <c r="N482" s="227"/>
      <c r="O482" s="227"/>
      <c r="P482" s="227"/>
      <c r="Q482" s="227"/>
      <c r="R482" s="227"/>
      <c r="S482" s="227"/>
      <c r="T482" s="227"/>
      <c r="U482" s="227"/>
      <c r="V482" s="227"/>
      <c r="W482" s="227"/>
      <c r="X482" s="227"/>
      <c r="Y482" s="227"/>
      <c r="Z482" s="227"/>
      <c r="AA482" s="227"/>
      <c r="AB482" s="227"/>
      <c r="AC482" s="227"/>
      <c r="AD482" s="227"/>
      <c r="AE482" s="227"/>
    </row>
    <row r="483">
      <c r="A483" s="195"/>
      <c r="B483" s="195" t="s">
        <v>1173</v>
      </c>
      <c r="C483" s="196" t="s">
        <v>1174</v>
      </c>
      <c r="D483" s="196" t="s">
        <v>1244</v>
      </c>
      <c r="E483" s="197" t="s">
        <v>69</v>
      </c>
      <c r="F483" s="197">
        <v>-2.61426</v>
      </c>
      <c r="G483" s="228"/>
      <c r="H483" s="229">
        <f t="shared" si="28"/>
        <v>0</v>
      </c>
      <c r="I483" s="230"/>
      <c r="J483" s="230"/>
      <c r="K483" s="230"/>
      <c r="L483" s="230"/>
      <c r="M483" s="230"/>
      <c r="N483" s="230"/>
      <c r="O483" s="230"/>
      <c r="P483" s="230"/>
      <c r="Q483" s="230"/>
      <c r="R483" s="230"/>
      <c r="S483" s="230"/>
      <c r="T483" s="230"/>
      <c r="U483" s="230"/>
      <c r="V483" s="230"/>
      <c r="W483" s="230"/>
      <c r="X483" s="230"/>
      <c r="Y483" s="230"/>
      <c r="Z483" s="230"/>
      <c r="AA483" s="230"/>
      <c r="AB483" s="230"/>
      <c r="AC483" s="230"/>
      <c r="AD483" s="230"/>
      <c r="AE483" s="230"/>
    </row>
    <row r="484">
      <c r="A484" s="189"/>
      <c r="B484" s="190" t="s">
        <v>1158</v>
      </c>
      <c r="C484" s="191" t="s">
        <v>1159</v>
      </c>
      <c r="D484" s="191" t="s">
        <v>1274</v>
      </c>
      <c r="E484" s="190" t="s">
        <v>498</v>
      </c>
      <c r="F484" s="189">
        <v>5.126</v>
      </c>
      <c r="G484" s="228"/>
      <c r="H484" s="229">
        <f t="shared" si="28"/>
        <v>0</v>
      </c>
      <c r="I484" s="227"/>
      <c r="J484" s="227"/>
      <c r="K484" s="227"/>
      <c r="L484" s="227"/>
      <c r="M484" s="227"/>
      <c r="N484" s="227"/>
      <c r="O484" s="227"/>
      <c r="P484" s="227"/>
      <c r="Q484" s="227"/>
      <c r="R484" s="227"/>
      <c r="S484" s="227"/>
      <c r="T484" s="227"/>
      <c r="U484" s="227"/>
      <c r="V484" s="227"/>
      <c r="W484" s="227"/>
      <c r="X484" s="227"/>
      <c r="Y484" s="227"/>
      <c r="Z484" s="227"/>
      <c r="AA484" s="227"/>
      <c r="AB484" s="227"/>
      <c r="AC484" s="227"/>
      <c r="AD484" s="227"/>
      <c r="AE484" s="227"/>
    </row>
    <row r="485">
      <c r="A485" s="195"/>
      <c r="B485" s="195" t="s">
        <v>1275</v>
      </c>
      <c r="C485" s="196" t="s">
        <v>1276</v>
      </c>
      <c r="D485" s="196" t="s">
        <v>1277</v>
      </c>
      <c r="E485" s="197" t="s">
        <v>1163</v>
      </c>
      <c r="F485" s="197">
        <v>589.49</v>
      </c>
      <c r="G485" s="228"/>
      <c r="H485" s="229">
        <f t="shared" si="28"/>
        <v>0</v>
      </c>
      <c r="I485" s="230"/>
      <c r="J485" s="230"/>
      <c r="K485" s="230"/>
      <c r="L485" s="230"/>
      <c r="M485" s="230"/>
      <c r="N485" s="230"/>
      <c r="O485" s="230"/>
      <c r="P485" s="230"/>
      <c r="Q485" s="230"/>
      <c r="R485" s="230"/>
      <c r="S485" s="230"/>
      <c r="T485" s="230"/>
      <c r="U485" s="230"/>
      <c r="V485" s="230"/>
      <c r="W485" s="230"/>
      <c r="X485" s="230"/>
      <c r="Y485" s="230"/>
      <c r="Z485" s="230"/>
      <c r="AA485" s="230"/>
      <c r="AB485" s="230"/>
      <c r="AC485" s="230"/>
      <c r="AD485" s="230"/>
      <c r="AE485" s="230"/>
    </row>
    <row r="486">
      <c r="A486" s="189"/>
      <c r="B486" s="190" t="s">
        <v>1838</v>
      </c>
      <c r="C486" s="191" t="s">
        <v>1839</v>
      </c>
      <c r="D486" s="191" t="s">
        <v>1840</v>
      </c>
      <c r="E486" s="190" t="s">
        <v>1194</v>
      </c>
      <c r="F486" s="189">
        <v>76.89</v>
      </c>
      <c r="G486" s="228"/>
      <c r="H486" s="229">
        <f t="shared" si="28"/>
        <v>0</v>
      </c>
      <c r="I486" s="227"/>
      <c r="J486" s="227"/>
      <c r="K486" s="227"/>
      <c r="L486" s="227"/>
      <c r="M486" s="227"/>
      <c r="N486" s="227"/>
      <c r="O486" s="227"/>
      <c r="P486" s="227"/>
      <c r="Q486" s="227"/>
      <c r="R486" s="227"/>
      <c r="S486" s="227"/>
      <c r="T486" s="227"/>
      <c r="U486" s="227"/>
      <c r="V486" s="227"/>
      <c r="W486" s="227"/>
      <c r="X486" s="227"/>
      <c r="Y486" s="227"/>
      <c r="Z486" s="227"/>
      <c r="AA486" s="227"/>
      <c r="AB486" s="227"/>
      <c r="AC486" s="227"/>
      <c r="AD486" s="227"/>
      <c r="AE486" s="227"/>
    </row>
    <row r="487">
      <c r="A487" s="189"/>
      <c r="B487" s="190" t="s">
        <v>1841</v>
      </c>
      <c r="C487" s="191" t="s">
        <v>1842</v>
      </c>
      <c r="D487" s="191" t="s">
        <v>1843</v>
      </c>
      <c r="E487" s="190" t="s">
        <v>69</v>
      </c>
      <c r="F487" s="189">
        <v>76.89</v>
      </c>
      <c r="G487" s="228"/>
      <c r="H487" s="229">
        <f t="shared" si="28"/>
        <v>0</v>
      </c>
      <c r="I487" s="227"/>
      <c r="J487" s="227"/>
      <c r="K487" s="227"/>
      <c r="L487" s="227"/>
      <c r="M487" s="227"/>
      <c r="N487" s="227"/>
      <c r="O487" s="227"/>
      <c r="P487" s="227"/>
      <c r="Q487" s="227"/>
      <c r="R487" s="227"/>
      <c r="S487" s="227"/>
      <c r="T487" s="227"/>
      <c r="U487" s="227"/>
      <c r="V487" s="227"/>
      <c r="W487" s="227"/>
      <c r="X487" s="227"/>
      <c r="Y487" s="227"/>
      <c r="Z487" s="227"/>
      <c r="AA487" s="227"/>
      <c r="AB487" s="227"/>
      <c r="AC487" s="227"/>
      <c r="AD487" s="227"/>
      <c r="AE487" s="227"/>
    </row>
    <row r="488">
      <c r="A488" s="189"/>
      <c r="B488" s="190" t="s">
        <v>1844</v>
      </c>
      <c r="C488" s="191" t="s">
        <v>1845</v>
      </c>
      <c r="D488" s="191" t="s">
        <v>1846</v>
      </c>
      <c r="E488" s="190" t="s">
        <v>312</v>
      </c>
      <c r="F488" s="189">
        <v>0.10867</v>
      </c>
      <c r="G488" s="228"/>
      <c r="H488" s="229">
        <f t="shared" si="28"/>
        <v>0</v>
      </c>
      <c r="I488" s="227"/>
      <c r="J488" s="227"/>
      <c r="K488" s="227"/>
      <c r="L488" s="227"/>
      <c r="M488" s="227"/>
      <c r="N488" s="227"/>
      <c r="O488" s="227"/>
      <c r="P488" s="227"/>
      <c r="Q488" s="227"/>
      <c r="R488" s="227"/>
      <c r="S488" s="227"/>
      <c r="T488" s="227"/>
      <c r="U488" s="227"/>
      <c r="V488" s="227"/>
      <c r="W488" s="227"/>
      <c r="X488" s="227"/>
      <c r="Y488" s="227"/>
      <c r="Z488" s="227"/>
      <c r="AA488" s="227"/>
      <c r="AB488" s="227"/>
      <c r="AC488" s="227"/>
      <c r="AD488" s="227"/>
      <c r="AE488" s="227"/>
    </row>
    <row r="489">
      <c r="A489" s="189"/>
      <c r="B489" s="190" t="s">
        <v>1847</v>
      </c>
      <c r="C489" s="191" t="s">
        <v>1848</v>
      </c>
      <c r="D489" s="191" t="s">
        <v>1849</v>
      </c>
      <c r="E489" s="190" t="s">
        <v>1216</v>
      </c>
      <c r="F489" s="189">
        <v>5.126</v>
      </c>
      <c r="G489" s="228"/>
      <c r="H489" s="229">
        <f t="shared" si="28"/>
        <v>0</v>
      </c>
      <c r="I489" s="227"/>
      <c r="J489" s="227"/>
      <c r="K489" s="227"/>
      <c r="L489" s="227"/>
      <c r="M489" s="227"/>
      <c r="N489" s="227"/>
      <c r="O489" s="227"/>
      <c r="P489" s="227"/>
      <c r="Q489" s="227"/>
      <c r="R489" s="227"/>
      <c r="S489" s="227"/>
      <c r="T489" s="227"/>
      <c r="U489" s="227"/>
      <c r="V489" s="227"/>
      <c r="W489" s="227"/>
      <c r="X489" s="227"/>
      <c r="Y489" s="227"/>
      <c r="Z489" s="227"/>
      <c r="AA489" s="227"/>
      <c r="AB489" s="227"/>
      <c r="AC489" s="227"/>
      <c r="AD489" s="227"/>
      <c r="AE489" s="227"/>
    </row>
    <row r="490">
      <c r="A490" s="189"/>
      <c r="B490" s="190" t="s">
        <v>1850</v>
      </c>
      <c r="C490" s="191" t="s">
        <v>1851</v>
      </c>
      <c r="D490" s="191" t="s">
        <v>1852</v>
      </c>
      <c r="E490" s="190" t="s">
        <v>1163</v>
      </c>
      <c r="F490" s="189">
        <v>522.852</v>
      </c>
      <c r="G490" s="228"/>
      <c r="H490" s="229">
        <f t="shared" si="28"/>
        <v>0</v>
      </c>
      <c r="I490" s="227"/>
      <c r="J490" s="227"/>
      <c r="K490" s="227"/>
      <c r="L490" s="227"/>
      <c r="M490" s="227"/>
      <c r="N490" s="227"/>
      <c r="O490" s="227"/>
      <c r="P490" s="227"/>
      <c r="Q490" s="227"/>
      <c r="R490" s="227"/>
      <c r="S490" s="227"/>
      <c r="T490" s="227"/>
      <c r="U490" s="227"/>
      <c r="V490" s="227"/>
      <c r="W490" s="227"/>
      <c r="X490" s="227"/>
      <c r="Y490" s="227"/>
      <c r="Z490" s="227"/>
      <c r="AA490" s="227"/>
      <c r="AB490" s="227"/>
      <c r="AC490" s="227"/>
      <c r="AD490" s="227"/>
      <c r="AE490" s="227"/>
    </row>
    <row r="491">
      <c r="A491" s="189"/>
      <c r="B491" s="190" t="s">
        <v>1832</v>
      </c>
      <c r="C491" s="191" t="s">
        <v>1833</v>
      </c>
      <c r="D491" s="191" t="s">
        <v>1853</v>
      </c>
      <c r="E491" s="190" t="s">
        <v>498</v>
      </c>
      <c r="F491" s="189">
        <v>5.126</v>
      </c>
      <c r="G491" s="228"/>
      <c r="H491" s="229">
        <f t="shared" si="28"/>
        <v>0</v>
      </c>
      <c r="I491" s="227"/>
      <c r="J491" s="227"/>
      <c r="K491" s="227"/>
      <c r="L491" s="227"/>
      <c r="M491" s="227"/>
      <c r="N491" s="227"/>
      <c r="O491" s="227"/>
      <c r="P491" s="227"/>
      <c r="Q491" s="227"/>
      <c r="R491" s="227"/>
      <c r="S491" s="227"/>
      <c r="T491" s="227"/>
      <c r="U491" s="227"/>
      <c r="V491" s="227"/>
      <c r="W491" s="227"/>
      <c r="X491" s="227"/>
      <c r="Y491" s="227"/>
      <c r="Z491" s="227"/>
      <c r="AA491" s="227"/>
      <c r="AB491" s="227"/>
      <c r="AC491" s="227"/>
      <c r="AD491" s="227"/>
      <c r="AE491" s="227"/>
    </row>
    <row r="492">
      <c r="A492" s="195"/>
      <c r="B492" s="195" t="s">
        <v>1173</v>
      </c>
      <c r="C492" s="196" t="s">
        <v>1174</v>
      </c>
      <c r="D492" s="196" t="s">
        <v>1244</v>
      </c>
      <c r="E492" s="197" t="s">
        <v>69</v>
      </c>
      <c r="F492" s="197">
        <v>7.84278</v>
      </c>
      <c r="G492" s="228"/>
      <c r="H492" s="229">
        <f t="shared" si="28"/>
        <v>0</v>
      </c>
      <c r="I492" s="230"/>
      <c r="J492" s="230"/>
      <c r="K492" s="230"/>
      <c r="L492" s="230"/>
      <c r="M492" s="230"/>
      <c r="N492" s="230"/>
      <c r="O492" s="230"/>
      <c r="P492" s="230"/>
      <c r="Q492" s="230"/>
      <c r="R492" s="230"/>
      <c r="S492" s="230"/>
      <c r="T492" s="230"/>
      <c r="U492" s="230"/>
      <c r="V492" s="230"/>
      <c r="W492" s="230"/>
      <c r="X492" s="230"/>
      <c r="Y492" s="230"/>
      <c r="Z492" s="230"/>
      <c r="AA492" s="230"/>
      <c r="AB492" s="230"/>
      <c r="AC492" s="230"/>
      <c r="AD492" s="230"/>
      <c r="AE492" s="230"/>
    </row>
    <row r="493">
      <c r="A493" s="189"/>
      <c r="B493" s="190" t="s">
        <v>1854</v>
      </c>
      <c r="C493" s="191" t="s">
        <v>1855</v>
      </c>
      <c r="D493" s="191" t="s">
        <v>1856</v>
      </c>
      <c r="E493" s="190" t="s">
        <v>498</v>
      </c>
      <c r="F493" s="189">
        <v>5.126</v>
      </c>
      <c r="G493" s="228"/>
      <c r="H493" s="229">
        <f t="shared" si="28"/>
        <v>0</v>
      </c>
      <c r="I493" s="227"/>
      <c r="J493" s="227"/>
      <c r="K493" s="227"/>
      <c r="L493" s="227"/>
      <c r="M493" s="227"/>
      <c r="N493" s="227"/>
      <c r="O493" s="227"/>
      <c r="P493" s="227"/>
      <c r="Q493" s="227"/>
      <c r="R493" s="227"/>
      <c r="S493" s="227"/>
      <c r="T493" s="227"/>
      <c r="U493" s="227"/>
      <c r="V493" s="227"/>
      <c r="W493" s="227"/>
      <c r="X493" s="227"/>
      <c r="Y493" s="227"/>
      <c r="Z493" s="227"/>
      <c r="AA493" s="227"/>
      <c r="AB493" s="227"/>
      <c r="AC493" s="227"/>
      <c r="AD493" s="227"/>
      <c r="AE493" s="227"/>
    </row>
    <row r="494">
      <c r="A494" s="195"/>
      <c r="B494" s="195" t="s">
        <v>1857</v>
      </c>
      <c r="C494" s="196" t="s">
        <v>1858</v>
      </c>
      <c r="D494" s="196" t="s">
        <v>1859</v>
      </c>
      <c r="E494" s="197" t="s">
        <v>69</v>
      </c>
      <c r="F494" s="197">
        <v>18.29982</v>
      </c>
      <c r="G494" s="228"/>
      <c r="H494" s="229">
        <f t="shared" si="28"/>
        <v>0</v>
      </c>
      <c r="I494" s="230"/>
      <c r="J494" s="230"/>
      <c r="K494" s="230"/>
      <c r="L494" s="230"/>
      <c r="M494" s="230"/>
      <c r="N494" s="230"/>
      <c r="O494" s="230"/>
      <c r="P494" s="230"/>
      <c r="Q494" s="230"/>
      <c r="R494" s="230"/>
      <c r="S494" s="230"/>
      <c r="T494" s="230"/>
      <c r="U494" s="230"/>
      <c r="V494" s="230"/>
      <c r="W494" s="230"/>
      <c r="X494" s="230"/>
      <c r="Y494" s="230"/>
      <c r="Z494" s="230"/>
      <c r="AA494" s="230"/>
      <c r="AB494" s="230"/>
      <c r="AC494" s="230"/>
      <c r="AD494" s="230"/>
      <c r="AE494" s="230"/>
    </row>
    <row r="495">
      <c r="A495" s="189"/>
      <c r="B495" s="190" t="s">
        <v>1860</v>
      </c>
      <c r="C495" s="191" t="s">
        <v>1861</v>
      </c>
      <c r="D495" s="191" t="s">
        <v>1862</v>
      </c>
      <c r="E495" s="190" t="s">
        <v>1032</v>
      </c>
      <c r="F495" s="189">
        <v>0.971</v>
      </c>
      <c r="G495" s="228"/>
      <c r="H495" s="229">
        <f t="shared" si="28"/>
        <v>0</v>
      </c>
      <c r="I495" s="227"/>
      <c r="J495" s="227"/>
      <c r="K495" s="227"/>
      <c r="L495" s="227"/>
      <c r="M495" s="227"/>
      <c r="N495" s="227"/>
      <c r="O495" s="227"/>
      <c r="P495" s="227"/>
      <c r="Q495" s="227"/>
      <c r="R495" s="227"/>
      <c r="S495" s="227"/>
      <c r="T495" s="227"/>
      <c r="U495" s="227"/>
      <c r="V495" s="227"/>
      <c r="W495" s="227"/>
      <c r="X495" s="227"/>
      <c r="Y495" s="227"/>
      <c r="Z495" s="227"/>
      <c r="AA495" s="227"/>
      <c r="AB495" s="227"/>
      <c r="AC495" s="227"/>
      <c r="AD495" s="227"/>
      <c r="AE495" s="227"/>
    </row>
    <row r="496">
      <c r="A496" s="189"/>
      <c r="B496" s="190" t="s">
        <v>1863</v>
      </c>
      <c r="C496" s="191" t="s">
        <v>1864</v>
      </c>
      <c r="D496" s="191" t="s">
        <v>1433</v>
      </c>
      <c r="E496" s="190" t="s">
        <v>691</v>
      </c>
      <c r="F496" s="189">
        <v>20.0</v>
      </c>
      <c r="G496" s="228"/>
      <c r="H496" s="229">
        <f t="shared" si="28"/>
        <v>0</v>
      </c>
      <c r="I496" s="227"/>
      <c r="J496" s="227"/>
      <c r="K496" s="227"/>
      <c r="L496" s="227"/>
      <c r="M496" s="227"/>
      <c r="N496" s="227"/>
      <c r="O496" s="227"/>
      <c r="P496" s="227"/>
      <c r="Q496" s="227"/>
      <c r="R496" s="227"/>
      <c r="S496" s="227"/>
      <c r="T496" s="227"/>
      <c r="U496" s="227"/>
      <c r="V496" s="227"/>
      <c r="W496" s="227"/>
      <c r="X496" s="227"/>
      <c r="Y496" s="227"/>
      <c r="Z496" s="227"/>
      <c r="AA496" s="227"/>
      <c r="AB496" s="227"/>
      <c r="AC496" s="227"/>
      <c r="AD496" s="227"/>
      <c r="AE496" s="227"/>
    </row>
    <row r="497">
      <c r="A497" s="189"/>
      <c r="B497" s="190" t="s">
        <v>1865</v>
      </c>
      <c r="C497" s="191" t="s">
        <v>1866</v>
      </c>
      <c r="D497" s="191" t="s">
        <v>1867</v>
      </c>
      <c r="E497" s="190" t="s">
        <v>787</v>
      </c>
      <c r="F497" s="189">
        <v>67.1</v>
      </c>
      <c r="G497" s="228"/>
      <c r="H497" s="229">
        <f t="shared" si="28"/>
        <v>0</v>
      </c>
      <c r="I497" s="227"/>
      <c r="J497" s="227"/>
      <c r="K497" s="227"/>
      <c r="L497" s="227"/>
      <c r="M497" s="227"/>
      <c r="N497" s="227"/>
      <c r="O497" s="227"/>
      <c r="P497" s="227"/>
      <c r="Q497" s="227"/>
      <c r="R497" s="227"/>
      <c r="S497" s="227"/>
      <c r="T497" s="227"/>
      <c r="U497" s="227"/>
      <c r="V497" s="227"/>
      <c r="W497" s="227"/>
      <c r="X497" s="227"/>
      <c r="Y497" s="227"/>
      <c r="Z497" s="227"/>
      <c r="AA497" s="227"/>
      <c r="AB497" s="227"/>
      <c r="AC497" s="227"/>
      <c r="AD497" s="227"/>
      <c r="AE497" s="227"/>
    </row>
    <row r="498">
      <c r="A498" s="189"/>
      <c r="B498" s="190" t="s">
        <v>1868</v>
      </c>
      <c r="C498" s="191" t="s">
        <v>1869</v>
      </c>
      <c r="D498" s="191" t="s">
        <v>1870</v>
      </c>
      <c r="E498" s="190" t="s">
        <v>787</v>
      </c>
      <c r="F498" s="189">
        <v>30.0</v>
      </c>
      <c r="G498" s="228"/>
      <c r="H498" s="229">
        <f t="shared" si="28"/>
        <v>0</v>
      </c>
      <c r="I498" s="227"/>
      <c r="J498" s="227"/>
      <c r="K498" s="227"/>
      <c r="L498" s="227"/>
      <c r="M498" s="227"/>
      <c r="N498" s="227"/>
      <c r="O498" s="227"/>
      <c r="P498" s="227"/>
      <c r="Q498" s="227"/>
      <c r="R498" s="227"/>
      <c r="S498" s="227"/>
      <c r="T498" s="227"/>
      <c r="U498" s="227"/>
      <c r="V498" s="227"/>
      <c r="W498" s="227"/>
      <c r="X498" s="227"/>
      <c r="Y498" s="227"/>
      <c r="Z498" s="227"/>
      <c r="AA498" s="227"/>
      <c r="AB498" s="227"/>
      <c r="AC498" s="227"/>
      <c r="AD498" s="227"/>
      <c r="AE498" s="227"/>
    </row>
    <row r="499">
      <c r="A499" s="189"/>
      <c r="B499" s="190" t="s">
        <v>1871</v>
      </c>
      <c r="C499" s="191" t="s">
        <v>1872</v>
      </c>
      <c r="D499" s="191" t="s">
        <v>1873</v>
      </c>
      <c r="E499" s="190" t="s">
        <v>1032</v>
      </c>
      <c r="F499" s="189">
        <v>0.776</v>
      </c>
      <c r="G499" s="228"/>
      <c r="H499" s="229">
        <f t="shared" si="28"/>
        <v>0</v>
      </c>
      <c r="I499" s="227"/>
      <c r="J499" s="227"/>
      <c r="K499" s="227"/>
      <c r="L499" s="227"/>
      <c r="M499" s="227"/>
      <c r="N499" s="227"/>
      <c r="O499" s="227"/>
      <c r="P499" s="227"/>
      <c r="Q499" s="227"/>
      <c r="R499" s="227"/>
      <c r="S499" s="227"/>
      <c r="T499" s="227"/>
      <c r="U499" s="227"/>
      <c r="V499" s="227"/>
      <c r="W499" s="227"/>
      <c r="X499" s="227"/>
      <c r="Y499" s="227"/>
      <c r="Z499" s="227"/>
      <c r="AA499" s="227"/>
      <c r="AB499" s="227"/>
      <c r="AC499" s="227"/>
      <c r="AD499" s="227"/>
      <c r="AE499" s="227"/>
    </row>
    <row r="500">
      <c r="A500" s="189"/>
      <c r="B500" s="190" t="s">
        <v>1874</v>
      </c>
      <c r="C500" s="191" t="s">
        <v>1875</v>
      </c>
      <c r="D500" s="191" t="s">
        <v>1876</v>
      </c>
      <c r="E500" s="190" t="s">
        <v>787</v>
      </c>
      <c r="F500" s="189">
        <v>126.0</v>
      </c>
      <c r="G500" s="228"/>
      <c r="H500" s="229">
        <f t="shared" si="28"/>
        <v>0</v>
      </c>
      <c r="I500" s="227"/>
      <c r="J500" s="227"/>
      <c r="K500" s="227"/>
      <c r="L500" s="227"/>
      <c r="M500" s="227"/>
      <c r="N500" s="227"/>
      <c r="O500" s="227"/>
      <c r="P500" s="227"/>
      <c r="Q500" s="227"/>
      <c r="R500" s="227"/>
      <c r="S500" s="227"/>
      <c r="T500" s="227"/>
      <c r="U500" s="227"/>
      <c r="V500" s="227"/>
      <c r="W500" s="227"/>
      <c r="X500" s="227"/>
      <c r="Y500" s="227"/>
      <c r="Z500" s="227"/>
      <c r="AA500" s="227"/>
      <c r="AB500" s="227"/>
      <c r="AC500" s="227"/>
      <c r="AD500" s="227"/>
      <c r="AE500" s="227"/>
    </row>
    <row r="501">
      <c r="A501" s="189"/>
      <c r="B501" s="190" t="s">
        <v>1877</v>
      </c>
      <c r="C501" s="191" t="s">
        <v>1878</v>
      </c>
      <c r="D501" s="191" t="s">
        <v>1879</v>
      </c>
      <c r="E501" s="190" t="s">
        <v>691</v>
      </c>
      <c r="F501" s="189">
        <v>36.0</v>
      </c>
      <c r="G501" s="228"/>
      <c r="H501" s="229">
        <f t="shared" si="28"/>
        <v>0</v>
      </c>
      <c r="I501" s="227"/>
      <c r="J501" s="227"/>
      <c r="K501" s="227"/>
      <c r="L501" s="227"/>
      <c r="M501" s="227"/>
      <c r="N501" s="227"/>
      <c r="O501" s="227"/>
      <c r="P501" s="227"/>
      <c r="Q501" s="227"/>
      <c r="R501" s="227"/>
      <c r="S501" s="227"/>
      <c r="T501" s="227"/>
      <c r="U501" s="227"/>
      <c r="V501" s="227"/>
      <c r="W501" s="227"/>
      <c r="X501" s="227"/>
      <c r="Y501" s="227"/>
      <c r="Z501" s="227"/>
      <c r="AA501" s="227"/>
      <c r="AB501" s="227"/>
      <c r="AC501" s="227"/>
      <c r="AD501" s="227"/>
      <c r="AE501" s="227"/>
    </row>
    <row r="502">
      <c r="A502" s="189"/>
      <c r="B502" s="190" t="s">
        <v>1880</v>
      </c>
      <c r="C502" s="191" t="s">
        <v>1881</v>
      </c>
      <c r="D502" s="191" t="s">
        <v>1882</v>
      </c>
      <c r="E502" s="190" t="s">
        <v>691</v>
      </c>
      <c r="F502" s="189">
        <v>9.0</v>
      </c>
      <c r="G502" s="228"/>
      <c r="H502" s="229">
        <f t="shared" si="28"/>
        <v>0</v>
      </c>
      <c r="I502" s="227"/>
      <c r="J502" s="227"/>
      <c r="K502" s="227"/>
      <c r="L502" s="227"/>
      <c r="M502" s="227"/>
      <c r="N502" s="227"/>
      <c r="O502" s="227"/>
      <c r="P502" s="227"/>
      <c r="Q502" s="227"/>
      <c r="R502" s="227"/>
      <c r="S502" s="227"/>
      <c r="T502" s="227"/>
      <c r="U502" s="227"/>
      <c r="V502" s="227"/>
      <c r="W502" s="227"/>
      <c r="X502" s="227"/>
      <c r="Y502" s="227"/>
      <c r="Z502" s="227"/>
      <c r="AA502" s="227"/>
      <c r="AB502" s="227"/>
      <c r="AC502" s="227"/>
      <c r="AD502" s="227"/>
      <c r="AE502" s="227"/>
    </row>
    <row r="503">
      <c r="A503" s="189"/>
      <c r="B503" s="190" t="s">
        <v>1883</v>
      </c>
      <c r="C503" s="191" t="s">
        <v>1884</v>
      </c>
      <c r="D503" s="191" t="s">
        <v>1885</v>
      </c>
      <c r="E503" s="190" t="s">
        <v>691</v>
      </c>
      <c r="F503" s="189">
        <v>54.0</v>
      </c>
      <c r="G503" s="228"/>
      <c r="H503" s="229">
        <f t="shared" si="28"/>
        <v>0</v>
      </c>
      <c r="I503" s="227"/>
      <c r="J503" s="227"/>
      <c r="K503" s="227"/>
      <c r="L503" s="227"/>
      <c r="M503" s="227"/>
      <c r="N503" s="227"/>
      <c r="O503" s="227"/>
      <c r="P503" s="227"/>
      <c r="Q503" s="227"/>
      <c r="R503" s="227"/>
      <c r="S503" s="227"/>
      <c r="T503" s="227"/>
      <c r="U503" s="227"/>
      <c r="V503" s="227"/>
      <c r="W503" s="227"/>
      <c r="X503" s="227"/>
      <c r="Y503" s="227"/>
      <c r="Z503" s="227"/>
      <c r="AA503" s="227"/>
      <c r="AB503" s="227"/>
      <c r="AC503" s="227"/>
      <c r="AD503" s="227"/>
      <c r="AE503" s="227"/>
    </row>
    <row r="504">
      <c r="A504" s="189"/>
      <c r="B504" s="190" t="s">
        <v>1886</v>
      </c>
      <c r="C504" s="191" t="s">
        <v>1887</v>
      </c>
      <c r="D504" s="191" t="s">
        <v>1888</v>
      </c>
      <c r="E504" s="190" t="s">
        <v>691</v>
      </c>
      <c r="F504" s="189">
        <v>54.0</v>
      </c>
      <c r="G504" s="228"/>
      <c r="H504" s="229">
        <f t="shared" si="28"/>
        <v>0</v>
      </c>
      <c r="I504" s="227"/>
      <c r="J504" s="227"/>
      <c r="K504" s="227"/>
      <c r="L504" s="227"/>
      <c r="M504" s="227"/>
      <c r="N504" s="227"/>
      <c r="O504" s="227"/>
      <c r="P504" s="227"/>
      <c r="Q504" s="227"/>
      <c r="R504" s="227"/>
      <c r="S504" s="227"/>
      <c r="T504" s="227"/>
      <c r="U504" s="227"/>
      <c r="V504" s="227"/>
      <c r="W504" s="227"/>
      <c r="X504" s="227"/>
      <c r="Y504" s="227"/>
      <c r="Z504" s="227"/>
      <c r="AA504" s="227"/>
      <c r="AB504" s="227"/>
      <c r="AC504" s="227"/>
      <c r="AD504" s="227"/>
      <c r="AE504" s="227"/>
    </row>
    <row r="505">
      <c r="A505" s="189"/>
      <c r="B505" s="190" t="s">
        <v>1889</v>
      </c>
      <c r="C505" s="191" t="s">
        <v>1890</v>
      </c>
      <c r="D505" s="191" t="s">
        <v>1891</v>
      </c>
      <c r="E505" s="190" t="s">
        <v>691</v>
      </c>
      <c r="F505" s="189">
        <v>54.0</v>
      </c>
      <c r="G505" s="228"/>
      <c r="H505" s="229">
        <f t="shared" si="28"/>
        <v>0</v>
      </c>
      <c r="I505" s="227"/>
      <c r="J505" s="227"/>
      <c r="K505" s="227"/>
      <c r="L505" s="227"/>
      <c r="M505" s="227"/>
      <c r="N505" s="227"/>
      <c r="O505" s="227"/>
      <c r="P505" s="227"/>
      <c r="Q505" s="227"/>
      <c r="R505" s="227"/>
      <c r="S505" s="227"/>
      <c r="T505" s="227"/>
      <c r="U505" s="227"/>
      <c r="V505" s="227"/>
      <c r="W505" s="227"/>
      <c r="X505" s="227"/>
      <c r="Y505" s="227"/>
      <c r="Z505" s="227"/>
      <c r="AA505" s="227"/>
      <c r="AB505" s="227"/>
      <c r="AC505" s="227"/>
      <c r="AD505" s="227"/>
      <c r="AE505" s="227"/>
    </row>
    <row r="506">
      <c r="A506" s="189"/>
      <c r="B506" s="190" t="s">
        <v>1892</v>
      </c>
      <c r="C506" s="191" t="s">
        <v>1893</v>
      </c>
      <c r="D506" s="191" t="s">
        <v>1894</v>
      </c>
      <c r="E506" s="190" t="s">
        <v>691</v>
      </c>
      <c r="F506" s="189">
        <v>108.0</v>
      </c>
      <c r="G506" s="228"/>
      <c r="H506" s="229">
        <f t="shared" si="28"/>
        <v>0</v>
      </c>
      <c r="I506" s="227"/>
      <c r="J506" s="227"/>
      <c r="K506" s="227"/>
      <c r="L506" s="227"/>
      <c r="M506" s="227"/>
      <c r="N506" s="227"/>
      <c r="O506" s="227"/>
      <c r="P506" s="227"/>
      <c r="Q506" s="227"/>
      <c r="R506" s="227"/>
      <c r="S506" s="227"/>
      <c r="T506" s="227"/>
      <c r="U506" s="227"/>
      <c r="V506" s="227"/>
      <c r="W506" s="227"/>
      <c r="X506" s="227"/>
      <c r="Y506" s="227"/>
      <c r="Z506" s="227"/>
      <c r="AA506" s="227"/>
      <c r="AB506" s="227"/>
      <c r="AC506" s="227"/>
      <c r="AD506" s="227"/>
      <c r="AE506" s="227"/>
    </row>
    <row r="507">
      <c r="A507" s="189"/>
      <c r="B507" s="190" t="s">
        <v>1895</v>
      </c>
      <c r="C507" s="191" t="s">
        <v>1896</v>
      </c>
      <c r="D507" s="191" t="s">
        <v>1897</v>
      </c>
      <c r="E507" s="190" t="s">
        <v>1032</v>
      </c>
      <c r="F507" s="189">
        <v>1.092</v>
      </c>
      <c r="G507" s="228"/>
      <c r="H507" s="229">
        <f t="shared" si="28"/>
        <v>0</v>
      </c>
      <c r="I507" s="227"/>
      <c r="J507" s="227"/>
      <c r="K507" s="227"/>
      <c r="L507" s="227"/>
      <c r="M507" s="227"/>
      <c r="N507" s="227"/>
      <c r="O507" s="227"/>
      <c r="P507" s="227"/>
      <c r="Q507" s="227"/>
      <c r="R507" s="227"/>
      <c r="S507" s="227"/>
      <c r="T507" s="227"/>
      <c r="U507" s="227"/>
      <c r="V507" s="227"/>
      <c r="W507" s="227"/>
      <c r="X507" s="227"/>
      <c r="Y507" s="227"/>
      <c r="Z507" s="227"/>
      <c r="AA507" s="227"/>
      <c r="AB507" s="227"/>
      <c r="AC507" s="227"/>
      <c r="AD507" s="227"/>
      <c r="AE507" s="227"/>
    </row>
    <row r="508">
      <c r="A508" s="189"/>
      <c r="B508" s="190" t="s">
        <v>1898</v>
      </c>
      <c r="C508" s="191" t="s">
        <v>1899</v>
      </c>
      <c r="D508" s="191" t="s">
        <v>1900</v>
      </c>
      <c r="E508" s="190" t="s">
        <v>1163</v>
      </c>
      <c r="F508" s="189">
        <v>109.2</v>
      </c>
      <c r="G508" s="228"/>
      <c r="H508" s="229">
        <f t="shared" si="28"/>
        <v>0</v>
      </c>
      <c r="I508" s="227"/>
      <c r="J508" s="227"/>
      <c r="K508" s="227"/>
      <c r="L508" s="227"/>
      <c r="M508" s="227"/>
      <c r="N508" s="227"/>
      <c r="O508" s="227"/>
      <c r="P508" s="227"/>
      <c r="Q508" s="227"/>
      <c r="R508" s="227"/>
      <c r="S508" s="227"/>
      <c r="T508" s="227"/>
      <c r="U508" s="227"/>
      <c r="V508" s="227"/>
      <c r="W508" s="227"/>
      <c r="X508" s="227"/>
      <c r="Y508" s="227"/>
      <c r="Z508" s="227"/>
      <c r="AA508" s="227"/>
      <c r="AB508" s="227"/>
      <c r="AC508" s="227"/>
      <c r="AD508" s="227"/>
      <c r="AE508" s="227"/>
    </row>
    <row r="509">
      <c r="A509" s="189"/>
      <c r="B509" s="190" t="s">
        <v>1901</v>
      </c>
      <c r="C509" s="191" t="s">
        <v>1902</v>
      </c>
      <c r="D509" s="191" t="s">
        <v>1903</v>
      </c>
      <c r="E509" s="190" t="s">
        <v>691</v>
      </c>
      <c r="F509" s="189">
        <v>138.0</v>
      </c>
      <c r="G509" s="228"/>
      <c r="H509" s="229">
        <f t="shared" si="28"/>
        <v>0</v>
      </c>
      <c r="I509" s="227"/>
      <c r="J509" s="227"/>
      <c r="K509" s="227"/>
      <c r="L509" s="227"/>
      <c r="M509" s="227"/>
      <c r="N509" s="227"/>
      <c r="O509" s="227"/>
      <c r="P509" s="227"/>
      <c r="Q509" s="227"/>
      <c r="R509" s="227"/>
      <c r="S509" s="227"/>
      <c r="T509" s="227"/>
      <c r="U509" s="227"/>
      <c r="V509" s="227"/>
      <c r="W509" s="227"/>
      <c r="X509" s="227"/>
      <c r="Y509" s="227"/>
      <c r="Z509" s="227"/>
      <c r="AA509" s="227"/>
      <c r="AB509" s="227"/>
      <c r="AC509" s="227"/>
      <c r="AD509" s="227"/>
      <c r="AE509" s="227"/>
    </row>
    <row r="510">
      <c r="A510" s="189"/>
      <c r="B510" s="190" t="s">
        <v>363</v>
      </c>
      <c r="C510" s="191" t="s">
        <v>364</v>
      </c>
      <c r="D510" s="191" t="s">
        <v>1904</v>
      </c>
      <c r="E510" s="190" t="s">
        <v>318</v>
      </c>
      <c r="F510" s="189">
        <v>0.0161</v>
      </c>
      <c r="G510" s="228"/>
      <c r="H510" s="229">
        <f t="shared" si="28"/>
        <v>0</v>
      </c>
      <c r="I510" s="227"/>
      <c r="J510" s="227"/>
      <c r="K510" s="227"/>
      <c r="L510" s="227"/>
      <c r="M510" s="227"/>
      <c r="N510" s="227"/>
      <c r="O510" s="227"/>
      <c r="P510" s="227"/>
      <c r="Q510" s="227"/>
      <c r="R510" s="227"/>
      <c r="S510" s="227"/>
      <c r="T510" s="227"/>
      <c r="U510" s="227"/>
      <c r="V510" s="227"/>
      <c r="W510" s="227"/>
      <c r="X510" s="227"/>
      <c r="Y510" s="227"/>
      <c r="Z510" s="227"/>
      <c r="AA510" s="227"/>
      <c r="AB510" s="227"/>
      <c r="AC510" s="227"/>
      <c r="AD510" s="227"/>
      <c r="AE510" s="227"/>
    </row>
    <row r="511">
      <c r="A511" s="189"/>
      <c r="B511" s="190" t="s">
        <v>1905</v>
      </c>
      <c r="C511" s="191" t="s">
        <v>1906</v>
      </c>
      <c r="D511" s="191" t="s">
        <v>1907</v>
      </c>
      <c r="E511" s="190" t="s">
        <v>69</v>
      </c>
      <c r="F511" s="189">
        <v>0.45</v>
      </c>
      <c r="G511" s="228"/>
      <c r="H511" s="229">
        <f t="shared" si="28"/>
        <v>0</v>
      </c>
      <c r="I511" s="227"/>
      <c r="J511" s="227"/>
      <c r="K511" s="227"/>
      <c r="L511" s="227"/>
      <c r="M511" s="227"/>
      <c r="N511" s="227"/>
      <c r="O511" s="227"/>
      <c r="P511" s="227"/>
      <c r="Q511" s="227"/>
      <c r="R511" s="227"/>
      <c r="S511" s="227"/>
      <c r="T511" s="227"/>
      <c r="U511" s="227"/>
      <c r="V511" s="227"/>
      <c r="W511" s="227"/>
      <c r="X511" s="227"/>
      <c r="Y511" s="227"/>
      <c r="Z511" s="227"/>
      <c r="AA511" s="227"/>
      <c r="AB511" s="227"/>
      <c r="AC511" s="227"/>
      <c r="AD511" s="227"/>
      <c r="AE511" s="227"/>
    </row>
    <row r="512">
      <c r="A512" s="195"/>
      <c r="B512" s="195" t="s">
        <v>1908</v>
      </c>
      <c r="C512" s="196" t="s">
        <v>1909</v>
      </c>
      <c r="D512" s="196" t="s">
        <v>1910</v>
      </c>
      <c r="E512" s="197" t="s">
        <v>69</v>
      </c>
      <c r="F512" s="197">
        <v>0.45675</v>
      </c>
      <c r="G512" s="228"/>
      <c r="H512" s="229">
        <f t="shared" si="28"/>
        <v>0</v>
      </c>
      <c r="I512" s="230"/>
      <c r="J512" s="230"/>
      <c r="K512" s="230"/>
      <c r="L512" s="230"/>
      <c r="M512" s="230"/>
      <c r="N512" s="230"/>
      <c r="O512" s="230"/>
      <c r="P512" s="230"/>
      <c r="Q512" s="230"/>
      <c r="R512" s="230"/>
      <c r="S512" s="230"/>
      <c r="T512" s="230"/>
      <c r="U512" s="230"/>
      <c r="V512" s="230"/>
      <c r="W512" s="230"/>
      <c r="X512" s="230"/>
      <c r="Y512" s="230"/>
      <c r="Z512" s="230"/>
      <c r="AA512" s="230"/>
      <c r="AB512" s="230"/>
      <c r="AC512" s="230"/>
      <c r="AD512" s="230"/>
      <c r="AE512" s="230"/>
    </row>
    <row r="513">
      <c r="A513" s="189"/>
      <c r="B513" s="190" t="s">
        <v>1911</v>
      </c>
      <c r="C513" s="191" t="s">
        <v>1912</v>
      </c>
      <c r="D513" s="191" t="s">
        <v>1913</v>
      </c>
      <c r="E513" s="190" t="s">
        <v>691</v>
      </c>
      <c r="F513" s="189">
        <v>9.0</v>
      </c>
      <c r="G513" s="228"/>
      <c r="H513" s="229">
        <f t="shared" si="28"/>
        <v>0</v>
      </c>
      <c r="I513" s="227"/>
      <c r="J513" s="227"/>
      <c r="K513" s="227"/>
      <c r="L513" s="227"/>
      <c r="M513" s="227"/>
      <c r="N513" s="227"/>
      <c r="O513" s="227"/>
      <c r="P513" s="227"/>
      <c r="Q513" s="227"/>
      <c r="R513" s="227"/>
      <c r="S513" s="227"/>
      <c r="T513" s="227"/>
      <c r="U513" s="227"/>
      <c r="V513" s="227"/>
      <c r="W513" s="227"/>
      <c r="X513" s="227"/>
      <c r="Y513" s="227"/>
      <c r="Z513" s="227"/>
      <c r="AA513" s="227"/>
      <c r="AB513" s="227"/>
      <c r="AC513" s="227"/>
      <c r="AD513" s="227"/>
      <c r="AE513" s="227"/>
    </row>
    <row r="514">
      <c r="A514" s="189"/>
      <c r="B514" s="190" t="s">
        <v>1914</v>
      </c>
      <c r="C514" s="191" t="s">
        <v>1915</v>
      </c>
      <c r="D514" s="191" t="s">
        <v>1916</v>
      </c>
      <c r="E514" s="190" t="s">
        <v>1163</v>
      </c>
      <c r="F514" s="189">
        <v>200.0</v>
      </c>
      <c r="G514" s="228"/>
      <c r="H514" s="229">
        <f t="shared" si="28"/>
        <v>0</v>
      </c>
      <c r="I514" s="227"/>
      <c r="J514" s="227"/>
      <c r="K514" s="227"/>
      <c r="L514" s="227"/>
      <c r="M514" s="227"/>
      <c r="N514" s="227"/>
      <c r="O514" s="227"/>
      <c r="P514" s="227"/>
      <c r="Q514" s="227"/>
      <c r="R514" s="227"/>
      <c r="S514" s="227"/>
      <c r="T514" s="227"/>
      <c r="U514" s="227"/>
      <c r="V514" s="227"/>
      <c r="W514" s="227"/>
      <c r="X514" s="227"/>
      <c r="Y514" s="227"/>
      <c r="Z514" s="227"/>
      <c r="AA514" s="227"/>
      <c r="AB514" s="227"/>
      <c r="AC514" s="227"/>
      <c r="AD514" s="227"/>
      <c r="AE514" s="227"/>
    </row>
    <row r="515">
      <c r="A515" s="189"/>
      <c r="B515" s="190" t="s">
        <v>794</v>
      </c>
      <c r="C515" s="191" t="s">
        <v>795</v>
      </c>
      <c r="D515" s="191" t="s">
        <v>844</v>
      </c>
      <c r="E515" s="190" t="s">
        <v>498</v>
      </c>
      <c r="F515" s="189">
        <v>0.02</v>
      </c>
      <c r="G515" s="228"/>
      <c r="H515" s="229">
        <f t="shared" si="28"/>
        <v>0</v>
      </c>
      <c r="I515" s="227"/>
      <c r="J515" s="227"/>
      <c r="K515" s="227"/>
      <c r="L515" s="227"/>
      <c r="M515" s="227"/>
      <c r="N515" s="227"/>
      <c r="O515" s="227"/>
      <c r="P515" s="227"/>
      <c r="Q515" s="227"/>
      <c r="R515" s="227"/>
      <c r="S515" s="227"/>
      <c r="T515" s="227"/>
      <c r="U515" s="227"/>
      <c r="V515" s="227"/>
      <c r="W515" s="227"/>
      <c r="X515" s="227"/>
      <c r="Y515" s="227"/>
      <c r="Z515" s="227"/>
      <c r="AA515" s="227"/>
      <c r="AB515" s="227"/>
      <c r="AC515" s="227"/>
      <c r="AD515" s="227"/>
      <c r="AE515" s="227"/>
    </row>
    <row r="516">
      <c r="A516" s="195"/>
      <c r="B516" s="195" t="s">
        <v>797</v>
      </c>
      <c r="C516" s="196" t="s">
        <v>798</v>
      </c>
      <c r="D516" s="196" t="s">
        <v>1093</v>
      </c>
      <c r="E516" s="197" t="s">
        <v>312</v>
      </c>
      <c r="F516" s="197">
        <v>2.4E-4</v>
      </c>
      <c r="G516" s="228"/>
      <c r="H516" s="229">
        <f t="shared" si="28"/>
        <v>0</v>
      </c>
      <c r="I516" s="230"/>
      <c r="J516" s="230"/>
      <c r="K516" s="230"/>
      <c r="L516" s="230"/>
      <c r="M516" s="230"/>
      <c r="N516" s="230"/>
      <c r="O516" s="230"/>
      <c r="P516" s="230"/>
      <c r="Q516" s="230"/>
      <c r="R516" s="230"/>
      <c r="S516" s="230"/>
      <c r="T516" s="230"/>
      <c r="U516" s="230"/>
      <c r="V516" s="230"/>
      <c r="W516" s="230"/>
      <c r="X516" s="230"/>
      <c r="Y516" s="230"/>
      <c r="Z516" s="230"/>
      <c r="AA516" s="230"/>
      <c r="AB516" s="230"/>
      <c r="AC516" s="230"/>
      <c r="AD516" s="230"/>
      <c r="AE516" s="230"/>
    </row>
    <row r="517">
      <c r="A517" s="189"/>
      <c r="B517" s="190" t="s">
        <v>1917</v>
      </c>
      <c r="C517" s="191" t="s">
        <v>1918</v>
      </c>
      <c r="D517" s="191" t="s">
        <v>1919</v>
      </c>
      <c r="E517" s="190" t="s">
        <v>498</v>
      </c>
      <c r="F517" s="189">
        <v>0.02</v>
      </c>
      <c r="G517" s="228"/>
      <c r="H517" s="229">
        <f t="shared" si="28"/>
        <v>0</v>
      </c>
      <c r="I517" s="227"/>
      <c r="J517" s="227"/>
      <c r="K517" s="227"/>
      <c r="L517" s="227"/>
      <c r="M517" s="227"/>
      <c r="N517" s="227"/>
      <c r="O517" s="227"/>
      <c r="P517" s="227"/>
      <c r="Q517" s="227"/>
      <c r="R517" s="227"/>
      <c r="S517" s="227"/>
      <c r="T517" s="227"/>
      <c r="U517" s="227"/>
      <c r="V517" s="227"/>
      <c r="W517" s="227"/>
      <c r="X517" s="227"/>
      <c r="Y517" s="227"/>
      <c r="Z517" s="227"/>
      <c r="AA517" s="227"/>
      <c r="AB517" s="227"/>
      <c r="AC517" s="227"/>
      <c r="AD517" s="227"/>
      <c r="AE517" s="227"/>
    </row>
    <row r="518">
      <c r="A518" s="195"/>
      <c r="B518" s="195" t="s">
        <v>847</v>
      </c>
      <c r="C518" s="196" t="s">
        <v>803</v>
      </c>
      <c r="D518" s="196" t="s">
        <v>848</v>
      </c>
      <c r="E518" s="197" t="s">
        <v>312</v>
      </c>
      <c r="F518" s="197">
        <v>3.8E-4</v>
      </c>
      <c r="G518" s="228"/>
      <c r="H518" s="229">
        <f t="shared" si="28"/>
        <v>0</v>
      </c>
      <c r="I518" s="230"/>
      <c r="J518" s="230"/>
      <c r="K518" s="230"/>
      <c r="L518" s="230"/>
      <c r="M518" s="230"/>
      <c r="N518" s="230"/>
      <c r="O518" s="230"/>
      <c r="P518" s="230"/>
      <c r="Q518" s="230"/>
      <c r="R518" s="230"/>
      <c r="S518" s="230"/>
      <c r="T518" s="230"/>
      <c r="U518" s="230"/>
      <c r="V518" s="230"/>
      <c r="W518" s="230"/>
      <c r="X518" s="230"/>
      <c r="Y518" s="230"/>
      <c r="Z518" s="230"/>
      <c r="AA518" s="230"/>
      <c r="AB518" s="230"/>
      <c r="AC518" s="230"/>
      <c r="AD518" s="230"/>
      <c r="AE518" s="230"/>
    </row>
    <row r="519">
      <c r="A519" s="195"/>
      <c r="B519" s="195" t="s">
        <v>1920</v>
      </c>
      <c r="C519" s="196" t="s">
        <v>1921</v>
      </c>
      <c r="D519" s="196" t="s">
        <v>1922</v>
      </c>
      <c r="E519" s="197" t="s">
        <v>312</v>
      </c>
      <c r="F519" s="197">
        <v>2.8E-5</v>
      </c>
      <c r="G519" s="228"/>
      <c r="H519" s="229">
        <f t="shared" si="28"/>
        <v>0</v>
      </c>
      <c r="I519" s="230"/>
      <c r="J519" s="230"/>
      <c r="K519" s="230"/>
      <c r="L519" s="230"/>
      <c r="M519" s="230"/>
      <c r="N519" s="230"/>
      <c r="O519" s="230"/>
      <c r="P519" s="230"/>
      <c r="Q519" s="230"/>
      <c r="R519" s="230"/>
      <c r="S519" s="230"/>
      <c r="T519" s="230"/>
      <c r="U519" s="230"/>
      <c r="V519" s="230"/>
      <c r="W519" s="230"/>
      <c r="X519" s="230"/>
      <c r="Y519" s="230"/>
      <c r="Z519" s="230"/>
      <c r="AA519" s="230"/>
      <c r="AB519" s="230"/>
      <c r="AC519" s="230"/>
      <c r="AD519" s="230"/>
      <c r="AE519" s="230"/>
    </row>
    <row r="520">
      <c r="A520" s="187"/>
      <c r="B520" s="187"/>
      <c r="C520" s="187" t="s">
        <v>1923</v>
      </c>
      <c r="D520" s="187" t="s">
        <v>1924</v>
      </c>
      <c r="E520" s="187"/>
      <c r="F520" s="187"/>
      <c r="G520" s="187"/>
      <c r="H520" s="226"/>
      <c r="I520" s="227"/>
      <c r="J520" s="227"/>
      <c r="K520" s="227"/>
      <c r="L520" s="227"/>
      <c r="M520" s="227"/>
      <c r="N520" s="227"/>
      <c r="O520" s="227"/>
      <c r="P520" s="227"/>
      <c r="Q520" s="227"/>
      <c r="R520" s="227"/>
      <c r="S520" s="227"/>
      <c r="T520" s="227"/>
      <c r="U520" s="227"/>
      <c r="V520" s="227"/>
      <c r="W520" s="227"/>
      <c r="X520" s="227"/>
      <c r="Y520" s="227"/>
      <c r="Z520" s="227"/>
      <c r="AA520" s="227"/>
      <c r="AB520" s="227"/>
      <c r="AC520" s="227"/>
      <c r="AD520" s="227"/>
      <c r="AE520" s="227"/>
    </row>
    <row r="521">
      <c r="A521" s="189"/>
      <c r="B521" s="190" t="s">
        <v>1925</v>
      </c>
      <c r="C521" s="191" t="s">
        <v>1926</v>
      </c>
      <c r="D521" s="191" t="s">
        <v>1927</v>
      </c>
      <c r="E521" s="190" t="s">
        <v>1032</v>
      </c>
      <c r="F521" s="189">
        <v>1.0</v>
      </c>
      <c r="G521" s="228"/>
      <c r="H521" s="229">
        <f t="shared" ref="H521:H528" si="29">G521*$F521</f>
        <v>0</v>
      </c>
      <c r="I521" s="227"/>
      <c r="J521" s="227"/>
      <c r="K521" s="227"/>
      <c r="L521" s="227"/>
      <c r="M521" s="227"/>
      <c r="N521" s="227"/>
      <c r="O521" s="227"/>
      <c r="P521" s="227"/>
      <c r="Q521" s="227"/>
      <c r="R521" s="227"/>
      <c r="S521" s="227"/>
      <c r="T521" s="227"/>
      <c r="U521" s="227"/>
      <c r="V521" s="227"/>
      <c r="W521" s="227"/>
      <c r="X521" s="227"/>
      <c r="Y521" s="227"/>
      <c r="Z521" s="227"/>
      <c r="AA521" s="227"/>
      <c r="AB521" s="227"/>
      <c r="AC521" s="227"/>
      <c r="AD521" s="227"/>
      <c r="AE521" s="227"/>
    </row>
    <row r="522">
      <c r="A522" s="189"/>
      <c r="B522" s="190" t="s">
        <v>1928</v>
      </c>
      <c r="C522" s="191" t="s">
        <v>1929</v>
      </c>
      <c r="D522" s="191" t="s">
        <v>1930</v>
      </c>
      <c r="E522" s="190" t="s">
        <v>312</v>
      </c>
      <c r="F522" s="189">
        <v>1.6576</v>
      </c>
      <c r="G522" s="228"/>
      <c r="H522" s="229">
        <f t="shared" si="29"/>
        <v>0</v>
      </c>
      <c r="I522" s="227"/>
      <c r="J522" s="227"/>
      <c r="K522" s="227"/>
      <c r="L522" s="227"/>
      <c r="M522" s="227"/>
      <c r="N522" s="227"/>
      <c r="O522" s="227"/>
      <c r="P522" s="227"/>
      <c r="Q522" s="227"/>
      <c r="R522" s="227"/>
      <c r="S522" s="227"/>
      <c r="T522" s="227"/>
      <c r="U522" s="227"/>
      <c r="V522" s="227"/>
      <c r="W522" s="227"/>
      <c r="X522" s="227"/>
      <c r="Y522" s="227"/>
      <c r="Z522" s="227"/>
      <c r="AA522" s="227"/>
      <c r="AB522" s="227"/>
      <c r="AC522" s="227"/>
      <c r="AD522" s="227"/>
      <c r="AE522" s="227"/>
    </row>
    <row r="523">
      <c r="A523" s="189"/>
      <c r="B523" s="190" t="s">
        <v>1928</v>
      </c>
      <c r="C523" s="191" t="s">
        <v>1931</v>
      </c>
      <c r="D523" s="191" t="s">
        <v>1932</v>
      </c>
      <c r="E523" s="190" t="s">
        <v>312</v>
      </c>
      <c r="F523" s="189">
        <v>2.7552</v>
      </c>
      <c r="G523" s="228"/>
      <c r="H523" s="229">
        <f t="shared" si="29"/>
        <v>0</v>
      </c>
      <c r="I523" s="227"/>
      <c r="J523" s="227"/>
      <c r="K523" s="227"/>
      <c r="L523" s="227"/>
      <c r="M523" s="227"/>
      <c r="N523" s="227"/>
      <c r="O523" s="227"/>
      <c r="P523" s="227"/>
      <c r="Q523" s="227"/>
      <c r="R523" s="227"/>
      <c r="S523" s="227"/>
      <c r="T523" s="227"/>
      <c r="U523" s="227"/>
      <c r="V523" s="227"/>
      <c r="W523" s="227"/>
      <c r="X523" s="227"/>
      <c r="Y523" s="227"/>
      <c r="Z523" s="227"/>
      <c r="AA523" s="227"/>
      <c r="AB523" s="227"/>
      <c r="AC523" s="227"/>
      <c r="AD523" s="227"/>
      <c r="AE523" s="227"/>
    </row>
    <row r="524">
      <c r="A524" s="189"/>
      <c r="B524" s="190" t="s">
        <v>1933</v>
      </c>
      <c r="C524" s="191" t="s">
        <v>1934</v>
      </c>
      <c r="D524" s="191" t="s">
        <v>1935</v>
      </c>
      <c r="E524" s="190" t="s">
        <v>312</v>
      </c>
      <c r="F524" s="189">
        <v>3.2032</v>
      </c>
      <c r="G524" s="228"/>
      <c r="H524" s="229">
        <f t="shared" si="29"/>
        <v>0</v>
      </c>
      <c r="I524" s="227"/>
      <c r="J524" s="227"/>
      <c r="K524" s="227"/>
      <c r="L524" s="227"/>
      <c r="M524" s="227"/>
      <c r="N524" s="227"/>
      <c r="O524" s="227"/>
      <c r="P524" s="227"/>
      <c r="Q524" s="227"/>
      <c r="R524" s="227"/>
      <c r="S524" s="227"/>
      <c r="T524" s="227"/>
      <c r="U524" s="227"/>
      <c r="V524" s="227"/>
      <c r="W524" s="227"/>
      <c r="X524" s="227"/>
      <c r="Y524" s="227"/>
      <c r="Z524" s="227"/>
      <c r="AA524" s="227"/>
      <c r="AB524" s="227"/>
      <c r="AC524" s="227"/>
      <c r="AD524" s="227"/>
      <c r="AE524" s="227"/>
    </row>
    <row r="525">
      <c r="A525" s="189"/>
      <c r="B525" s="190" t="s">
        <v>1936</v>
      </c>
      <c r="C525" s="191" t="s">
        <v>1937</v>
      </c>
      <c r="D525" s="191" t="s">
        <v>1938</v>
      </c>
      <c r="E525" s="190" t="s">
        <v>312</v>
      </c>
      <c r="F525" s="189">
        <v>0.18928</v>
      </c>
      <c r="G525" s="228"/>
      <c r="H525" s="229">
        <f t="shared" si="29"/>
        <v>0</v>
      </c>
      <c r="I525" s="227"/>
      <c r="J525" s="227"/>
      <c r="K525" s="227"/>
      <c r="L525" s="227"/>
      <c r="M525" s="227"/>
      <c r="N525" s="227"/>
      <c r="O525" s="227"/>
      <c r="P525" s="227"/>
      <c r="Q525" s="227"/>
      <c r="R525" s="227"/>
      <c r="S525" s="227"/>
      <c r="T525" s="227"/>
      <c r="U525" s="227"/>
      <c r="V525" s="227"/>
      <c r="W525" s="227"/>
      <c r="X525" s="227"/>
      <c r="Y525" s="227"/>
      <c r="Z525" s="227"/>
      <c r="AA525" s="227"/>
      <c r="AB525" s="227"/>
      <c r="AC525" s="227"/>
      <c r="AD525" s="227"/>
      <c r="AE525" s="227"/>
    </row>
    <row r="526">
      <c r="A526" s="189"/>
      <c r="B526" s="190" t="s">
        <v>910</v>
      </c>
      <c r="C526" s="191" t="s">
        <v>1939</v>
      </c>
      <c r="D526" s="191" t="s">
        <v>1940</v>
      </c>
      <c r="E526" s="190" t="s">
        <v>312</v>
      </c>
      <c r="F526" s="189">
        <v>0.1064</v>
      </c>
      <c r="G526" s="228"/>
      <c r="H526" s="229">
        <f t="shared" si="29"/>
        <v>0</v>
      </c>
      <c r="I526" s="227"/>
      <c r="J526" s="227"/>
      <c r="K526" s="227"/>
      <c r="L526" s="227"/>
      <c r="M526" s="227"/>
      <c r="N526" s="227"/>
      <c r="O526" s="227"/>
      <c r="P526" s="227"/>
      <c r="Q526" s="227"/>
      <c r="R526" s="227"/>
      <c r="S526" s="227"/>
      <c r="T526" s="227"/>
      <c r="U526" s="227"/>
      <c r="V526" s="227"/>
      <c r="W526" s="227"/>
      <c r="X526" s="227"/>
      <c r="Y526" s="227"/>
      <c r="Z526" s="227"/>
      <c r="AA526" s="227"/>
      <c r="AB526" s="227"/>
      <c r="AC526" s="227"/>
      <c r="AD526" s="227"/>
      <c r="AE526" s="227"/>
    </row>
    <row r="527">
      <c r="A527" s="189"/>
      <c r="B527" s="190" t="s">
        <v>1506</v>
      </c>
      <c r="C527" s="191" t="s">
        <v>1507</v>
      </c>
      <c r="D527" s="191"/>
      <c r="E527" s="190" t="s">
        <v>498</v>
      </c>
      <c r="F527" s="189">
        <v>0.6</v>
      </c>
      <c r="G527" s="228"/>
      <c r="H527" s="229">
        <f t="shared" si="29"/>
        <v>0</v>
      </c>
      <c r="I527" s="227"/>
      <c r="J527" s="227"/>
      <c r="K527" s="227"/>
      <c r="L527" s="227"/>
      <c r="M527" s="227"/>
      <c r="N527" s="227"/>
      <c r="O527" s="227"/>
      <c r="P527" s="227"/>
      <c r="Q527" s="227"/>
      <c r="R527" s="227"/>
      <c r="S527" s="227"/>
      <c r="T527" s="227"/>
      <c r="U527" s="227"/>
      <c r="V527" s="227"/>
      <c r="W527" s="227"/>
      <c r="X527" s="227"/>
      <c r="Y527" s="227"/>
      <c r="Z527" s="227"/>
      <c r="AA527" s="227"/>
      <c r="AB527" s="227"/>
      <c r="AC527" s="227"/>
      <c r="AD527" s="227"/>
      <c r="AE527" s="227"/>
    </row>
    <row r="528">
      <c r="A528" s="189"/>
      <c r="B528" s="190" t="s">
        <v>1941</v>
      </c>
      <c r="C528" s="191" t="s">
        <v>1942</v>
      </c>
      <c r="D528" s="191"/>
      <c r="E528" s="190" t="s">
        <v>312</v>
      </c>
      <c r="F528" s="189">
        <v>0.00148</v>
      </c>
      <c r="G528" s="228"/>
      <c r="H528" s="229">
        <f t="shared" si="29"/>
        <v>0</v>
      </c>
      <c r="I528" s="227"/>
      <c r="J528" s="227"/>
      <c r="K528" s="227"/>
      <c r="L528" s="227"/>
      <c r="M528" s="227"/>
      <c r="N528" s="227"/>
      <c r="O528" s="227"/>
      <c r="P528" s="227"/>
      <c r="Q528" s="227"/>
      <c r="R528" s="227"/>
      <c r="S528" s="227"/>
      <c r="T528" s="227"/>
      <c r="U528" s="227"/>
      <c r="V528" s="227"/>
      <c r="W528" s="227"/>
      <c r="X528" s="227"/>
      <c r="Y528" s="227"/>
      <c r="Z528" s="227"/>
      <c r="AA528" s="227"/>
      <c r="AB528" s="227"/>
      <c r="AC528" s="227"/>
      <c r="AD528" s="227"/>
      <c r="AE528" s="227"/>
    </row>
    <row r="529">
      <c r="A529" s="187"/>
      <c r="B529" s="187"/>
      <c r="C529" s="187" t="s">
        <v>1943</v>
      </c>
      <c r="D529" s="187" t="s">
        <v>1944</v>
      </c>
      <c r="E529" s="187"/>
      <c r="F529" s="187"/>
      <c r="G529" s="187"/>
      <c r="H529" s="226"/>
      <c r="I529" s="227"/>
      <c r="J529" s="227"/>
      <c r="K529" s="227"/>
      <c r="L529" s="227"/>
      <c r="M529" s="227"/>
      <c r="N529" s="227"/>
      <c r="O529" s="227"/>
      <c r="P529" s="227"/>
      <c r="Q529" s="227"/>
      <c r="R529" s="227"/>
      <c r="S529" s="227"/>
      <c r="T529" s="227"/>
      <c r="U529" s="227"/>
      <c r="V529" s="227"/>
      <c r="W529" s="227"/>
      <c r="X529" s="227"/>
      <c r="Y529" s="227"/>
      <c r="Z529" s="227"/>
      <c r="AA529" s="227"/>
      <c r="AB529" s="227"/>
      <c r="AC529" s="227"/>
      <c r="AD529" s="227"/>
      <c r="AE529" s="227"/>
    </row>
    <row r="530">
      <c r="A530" s="189"/>
      <c r="B530" s="190" t="s">
        <v>1088</v>
      </c>
      <c r="C530" s="191" t="s">
        <v>1945</v>
      </c>
      <c r="D530" s="191" t="s">
        <v>1946</v>
      </c>
      <c r="E530" s="190" t="s">
        <v>312</v>
      </c>
      <c r="F530" s="189">
        <v>0.513</v>
      </c>
      <c r="G530" s="228"/>
      <c r="H530" s="229">
        <f t="shared" ref="H530:H540" si="30">G530*$F530</f>
        <v>0</v>
      </c>
      <c r="I530" s="227"/>
      <c r="J530" s="227"/>
      <c r="K530" s="227"/>
      <c r="L530" s="227"/>
      <c r="M530" s="227"/>
      <c r="N530" s="227"/>
      <c r="O530" s="227"/>
      <c r="P530" s="227"/>
      <c r="Q530" s="227"/>
      <c r="R530" s="227"/>
      <c r="S530" s="227"/>
      <c r="T530" s="227"/>
      <c r="U530" s="227"/>
      <c r="V530" s="227"/>
      <c r="W530" s="227"/>
      <c r="X530" s="227"/>
      <c r="Y530" s="227"/>
      <c r="Z530" s="227"/>
      <c r="AA530" s="227"/>
      <c r="AB530" s="227"/>
      <c r="AC530" s="227"/>
      <c r="AD530" s="227"/>
      <c r="AE530" s="227"/>
    </row>
    <row r="531">
      <c r="A531" s="189"/>
      <c r="B531" s="190" t="s">
        <v>1705</v>
      </c>
      <c r="C531" s="191" t="s">
        <v>1947</v>
      </c>
      <c r="D531" s="191" t="s">
        <v>1948</v>
      </c>
      <c r="E531" s="190" t="s">
        <v>312</v>
      </c>
      <c r="F531" s="189">
        <v>0.513</v>
      </c>
      <c r="G531" s="228"/>
      <c r="H531" s="229">
        <f t="shared" si="30"/>
        <v>0</v>
      </c>
      <c r="I531" s="227"/>
      <c r="J531" s="227"/>
      <c r="K531" s="227"/>
      <c r="L531" s="227"/>
      <c r="M531" s="227"/>
      <c r="N531" s="227"/>
      <c r="O531" s="227"/>
      <c r="P531" s="227"/>
      <c r="Q531" s="227"/>
      <c r="R531" s="227"/>
      <c r="S531" s="227"/>
      <c r="T531" s="227"/>
      <c r="U531" s="227"/>
      <c r="V531" s="227"/>
      <c r="W531" s="227"/>
      <c r="X531" s="227"/>
      <c r="Y531" s="227"/>
      <c r="Z531" s="227"/>
      <c r="AA531" s="227"/>
      <c r="AB531" s="227"/>
      <c r="AC531" s="227"/>
      <c r="AD531" s="227"/>
      <c r="AE531" s="227"/>
    </row>
    <row r="532">
      <c r="A532" s="189"/>
      <c r="B532" s="190" t="s">
        <v>1949</v>
      </c>
      <c r="C532" s="191" t="s">
        <v>1950</v>
      </c>
      <c r="D532" s="191" t="s">
        <v>1951</v>
      </c>
      <c r="E532" s="190" t="s">
        <v>69</v>
      </c>
      <c r="F532" s="189">
        <v>0.12</v>
      </c>
      <c r="G532" s="228"/>
      <c r="H532" s="229">
        <f t="shared" si="30"/>
        <v>0</v>
      </c>
      <c r="I532" s="227"/>
      <c r="J532" s="227"/>
      <c r="K532" s="227"/>
      <c r="L532" s="227"/>
      <c r="M532" s="227"/>
      <c r="N532" s="227"/>
      <c r="O532" s="227"/>
      <c r="P532" s="227"/>
      <c r="Q532" s="227"/>
      <c r="R532" s="227"/>
      <c r="S532" s="227"/>
      <c r="T532" s="227"/>
      <c r="U532" s="227"/>
      <c r="V532" s="227"/>
      <c r="W532" s="227"/>
      <c r="X532" s="227"/>
      <c r="Y532" s="227"/>
      <c r="Z532" s="227"/>
      <c r="AA532" s="227"/>
      <c r="AB532" s="227"/>
      <c r="AC532" s="227"/>
      <c r="AD532" s="227"/>
      <c r="AE532" s="227"/>
    </row>
    <row r="533">
      <c r="A533" s="195"/>
      <c r="B533" s="195" t="s">
        <v>1952</v>
      </c>
      <c r="C533" s="196" t="s">
        <v>1953</v>
      </c>
      <c r="D533" s="196" t="s">
        <v>1954</v>
      </c>
      <c r="E533" s="197" t="s">
        <v>69</v>
      </c>
      <c r="F533" s="197">
        <v>0.1116</v>
      </c>
      <c r="G533" s="228"/>
      <c r="H533" s="229">
        <f t="shared" si="30"/>
        <v>0</v>
      </c>
      <c r="I533" s="230"/>
      <c r="J533" s="230"/>
      <c r="K533" s="230"/>
      <c r="L533" s="230"/>
      <c r="M533" s="230"/>
      <c r="N533" s="230"/>
      <c r="O533" s="230"/>
      <c r="P533" s="230"/>
      <c r="Q533" s="230"/>
      <c r="R533" s="230"/>
      <c r="S533" s="230"/>
      <c r="T533" s="230"/>
      <c r="U533" s="230"/>
      <c r="V533" s="230"/>
      <c r="W533" s="230"/>
      <c r="X533" s="230"/>
      <c r="Y533" s="230"/>
      <c r="Z533" s="230"/>
      <c r="AA533" s="230"/>
      <c r="AB533" s="230"/>
      <c r="AC533" s="230"/>
      <c r="AD533" s="230"/>
      <c r="AE533" s="230"/>
    </row>
    <row r="534">
      <c r="A534" s="189"/>
      <c r="B534" s="190" t="s">
        <v>1955</v>
      </c>
      <c r="C534" s="191" t="s">
        <v>1956</v>
      </c>
      <c r="D534" s="191" t="s">
        <v>1957</v>
      </c>
      <c r="E534" s="190" t="s">
        <v>498</v>
      </c>
      <c r="F534" s="189">
        <v>0.198</v>
      </c>
      <c r="G534" s="228"/>
      <c r="H534" s="229">
        <f t="shared" si="30"/>
        <v>0</v>
      </c>
      <c r="I534" s="227"/>
      <c r="J534" s="227"/>
      <c r="K534" s="227"/>
      <c r="L534" s="227"/>
      <c r="M534" s="227"/>
      <c r="N534" s="227"/>
      <c r="O534" s="227"/>
      <c r="P534" s="227"/>
      <c r="Q534" s="227"/>
      <c r="R534" s="227"/>
      <c r="S534" s="227"/>
      <c r="T534" s="227"/>
      <c r="U534" s="227"/>
      <c r="V534" s="227"/>
      <c r="W534" s="227"/>
      <c r="X534" s="227"/>
      <c r="Y534" s="227"/>
      <c r="Z534" s="227"/>
      <c r="AA534" s="227"/>
      <c r="AB534" s="227"/>
      <c r="AC534" s="227"/>
      <c r="AD534" s="227"/>
      <c r="AE534" s="227"/>
    </row>
    <row r="535">
      <c r="A535" s="189"/>
      <c r="B535" s="190" t="s">
        <v>1958</v>
      </c>
      <c r="C535" s="191" t="s">
        <v>1959</v>
      </c>
      <c r="D535" s="191" t="s">
        <v>1960</v>
      </c>
      <c r="E535" s="190" t="s">
        <v>1163</v>
      </c>
      <c r="F535" s="189">
        <v>19.8</v>
      </c>
      <c r="G535" s="228"/>
      <c r="H535" s="229">
        <f t="shared" si="30"/>
        <v>0</v>
      </c>
      <c r="I535" s="227"/>
      <c r="J535" s="227"/>
      <c r="K535" s="227"/>
      <c r="L535" s="227"/>
      <c r="M535" s="227"/>
      <c r="N535" s="227"/>
      <c r="O535" s="227"/>
      <c r="P535" s="227"/>
      <c r="Q535" s="227"/>
      <c r="R535" s="227"/>
      <c r="S535" s="227"/>
      <c r="T535" s="227"/>
      <c r="U535" s="227"/>
      <c r="V535" s="227"/>
      <c r="W535" s="227"/>
      <c r="X535" s="227"/>
      <c r="Y535" s="227"/>
      <c r="Z535" s="227"/>
      <c r="AA535" s="227"/>
      <c r="AB535" s="227"/>
      <c r="AC535" s="227"/>
      <c r="AD535" s="227"/>
      <c r="AE535" s="227"/>
    </row>
    <row r="536">
      <c r="A536" s="189"/>
      <c r="B536" s="190" t="s">
        <v>1961</v>
      </c>
      <c r="C536" s="191" t="s">
        <v>1962</v>
      </c>
      <c r="D536" s="191" t="s">
        <v>1963</v>
      </c>
      <c r="E536" s="190" t="s">
        <v>69</v>
      </c>
      <c r="F536" s="189">
        <v>0.48</v>
      </c>
      <c r="G536" s="228"/>
      <c r="H536" s="229">
        <f t="shared" si="30"/>
        <v>0</v>
      </c>
      <c r="I536" s="227"/>
      <c r="J536" s="227"/>
      <c r="K536" s="227"/>
      <c r="L536" s="227"/>
      <c r="M536" s="227"/>
      <c r="N536" s="227"/>
      <c r="O536" s="227"/>
      <c r="P536" s="227"/>
      <c r="Q536" s="227"/>
      <c r="R536" s="227"/>
      <c r="S536" s="227"/>
      <c r="T536" s="227"/>
      <c r="U536" s="227"/>
      <c r="V536" s="227"/>
      <c r="W536" s="227"/>
      <c r="X536" s="227"/>
      <c r="Y536" s="227"/>
      <c r="Z536" s="227"/>
      <c r="AA536" s="227"/>
      <c r="AB536" s="227"/>
      <c r="AC536" s="227"/>
      <c r="AD536" s="227"/>
      <c r="AE536" s="227"/>
    </row>
    <row r="537">
      <c r="A537" s="195"/>
      <c r="B537" s="195" t="s">
        <v>1964</v>
      </c>
      <c r="C537" s="196" t="s">
        <v>1965</v>
      </c>
      <c r="D537" s="196" t="s">
        <v>1966</v>
      </c>
      <c r="E537" s="197" t="s">
        <v>69</v>
      </c>
      <c r="F537" s="197">
        <v>0.4848</v>
      </c>
      <c r="G537" s="228"/>
      <c r="H537" s="229">
        <f t="shared" si="30"/>
        <v>0</v>
      </c>
      <c r="I537" s="230"/>
      <c r="J537" s="230"/>
      <c r="K537" s="230"/>
      <c r="L537" s="230"/>
      <c r="M537" s="230"/>
      <c r="N537" s="230"/>
      <c r="O537" s="230"/>
      <c r="P537" s="230"/>
      <c r="Q537" s="230"/>
      <c r="R537" s="230"/>
      <c r="S537" s="230"/>
      <c r="T537" s="230"/>
      <c r="U537" s="230"/>
      <c r="V537" s="230"/>
      <c r="W537" s="230"/>
      <c r="X537" s="230"/>
      <c r="Y537" s="230"/>
      <c r="Z537" s="230"/>
      <c r="AA537" s="230"/>
      <c r="AB537" s="230"/>
      <c r="AC537" s="230"/>
      <c r="AD537" s="230"/>
      <c r="AE537" s="230"/>
    </row>
    <row r="538">
      <c r="A538" s="189"/>
      <c r="B538" s="190" t="s">
        <v>1967</v>
      </c>
      <c r="C538" s="191" t="s">
        <v>1968</v>
      </c>
      <c r="D538" s="191" t="s">
        <v>1969</v>
      </c>
      <c r="E538" s="190" t="s">
        <v>1970</v>
      </c>
      <c r="F538" s="189">
        <v>6.0</v>
      </c>
      <c r="G538" s="228"/>
      <c r="H538" s="229">
        <f t="shared" si="30"/>
        <v>0</v>
      </c>
      <c r="I538" s="227"/>
      <c r="J538" s="227"/>
      <c r="K538" s="227"/>
      <c r="L538" s="227"/>
      <c r="M538" s="227"/>
      <c r="N538" s="227"/>
      <c r="O538" s="227"/>
      <c r="P538" s="227"/>
      <c r="Q538" s="227"/>
      <c r="R538" s="227"/>
      <c r="S538" s="227"/>
      <c r="T538" s="227"/>
      <c r="U538" s="227"/>
      <c r="V538" s="227"/>
      <c r="W538" s="227"/>
      <c r="X538" s="227"/>
      <c r="Y538" s="227"/>
      <c r="Z538" s="227"/>
      <c r="AA538" s="227"/>
      <c r="AB538" s="227"/>
      <c r="AC538" s="227"/>
      <c r="AD538" s="227"/>
      <c r="AE538" s="227"/>
    </row>
    <row r="539">
      <c r="A539" s="189"/>
      <c r="B539" s="190" t="s">
        <v>1971</v>
      </c>
      <c r="C539" s="191" t="s">
        <v>1972</v>
      </c>
      <c r="D539" s="191" t="s">
        <v>1973</v>
      </c>
      <c r="E539" s="190" t="s">
        <v>1163</v>
      </c>
      <c r="F539" s="189">
        <v>6.48</v>
      </c>
      <c r="G539" s="228"/>
      <c r="H539" s="229">
        <f t="shared" si="30"/>
        <v>0</v>
      </c>
      <c r="I539" s="227"/>
      <c r="J539" s="227"/>
      <c r="K539" s="227"/>
      <c r="L539" s="227"/>
      <c r="M539" s="227"/>
      <c r="N539" s="227"/>
      <c r="O539" s="227"/>
      <c r="P539" s="227"/>
      <c r="Q539" s="227"/>
      <c r="R539" s="227"/>
      <c r="S539" s="227"/>
      <c r="T539" s="227"/>
      <c r="U539" s="227"/>
      <c r="V539" s="227"/>
      <c r="W539" s="227"/>
      <c r="X539" s="227"/>
      <c r="Y539" s="227"/>
      <c r="Z539" s="227"/>
      <c r="AA539" s="227"/>
      <c r="AB539" s="227"/>
      <c r="AC539" s="227"/>
      <c r="AD539" s="227"/>
      <c r="AE539" s="227"/>
    </row>
    <row r="540">
      <c r="A540" s="189"/>
      <c r="B540" s="190" t="s">
        <v>1974</v>
      </c>
      <c r="C540" s="191" t="s">
        <v>1975</v>
      </c>
      <c r="D540" s="191" t="s">
        <v>1976</v>
      </c>
      <c r="E540" s="190" t="s">
        <v>498</v>
      </c>
      <c r="F540" s="189">
        <v>0.102</v>
      </c>
      <c r="G540" s="228"/>
      <c r="H540" s="229">
        <f t="shared" si="30"/>
        <v>0</v>
      </c>
      <c r="I540" s="227"/>
      <c r="J540" s="227"/>
      <c r="K540" s="227"/>
      <c r="L540" s="227"/>
      <c r="M540" s="227"/>
      <c r="N540" s="227"/>
      <c r="O540" s="227"/>
      <c r="P540" s="227"/>
      <c r="Q540" s="227"/>
      <c r="R540" s="227"/>
      <c r="S540" s="227"/>
      <c r="T540" s="227"/>
      <c r="U540" s="227"/>
      <c r="V540" s="227"/>
      <c r="W540" s="227"/>
      <c r="X540" s="227"/>
      <c r="Y540" s="227"/>
      <c r="Z540" s="227"/>
      <c r="AA540" s="227"/>
      <c r="AB540" s="227"/>
      <c r="AC540" s="227"/>
      <c r="AD540" s="227"/>
      <c r="AE540" s="227"/>
    </row>
    <row r="541">
      <c r="A541" s="187"/>
      <c r="B541" s="187"/>
      <c r="C541" s="187" t="s">
        <v>1977</v>
      </c>
      <c r="D541" s="187" t="s">
        <v>1978</v>
      </c>
      <c r="E541" s="187"/>
      <c r="F541" s="187"/>
      <c r="G541" s="187"/>
      <c r="H541" s="226"/>
      <c r="I541" s="227"/>
      <c r="J541" s="227"/>
      <c r="K541" s="227"/>
      <c r="L541" s="227"/>
      <c r="M541" s="227"/>
      <c r="N541" s="227"/>
      <c r="O541" s="227"/>
      <c r="P541" s="227"/>
      <c r="Q541" s="227"/>
      <c r="R541" s="227"/>
      <c r="S541" s="227"/>
      <c r="T541" s="227"/>
      <c r="U541" s="227"/>
      <c r="V541" s="227"/>
      <c r="W541" s="227"/>
      <c r="X541" s="227"/>
      <c r="Y541" s="227"/>
      <c r="Z541" s="227"/>
      <c r="AA541" s="227"/>
      <c r="AB541" s="227"/>
      <c r="AC541" s="227"/>
      <c r="AD541" s="227"/>
      <c r="AE541" s="227"/>
    </row>
    <row r="542">
      <c r="A542" s="189"/>
      <c r="B542" s="190" t="s">
        <v>775</v>
      </c>
      <c r="C542" s="191" t="s">
        <v>1979</v>
      </c>
      <c r="D542" s="191" t="s">
        <v>1980</v>
      </c>
      <c r="E542" s="190" t="s">
        <v>312</v>
      </c>
      <c r="F542" s="189">
        <v>0.246</v>
      </c>
      <c r="G542" s="228"/>
      <c r="H542" s="229">
        <f t="shared" ref="H542:H543" si="31">G542*$F542</f>
        <v>0</v>
      </c>
      <c r="I542" s="227"/>
      <c r="J542" s="227"/>
      <c r="K542" s="227"/>
      <c r="L542" s="227"/>
      <c r="M542" s="227"/>
      <c r="N542" s="227"/>
      <c r="O542" s="227"/>
      <c r="P542" s="227"/>
      <c r="Q542" s="227"/>
      <c r="R542" s="227"/>
      <c r="S542" s="227"/>
      <c r="T542" s="227"/>
      <c r="U542" s="227"/>
      <c r="V542" s="227"/>
      <c r="W542" s="227"/>
      <c r="X542" s="227"/>
      <c r="Y542" s="227"/>
      <c r="Z542" s="227"/>
      <c r="AA542" s="227"/>
      <c r="AB542" s="227"/>
      <c r="AC542" s="227"/>
      <c r="AD542" s="227"/>
      <c r="AE542" s="227"/>
    </row>
    <row r="543">
      <c r="A543" s="189"/>
      <c r="B543" s="190" t="s">
        <v>1981</v>
      </c>
      <c r="C543" s="191" t="s">
        <v>1982</v>
      </c>
      <c r="D543" s="191" t="s">
        <v>1983</v>
      </c>
      <c r="E543" s="190" t="s">
        <v>312</v>
      </c>
      <c r="F543" s="189">
        <v>0.246</v>
      </c>
      <c r="G543" s="228"/>
      <c r="H543" s="229">
        <f t="shared" si="31"/>
        <v>0</v>
      </c>
      <c r="I543" s="227"/>
      <c r="J543" s="227"/>
      <c r="K543" s="227"/>
      <c r="L543" s="227"/>
      <c r="M543" s="227"/>
      <c r="N543" s="227"/>
      <c r="O543" s="227"/>
      <c r="P543" s="227"/>
      <c r="Q543" s="227"/>
      <c r="R543" s="227"/>
      <c r="S543" s="227"/>
      <c r="T543" s="227"/>
      <c r="U543" s="227"/>
      <c r="V543" s="227"/>
      <c r="W543" s="227"/>
      <c r="X543" s="227"/>
      <c r="Y543" s="227"/>
      <c r="Z543" s="227"/>
      <c r="AA543" s="227"/>
      <c r="AB543" s="227"/>
      <c r="AC543" s="227"/>
      <c r="AD543" s="227"/>
      <c r="AE543" s="227"/>
    </row>
    <row r="544">
      <c r="A544" s="187"/>
      <c r="B544" s="187"/>
      <c r="C544" s="187" t="s">
        <v>1984</v>
      </c>
      <c r="D544" s="187" t="s">
        <v>1985</v>
      </c>
      <c r="E544" s="187"/>
      <c r="F544" s="187"/>
      <c r="G544" s="187"/>
      <c r="H544" s="226">
        <f>SUM(H545:H570)</f>
        <v>0</v>
      </c>
      <c r="I544" s="227"/>
      <c r="J544" s="227"/>
      <c r="K544" s="227"/>
      <c r="L544" s="227"/>
      <c r="M544" s="227"/>
      <c r="N544" s="227"/>
      <c r="O544" s="227"/>
      <c r="P544" s="227"/>
      <c r="Q544" s="227"/>
      <c r="R544" s="227"/>
      <c r="S544" s="227"/>
      <c r="T544" s="227"/>
      <c r="U544" s="227"/>
      <c r="V544" s="227"/>
      <c r="W544" s="227"/>
      <c r="X544" s="227"/>
      <c r="Y544" s="227"/>
      <c r="Z544" s="227"/>
      <c r="AA544" s="227"/>
      <c r="AB544" s="227"/>
      <c r="AC544" s="227"/>
      <c r="AD544" s="227"/>
      <c r="AE544" s="227"/>
    </row>
    <row r="545">
      <c r="A545" s="187"/>
      <c r="B545" s="187"/>
      <c r="C545" s="187" t="s">
        <v>1986</v>
      </c>
      <c r="D545" s="187" t="s">
        <v>1987</v>
      </c>
      <c r="E545" s="187"/>
      <c r="F545" s="187"/>
      <c r="G545" s="187"/>
      <c r="H545" s="226"/>
      <c r="I545" s="227"/>
      <c r="J545" s="227"/>
      <c r="K545" s="227"/>
      <c r="L545" s="227"/>
      <c r="M545" s="227"/>
      <c r="N545" s="227"/>
      <c r="O545" s="227"/>
      <c r="P545" s="227"/>
      <c r="Q545" s="227"/>
      <c r="R545" s="227"/>
      <c r="S545" s="227"/>
      <c r="T545" s="227"/>
      <c r="U545" s="227"/>
      <c r="V545" s="227"/>
      <c r="W545" s="227"/>
      <c r="X545" s="227"/>
      <c r="Y545" s="227"/>
      <c r="Z545" s="227"/>
      <c r="AA545" s="227"/>
      <c r="AB545" s="227"/>
      <c r="AC545" s="227"/>
      <c r="AD545" s="227"/>
      <c r="AE545" s="227"/>
    </row>
    <row r="546">
      <c r="A546" s="189"/>
      <c r="B546" s="190" t="s">
        <v>1988</v>
      </c>
      <c r="C546" s="191" t="s">
        <v>1989</v>
      </c>
      <c r="D546" s="191" t="s">
        <v>1990</v>
      </c>
      <c r="E546" s="190" t="s">
        <v>498</v>
      </c>
      <c r="F546" s="189">
        <v>0.276</v>
      </c>
      <c r="G546" s="228"/>
      <c r="H546" s="229">
        <f t="shared" ref="H546:H552" si="32">G546*$F546</f>
        <v>0</v>
      </c>
      <c r="I546" s="227"/>
      <c r="J546" s="227"/>
      <c r="K546" s="227"/>
      <c r="L546" s="227"/>
      <c r="M546" s="227"/>
      <c r="N546" s="227"/>
      <c r="O546" s="227"/>
      <c r="P546" s="227"/>
      <c r="Q546" s="227"/>
      <c r="R546" s="227"/>
      <c r="S546" s="227"/>
      <c r="T546" s="227"/>
      <c r="U546" s="227"/>
      <c r="V546" s="227"/>
      <c r="W546" s="227"/>
      <c r="X546" s="227"/>
      <c r="Y546" s="227"/>
      <c r="Z546" s="227"/>
      <c r="AA546" s="227"/>
      <c r="AB546" s="227"/>
      <c r="AC546" s="227"/>
      <c r="AD546" s="227"/>
      <c r="AE546" s="227"/>
    </row>
    <row r="547">
      <c r="A547" s="195"/>
      <c r="B547" s="195" t="s">
        <v>1687</v>
      </c>
      <c r="C547" s="196" t="s">
        <v>1688</v>
      </c>
      <c r="D547" s="196" t="s">
        <v>1689</v>
      </c>
      <c r="E547" s="197" t="s">
        <v>69</v>
      </c>
      <c r="F547" s="197">
        <v>0.552</v>
      </c>
      <c r="G547" s="228"/>
      <c r="H547" s="229">
        <f t="shared" si="32"/>
        <v>0</v>
      </c>
      <c r="I547" s="230"/>
      <c r="J547" s="230"/>
      <c r="K547" s="230"/>
      <c r="L547" s="230"/>
      <c r="M547" s="230"/>
      <c r="N547" s="230"/>
      <c r="O547" s="230"/>
      <c r="P547" s="230"/>
      <c r="Q547" s="230"/>
      <c r="R547" s="230"/>
      <c r="S547" s="230"/>
      <c r="T547" s="230"/>
      <c r="U547" s="230"/>
      <c r="V547" s="230"/>
      <c r="W547" s="230"/>
      <c r="X547" s="230"/>
      <c r="Y547" s="230"/>
      <c r="Z547" s="230"/>
      <c r="AA547" s="230"/>
      <c r="AB547" s="230"/>
      <c r="AC547" s="230"/>
      <c r="AD547" s="230"/>
      <c r="AE547" s="230"/>
    </row>
    <row r="548">
      <c r="A548" s="189"/>
      <c r="B548" s="190" t="s">
        <v>1287</v>
      </c>
      <c r="C548" s="191" t="s">
        <v>1991</v>
      </c>
      <c r="D548" s="191" t="s">
        <v>1992</v>
      </c>
      <c r="E548" s="190" t="s">
        <v>1163</v>
      </c>
      <c r="F548" s="189">
        <v>19.0</v>
      </c>
      <c r="G548" s="228"/>
      <c r="H548" s="229">
        <f t="shared" si="32"/>
        <v>0</v>
      </c>
      <c r="I548" s="227"/>
      <c r="J548" s="227"/>
      <c r="K548" s="227"/>
      <c r="L548" s="227"/>
      <c r="M548" s="227"/>
      <c r="N548" s="227"/>
      <c r="O548" s="227"/>
      <c r="P548" s="227"/>
      <c r="Q548" s="227"/>
      <c r="R548" s="227"/>
      <c r="S548" s="227"/>
      <c r="T548" s="227"/>
      <c r="U548" s="227"/>
      <c r="V548" s="227"/>
      <c r="W548" s="227"/>
      <c r="X548" s="227"/>
      <c r="Y548" s="227"/>
      <c r="Z548" s="227"/>
      <c r="AA548" s="227"/>
      <c r="AB548" s="227"/>
      <c r="AC548" s="227"/>
      <c r="AD548" s="227"/>
      <c r="AE548" s="227"/>
    </row>
    <row r="549">
      <c r="A549" s="189"/>
      <c r="B549" s="190" t="s">
        <v>1993</v>
      </c>
      <c r="C549" s="191" t="s">
        <v>1994</v>
      </c>
      <c r="D549" s="191" t="s">
        <v>1995</v>
      </c>
      <c r="E549" s="190" t="s">
        <v>1163</v>
      </c>
      <c r="F549" s="189">
        <v>8.6</v>
      </c>
      <c r="G549" s="228"/>
      <c r="H549" s="229">
        <f t="shared" si="32"/>
        <v>0</v>
      </c>
      <c r="I549" s="227"/>
      <c r="J549" s="227"/>
      <c r="K549" s="227"/>
      <c r="L549" s="227"/>
      <c r="M549" s="227"/>
      <c r="N549" s="227"/>
      <c r="O549" s="227"/>
      <c r="P549" s="227"/>
      <c r="Q549" s="227"/>
      <c r="R549" s="227"/>
      <c r="S549" s="227"/>
      <c r="T549" s="227"/>
      <c r="U549" s="227"/>
      <c r="V549" s="227"/>
      <c r="W549" s="227"/>
      <c r="X549" s="227"/>
      <c r="Y549" s="227"/>
      <c r="Z549" s="227"/>
      <c r="AA549" s="227"/>
      <c r="AB549" s="227"/>
      <c r="AC549" s="227"/>
      <c r="AD549" s="227"/>
      <c r="AE549" s="227"/>
    </row>
    <row r="550">
      <c r="A550" s="189"/>
      <c r="B550" s="190" t="s">
        <v>1284</v>
      </c>
      <c r="C550" s="191" t="s">
        <v>1285</v>
      </c>
      <c r="D550" s="191" t="s">
        <v>1996</v>
      </c>
      <c r="E550" s="190" t="s">
        <v>498</v>
      </c>
      <c r="F550" s="189">
        <v>0.162</v>
      </c>
      <c r="G550" s="228"/>
      <c r="H550" s="229">
        <f t="shared" si="32"/>
        <v>0</v>
      </c>
      <c r="I550" s="227"/>
      <c r="J550" s="227"/>
      <c r="K550" s="227"/>
      <c r="L550" s="227"/>
      <c r="M550" s="227"/>
      <c r="N550" s="227"/>
      <c r="O550" s="227"/>
      <c r="P550" s="227"/>
      <c r="Q550" s="227"/>
      <c r="R550" s="227"/>
      <c r="S550" s="227"/>
      <c r="T550" s="227"/>
      <c r="U550" s="227"/>
      <c r="V550" s="227"/>
      <c r="W550" s="227"/>
      <c r="X550" s="227"/>
      <c r="Y550" s="227"/>
      <c r="Z550" s="227"/>
      <c r="AA550" s="227"/>
      <c r="AB550" s="227"/>
      <c r="AC550" s="227"/>
      <c r="AD550" s="227"/>
      <c r="AE550" s="227"/>
    </row>
    <row r="551">
      <c r="A551" s="195"/>
      <c r="B551" s="195" t="s">
        <v>1173</v>
      </c>
      <c r="C551" s="196" t="s">
        <v>1174</v>
      </c>
      <c r="D551" s="196" t="s">
        <v>1997</v>
      </c>
      <c r="E551" s="197" t="s">
        <v>69</v>
      </c>
      <c r="F551" s="197">
        <v>0.4536</v>
      </c>
      <c r="G551" s="228"/>
      <c r="H551" s="229">
        <f t="shared" si="32"/>
        <v>0</v>
      </c>
      <c r="I551" s="230"/>
      <c r="J551" s="230"/>
      <c r="K551" s="230"/>
      <c r="L551" s="230"/>
      <c r="M551" s="230"/>
      <c r="N551" s="230"/>
      <c r="O551" s="230"/>
      <c r="P551" s="230"/>
      <c r="Q551" s="230"/>
      <c r="R551" s="230"/>
      <c r="S551" s="230"/>
      <c r="T551" s="230"/>
      <c r="U551" s="230"/>
      <c r="V551" s="230"/>
      <c r="W551" s="230"/>
      <c r="X551" s="230"/>
      <c r="Y551" s="230"/>
      <c r="Z551" s="230"/>
      <c r="AA551" s="230"/>
      <c r="AB551" s="230"/>
      <c r="AC551" s="230"/>
      <c r="AD551" s="230"/>
      <c r="AE551" s="230"/>
    </row>
    <row r="552">
      <c r="A552" s="189"/>
      <c r="B552" s="190" t="s">
        <v>1287</v>
      </c>
      <c r="C552" s="191" t="s">
        <v>1288</v>
      </c>
      <c r="D552" s="191" t="s">
        <v>1289</v>
      </c>
      <c r="E552" s="190" t="s">
        <v>1163</v>
      </c>
      <c r="F552" s="189">
        <v>16.2</v>
      </c>
      <c r="G552" s="228"/>
      <c r="H552" s="229">
        <f t="shared" si="32"/>
        <v>0</v>
      </c>
      <c r="I552" s="227"/>
      <c r="J552" s="227"/>
      <c r="K552" s="227"/>
      <c r="L552" s="227"/>
      <c r="M552" s="227"/>
      <c r="N552" s="227"/>
      <c r="O552" s="227"/>
      <c r="P552" s="227"/>
      <c r="Q552" s="227"/>
      <c r="R552" s="227"/>
      <c r="S552" s="227"/>
      <c r="T552" s="227"/>
      <c r="U552" s="227"/>
      <c r="V552" s="227"/>
      <c r="W552" s="227"/>
      <c r="X552" s="227"/>
      <c r="Y552" s="227"/>
      <c r="Z552" s="227"/>
      <c r="AA552" s="227"/>
      <c r="AB552" s="227"/>
      <c r="AC552" s="227"/>
      <c r="AD552" s="227"/>
      <c r="AE552" s="227"/>
    </row>
    <row r="553">
      <c r="A553" s="187"/>
      <c r="B553" s="187"/>
      <c r="C553" s="187" t="s">
        <v>1998</v>
      </c>
      <c r="D553" s="187" t="s">
        <v>1999</v>
      </c>
      <c r="E553" s="187"/>
      <c r="F553" s="187"/>
      <c r="G553" s="187"/>
      <c r="H553" s="226"/>
      <c r="I553" s="227"/>
      <c r="J553" s="227"/>
      <c r="K553" s="227"/>
      <c r="L553" s="227"/>
      <c r="M553" s="227"/>
      <c r="N553" s="227"/>
      <c r="O553" s="227"/>
      <c r="P553" s="227"/>
      <c r="Q553" s="227"/>
      <c r="R553" s="227"/>
      <c r="S553" s="227"/>
      <c r="T553" s="227"/>
      <c r="U553" s="227"/>
      <c r="V553" s="227"/>
      <c r="W553" s="227"/>
      <c r="X553" s="227"/>
      <c r="Y553" s="227"/>
      <c r="Z553" s="227"/>
      <c r="AA553" s="227"/>
      <c r="AB553" s="227"/>
      <c r="AC553" s="227"/>
      <c r="AD553" s="227"/>
      <c r="AE553" s="227"/>
    </row>
    <row r="554">
      <c r="A554" s="189"/>
      <c r="B554" s="190" t="s">
        <v>1988</v>
      </c>
      <c r="C554" s="191" t="s">
        <v>1989</v>
      </c>
      <c r="D554" s="191" t="s">
        <v>1990</v>
      </c>
      <c r="E554" s="190" t="s">
        <v>498</v>
      </c>
      <c r="F554" s="189">
        <v>0.276</v>
      </c>
      <c r="G554" s="228"/>
      <c r="H554" s="229">
        <f t="shared" ref="H554:H560" si="33">G554*$F554</f>
        <v>0</v>
      </c>
      <c r="I554" s="227"/>
      <c r="J554" s="227"/>
      <c r="K554" s="227"/>
      <c r="L554" s="227"/>
      <c r="M554" s="227"/>
      <c r="N554" s="227"/>
      <c r="O554" s="227"/>
      <c r="P554" s="227"/>
      <c r="Q554" s="227"/>
      <c r="R554" s="227"/>
      <c r="S554" s="227"/>
      <c r="T554" s="227"/>
      <c r="U554" s="227"/>
      <c r="V554" s="227"/>
      <c r="W554" s="227"/>
      <c r="X554" s="227"/>
      <c r="Y554" s="227"/>
      <c r="Z554" s="227"/>
      <c r="AA554" s="227"/>
      <c r="AB554" s="227"/>
      <c r="AC554" s="227"/>
      <c r="AD554" s="227"/>
      <c r="AE554" s="227"/>
    </row>
    <row r="555">
      <c r="A555" s="195"/>
      <c r="B555" s="195" t="s">
        <v>1687</v>
      </c>
      <c r="C555" s="196" t="s">
        <v>1688</v>
      </c>
      <c r="D555" s="196" t="s">
        <v>1689</v>
      </c>
      <c r="E555" s="197" t="s">
        <v>69</v>
      </c>
      <c r="F555" s="197">
        <v>0.552</v>
      </c>
      <c r="G555" s="228"/>
      <c r="H555" s="229">
        <f t="shared" si="33"/>
        <v>0</v>
      </c>
      <c r="I555" s="230"/>
      <c r="J555" s="230"/>
      <c r="K555" s="230"/>
      <c r="L555" s="230"/>
      <c r="M555" s="230"/>
      <c r="N555" s="230"/>
      <c r="O555" s="230"/>
      <c r="P555" s="230"/>
      <c r="Q555" s="230"/>
      <c r="R555" s="230"/>
      <c r="S555" s="230"/>
      <c r="T555" s="230"/>
      <c r="U555" s="230"/>
      <c r="V555" s="230"/>
      <c r="W555" s="230"/>
      <c r="X555" s="230"/>
      <c r="Y555" s="230"/>
      <c r="Z555" s="230"/>
      <c r="AA555" s="230"/>
      <c r="AB555" s="230"/>
      <c r="AC555" s="230"/>
      <c r="AD555" s="230"/>
      <c r="AE555" s="230"/>
    </row>
    <row r="556">
      <c r="A556" s="189"/>
      <c r="B556" s="190" t="s">
        <v>1287</v>
      </c>
      <c r="C556" s="191" t="s">
        <v>1991</v>
      </c>
      <c r="D556" s="191" t="s">
        <v>2000</v>
      </c>
      <c r="E556" s="190" t="s">
        <v>1163</v>
      </c>
      <c r="F556" s="189">
        <v>19.0</v>
      </c>
      <c r="G556" s="228"/>
      <c r="H556" s="229">
        <f t="shared" si="33"/>
        <v>0</v>
      </c>
      <c r="I556" s="227"/>
      <c r="J556" s="227"/>
      <c r="K556" s="227"/>
      <c r="L556" s="227"/>
      <c r="M556" s="227"/>
      <c r="N556" s="227"/>
      <c r="O556" s="227"/>
      <c r="P556" s="227"/>
      <c r="Q556" s="227"/>
      <c r="R556" s="227"/>
      <c r="S556" s="227"/>
      <c r="T556" s="227"/>
      <c r="U556" s="227"/>
      <c r="V556" s="227"/>
      <c r="W556" s="227"/>
      <c r="X556" s="227"/>
      <c r="Y556" s="227"/>
      <c r="Z556" s="227"/>
      <c r="AA556" s="227"/>
      <c r="AB556" s="227"/>
      <c r="AC556" s="227"/>
      <c r="AD556" s="227"/>
      <c r="AE556" s="227"/>
    </row>
    <row r="557">
      <c r="A557" s="189"/>
      <c r="B557" s="190" t="s">
        <v>1993</v>
      </c>
      <c r="C557" s="191" t="s">
        <v>2001</v>
      </c>
      <c r="D557" s="191" t="s">
        <v>2002</v>
      </c>
      <c r="E557" s="190" t="s">
        <v>1163</v>
      </c>
      <c r="F557" s="189">
        <v>8.6</v>
      </c>
      <c r="G557" s="228"/>
      <c r="H557" s="229">
        <f t="shared" si="33"/>
        <v>0</v>
      </c>
      <c r="I557" s="227"/>
      <c r="J557" s="227"/>
      <c r="K557" s="227"/>
      <c r="L557" s="227"/>
      <c r="M557" s="227"/>
      <c r="N557" s="227"/>
      <c r="O557" s="227"/>
      <c r="P557" s="227"/>
      <c r="Q557" s="227"/>
      <c r="R557" s="227"/>
      <c r="S557" s="227"/>
      <c r="T557" s="227"/>
      <c r="U557" s="227"/>
      <c r="V557" s="227"/>
      <c r="W557" s="227"/>
      <c r="X557" s="227"/>
      <c r="Y557" s="227"/>
      <c r="Z557" s="227"/>
      <c r="AA557" s="227"/>
      <c r="AB557" s="227"/>
      <c r="AC557" s="227"/>
      <c r="AD557" s="227"/>
      <c r="AE557" s="227"/>
    </row>
    <row r="558">
      <c r="A558" s="189"/>
      <c r="B558" s="190" t="s">
        <v>1284</v>
      </c>
      <c r="C558" s="191" t="s">
        <v>1285</v>
      </c>
      <c r="D558" s="191" t="s">
        <v>2003</v>
      </c>
      <c r="E558" s="190" t="s">
        <v>498</v>
      </c>
      <c r="F558" s="189">
        <v>0.162</v>
      </c>
      <c r="G558" s="228"/>
      <c r="H558" s="229">
        <f t="shared" si="33"/>
        <v>0</v>
      </c>
      <c r="I558" s="227"/>
      <c r="J558" s="227"/>
      <c r="K558" s="227"/>
      <c r="L558" s="227"/>
      <c r="M558" s="227"/>
      <c r="N558" s="227"/>
      <c r="O558" s="227"/>
      <c r="P558" s="227"/>
      <c r="Q558" s="227"/>
      <c r="R558" s="227"/>
      <c r="S558" s="227"/>
      <c r="T558" s="227"/>
      <c r="U558" s="227"/>
      <c r="V558" s="227"/>
      <c r="W558" s="227"/>
      <c r="X558" s="227"/>
      <c r="Y558" s="227"/>
      <c r="Z558" s="227"/>
      <c r="AA558" s="227"/>
      <c r="AB558" s="227"/>
      <c r="AC558" s="227"/>
      <c r="AD558" s="227"/>
      <c r="AE558" s="227"/>
    </row>
    <row r="559">
      <c r="A559" s="195"/>
      <c r="B559" s="195" t="s">
        <v>1173</v>
      </c>
      <c r="C559" s="196" t="s">
        <v>1174</v>
      </c>
      <c r="D559" s="196" t="s">
        <v>1244</v>
      </c>
      <c r="E559" s="197" t="s">
        <v>69</v>
      </c>
      <c r="F559" s="197">
        <v>0.4536</v>
      </c>
      <c r="G559" s="228"/>
      <c r="H559" s="229">
        <f t="shared" si="33"/>
        <v>0</v>
      </c>
      <c r="I559" s="230"/>
      <c r="J559" s="230"/>
      <c r="K559" s="230"/>
      <c r="L559" s="230"/>
      <c r="M559" s="230"/>
      <c r="N559" s="230"/>
      <c r="O559" s="230"/>
      <c r="P559" s="230"/>
      <c r="Q559" s="230"/>
      <c r="R559" s="230"/>
      <c r="S559" s="230"/>
      <c r="T559" s="230"/>
      <c r="U559" s="230"/>
      <c r="V559" s="230"/>
      <c r="W559" s="230"/>
      <c r="X559" s="230"/>
      <c r="Y559" s="230"/>
      <c r="Z559" s="230"/>
      <c r="AA559" s="230"/>
      <c r="AB559" s="230"/>
      <c r="AC559" s="230"/>
      <c r="AD559" s="230"/>
      <c r="AE559" s="230"/>
    </row>
    <row r="560">
      <c r="A560" s="189"/>
      <c r="B560" s="190" t="s">
        <v>1287</v>
      </c>
      <c r="C560" s="191" t="s">
        <v>2004</v>
      </c>
      <c r="D560" s="191" t="s">
        <v>2005</v>
      </c>
      <c r="E560" s="190" t="s">
        <v>1163</v>
      </c>
      <c r="F560" s="189">
        <v>16.2</v>
      </c>
      <c r="G560" s="228"/>
      <c r="H560" s="229">
        <f t="shared" si="33"/>
        <v>0</v>
      </c>
      <c r="I560" s="227"/>
      <c r="J560" s="227"/>
      <c r="K560" s="227"/>
      <c r="L560" s="227"/>
      <c r="M560" s="227"/>
      <c r="N560" s="227"/>
      <c r="O560" s="227"/>
      <c r="P560" s="227"/>
      <c r="Q560" s="227"/>
      <c r="R560" s="227"/>
      <c r="S560" s="227"/>
      <c r="T560" s="227"/>
      <c r="U560" s="227"/>
      <c r="V560" s="227"/>
      <c r="W560" s="227"/>
      <c r="X560" s="227"/>
      <c r="Y560" s="227"/>
      <c r="Z560" s="227"/>
      <c r="AA560" s="227"/>
      <c r="AB560" s="227"/>
      <c r="AC560" s="227"/>
      <c r="AD560" s="227"/>
      <c r="AE560" s="227"/>
    </row>
    <row r="561">
      <c r="A561" s="187"/>
      <c r="B561" s="187"/>
      <c r="C561" s="187" t="s">
        <v>2006</v>
      </c>
      <c r="D561" s="187" t="s">
        <v>2007</v>
      </c>
      <c r="E561" s="187"/>
      <c r="F561" s="187"/>
      <c r="G561" s="187"/>
      <c r="H561" s="226"/>
      <c r="I561" s="227"/>
      <c r="J561" s="227"/>
      <c r="K561" s="227"/>
      <c r="L561" s="227"/>
      <c r="M561" s="227"/>
      <c r="N561" s="227"/>
      <c r="O561" s="227"/>
      <c r="P561" s="227"/>
      <c r="Q561" s="227"/>
      <c r="R561" s="227"/>
      <c r="S561" s="227"/>
      <c r="T561" s="227"/>
      <c r="U561" s="227"/>
      <c r="V561" s="227"/>
      <c r="W561" s="227"/>
      <c r="X561" s="227"/>
      <c r="Y561" s="227"/>
      <c r="Z561" s="227"/>
      <c r="AA561" s="227"/>
      <c r="AB561" s="227"/>
      <c r="AC561" s="227"/>
      <c r="AD561" s="227"/>
      <c r="AE561" s="227"/>
    </row>
    <row r="562">
      <c r="A562" s="189"/>
      <c r="B562" s="190" t="s">
        <v>2008</v>
      </c>
      <c r="C562" s="191" t="s">
        <v>2009</v>
      </c>
      <c r="D562" s="191" t="s">
        <v>2010</v>
      </c>
      <c r="E562" s="190" t="s">
        <v>1032</v>
      </c>
      <c r="F562" s="189">
        <v>0.1691</v>
      </c>
      <c r="G562" s="228"/>
      <c r="H562" s="229">
        <f t="shared" ref="H562:H565" si="34">G562*$F562</f>
        <v>0</v>
      </c>
      <c r="I562" s="227"/>
      <c r="J562" s="227"/>
      <c r="K562" s="227"/>
      <c r="L562" s="227"/>
      <c r="M562" s="227"/>
      <c r="N562" s="227"/>
      <c r="O562" s="227"/>
      <c r="P562" s="227"/>
      <c r="Q562" s="227"/>
      <c r="R562" s="227"/>
      <c r="S562" s="227"/>
      <c r="T562" s="227"/>
      <c r="U562" s="227"/>
      <c r="V562" s="227"/>
      <c r="W562" s="227"/>
      <c r="X562" s="227"/>
      <c r="Y562" s="227"/>
      <c r="Z562" s="227"/>
      <c r="AA562" s="227"/>
      <c r="AB562" s="227"/>
      <c r="AC562" s="227"/>
      <c r="AD562" s="227"/>
      <c r="AE562" s="227"/>
    </row>
    <row r="563">
      <c r="A563" s="189"/>
      <c r="B563" s="190" t="s">
        <v>2011</v>
      </c>
      <c r="C563" s="191" t="s">
        <v>2012</v>
      </c>
      <c r="D563" s="191" t="s">
        <v>2013</v>
      </c>
      <c r="E563" s="190" t="s">
        <v>1728</v>
      </c>
      <c r="F563" s="189">
        <v>16.91</v>
      </c>
      <c r="G563" s="228"/>
      <c r="H563" s="229">
        <f t="shared" si="34"/>
        <v>0</v>
      </c>
      <c r="I563" s="227"/>
      <c r="J563" s="227"/>
      <c r="K563" s="227"/>
      <c r="L563" s="227"/>
      <c r="M563" s="227"/>
      <c r="N563" s="227"/>
      <c r="O563" s="227"/>
      <c r="P563" s="227"/>
      <c r="Q563" s="227"/>
      <c r="R563" s="227"/>
      <c r="S563" s="227"/>
      <c r="T563" s="227"/>
      <c r="U563" s="227"/>
      <c r="V563" s="227"/>
      <c r="W563" s="227"/>
      <c r="X563" s="227"/>
      <c r="Y563" s="227"/>
      <c r="Z563" s="227"/>
      <c r="AA563" s="227"/>
      <c r="AB563" s="227"/>
      <c r="AC563" s="227"/>
      <c r="AD563" s="227"/>
      <c r="AE563" s="227"/>
    </row>
    <row r="564">
      <c r="A564" s="189"/>
      <c r="B564" s="190" t="s">
        <v>2008</v>
      </c>
      <c r="C564" s="191" t="s">
        <v>2014</v>
      </c>
      <c r="D564" s="191" t="s">
        <v>2015</v>
      </c>
      <c r="E564" s="190" t="s">
        <v>1032</v>
      </c>
      <c r="F564" s="189">
        <v>0.1486</v>
      </c>
      <c r="G564" s="228"/>
      <c r="H564" s="229">
        <f t="shared" si="34"/>
        <v>0</v>
      </c>
      <c r="I564" s="227"/>
      <c r="J564" s="227"/>
      <c r="K564" s="227"/>
      <c r="L564" s="227"/>
      <c r="M564" s="227"/>
      <c r="N564" s="227"/>
      <c r="O564" s="227"/>
      <c r="P564" s="227"/>
      <c r="Q564" s="227"/>
      <c r="R564" s="227"/>
      <c r="S564" s="227"/>
      <c r="T564" s="227"/>
      <c r="U564" s="227"/>
      <c r="V564" s="227"/>
      <c r="W564" s="227"/>
      <c r="X564" s="227"/>
      <c r="Y564" s="227"/>
      <c r="Z564" s="227"/>
      <c r="AA564" s="227"/>
      <c r="AB564" s="227"/>
      <c r="AC564" s="227"/>
      <c r="AD564" s="227"/>
      <c r="AE564" s="227"/>
    </row>
    <row r="565">
      <c r="A565" s="189"/>
      <c r="B565" s="190" t="s">
        <v>2016</v>
      </c>
      <c r="C565" s="191" t="s">
        <v>2017</v>
      </c>
      <c r="D565" s="191" t="s">
        <v>2018</v>
      </c>
      <c r="E565" s="190" t="s">
        <v>787</v>
      </c>
      <c r="F565" s="189">
        <v>14.86</v>
      </c>
      <c r="G565" s="228"/>
      <c r="H565" s="229">
        <f t="shared" si="34"/>
        <v>0</v>
      </c>
      <c r="I565" s="227"/>
      <c r="J565" s="227"/>
      <c r="K565" s="227"/>
      <c r="L565" s="227"/>
      <c r="M565" s="227"/>
      <c r="N565" s="227"/>
      <c r="O565" s="227"/>
      <c r="P565" s="227"/>
      <c r="Q565" s="227"/>
      <c r="R565" s="227"/>
      <c r="S565" s="227"/>
      <c r="T565" s="227"/>
      <c r="U565" s="227"/>
      <c r="V565" s="227"/>
      <c r="W565" s="227"/>
      <c r="X565" s="227"/>
      <c r="Y565" s="227"/>
      <c r="Z565" s="227"/>
      <c r="AA565" s="227"/>
      <c r="AB565" s="227"/>
      <c r="AC565" s="227"/>
      <c r="AD565" s="227"/>
      <c r="AE565" s="227"/>
    </row>
    <row r="566">
      <c r="A566" s="187"/>
      <c r="B566" s="187"/>
      <c r="C566" s="187" t="s">
        <v>2019</v>
      </c>
      <c r="D566" s="187" t="s">
        <v>2020</v>
      </c>
      <c r="E566" s="187"/>
      <c r="F566" s="187"/>
      <c r="G566" s="187"/>
      <c r="H566" s="226"/>
      <c r="I566" s="227"/>
      <c r="J566" s="227"/>
      <c r="K566" s="227"/>
      <c r="L566" s="227"/>
      <c r="M566" s="227"/>
      <c r="N566" s="227"/>
      <c r="O566" s="227"/>
      <c r="P566" s="227"/>
      <c r="Q566" s="227"/>
      <c r="R566" s="227"/>
      <c r="S566" s="227"/>
      <c r="T566" s="227"/>
      <c r="U566" s="227"/>
      <c r="V566" s="227"/>
      <c r="W566" s="227"/>
      <c r="X566" s="227"/>
      <c r="Y566" s="227"/>
      <c r="Z566" s="227"/>
      <c r="AA566" s="227"/>
      <c r="AB566" s="227"/>
      <c r="AC566" s="227"/>
      <c r="AD566" s="227"/>
      <c r="AE566" s="227"/>
    </row>
    <row r="567">
      <c r="A567" s="189"/>
      <c r="B567" s="190" t="s">
        <v>2008</v>
      </c>
      <c r="C567" s="191" t="s">
        <v>2009</v>
      </c>
      <c r="D567" s="191" t="s">
        <v>2021</v>
      </c>
      <c r="E567" s="190" t="s">
        <v>1032</v>
      </c>
      <c r="F567" s="189">
        <v>0.1691</v>
      </c>
      <c r="G567" s="228"/>
      <c r="H567" s="229">
        <f t="shared" ref="H567:H570" si="35">G567*$F567</f>
        <v>0</v>
      </c>
      <c r="I567" s="227"/>
      <c r="J567" s="227"/>
      <c r="K567" s="227"/>
      <c r="L567" s="227"/>
      <c r="M567" s="227"/>
      <c r="N567" s="227"/>
      <c r="O567" s="227"/>
      <c r="P567" s="227"/>
      <c r="Q567" s="227"/>
      <c r="R567" s="227"/>
      <c r="S567" s="227"/>
      <c r="T567" s="227"/>
      <c r="U567" s="227"/>
      <c r="V567" s="227"/>
      <c r="W567" s="227"/>
      <c r="X567" s="227"/>
      <c r="Y567" s="227"/>
      <c r="Z567" s="227"/>
      <c r="AA567" s="227"/>
      <c r="AB567" s="227"/>
      <c r="AC567" s="227"/>
      <c r="AD567" s="227"/>
      <c r="AE567" s="227"/>
    </row>
    <row r="568">
      <c r="A568" s="189"/>
      <c r="B568" s="190" t="s">
        <v>2011</v>
      </c>
      <c r="C568" s="191" t="s">
        <v>2012</v>
      </c>
      <c r="D568" s="191" t="s">
        <v>2018</v>
      </c>
      <c r="E568" s="190" t="s">
        <v>1728</v>
      </c>
      <c r="F568" s="189">
        <v>16.91</v>
      </c>
      <c r="G568" s="228"/>
      <c r="H568" s="229">
        <f t="shared" si="35"/>
        <v>0</v>
      </c>
      <c r="I568" s="227"/>
      <c r="J568" s="227"/>
      <c r="K568" s="227"/>
      <c r="L568" s="227"/>
      <c r="M568" s="227"/>
      <c r="N568" s="227"/>
      <c r="O568" s="227"/>
      <c r="P568" s="227"/>
      <c r="Q568" s="227"/>
      <c r="R568" s="227"/>
      <c r="S568" s="227"/>
      <c r="T568" s="227"/>
      <c r="U568" s="227"/>
      <c r="V568" s="227"/>
      <c r="W568" s="227"/>
      <c r="X568" s="227"/>
      <c r="Y568" s="227"/>
      <c r="Z568" s="227"/>
      <c r="AA568" s="227"/>
      <c r="AB568" s="227"/>
      <c r="AC568" s="227"/>
      <c r="AD568" s="227"/>
      <c r="AE568" s="227"/>
    </row>
    <row r="569">
      <c r="A569" s="189"/>
      <c r="B569" s="190" t="s">
        <v>2008</v>
      </c>
      <c r="C569" s="191" t="s">
        <v>2014</v>
      </c>
      <c r="D569" s="191" t="s">
        <v>2021</v>
      </c>
      <c r="E569" s="190" t="s">
        <v>1032</v>
      </c>
      <c r="F569" s="189">
        <v>0.1486</v>
      </c>
      <c r="G569" s="228"/>
      <c r="H569" s="229">
        <f t="shared" si="35"/>
        <v>0</v>
      </c>
      <c r="I569" s="227"/>
      <c r="J569" s="227"/>
      <c r="K569" s="227"/>
      <c r="L569" s="227"/>
      <c r="M569" s="227"/>
      <c r="N569" s="227"/>
      <c r="O569" s="227"/>
      <c r="P569" s="227"/>
      <c r="Q569" s="227"/>
      <c r="R569" s="227"/>
      <c r="S569" s="227"/>
      <c r="T569" s="227"/>
      <c r="U569" s="227"/>
      <c r="V569" s="227"/>
      <c r="W569" s="227"/>
      <c r="X569" s="227"/>
      <c r="Y569" s="227"/>
      <c r="Z569" s="227"/>
      <c r="AA569" s="227"/>
      <c r="AB569" s="227"/>
      <c r="AC569" s="227"/>
      <c r="AD569" s="227"/>
      <c r="AE569" s="227"/>
    </row>
    <row r="570">
      <c r="A570" s="189"/>
      <c r="B570" s="190" t="s">
        <v>2016</v>
      </c>
      <c r="C570" s="191" t="s">
        <v>2017</v>
      </c>
      <c r="D570" s="191" t="s">
        <v>2018</v>
      </c>
      <c r="E570" s="190" t="s">
        <v>787</v>
      </c>
      <c r="F570" s="189">
        <v>14.86</v>
      </c>
      <c r="G570" s="228"/>
      <c r="H570" s="229">
        <f t="shared" si="35"/>
        <v>0</v>
      </c>
      <c r="I570" s="227"/>
      <c r="J570" s="227"/>
      <c r="K570" s="227"/>
      <c r="L570" s="227"/>
      <c r="M570" s="227"/>
      <c r="N570" s="227"/>
      <c r="O570" s="227"/>
      <c r="P570" s="227"/>
      <c r="Q570" s="227"/>
      <c r="R570" s="227"/>
      <c r="S570" s="227"/>
      <c r="T570" s="227"/>
      <c r="U570" s="227"/>
      <c r="V570" s="227"/>
      <c r="W570" s="227"/>
      <c r="X570" s="227"/>
      <c r="Y570" s="227"/>
      <c r="Z570" s="227"/>
      <c r="AA570" s="227"/>
      <c r="AB570" s="227"/>
      <c r="AC570" s="227"/>
      <c r="AD570" s="227"/>
      <c r="AE570" s="227"/>
    </row>
    <row r="571">
      <c r="A571" s="187"/>
      <c r="B571" s="187"/>
      <c r="C571" s="187" t="s">
        <v>2022</v>
      </c>
      <c r="D571" s="187" t="s">
        <v>2023</v>
      </c>
      <c r="E571" s="187"/>
      <c r="F571" s="187"/>
      <c r="G571" s="187"/>
      <c r="H571" s="226">
        <f>SUM(H572:H634)</f>
        <v>0</v>
      </c>
      <c r="I571" s="227"/>
      <c r="J571" s="227"/>
      <c r="K571" s="227"/>
      <c r="L571" s="227"/>
      <c r="M571" s="227"/>
      <c r="N571" s="227"/>
      <c r="O571" s="227"/>
      <c r="P571" s="227"/>
      <c r="Q571" s="227"/>
      <c r="R571" s="227"/>
      <c r="S571" s="227"/>
      <c r="T571" s="227"/>
      <c r="U571" s="227"/>
      <c r="V571" s="227"/>
      <c r="W571" s="227"/>
      <c r="X571" s="227"/>
      <c r="Y571" s="227"/>
      <c r="Z571" s="227"/>
      <c r="AA571" s="227"/>
      <c r="AB571" s="227"/>
      <c r="AC571" s="227"/>
      <c r="AD571" s="227"/>
      <c r="AE571" s="227"/>
    </row>
    <row r="572">
      <c r="A572" s="187"/>
      <c r="B572" s="187"/>
      <c r="C572" s="187" t="s">
        <v>2024</v>
      </c>
      <c r="D572" s="187" t="s">
        <v>2025</v>
      </c>
      <c r="E572" s="187"/>
      <c r="F572" s="187"/>
      <c r="G572" s="187"/>
      <c r="H572" s="226"/>
      <c r="I572" s="227"/>
      <c r="J572" s="227"/>
      <c r="K572" s="227"/>
      <c r="L572" s="227"/>
      <c r="M572" s="227"/>
      <c r="N572" s="227"/>
      <c r="O572" s="227"/>
      <c r="P572" s="227"/>
      <c r="Q572" s="227"/>
      <c r="R572" s="227"/>
      <c r="S572" s="227"/>
      <c r="T572" s="227"/>
      <c r="U572" s="227"/>
      <c r="V572" s="227"/>
      <c r="W572" s="227"/>
      <c r="X572" s="227"/>
      <c r="Y572" s="227"/>
      <c r="Z572" s="227"/>
      <c r="AA572" s="227"/>
      <c r="AB572" s="227"/>
      <c r="AC572" s="227"/>
      <c r="AD572" s="227"/>
      <c r="AE572" s="227"/>
    </row>
    <row r="573">
      <c r="A573" s="189"/>
      <c r="B573" s="190" t="s">
        <v>471</v>
      </c>
      <c r="C573" s="191" t="s">
        <v>472</v>
      </c>
      <c r="D573" s="191" t="s">
        <v>2026</v>
      </c>
      <c r="E573" s="190" t="s">
        <v>312</v>
      </c>
      <c r="F573" s="189">
        <v>0.1</v>
      </c>
      <c r="G573" s="228"/>
      <c r="H573" s="229">
        <f t="shared" ref="H573:H576" si="36">G573*$F573</f>
        <v>0</v>
      </c>
      <c r="I573" s="227"/>
      <c r="J573" s="227"/>
      <c r="K573" s="227"/>
      <c r="L573" s="227"/>
      <c r="M573" s="227"/>
      <c r="N573" s="227"/>
      <c r="O573" s="227"/>
      <c r="P573" s="227"/>
      <c r="Q573" s="227"/>
      <c r="R573" s="227"/>
      <c r="S573" s="227"/>
      <c r="T573" s="227"/>
      <c r="U573" s="227"/>
      <c r="V573" s="227"/>
      <c r="W573" s="227"/>
      <c r="X573" s="227"/>
      <c r="Y573" s="227"/>
      <c r="Z573" s="227"/>
      <c r="AA573" s="227"/>
      <c r="AB573" s="227"/>
      <c r="AC573" s="227"/>
      <c r="AD573" s="227"/>
      <c r="AE573" s="227"/>
    </row>
    <row r="574">
      <c r="A574" s="189"/>
      <c r="B574" s="190" t="s">
        <v>637</v>
      </c>
      <c r="C574" s="191" t="s">
        <v>638</v>
      </c>
      <c r="D574" s="191" t="s">
        <v>639</v>
      </c>
      <c r="E574" s="190" t="s">
        <v>312</v>
      </c>
      <c r="F574" s="189">
        <v>0.1</v>
      </c>
      <c r="G574" s="228"/>
      <c r="H574" s="229">
        <f t="shared" si="36"/>
        <v>0</v>
      </c>
      <c r="I574" s="227"/>
      <c r="J574" s="227"/>
      <c r="K574" s="227"/>
      <c r="L574" s="227"/>
      <c r="M574" s="227"/>
      <c r="N574" s="227"/>
      <c r="O574" s="227"/>
      <c r="P574" s="227"/>
      <c r="Q574" s="227"/>
      <c r="R574" s="227"/>
      <c r="S574" s="227"/>
      <c r="T574" s="227"/>
      <c r="U574" s="227"/>
      <c r="V574" s="227"/>
      <c r="W574" s="227"/>
      <c r="X574" s="227"/>
      <c r="Y574" s="227"/>
      <c r="Z574" s="227"/>
      <c r="AA574" s="227"/>
      <c r="AB574" s="227"/>
      <c r="AC574" s="227"/>
      <c r="AD574" s="227"/>
      <c r="AE574" s="227"/>
    </row>
    <row r="575">
      <c r="A575" s="189"/>
      <c r="B575" s="190" t="s">
        <v>2027</v>
      </c>
      <c r="C575" s="191" t="s">
        <v>2028</v>
      </c>
      <c r="D575" s="191" t="s">
        <v>2029</v>
      </c>
      <c r="E575" s="190" t="s">
        <v>312</v>
      </c>
      <c r="F575" s="189">
        <v>0.0314</v>
      </c>
      <c r="G575" s="228"/>
      <c r="H575" s="229">
        <f t="shared" si="36"/>
        <v>0</v>
      </c>
      <c r="I575" s="227"/>
      <c r="J575" s="227"/>
      <c r="K575" s="227"/>
      <c r="L575" s="227"/>
      <c r="M575" s="227"/>
      <c r="N575" s="227"/>
      <c r="O575" s="227"/>
      <c r="P575" s="227"/>
      <c r="Q575" s="227"/>
      <c r="R575" s="227"/>
      <c r="S575" s="227"/>
      <c r="T575" s="227"/>
      <c r="U575" s="227"/>
      <c r="V575" s="227"/>
      <c r="W575" s="227"/>
      <c r="X575" s="227"/>
      <c r="Y575" s="227"/>
      <c r="Z575" s="227"/>
      <c r="AA575" s="227"/>
      <c r="AB575" s="227"/>
      <c r="AC575" s="227"/>
      <c r="AD575" s="227"/>
      <c r="AE575" s="227"/>
    </row>
    <row r="576">
      <c r="A576" s="189"/>
      <c r="B576" s="190" t="s">
        <v>2030</v>
      </c>
      <c r="C576" s="191" t="s">
        <v>2031</v>
      </c>
      <c r="D576" s="191" t="s">
        <v>2032</v>
      </c>
      <c r="E576" s="190" t="s">
        <v>312</v>
      </c>
      <c r="F576" s="189">
        <v>0.00222</v>
      </c>
      <c r="G576" s="228"/>
      <c r="H576" s="229">
        <f t="shared" si="36"/>
        <v>0</v>
      </c>
      <c r="I576" s="227"/>
      <c r="J576" s="227"/>
      <c r="K576" s="227"/>
      <c r="L576" s="227"/>
      <c r="M576" s="227"/>
      <c r="N576" s="227"/>
      <c r="O576" s="227"/>
      <c r="P576" s="227"/>
      <c r="Q576" s="227"/>
      <c r="R576" s="227"/>
      <c r="S576" s="227"/>
      <c r="T576" s="227"/>
      <c r="U576" s="227"/>
      <c r="V576" s="227"/>
      <c r="W576" s="227"/>
      <c r="X576" s="227"/>
      <c r="Y576" s="227"/>
      <c r="Z576" s="227"/>
      <c r="AA576" s="227"/>
      <c r="AB576" s="227"/>
      <c r="AC576" s="227"/>
      <c r="AD576" s="227"/>
      <c r="AE576" s="227"/>
    </row>
    <row r="577">
      <c r="A577" s="187"/>
      <c r="B577" s="187"/>
      <c r="C577" s="187" t="s">
        <v>2033</v>
      </c>
      <c r="D577" s="187" t="s">
        <v>2034</v>
      </c>
      <c r="E577" s="187"/>
      <c r="F577" s="187"/>
      <c r="G577" s="187"/>
      <c r="H577" s="226"/>
      <c r="I577" s="227"/>
      <c r="J577" s="227"/>
      <c r="K577" s="227"/>
      <c r="L577" s="227"/>
      <c r="M577" s="227"/>
      <c r="N577" s="227"/>
      <c r="O577" s="227"/>
      <c r="P577" s="227"/>
      <c r="Q577" s="227"/>
      <c r="R577" s="227"/>
      <c r="S577" s="227"/>
      <c r="T577" s="227"/>
      <c r="U577" s="227"/>
      <c r="V577" s="227"/>
      <c r="W577" s="227"/>
      <c r="X577" s="227"/>
      <c r="Y577" s="227"/>
      <c r="Z577" s="227"/>
      <c r="AA577" s="227"/>
      <c r="AB577" s="227"/>
      <c r="AC577" s="227"/>
      <c r="AD577" s="227"/>
      <c r="AE577" s="227"/>
    </row>
    <row r="578">
      <c r="A578" s="189"/>
      <c r="B578" s="190" t="s">
        <v>2035</v>
      </c>
      <c r="C578" s="191" t="s">
        <v>2036</v>
      </c>
      <c r="D578" s="191" t="s">
        <v>2037</v>
      </c>
      <c r="E578" s="190" t="s">
        <v>498</v>
      </c>
      <c r="F578" s="189">
        <v>0.191</v>
      </c>
      <c r="G578" s="228"/>
      <c r="H578" s="229">
        <f t="shared" ref="H578:H583" si="37">G578*$F578</f>
        <v>0</v>
      </c>
      <c r="I578" s="227"/>
      <c r="J578" s="227"/>
      <c r="K578" s="227"/>
      <c r="L578" s="227"/>
      <c r="M578" s="227"/>
      <c r="N578" s="227"/>
      <c r="O578" s="227"/>
      <c r="P578" s="227"/>
      <c r="Q578" s="227"/>
      <c r="R578" s="227"/>
      <c r="S578" s="227"/>
      <c r="T578" s="227"/>
      <c r="U578" s="227"/>
      <c r="V578" s="227"/>
      <c r="W578" s="227"/>
      <c r="X578" s="227"/>
      <c r="Y578" s="227"/>
      <c r="Z578" s="227"/>
      <c r="AA578" s="227"/>
      <c r="AB578" s="227"/>
      <c r="AC578" s="227"/>
      <c r="AD578" s="227"/>
      <c r="AE578" s="227"/>
    </row>
    <row r="579">
      <c r="A579" s="189"/>
      <c r="B579" s="190" t="s">
        <v>2038</v>
      </c>
      <c r="C579" s="191" t="s">
        <v>2039</v>
      </c>
      <c r="D579" s="191" t="s">
        <v>2040</v>
      </c>
      <c r="E579" s="190" t="s">
        <v>1163</v>
      </c>
      <c r="F579" s="189">
        <v>12.4</v>
      </c>
      <c r="G579" s="228"/>
      <c r="H579" s="229">
        <f t="shared" si="37"/>
        <v>0</v>
      </c>
      <c r="I579" s="227"/>
      <c r="J579" s="227"/>
      <c r="K579" s="227"/>
      <c r="L579" s="227"/>
      <c r="M579" s="227"/>
      <c r="N579" s="227"/>
      <c r="O579" s="227"/>
      <c r="P579" s="227"/>
      <c r="Q579" s="227"/>
      <c r="R579" s="227"/>
      <c r="S579" s="227"/>
      <c r="T579" s="227"/>
      <c r="U579" s="227"/>
      <c r="V579" s="227"/>
      <c r="W579" s="227"/>
      <c r="X579" s="227"/>
      <c r="Y579" s="227"/>
      <c r="Z579" s="227"/>
      <c r="AA579" s="227"/>
      <c r="AB579" s="227"/>
      <c r="AC579" s="227"/>
      <c r="AD579" s="227"/>
      <c r="AE579" s="227"/>
    </row>
    <row r="580">
      <c r="A580" s="189"/>
      <c r="B580" s="190" t="s">
        <v>2041</v>
      </c>
      <c r="C580" s="191" t="s">
        <v>2042</v>
      </c>
      <c r="D580" s="191" t="s">
        <v>2043</v>
      </c>
      <c r="E580" s="190" t="s">
        <v>1163</v>
      </c>
      <c r="F580" s="189">
        <v>6.7</v>
      </c>
      <c r="G580" s="228"/>
      <c r="H580" s="229">
        <f t="shared" si="37"/>
        <v>0</v>
      </c>
      <c r="I580" s="227"/>
      <c r="J580" s="227"/>
      <c r="K580" s="227"/>
      <c r="L580" s="227"/>
      <c r="M580" s="227"/>
      <c r="N580" s="227"/>
      <c r="O580" s="227"/>
      <c r="P580" s="227"/>
      <c r="Q580" s="227"/>
      <c r="R580" s="227"/>
      <c r="S580" s="227"/>
      <c r="T580" s="227"/>
      <c r="U580" s="227"/>
      <c r="V580" s="227"/>
      <c r="W580" s="227"/>
      <c r="X580" s="227"/>
      <c r="Y580" s="227"/>
      <c r="Z580" s="227"/>
      <c r="AA580" s="227"/>
      <c r="AB580" s="227"/>
      <c r="AC580" s="227"/>
      <c r="AD580" s="227"/>
      <c r="AE580" s="227"/>
    </row>
    <row r="581">
      <c r="A581" s="189"/>
      <c r="B581" s="190" t="s">
        <v>2008</v>
      </c>
      <c r="C581" s="191" t="s">
        <v>2009</v>
      </c>
      <c r="D581" s="191" t="s">
        <v>2021</v>
      </c>
      <c r="E581" s="190" t="s">
        <v>1032</v>
      </c>
      <c r="F581" s="189">
        <v>0.164</v>
      </c>
      <c r="G581" s="228"/>
      <c r="H581" s="229">
        <f t="shared" si="37"/>
        <v>0</v>
      </c>
      <c r="I581" s="227"/>
      <c r="J581" s="227"/>
      <c r="K581" s="227"/>
      <c r="L581" s="227"/>
      <c r="M581" s="227"/>
      <c r="N581" s="227"/>
      <c r="O581" s="227"/>
      <c r="P581" s="227"/>
      <c r="Q581" s="227"/>
      <c r="R581" s="227"/>
      <c r="S581" s="227"/>
      <c r="T581" s="227"/>
      <c r="U581" s="227"/>
      <c r="V581" s="227"/>
      <c r="W581" s="227"/>
      <c r="X581" s="227"/>
      <c r="Y581" s="227"/>
      <c r="Z581" s="227"/>
      <c r="AA581" s="227"/>
      <c r="AB581" s="227"/>
      <c r="AC581" s="227"/>
      <c r="AD581" s="227"/>
      <c r="AE581" s="227"/>
    </row>
    <row r="582">
      <c r="A582" s="189"/>
      <c r="B582" s="190" t="s">
        <v>2044</v>
      </c>
      <c r="C582" s="191" t="s">
        <v>2045</v>
      </c>
      <c r="D582" s="191" t="s">
        <v>2046</v>
      </c>
      <c r="E582" s="190" t="s">
        <v>1728</v>
      </c>
      <c r="F582" s="189">
        <v>13.0</v>
      </c>
      <c r="G582" s="228"/>
      <c r="H582" s="229">
        <f t="shared" si="37"/>
        <v>0</v>
      </c>
      <c r="I582" s="227"/>
      <c r="J582" s="227"/>
      <c r="K582" s="227"/>
      <c r="L582" s="227"/>
      <c r="M582" s="227"/>
      <c r="N582" s="227"/>
      <c r="O582" s="227"/>
      <c r="P582" s="227"/>
      <c r="Q582" s="227"/>
      <c r="R582" s="227"/>
      <c r="S582" s="227"/>
      <c r="T582" s="227"/>
      <c r="U582" s="227"/>
      <c r="V582" s="227"/>
      <c r="W582" s="227"/>
      <c r="X582" s="227"/>
      <c r="Y582" s="227"/>
      <c r="Z582" s="227"/>
      <c r="AA582" s="227"/>
      <c r="AB582" s="227"/>
      <c r="AC582" s="227"/>
      <c r="AD582" s="227"/>
      <c r="AE582" s="227"/>
    </row>
    <row r="583">
      <c r="A583" s="189"/>
      <c r="B583" s="190" t="s">
        <v>2011</v>
      </c>
      <c r="C583" s="191" t="s">
        <v>2012</v>
      </c>
      <c r="D583" s="191" t="s">
        <v>2047</v>
      </c>
      <c r="E583" s="190" t="s">
        <v>1728</v>
      </c>
      <c r="F583" s="189">
        <v>3.4</v>
      </c>
      <c r="G583" s="228"/>
      <c r="H583" s="229">
        <f t="shared" si="37"/>
        <v>0</v>
      </c>
      <c r="I583" s="227"/>
      <c r="J583" s="227"/>
      <c r="K583" s="227"/>
      <c r="L583" s="227"/>
      <c r="M583" s="227"/>
      <c r="N583" s="227"/>
      <c r="O583" s="227"/>
      <c r="P583" s="227"/>
      <c r="Q583" s="227"/>
      <c r="R583" s="227"/>
      <c r="S583" s="227"/>
      <c r="T583" s="227"/>
      <c r="U583" s="227"/>
      <c r="V583" s="227"/>
      <c r="W583" s="227"/>
      <c r="X583" s="227"/>
      <c r="Y583" s="227"/>
      <c r="Z583" s="227"/>
      <c r="AA583" s="227"/>
      <c r="AB583" s="227"/>
      <c r="AC583" s="227"/>
      <c r="AD583" s="227"/>
      <c r="AE583" s="227"/>
    </row>
    <row r="584">
      <c r="A584" s="187"/>
      <c r="B584" s="187"/>
      <c r="C584" s="187" t="s">
        <v>2048</v>
      </c>
      <c r="D584" s="187" t="s">
        <v>2049</v>
      </c>
      <c r="E584" s="187"/>
      <c r="F584" s="187"/>
      <c r="G584" s="187"/>
      <c r="H584" s="226"/>
      <c r="I584" s="227"/>
      <c r="J584" s="227"/>
      <c r="K584" s="227"/>
      <c r="L584" s="227"/>
      <c r="M584" s="227"/>
      <c r="N584" s="227"/>
      <c r="O584" s="227"/>
      <c r="P584" s="227"/>
      <c r="Q584" s="227"/>
      <c r="R584" s="227"/>
      <c r="S584" s="227"/>
      <c r="T584" s="227"/>
      <c r="U584" s="227"/>
      <c r="V584" s="227"/>
      <c r="W584" s="227"/>
      <c r="X584" s="227"/>
      <c r="Y584" s="227"/>
      <c r="Z584" s="227"/>
      <c r="AA584" s="227"/>
      <c r="AB584" s="227"/>
      <c r="AC584" s="227"/>
      <c r="AD584" s="227"/>
      <c r="AE584" s="227"/>
    </row>
    <row r="585">
      <c r="A585" s="189"/>
      <c r="B585" s="190" t="s">
        <v>2050</v>
      </c>
      <c r="C585" s="191" t="s">
        <v>2051</v>
      </c>
      <c r="D585" s="191" t="s">
        <v>2052</v>
      </c>
      <c r="E585" s="190" t="s">
        <v>1163</v>
      </c>
      <c r="F585" s="189">
        <v>1.274</v>
      </c>
      <c r="G585" s="228"/>
      <c r="H585" s="229">
        <f t="shared" ref="H585:H602" si="38">G585*$F585</f>
        <v>0</v>
      </c>
      <c r="I585" s="227"/>
      <c r="J585" s="227"/>
      <c r="K585" s="227"/>
      <c r="L585" s="227"/>
      <c r="M585" s="227"/>
      <c r="N585" s="227"/>
      <c r="O585" s="227"/>
      <c r="P585" s="227"/>
      <c r="Q585" s="227"/>
      <c r="R585" s="227"/>
      <c r="S585" s="227"/>
      <c r="T585" s="227"/>
      <c r="U585" s="227"/>
      <c r="V585" s="227"/>
      <c r="W585" s="227"/>
      <c r="X585" s="227"/>
      <c r="Y585" s="227"/>
      <c r="Z585" s="227"/>
      <c r="AA585" s="227"/>
      <c r="AB585" s="227"/>
      <c r="AC585" s="227"/>
      <c r="AD585" s="227"/>
      <c r="AE585" s="227"/>
    </row>
    <row r="586">
      <c r="A586" s="189"/>
      <c r="B586" s="190" t="s">
        <v>1871</v>
      </c>
      <c r="C586" s="191" t="s">
        <v>1872</v>
      </c>
      <c r="D586" s="191" t="s">
        <v>2053</v>
      </c>
      <c r="E586" s="190" t="s">
        <v>1032</v>
      </c>
      <c r="F586" s="189">
        <v>0.036</v>
      </c>
      <c r="G586" s="228"/>
      <c r="H586" s="229">
        <f t="shared" si="38"/>
        <v>0</v>
      </c>
      <c r="I586" s="227"/>
      <c r="J586" s="227"/>
      <c r="K586" s="227"/>
      <c r="L586" s="227"/>
      <c r="M586" s="227"/>
      <c r="N586" s="227"/>
      <c r="O586" s="227"/>
      <c r="P586" s="227"/>
      <c r="Q586" s="227"/>
      <c r="R586" s="227"/>
      <c r="S586" s="227"/>
      <c r="T586" s="227"/>
      <c r="U586" s="227"/>
      <c r="V586" s="227"/>
      <c r="W586" s="227"/>
      <c r="X586" s="227"/>
      <c r="Y586" s="227"/>
      <c r="Z586" s="227"/>
      <c r="AA586" s="227"/>
      <c r="AB586" s="227"/>
      <c r="AC586" s="227"/>
      <c r="AD586" s="227"/>
      <c r="AE586" s="227"/>
    </row>
    <row r="587">
      <c r="A587" s="189"/>
      <c r="B587" s="190" t="s">
        <v>1874</v>
      </c>
      <c r="C587" s="191" t="s">
        <v>2054</v>
      </c>
      <c r="D587" s="191" t="s">
        <v>2055</v>
      </c>
      <c r="E587" s="190" t="s">
        <v>787</v>
      </c>
      <c r="F587" s="189">
        <v>3.6</v>
      </c>
      <c r="G587" s="228"/>
      <c r="H587" s="229">
        <f t="shared" si="38"/>
        <v>0</v>
      </c>
      <c r="I587" s="227"/>
      <c r="J587" s="227"/>
      <c r="K587" s="227"/>
      <c r="L587" s="227"/>
      <c r="M587" s="227"/>
      <c r="N587" s="227"/>
      <c r="O587" s="227"/>
      <c r="P587" s="227"/>
      <c r="Q587" s="227"/>
      <c r="R587" s="227"/>
      <c r="S587" s="227"/>
      <c r="T587" s="227"/>
      <c r="U587" s="227"/>
      <c r="V587" s="227"/>
      <c r="W587" s="227"/>
      <c r="X587" s="227"/>
      <c r="Y587" s="227"/>
      <c r="Z587" s="227"/>
      <c r="AA587" s="227"/>
      <c r="AB587" s="227"/>
      <c r="AC587" s="227"/>
      <c r="AD587" s="227"/>
      <c r="AE587" s="227"/>
    </row>
    <row r="588">
      <c r="A588" s="189"/>
      <c r="B588" s="190" t="s">
        <v>1877</v>
      </c>
      <c r="C588" s="191" t="s">
        <v>1878</v>
      </c>
      <c r="D588" s="191" t="s">
        <v>2056</v>
      </c>
      <c r="E588" s="190" t="s">
        <v>691</v>
      </c>
      <c r="F588" s="189">
        <v>1.0</v>
      </c>
      <c r="G588" s="228"/>
      <c r="H588" s="229">
        <f t="shared" si="38"/>
        <v>0</v>
      </c>
      <c r="I588" s="227"/>
      <c r="J588" s="227"/>
      <c r="K588" s="227"/>
      <c r="L588" s="227"/>
      <c r="M588" s="227"/>
      <c r="N588" s="227"/>
      <c r="O588" s="227"/>
      <c r="P588" s="227"/>
      <c r="Q588" s="227"/>
      <c r="R588" s="227"/>
      <c r="S588" s="227"/>
      <c r="T588" s="227"/>
      <c r="U588" s="227"/>
      <c r="V588" s="227"/>
      <c r="W588" s="227"/>
      <c r="X588" s="227"/>
      <c r="Y588" s="227"/>
      <c r="Z588" s="227"/>
      <c r="AA588" s="227"/>
      <c r="AB588" s="227"/>
      <c r="AC588" s="227"/>
      <c r="AD588" s="227"/>
      <c r="AE588" s="227"/>
    </row>
    <row r="589">
      <c r="A589" s="189"/>
      <c r="B589" s="190" t="s">
        <v>1880</v>
      </c>
      <c r="C589" s="191" t="s">
        <v>1881</v>
      </c>
      <c r="D589" s="191" t="s">
        <v>2057</v>
      </c>
      <c r="E589" s="190" t="s">
        <v>691</v>
      </c>
      <c r="F589" s="189">
        <v>1.0</v>
      </c>
      <c r="G589" s="228"/>
      <c r="H589" s="229">
        <f t="shared" si="38"/>
        <v>0</v>
      </c>
      <c r="I589" s="227"/>
      <c r="J589" s="227"/>
      <c r="K589" s="227"/>
      <c r="L589" s="227"/>
      <c r="M589" s="227"/>
      <c r="N589" s="227"/>
      <c r="O589" s="227"/>
      <c r="P589" s="227"/>
      <c r="Q589" s="227"/>
      <c r="R589" s="227"/>
      <c r="S589" s="227"/>
      <c r="T589" s="227"/>
      <c r="U589" s="227"/>
      <c r="V589" s="227"/>
      <c r="W589" s="227"/>
      <c r="X589" s="227"/>
      <c r="Y589" s="227"/>
      <c r="Z589" s="227"/>
      <c r="AA589" s="227"/>
      <c r="AB589" s="227"/>
      <c r="AC589" s="227"/>
      <c r="AD589" s="227"/>
      <c r="AE589" s="227"/>
    </row>
    <row r="590">
      <c r="A590" s="189"/>
      <c r="B590" s="190" t="s">
        <v>1883</v>
      </c>
      <c r="C590" s="191" t="s">
        <v>1884</v>
      </c>
      <c r="D590" s="191" t="s">
        <v>2058</v>
      </c>
      <c r="E590" s="190" t="s">
        <v>691</v>
      </c>
      <c r="F590" s="189">
        <v>2.0</v>
      </c>
      <c r="G590" s="228"/>
      <c r="H590" s="229">
        <f t="shared" si="38"/>
        <v>0</v>
      </c>
      <c r="I590" s="227"/>
      <c r="J590" s="227"/>
      <c r="K590" s="227"/>
      <c r="L590" s="227"/>
      <c r="M590" s="227"/>
      <c r="N590" s="227"/>
      <c r="O590" s="227"/>
      <c r="P590" s="227"/>
      <c r="Q590" s="227"/>
      <c r="R590" s="227"/>
      <c r="S590" s="227"/>
      <c r="T590" s="227"/>
      <c r="U590" s="227"/>
      <c r="V590" s="227"/>
      <c r="W590" s="227"/>
      <c r="X590" s="227"/>
      <c r="Y590" s="227"/>
      <c r="Z590" s="227"/>
      <c r="AA590" s="227"/>
      <c r="AB590" s="227"/>
      <c r="AC590" s="227"/>
      <c r="AD590" s="227"/>
      <c r="AE590" s="227"/>
    </row>
    <row r="591">
      <c r="A591" s="189"/>
      <c r="B591" s="190" t="s">
        <v>1886</v>
      </c>
      <c r="C591" s="191" t="s">
        <v>1887</v>
      </c>
      <c r="D591" s="191" t="s">
        <v>1888</v>
      </c>
      <c r="E591" s="190" t="s">
        <v>691</v>
      </c>
      <c r="F591" s="189">
        <v>4.0</v>
      </c>
      <c r="G591" s="228"/>
      <c r="H591" s="229">
        <f t="shared" si="38"/>
        <v>0</v>
      </c>
      <c r="I591" s="227"/>
      <c r="J591" s="227"/>
      <c r="K591" s="227"/>
      <c r="L591" s="227"/>
      <c r="M591" s="227"/>
      <c r="N591" s="227"/>
      <c r="O591" s="227"/>
      <c r="P591" s="227"/>
      <c r="Q591" s="227"/>
      <c r="R591" s="227"/>
      <c r="S591" s="227"/>
      <c r="T591" s="227"/>
      <c r="U591" s="227"/>
      <c r="V591" s="227"/>
      <c r="W591" s="227"/>
      <c r="X591" s="227"/>
      <c r="Y591" s="227"/>
      <c r="Z591" s="227"/>
      <c r="AA591" s="227"/>
      <c r="AB591" s="227"/>
      <c r="AC591" s="227"/>
      <c r="AD591" s="227"/>
      <c r="AE591" s="227"/>
    </row>
    <row r="592">
      <c r="A592" s="189"/>
      <c r="B592" s="190" t="s">
        <v>1889</v>
      </c>
      <c r="C592" s="191" t="s">
        <v>1890</v>
      </c>
      <c r="D592" s="191" t="s">
        <v>1891</v>
      </c>
      <c r="E592" s="190" t="s">
        <v>691</v>
      </c>
      <c r="F592" s="189">
        <v>2.0</v>
      </c>
      <c r="G592" s="228"/>
      <c r="H592" s="229">
        <f t="shared" si="38"/>
        <v>0</v>
      </c>
      <c r="I592" s="227"/>
      <c r="J592" s="227"/>
      <c r="K592" s="227"/>
      <c r="L592" s="227"/>
      <c r="M592" s="227"/>
      <c r="N592" s="227"/>
      <c r="O592" s="227"/>
      <c r="P592" s="227"/>
      <c r="Q592" s="227"/>
      <c r="R592" s="227"/>
      <c r="S592" s="227"/>
      <c r="T592" s="227"/>
      <c r="U592" s="227"/>
      <c r="V592" s="227"/>
      <c r="W592" s="227"/>
      <c r="X592" s="227"/>
      <c r="Y592" s="227"/>
      <c r="Z592" s="227"/>
      <c r="AA592" s="227"/>
      <c r="AB592" s="227"/>
      <c r="AC592" s="227"/>
      <c r="AD592" s="227"/>
      <c r="AE592" s="227"/>
    </row>
    <row r="593">
      <c r="A593" s="189"/>
      <c r="B593" s="190" t="s">
        <v>1892</v>
      </c>
      <c r="C593" s="191" t="s">
        <v>1893</v>
      </c>
      <c r="D593" s="191" t="s">
        <v>1894</v>
      </c>
      <c r="E593" s="190" t="s">
        <v>691</v>
      </c>
      <c r="F593" s="189">
        <v>4.0</v>
      </c>
      <c r="G593" s="228"/>
      <c r="H593" s="229">
        <f t="shared" si="38"/>
        <v>0</v>
      </c>
      <c r="I593" s="227"/>
      <c r="J593" s="227"/>
      <c r="K593" s="227"/>
      <c r="L593" s="227"/>
      <c r="M593" s="227"/>
      <c r="N593" s="227"/>
      <c r="O593" s="227"/>
      <c r="P593" s="227"/>
      <c r="Q593" s="227"/>
      <c r="R593" s="227"/>
      <c r="S593" s="227"/>
      <c r="T593" s="227"/>
      <c r="U593" s="227"/>
      <c r="V593" s="227"/>
      <c r="W593" s="227"/>
      <c r="X593" s="227"/>
      <c r="Y593" s="227"/>
      <c r="Z593" s="227"/>
      <c r="AA593" s="227"/>
      <c r="AB593" s="227"/>
      <c r="AC593" s="227"/>
      <c r="AD593" s="227"/>
      <c r="AE593" s="227"/>
    </row>
    <row r="594">
      <c r="A594" s="189"/>
      <c r="B594" s="190" t="s">
        <v>1895</v>
      </c>
      <c r="C594" s="191" t="s">
        <v>1896</v>
      </c>
      <c r="D594" s="191" t="s">
        <v>1897</v>
      </c>
      <c r="E594" s="190" t="s">
        <v>1032</v>
      </c>
      <c r="F594" s="189">
        <v>0.038</v>
      </c>
      <c r="G594" s="228"/>
      <c r="H594" s="229">
        <f t="shared" si="38"/>
        <v>0</v>
      </c>
      <c r="I594" s="227"/>
      <c r="J594" s="227"/>
      <c r="K594" s="227"/>
      <c r="L594" s="227"/>
      <c r="M594" s="227"/>
      <c r="N594" s="227"/>
      <c r="O594" s="227"/>
      <c r="P594" s="227"/>
      <c r="Q594" s="227"/>
      <c r="R594" s="227"/>
      <c r="S594" s="227"/>
      <c r="T594" s="227"/>
      <c r="U594" s="227"/>
      <c r="V594" s="227"/>
      <c r="W594" s="227"/>
      <c r="X594" s="227"/>
      <c r="Y594" s="227"/>
      <c r="Z594" s="227"/>
      <c r="AA594" s="227"/>
      <c r="AB594" s="227"/>
      <c r="AC594" s="227"/>
      <c r="AD594" s="227"/>
      <c r="AE594" s="227"/>
    </row>
    <row r="595">
      <c r="A595" s="189"/>
      <c r="B595" s="190" t="s">
        <v>1898</v>
      </c>
      <c r="C595" s="191" t="s">
        <v>2059</v>
      </c>
      <c r="D595" s="191" t="s">
        <v>2060</v>
      </c>
      <c r="E595" s="190" t="s">
        <v>1163</v>
      </c>
      <c r="F595" s="189">
        <v>3.8</v>
      </c>
      <c r="G595" s="228"/>
      <c r="H595" s="229">
        <f t="shared" si="38"/>
        <v>0</v>
      </c>
      <c r="I595" s="227"/>
      <c r="J595" s="227"/>
      <c r="K595" s="227"/>
      <c r="L595" s="227"/>
      <c r="M595" s="227"/>
      <c r="N595" s="227"/>
      <c r="O595" s="227"/>
      <c r="P595" s="227"/>
      <c r="Q595" s="227"/>
      <c r="R595" s="227"/>
      <c r="S595" s="227"/>
      <c r="T595" s="227"/>
      <c r="U595" s="227"/>
      <c r="V595" s="227"/>
      <c r="W595" s="227"/>
      <c r="X595" s="227"/>
      <c r="Y595" s="227"/>
      <c r="Z595" s="227"/>
      <c r="AA595" s="227"/>
      <c r="AB595" s="227"/>
      <c r="AC595" s="227"/>
      <c r="AD595" s="227"/>
      <c r="AE595" s="227"/>
    </row>
    <row r="596">
      <c r="A596" s="189"/>
      <c r="B596" s="190" t="s">
        <v>1901</v>
      </c>
      <c r="C596" s="191" t="s">
        <v>1902</v>
      </c>
      <c r="D596" s="191" t="s">
        <v>2061</v>
      </c>
      <c r="E596" s="190" t="s">
        <v>691</v>
      </c>
      <c r="F596" s="189">
        <v>9.0</v>
      </c>
      <c r="G596" s="228"/>
      <c r="H596" s="229">
        <f t="shared" si="38"/>
        <v>0</v>
      </c>
      <c r="I596" s="227"/>
      <c r="J596" s="227"/>
      <c r="K596" s="227"/>
      <c r="L596" s="227"/>
      <c r="M596" s="227"/>
      <c r="N596" s="227"/>
      <c r="O596" s="227"/>
      <c r="P596" s="227"/>
      <c r="Q596" s="227"/>
      <c r="R596" s="227"/>
      <c r="S596" s="227"/>
      <c r="T596" s="227"/>
      <c r="U596" s="227"/>
      <c r="V596" s="227"/>
      <c r="W596" s="227"/>
      <c r="X596" s="227"/>
      <c r="Y596" s="227"/>
      <c r="Z596" s="227"/>
      <c r="AA596" s="227"/>
      <c r="AB596" s="227"/>
      <c r="AC596" s="227"/>
      <c r="AD596" s="227"/>
      <c r="AE596" s="227"/>
    </row>
    <row r="597">
      <c r="A597" s="189"/>
      <c r="B597" s="190" t="s">
        <v>1911</v>
      </c>
      <c r="C597" s="191" t="s">
        <v>1912</v>
      </c>
      <c r="D597" s="191" t="s">
        <v>2062</v>
      </c>
      <c r="E597" s="190" t="s">
        <v>691</v>
      </c>
      <c r="F597" s="189">
        <v>1.0</v>
      </c>
      <c r="G597" s="228"/>
      <c r="H597" s="229">
        <f t="shared" si="38"/>
        <v>0</v>
      </c>
      <c r="I597" s="227"/>
      <c r="J597" s="227"/>
      <c r="K597" s="227"/>
      <c r="L597" s="227"/>
      <c r="M597" s="227"/>
      <c r="N597" s="227"/>
      <c r="O597" s="227"/>
      <c r="P597" s="227"/>
      <c r="Q597" s="227"/>
      <c r="R597" s="227"/>
      <c r="S597" s="227"/>
      <c r="T597" s="227"/>
      <c r="U597" s="227"/>
      <c r="V597" s="227"/>
      <c r="W597" s="227"/>
      <c r="X597" s="227"/>
      <c r="Y597" s="227"/>
      <c r="Z597" s="227"/>
      <c r="AA597" s="227"/>
      <c r="AB597" s="227"/>
      <c r="AC597" s="227"/>
      <c r="AD597" s="227"/>
      <c r="AE597" s="227"/>
    </row>
    <row r="598">
      <c r="A598" s="189"/>
      <c r="B598" s="190" t="s">
        <v>2063</v>
      </c>
      <c r="C598" s="191" t="s">
        <v>2064</v>
      </c>
      <c r="D598" s="191" t="s">
        <v>2065</v>
      </c>
      <c r="E598" s="190" t="s">
        <v>498</v>
      </c>
      <c r="F598" s="189">
        <v>0.094</v>
      </c>
      <c r="G598" s="228"/>
      <c r="H598" s="229">
        <f t="shared" si="38"/>
        <v>0</v>
      </c>
      <c r="I598" s="227"/>
      <c r="J598" s="227"/>
      <c r="K598" s="227"/>
      <c r="L598" s="227"/>
      <c r="M598" s="227"/>
      <c r="N598" s="227"/>
      <c r="O598" s="227"/>
      <c r="P598" s="227"/>
      <c r="Q598" s="227"/>
      <c r="R598" s="227"/>
      <c r="S598" s="227"/>
      <c r="T598" s="227"/>
      <c r="U598" s="227"/>
      <c r="V598" s="227"/>
      <c r="W598" s="227"/>
      <c r="X598" s="227"/>
      <c r="Y598" s="227"/>
      <c r="Z598" s="227"/>
      <c r="AA598" s="227"/>
      <c r="AB598" s="227"/>
      <c r="AC598" s="227"/>
      <c r="AD598" s="227"/>
      <c r="AE598" s="227"/>
    </row>
    <row r="599">
      <c r="A599" s="189"/>
      <c r="B599" s="190" t="s">
        <v>1815</v>
      </c>
      <c r="C599" s="191" t="s">
        <v>2066</v>
      </c>
      <c r="D599" s="191" t="s">
        <v>2067</v>
      </c>
      <c r="E599" s="190" t="s">
        <v>1163</v>
      </c>
      <c r="F599" s="189">
        <v>9.4</v>
      </c>
      <c r="G599" s="228"/>
      <c r="H599" s="229">
        <f t="shared" si="38"/>
        <v>0</v>
      </c>
      <c r="I599" s="227"/>
      <c r="J599" s="227"/>
      <c r="K599" s="227"/>
      <c r="L599" s="227"/>
      <c r="M599" s="227"/>
      <c r="N599" s="227"/>
      <c r="O599" s="227"/>
      <c r="P599" s="227"/>
      <c r="Q599" s="227"/>
      <c r="R599" s="227"/>
      <c r="S599" s="227"/>
      <c r="T599" s="227"/>
      <c r="U599" s="227"/>
      <c r="V599" s="227"/>
      <c r="W599" s="227"/>
      <c r="X599" s="227"/>
      <c r="Y599" s="227"/>
      <c r="Z599" s="227"/>
      <c r="AA599" s="227"/>
      <c r="AB599" s="227"/>
      <c r="AC599" s="227"/>
      <c r="AD599" s="227"/>
      <c r="AE599" s="227"/>
    </row>
    <row r="600">
      <c r="A600" s="189"/>
      <c r="B600" s="190" t="s">
        <v>1818</v>
      </c>
      <c r="C600" s="191" t="s">
        <v>2068</v>
      </c>
      <c r="D600" s="191" t="s">
        <v>2069</v>
      </c>
      <c r="E600" s="190" t="s">
        <v>1728</v>
      </c>
      <c r="F600" s="189">
        <v>61.0</v>
      </c>
      <c r="G600" s="228"/>
      <c r="H600" s="229">
        <f t="shared" si="38"/>
        <v>0</v>
      </c>
      <c r="I600" s="227"/>
      <c r="J600" s="227"/>
      <c r="K600" s="227"/>
      <c r="L600" s="227"/>
      <c r="M600" s="227"/>
      <c r="N600" s="227"/>
      <c r="O600" s="227"/>
      <c r="P600" s="227"/>
      <c r="Q600" s="227"/>
      <c r="R600" s="227"/>
      <c r="S600" s="227"/>
      <c r="T600" s="227"/>
      <c r="U600" s="227"/>
      <c r="V600" s="227"/>
      <c r="W600" s="227"/>
      <c r="X600" s="227"/>
      <c r="Y600" s="227"/>
      <c r="Z600" s="227"/>
      <c r="AA600" s="227"/>
      <c r="AB600" s="227"/>
      <c r="AC600" s="227"/>
      <c r="AD600" s="227"/>
      <c r="AE600" s="227"/>
    </row>
    <row r="601">
      <c r="A601" s="189"/>
      <c r="B601" s="190" t="s">
        <v>1955</v>
      </c>
      <c r="C601" s="191" t="s">
        <v>1956</v>
      </c>
      <c r="D601" s="191" t="s">
        <v>2070</v>
      </c>
      <c r="E601" s="190" t="s">
        <v>498</v>
      </c>
      <c r="F601" s="189">
        <v>0.047</v>
      </c>
      <c r="G601" s="228"/>
      <c r="H601" s="229">
        <f t="shared" si="38"/>
        <v>0</v>
      </c>
      <c r="I601" s="227"/>
      <c r="J601" s="227"/>
      <c r="K601" s="227"/>
      <c r="L601" s="227"/>
      <c r="M601" s="227"/>
      <c r="N601" s="227"/>
      <c r="O601" s="227"/>
      <c r="P601" s="227"/>
      <c r="Q601" s="227"/>
      <c r="R601" s="227"/>
      <c r="S601" s="227"/>
      <c r="T601" s="227"/>
      <c r="U601" s="227"/>
      <c r="V601" s="227"/>
      <c r="W601" s="227"/>
      <c r="X601" s="227"/>
      <c r="Y601" s="227"/>
      <c r="Z601" s="227"/>
      <c r="AA601" s="227"/>
      <c r="AB601" s="227"/>
      <c r="AC601" s="227"/>
      <c r="AD601" s="227"/>
      <c r="AE601" s="227"/>
    </row>
    <row r="602">
      <c r="A602" s="189"/>
      <c r="B602" s="190" t="s">
        <v>2071</v>
      </c>
      <c r="C602" s="191" t="s">
        <v>2072</v>
      </c>
      <c r="D602" s="191" t="s">
        <v>2073</v>
      </c>
      <c r="E602" s="190" t="s">
        <v>1163</v>
      </c>
      <c r="F602" s="189">
        <v>4.7</v>
      </c>
      <c r="G602" s="228"/>
      <c r="H602" s="229">
        <f t="shared" si="38"/>
        <v>0</v>
      </c>
      <c r="I602" s="227"/>
      <c r="J602" s="227"/>
      <c r="K602" s="227"/>
      <c r="L602" s="227"/>
      <c r="M602" s="227"/>
      <c r="N602" s="227"/>
      <c r="O602" s="227"/>
      <c r="P602" s="227"/>
      <c r="Q602" s="227"/>
      <c r="R602" s="227"/>
      <c r="S602" s="227"/>
      <c r="T602" s="227"/>
      <c r="U602" s="227"/>
      <c r="V602" s="227"/>
      <c r="W602" s="227"/>
      <c r="X602" s="227"/>
      <c r="Y602" s="227"/>
      <c r="Z602" s="227"/>
      <c r="AA602" s="227"/>
      <c r="AB602" s="227"/>
      <c r="AC602" s="227"/>
      <c r="AD602" s="227"/>
      <c r="AE602" s="227"/>
    </row>
    <row r="603">
      <c r="A603" s="187"/>
      <c r="B603" s="187"/>
      <c r="C603" s="187" t="s">
        <v>2074</v>
      </c>
      <c r="D603" s="187" t="s">
        <v>2075</v>
      </c>
      <c r="E603" s="187"/>
      <c r="F603" s="187"/>
      <c r="G603" s="187"/>
      <c r="H603" s="226"/>
      <c r="I603" s="227"/>
      <c r="J603" s="227"/>
      <c r="K603" s="227"/>
      <c r="L603" s="227"/>
      <c r="M603" s="227"/>
      <c r="N603" s="227"/>
      <c r="O603" s="227"/>
      <c r="P603" s="227"/>
      <c r="Q603" s="227"/>
      <c r="R603" s="227"/>
      <c r="S603" s="227"/>
      <c r="T603" s="227"/>
      <c r="U603" s="227"/>
      <c r="V603" s="227"/>
      <c r="W603" s="227"/>
      <c r="X603" s="227"/>
      <c r="Y603" s="227"/>
      <c r="Z603" s="227"/>
      <c r="AA603" s="227"/>
      <c r="AB603" s="227"/>
      <c r="AC603" s="227"/>
      <c r="AD603" s="227"/>
      <c r="AE603" s="227"/>
    </row>
    <row r="604">
      <c r="A604" s="189"/>
      <c r="B604" s="190" t="s">
        <v>2035</v>
      </c>
      <c r="C604" s="191" t="s">
        <v>2036</v>
      </c>
      <c r="D604" s="191" t="s">
        <v>2076</v>
      </c>
      <c r="E604" s="190" t="s">
        <v>498</v>
      </c>
      <c r="F604" s="189">
        <v>0.127</v>
      </c>
      <c r="G604" s="228"/>
      <c r="H604" s="229">
        <f t="shared" ref="H604:H614" si="39">G604*$F604</f>
        <v>0</v>
      </c>
      <c r="I604" s="227"/>
      <c r="J604" s="227"/>
      <c r="K604" s="227"/>
      <c r="L604" s="227"/>
      <c r="M604" s="227"/>
      <c r="N604" s="227"/>
      <c r="O604" s="227"/>
      <c r="P604" s="227"/>
      <c r="Q604" s="227"/>
      <c r="R604" s="227"/>
      <c r="S604" s="227"/>
      <c r="T604" s="227"/>
      <c r="U604" s="227"/>
      <c r="V604" s="227"/>
      <c r="W604" s="227"/>
      <c r="X604" s="227"/>
      <c r="Y604" s="227"/>
      <c r="Z604" s="227"/>
      <c r="AA604" s="227"/>
      <c r="AB604" s="227"/>
      <c r="AC604" s="227"/>
      <c r="AD604" s="227"/>
      <c r="AE604" s="227"/>
    </row>
    <row r="605">
      <c r="A605" s="189"/>
      <c r="B605" s="190" t="s">
        <v>2038</v>
      </c>
      <c r="C605" s="191" t="s">
        <v>2077</v>
      </c>
      <c r="D605" s="191" t="s">
        <v>2078</v>
      </c>
      <c r="E605" s="190" t="s">
        <v>1163</v>
      </c>
      <c r="F605" s="189">
        <v>7.7</v>
      </c>
      <c r="G605" s="228"/>
      <c r="H605" s="229">
        <f t="shared" si="39"/>
        <v>0</v>
      </c>
      <c r="I605" s="227"/>
      <c r="J605" s="227"/>
      <c r="K605" s="227"/>
      <c r="L605" s="227"/>
      <c r="M605" s="227"/>
      <c r="N605" s="227"/>
      <c r="O605" s="227"/>
      <c r="P605" s="227"/>
      <c r="Q605" s="227"/>
      <c r="R605" s="227"/>
      <c r="S605" s="227"/>
      <c r="T605" s="227"/>
      <c r="U605" s="227"/>
      <c r="V605" s="227"/>
      <c r="W605" s="227"/>
      <c r="X605" s="227"/>
      <c r="Y605" s="227"/>
      <c r="Z605" s="227"/>
      <c r="AA605" s="227"/>
      <c r="AB605" s="227"/>
      <c r="AC605" s="227"/>
      <c r="AD605" s="227"/>
      <c r="AE605" s="227"/>
    </row>
    <row r="606">
      <c r="A606" s="189"/>
      <c r="B606" s="190" t="s">
        <v>2041</v>
      </c>
      <c r="C606" s="191" t="s">
        <v>2079</v>
      </c>
      <c r="D606" s="191" t="s">
        <v>2080</v>
      </c>
      <c r="E606" s="190" t="s">
        <v>1163</v>
      </c>
      <c r="F606" s="189">
        <v>5.0</v>
      </c>
      <c r="G606" s="228"/>
      <c r="H606" s="229">
        <f t="shared" si="39"/>
        <v>0</v>
      </c>
      <c r="I606" s="227"/>
      <c r="J606" s="227"/>
      <c r="K606" s="227"/>
      <c r="L606" s="227"/>
      <c r="M606" s="227"/>
      <c r="N606" s="227"/>
      <c r="O606" s="227"/>
      <c r="P606" s="227"/>
      <c r="Q606" s="227"/>
      <c r="R606" s="227"/>
      <c r="S606" s="227"/>
      <c r="T606" s="227"/>
      <c r="U606" s="227"/>
      <c r="V606" s="227"/>
      <c r="W606" s="227"/>
      <c r="X606" s="227"/>
      <c r="Y606" s="227"/>
      <c r="Z606" s="227"/>
      <c r="AA606" s="227"/>
      <c r="AB606" s="227"/>
      <c r="AC606" s="227"/>
      <c r="AD606" s="227"/>
      <c r="AE606" s="227"/>
    </row>
    <row r="607">
      <c r="A607" s="189"/>
      <c r="B607" s="190" t="s">
        <v>2008</v>
      </c>
      <c r="C607" s="191" t="s">
        <v>2009</v>
      </c>
      <c r="D607" s="191" t="s">
        <v>2081</v>
      </c>
      <c r="E607" s="190" t="s">
        <v>1032</v>
      </c>
      <c r="F607" s="189">
        <v>0.058</v>
      </c>
      <c r="G607" s="228"/>
      <c r="H607" s="229">
        <f t="shared" si="39"/>
        <v>0</v>
      </c>
      <c r="I607" s="227"/>
      <c r="J607" s="227"/>
      <c r="K607" s="227"/>
      <c r="L607" s="227"/>
      <c r="M607" s="227"/>
      <c r="N607" s="227"/>
      <c r="O607" s="227"/>
      <c r="P607" s="227"/>
      <c r="Q607" s="227"/>
      <c r="R607" s="227"/>
      <c r="S607" s="227"/>
      <c r="T607" s="227"/>
      <c r="U607" s="227"/>
      <c r="V607" s="227"/>
      <c r="W607" s="227"/>
      <c r="X607" s="227"/>
      <c r="Y607" s="227"/>
      <c r="Z607" s="227"/>
      <c r="AA607" s="227"/>
      <c r="AB607" s="227"/>
      <c r="AC607" s="227"/>
      <c r="AD607" s="227"/>
      <c r="AE607" s="227"/>
    </row>
    <row r="608">
      <c r="A608" s="189"/>
      <c r="B608" s="190" t="s">
        <v>2011</v>
      </c>
      <c r="C608" s="191" t="s">
        <v>2012</v>
      </c>
      <c r="D608" s="191" t="s">
        <v>2082</v>
      </c>
      <c r="E608" s="190" t="s">
        <v>1728</v>
      </c>
      <c r="F608" s="189">
        <v>5.8</v>
      </c>
      <c r="G608" s="228"/>
      <c r="H608" s="229">
        <f t="shared" si="39"/>
        <v>0</v>
      </c>
      <c r="I608" s="227"/>
      <c r="J608" s="227"/>
      <c r="K608" s="227"/>
      <c r="L608" s="227"/>
      <c r="M608" s="227"/>
      <c r="N608" s="227"/>
      <c r="O608" s="227"/>
      <c r="P608" s="227"/>
      <c r="Q608" s="227"/>
      <c r="R608" s="227"/>
      <c r="S608" s="227"/>
      <c r="T608" s="227"/>
      <c r="U608" s="227"/>
      <c r="V608" s="227"/>
      <c r="W608" s="227"/>
      <c r="X608" s="227"/>
      <c r="Y608" s="227"/>
      <c r="Z608" s="227"/>
      <c r="AA608" s="227"/>
      <c r="AB608" s="227"/>
      <c r="AC608" s="227"/>
      <c r="AD608" s="227"/>
      <c r="AE608" s="227"/>
    </row>
    <row r="609">
      <c r="A609" s="189"/>
      <c r="B609" s="190" t="s">
        <v>816</v>
      </c>
      <c r="C609" s="191" t="s">
        <v>817</v>
      </c>
      <c r="D609" s="191" t="s">
        <v>2083</v>
      </c>
      <c r="E609" s="190" t="s">
        <v>312</v>
      </c>
      <c r="F609" s="189">
        <v>0.06854</v>
      </c>
      <c r="G609" s="228"/>
      <c r="H609" s="229">
        <f t="shared" si="39"/>
        <v>0</v>
      </c>
      <c r="I609" s="227"/>
      <c r="J609" s="227"/>
      <c r="K609" s="227"/>
      <c r="L609" s="227"/>
      <c r="M609" s="227"/>
      <c r="N609" s="227"/>
      <c r="O609" s="227"/>
      <c r="P609" s="227"/>
      <c r="Q609" s="227"/>
      <c r="R609" s="227"/>
      <c r="S609" s="227"/>
      <c r="T609" s="227"/>
      <c r="U609" s="227"/>
      <c r="V609" s="227"/>
      <c r="W609" s="227"/>
      <c r="X609" s="227"/>
      <c r="Y609" s="227"/>
      <c r="Z609" s="227"/>
      <c r="AA609" s="227"/>
      <c r="AB609" s="227"/>
      <c r="AC609" s="227"/>
      <c r="AD609" s="227"/>
      <c r="AE609" s="227"/>
    </row>
    <row r="610">
      <c r="A610" s="189"/>
      <c r="B610" s="190" t="s">
        <v>2084</v>
      </c>
      <c r="C610" s="191" t="s">
        <v>2085</v>
      </c>
      <c r="D610" s="191" t="s">
        <v>2086</v>
      </c>
      <c r="E610" s="190" t="s">
        <v>1728</v>
      </c>
      <c r="F610" s="189">
        <v>7.2</v>
      </c>
      <c r="G610" s="228"/>
      <c r="H610" s="229">
        <f t="shared" si="39"/>
        <v>0</v>
      </c>
      <c r="I610" s="227"/>
      <c r="J610" s="227"/>
      <c r="K610" s="227"/>
      <c r="L610" s="227"/>
      <c r="M610" s="227"/>
      <c r="N610" s="227"/>
      <c r="O610" s="227"/>
      <c r="P610" s="227"/>
      <c r="Q610" s="227"/>
      <c r="R610" s="227"/>
      <c r="S610" s="227"/>
      <c r="T610" s="227"/>
      <c r="U610" s="227"/>
      <c r="V610" s="227"/>
      <c r="W610" s="227"/>
      <c r="X610" s="227"/>
      <c r="Y610" s="227"/>
      <c r="Z610" s="227"/>
      <c r="AA610" s="227"/>
      <c r="AB610" s="227"/>
      <c r="AC610" s="227"/>
      <c r="AD610" s="227"/>
      <c r="AE610" s="227"/>
    </row>
    <row r="611">
      <c r="A611" s="189"/>
      <c r="B611" s="190" t="s">
        <v>2087</v>
      </c>
      <c r="C611" s="191" t="s">
        <v>2088</v>
      </c>
      <c r="D611" s="191" t="s">
        <v>2089</v>
      </c>
      <c r="E611" s="190" t="s">
        <v>1728</v>
      </c>
      <c r="F611" s="189">
        <v>32.0</v>
      </c>
      <c r="G611" s="228"/>
      <c r="H611" s="229">
        <f t="shared" si="39"/>
        <v>0</v>
      </c>
      <c r="I611" s="227"/>
      <c r="J611" s="227"/>
      <c r="K611" s="227"/>
      <c r="L611" s="227"/>
      <c r="M611" s="227"/>
      <c r="N611" s="227"/>
      <c r="O611" s="227"/>
      <c r="P611" s="227"/>
      <c r="Q611" s="227"/>
      <c r="R611" s="227"/>
      <c r="S611" s="227"/>
      <c r="T611" s="227"/>
      <c r="U611" s="227"/>
      <c r="V611" s="227"/>
      <c r="W611" s="227"/>
      <c r="X611" s="227"/>
      <c r="Y611" s="227"/>
      <c r="Z611" s="227"/>
      <c r="AA611" s="227"/>
      <c r="AB611" s="227"/>
      <c r="AC611" s="227"/>
      <c r="AD611" s="227"/>
      <c r="AE611" s="227"/>
    </row>
    <row r="612">
      <c r="A612" s="189"/>
      <c r="B612" s="190" t="s">
        <v>2090</v>
      </c>
      <c r="C612" s="191" t="s">
        <v>2091</v>
      </c>
      <c r="D612" s="191" t="s">
        <v>2092</v>
      </c>
      <c r="E612" s="190" t="s">
        <v>1728</v>
      </c>
      <c r="F612" s="189">
        <v>4.8</v>
      </c>
      <c r="G612" s="228"/>
      <c r="H612" s="229">
        <f t="shared" si="39"/>
        <v>0</v>
      </c>
      <c r="I612" s="227"/>
      <c r="J612" s="227"/>
      <c r="K612" s="227"/>
      <c r="L612" s="227"/>
      <c r="M612" s="227"/>
      <c r="N612" s="227"/>
      <c r="O612" s="227"/>
      <c r="P612" s="227"/>
      <c r="Q612" s="227"/>
      <c r="R612" s="227"/>
      <c r="S612" s="227"/>
      <c r="T612" s="227"/>
      <c r="U612" s="227"/>
      <c r="V612" s="227"/>
      <c r="W612" s="227"/>
      <c r="X612" s="227"/>
      <c r="Y612" s="227"/>
      <c r="Z612" s="227"/>
      <c r="AA612" s="227"/>
      <c r="AB612" s="227"/>
      <c r="AC612" s="227"/>
      <c r="AD612" s="227"/>
      <c r="AE612" s="227"/>
    </row>
    <row r="613">
      <c r="A613" s="189"/>
      <c r="B613" s="190" t="s">
        <v>2093</v>
      </c>
      <c r="C613" s="191" t="s">
        <v>2094</v>
      </c>
      <c r="D613" s="191" t="s">
        <v>2095</v>
      </c>
      <c r="E613" s="190" t="s">
        <v>498</v>
      </c>
      <c r="F613" s="189">
        <v>0.075</v>
      </c>
      <c r="G613" s="228"/>
      <c r="H613" s="229">
        <f t="shared" si="39"/>
        <v>0</v>
      </c>
      <c r="I613" s="227"/>
      <c r="J613" s="227"/>
      <c r="K613" s="227"/>
      <c r="L613" s="227"/>
      <c r="M613" s="227"/>
      <c r="N613" s="227"/>
      <c r="O613" s="227"/>
      <c r="P613" s="227"/>
      <c r="Q613" s="227"/>
      <c r="R613" s="227"/>
      <c r="S613" s="227"/>
      <c r="T613" s="227"/>
      <c r="U613" s="227"/>
      <c r="V613" s="227"/>
      <c r="W613" s="227"/>
      <c r="X613" s="227"/>
      <c r="Y613" s="227"/>
      <c r="Z613" s="227"/>
      <c r="AA613" s="227"/>
      <c r="AB613" s="227"/>
      <c r="AC613" s="227"/>
      <c r="AD613" s="227"/>
      <c r="AE613" s="227"/>
    </row>
    <row r="614">
      <c r="A614" s="189"/>
      <c r="B614" s="190" t="s">
        <v>1722</v>
      </c>
      <c r="C614" s="191" t="s">
        <v>1722</v>
      </c>
      <c r="D614" s="191" t="s">
        <v>2096</v>
      </c>
      <c r="E614" s="190" t="s">
        <v>1163</v>
      </c>
      <c r="F614" s="189">
        <v>7.5</v>
      </c>
      <c r="G614" s="228"/>
      <c r="H614" s="229">
        <f t="shared" si="39"/>
        <v>0</v>
      </c>
      <c r="I614" s="227"/>
      <c r="J614" s="227"/>
      <c r="K614" s="227"/>
      <c r="L614" s="227"/>
      <c r="M614" s="227"/>
      <c r="N614" s="227"/>
      <c r="O614" s="227"/>
      <c r="P614" s="227"/>
      <c r="Q614" s="227"/>
      <c r="R614" s="227"/>
      <c r="S614" s="227"/>
      <c r="T614" s="227"/>
      <c r="U614" s="227"/>
      <c r="V614" s="227"/>
      <c r="W614" s="227"/>
      <c r="X614" s="227"/>
      <c r="Y614" s="227"/>
      <c r="Z614" s="227"/>
      <c r="AA614" s="227"/>
      <c r="AB614" s="227"/>
      <c r="AC614" s="227"/>
      <c r="AD614" s="227"/>
      <c r="AE614" s="227"/>
    </row>
    <row r="615">
      <c r="A615" s="187"/>
      <c r="B615" s="187"/>
      <c r="C615" s="187" t="s">
        <v>2097</v>
      </c>
      <c r="D615" s="187" t="s">
        <v>2098</v>
      </c>
      <c r="E615" s="187"/>
      <c r="F615" s="187"/>
      <c r="G615" s="187"/>
      <c r="H615" s="226"/>
      <c r="I615" s="227"/>
      <c r="J615" s="227"/>
      <c r="K615" s="227"/>
      <c r="L615" s="227"/>
      <c r="M615" s="227"/>
      <c r="N615" s="227"/>
      <c r="O615" s="227"/>
      <c r="P615" s="227"/>
      <c r="Q615" s="227"/>
      <c r="R615" s="227"/>
      <c r="S615" s="227"/>
      <c r="T615" s="227"/>
      <c r="U615" s="227"/>
      <c r="V615" s="227"/>
      <c r="W615" s="227"/>
      <c r="X615" s="227"/>
      <c r="Y615" s="227"/>
      <c r="Z615" s="227"/>
      <c r="AA615" s="227"/>
      <c r="AB615" s="227"/>
      <c r="AC615" s="227"/>
      <c r="AD615" s="227"/>
      <c r="AE615" s="227"/>
    </row>
    <row r="616">
      <c r="A616" s="189"/>
      <c r="B616" s="190" t="s">
        <v>2035</v>
      </c>
      <c r="C616" s="191" t="s">
        <v>2036</v>
      </c>
      <c r="D616" s="191" t="s">
        <v>2076</v>
      </c>
      <c r="E616" s="190" t="s">
        <v>498</v>
      </c>
      <c r="F616" s="189">
        <v>0.258</v>
      </c>
      <c r="G616" s="228"/>
      <c r="H616" s="229">
        <f t="shared" ref="H616:H626" si="40">G616*$F616</f>
        <v>0</v>
      </c>
      <c r="I616" s="227"/>
      <c r="J616" s="227"/>
      <c r="K616" s="227"/>
      <c r="L616" s="227"/>
      <c r="M616" s="227"/>
      <c r="N616" s="227"/>
      <c r="O616" s="227"/>
      <c r="P616" s="227"/>
      <c r="Q616" s="227"/>
      <c r="R616" s="227"/>
      <c r="S616" s="227"/>
      <c r="T616" s="227"/>
      <c r="U616" s="227"/>
      <c r="V616" s="227"/>
      <c r="W616" s="227"/>
      <c r="X616" s="227"/>
      <c r="Y616" s="227"/>
      <c r="Z616" s="227"/>
      <c r="AA616" s="227"/>
      <c r="AB616" s="227"/>
      <c r="AC616" s="227"/>
      <c r="AD616" s="227"/>
      <c r="AE616" s="227"/>
    </row>
    <row r="617">
      <c r="A617" s="189"/>
      <c r="B617" s="190" t="s">
        <v>2038</v>
      </c>
      <c r="C617" s="191" t="s">
        <v>2099</v>
      </c>
      <c r="D617" s="191" t="s">
        <v>2100</v>
      </c>
      <c r="E617" s="190" t="s">
        <v>1163</v>
      </c>
      <c r="F617" s="189">
        <v>16.8</v>
      </c>
      <c r="G617" s="228"/>
      <c r="H617" s="229">
        <f t="shared" si="40"/>
        <v>0</v>
      </c>
      <c r="I617" s="227"/>
      <c r="J617" s="227"/>
      <c r="K617" s="227"/>
      <c r="L617" s="227"/>
      <c r="M617" s="227"/>
      <c r="N617" s="227"/>
      <c r="O617" s="227"/>
      <c r="P617" s="227"/>
      <c r="Q617" s="227"/>
      <c r="R617" s="227"/>
      <c r="S617" s="227"/>
      <c r="T617" s="227"/>
      <c r="U617" s="227"/>
      <c r="V617" s="227"/>
      <c r="W617" s="227"/>
      <c r="X617" s="227"/>
      <c r="Y617" s="227"/>
      <c r="Z617" s="227"/>
      <c r="AA617" s="227"/>
      <c r="AB617" s="227"/>
      <c r="AC617" s="227"/>
      <c r="AD617" s="227"/>
      <c r="AE617" s="227"/>
    </row>
    <row r="618">
      <c r="A618" s="189"/>
      <c r="B618" s="190" t="s">
        <v>2041</v>
      </c>
      <c r="C618" s="191" t="s">
        <v>2101</v>
      </c>
      <c r="D618" s="191" t="s">
        <v>2102</v>
      </c>
      <c r="E618" s="190" t="s">
        <v>1163</v>
      </c>
      <c r="F618" s="189">
        <v>9.0</v>
      </c>
      <c r="G618" s="228"/>
      <c r="H618" s="229">
        <f t="shared" si="40"/>
        <v>0</v>
      </c>
      <c r="I618" s="227"/>
      <c r="J618" s="227"/>
      <c r="K618" s="227"/>
      <c r="L618" s="227"/>
      <c r="M618" s="227"/>
      <c r="N618" s="227"/>
      <c r="O618" s="227"/>
      <c r="P618" s="227"/>
      <c r="Q618" s="227"/>
      <c r="R618" s="227"/>
      <c r="S618" s="227"/>
      <c r="T618" s="227"/>
      <c r="U618" s="227"/>
      <c r="V618" s="227"/>
      <c r="W618" s="227"/>
      <c r="X618" s="227"/>
      <c r="Y618" s="227"/>
      <c r="Z618" s="227"/>
      <c r="AA618" s="227"/>
      <c r="AB618" s="227"/>
      <c r="AC618" s="227"/>
      <c r="AD618" s="227"/>
      <c r="AE618" s="227"/>
    </row>
    <row r="619">
      <c r="A619" s="189"/>
      <c r="B619" s="190" t="s">
        <v>2008</v>
      </c>
      <c r="C619" s="191" t="s">
        <v>2009</v>
      </c>
      <c r="D619" s="191" t="s">
        <v>2010</v>
      </c>
      <c r="E619" s="190" t="s">
        <v>1032</v>
      </c>
      <c r="F619" s="189">
        <v>0.098</v>
      </c>
      <c r="G619" s="228"/>
      <c r="H619" s="229">
        <f t="shared" si="40"/>
        <v>0</v>
      </c>
      <c r="I619" s="227"/>
      <c r="J619" s="227"/>
      <c r="K619" s="227"/>
      <c r="L619" s="227"/>
      <c r="M619" s="227"/>
      <c r="N619" s="227"/>
      <c r="O619" s="227"/>
      <c r="P619" s="227"/>
      <c r="Q619" s="227"/>
      <c r="R619" s="227"/>
      <c r="S619" s="227"/>
      <c r="T619" s="227"/>
      <c r="U619" s="227"/>
      <c r="V619" s="227"/>
      <c r="W619" s="227"/>
      <c r="X619" s="227"/>
      <c r="Y619" s="227"/>
      <c r="Z619" s="227"/>
      <c r="AA619" s="227"/>
      <c r="AB619" s="227"/>
      <c r="AC619" s="227"/>
      <c r="AD619" s="227"/>
      <c r="AE619" s="227"/>
    </row>
    <row r="620">
      <c r="A620" s="189"/>
      <c r="B620" s="190" t="s">
        <v>2011</v>
      </c>
      <c r="C620" s="191" t="s">
        <v>2012</v>
      </c>
      <c r="D620" s="191" t="s">
        <v>2103</v>
      </c>
      <c r="E620" s="190" t="s">
        <v>1728</v>
      </c>
      <c r="F620" s="189">
        <v>6.95</v>
      </c>
      <c r="G620" s="228"/>
      <c r="H620" s="229">
        <f t="shared" si="40"/>
        <v>0</v>
      </c>
      <c r="I620" s="227"/>
      <c r="J620" s="227"/>
      <c r="K620" s="227"/>
      <c r="L620" s="227"/>
      <c r="M620" s="227"/>
      <c r="N620" s="227"/>
      <c r="O620" s="227"/>
      <c r="P620" s="227"/>
      <c r="Q620" s="227"/>
      <c r="R620" s="227"/>
      <c r="S620" s="227"/>
      <c r="T620" s="227"/>
      <c r="U620" s="227"/>
      <c r="V620" s="227"/>
      <c r="W620" s="227"/>
      <c r="X620" s="227"/>
      <c r="Y620" s="227"/>
      <c r="Z620" s="227"/>
      <c r="AA620" s="227"/>
      <c r="AB620" s="227"/>
      <c r="AC620" s="227"/>
      <c r="AD620" s="227"/>
      <c r="AE620" s="227"/>
    </row>
    <row r="621">
      <c r="A621" s="189"/>
      <c r="B621" s="190" t="s">
        <v>816</v>
      </c>
      <c r="C621" s="191" t="s">
        <v>817</v>
      </c>
      <c r="D621" s="191" t="s">
        <v>884</v>
      </c>
      <c r="E621" s="190" t="s">
        <v>312</v>
      </c>
      <c r="F621" s="189">
        <v>0.1448</v>
      </c>
      <c r="G621" s="228"/>
      <c r="H621" s="229">
        <f t="shared" si="40"/>
        <v>0</v>
      </c>
      <c r="I621" s="227"/>
      <c r="J621" s="227"/>
      <c r="K621" s="227"/>
      <c r="L621" s="227"/>
      <c r="M621" s="227"/>
      <c r="N621" s="227"/>
      <c r="O621" s="227"/>
      <c r="P621" s="227"/>
      <c r="Q621" s="227"/>
      <c r="R621" s="227"/>
      <c r="S621" s="227"/>
      <c r="T621" s="227"/>
      <c r="U621" s="227"/>
      <c r="V621" s="227"/>
      <c r="W621" s="227"/>
      <c r="X621" s="227"/>
      <c r="Y621" s="227"/>
      <c r="Z621" s="227"/>
      <c r="AA621" s="227"/>
      <c r="AB621" s="227"/>
      <c r="AC621" s="227"/>
      <c r="AD621" s="227"/>
      <c r="AE621" s="227"/>
    </row>
    <row r="622">
      <c r="A622" s="189"/>
      <c r="B622" s="190" t="s">
        <v>2084</v>
      </c>
      <c r="C622" s="191" t="s">
        <v>2085</v>
      </c>
      <c r="D622" s="191" t="s">
        <v>2104</v>
      </c>
      <c r="E622" s="190" t="s">
        <v>1728</v>
      </c>
      <c r="F622" s="189">
        <v>15.2</v>
      </c>
      <c r="G622" s="228"/>
      <c r="H622" s="229">
        <f t="shared" si="40"/>
        <v>0</v>
      </c>
      <c r="I622" s="227"/>
      <c r="J622" s="227"/>
      <c r="K622" s="227"/>
      <c r="L622" s="227"/>
      <c r="M622" s="227"/>
      <c r="N622" s="227"/>
      <c r="O622" s="227"/>
      <c r="P622" s="227"/>
      <c r="Q622" s="227"/>
      <c r="R622" s="227"/>
      <c r="S622" s="227"/>
      <c r="T622" s="227"/>
      <c r="U622" s="227"/>
      <c r="V622" s="227"/>
      <c r="W622" s="227"/>
      <c r="X622" s="227"/>
      <c r="Y622" s="227"/>
      <c r="Z622" s="227"/>
      <c r="AA622" s="227"/>
      <c r="AB622" s="227"/>
      <c r="AC622" s="227"/>
      <c r="AD622" s="227"/>
      <c r="AE622" s="227"/>
    </row>
    <row r="623">
      <c r="A623" s="189"/>
      <c r="B623" s="190" t="s">
        <v>2087</v>
      </c>
      <c r="C623" s="191" t="s">
        <v>2088</v>
      </c>
      <c r="D623" s="191" t="s">
        <v>2105</v>
      </c>
      <c r="E623" s="190" t="s">
        <v>1728</v>
      </c>
      <c r="F623" s="189">
        <v>67.5</v>
      </c>
      <c r="G623" s="228"/>
      <c r="H623" s="229">
        <f t="shared" si="40"/>
        <v>0</v>
      </c>
      <c r="I623" s="227"/>
      <c r="J623" s="227"/>
      <c r="K623" s="227"/>
      <c r="L623" s="227"/>
      <c r="M623" s="227"/>
      <c r="N623" s="227"/>
      <c r="O623" s="227"/>
      <c r="P623" s="227"/>
      <c r="Q623" s="227"/>
      <c r="R623" s="227"/>
      <c r="S623" s="227"/>
      <c r="T623" s="227"/>
      <c r="U623" s="227"/>
      <c r="V623" s="227"/>
      <c r="W623" s="227"/>
      <c r="X623" s="227"/>
      <c r="Y623" s="227"/>
      <c r="Z623" s="227"/>
      <c r="AA623" s="227"/>
      <c r="AB623" s="227"/>
      <c r="AC623" s="227"/>
      <c r="AD623" s="227"/>
      <c r="AE623" s="227"/>
    </row>
    <row r="624">
      <c r="A624" s="189"/>
      <c r="B624" s="190" t="s">
        <v>2090</v>
      </c>
      <c r="C624" s="191" t="s">
        <v>2091</v>
      </c>
      <c r="D624" s="191" t="s">
        <v>2106</v>
      </c>
      <c r="E624" s="190" t="s">
        <v>1728</v>
      </c>
      <c r="F624" s="189">
        <v>10.4</v>
      </c>
      <c r="G624" s="228"/>
      <c r="H624" s="229">
        <f t="shared" si="40"/>
        <v>0</v>
      </c>
      <c r="I624" s="227"/>
      <c r="J624" s="227"/>
      <c r="K624" s="227"/>
      <c r="L624" s="227"/>
      <c r="M624" s="227"/>
      <c r="N624" s="227"/>
      <c r="O624" s="227"/>
      <c r="P624" s="227"/>
      <c r="Q624" s="227"/>
      <c r="R624" s="227"/>
      <c r="S624" s="227"/>
      <c r="T624" s="227"/>
      <c r="U624" s="227"/>
      <c r="V624" s="227"/>
      <c r="W624" s="227"/>
      <c r="X624" s="227"/>
      <c r="Y624" s="227"/>
      <c r="Z624" s="227"/>
      <c r="AA624" s="227"/>
      <c r="AB624" s="227"/>
      <c r="AC624" s="227"/>
      <c r="AD624" s="227"/>
      <c r="AE624" s="227"/>
    </row>
    <row r="625">
      <c r="A625" s="189"/>
      <c r="B625" s="190" t="s">
        <v>2093</v>
      </c>
      <c r="C625" s="191" t="s">
        <v>2094</v>
      </c>
      <c r="D625" s="191" t="s">
        <v>2107</v>
      </c>
      <c r="E625" s="190" t="s">
        <v>498</v>
      </c>
      <c r="F625" s="189">
        <v>0.156</v>
      </c>
      <c r="G625" s="228"/>
      <c r="H625" s="229">
        <f t="shared" si="40"/>
        <v>0</v>
      </c>
      <c r="I625" s="227"/>
      <c r="J625" s="227"/>
      <c r="K625" s="227"/>
      <c r="L625" s="227"/>
      <c r="M625" s="227"/>
      <c r="N625" s="227"/>
      <c r="O625" s="227"/>
      <c r="P625" s="227"/>
      <c r="Q625" s="227"/>
      <c r="R625" s="227"/>
      <c r="S625" s="227"/>
      <c r="T625" s="227"/>
      <c r="U625" s="227"/>
      <c r="V625" s="227"/>
      <c r="W625" s="227"/>
      <c r="X625" s="227"/>
      <c r="Y625" s="227"/>
      <c r="Z625" s="227"/>
      <c r="AA625" s="227"/>
      <c r="AB625" s="227"/>
      <c r="AC625" s="227"/>
      <c r="AD625" s="227"/>
      <c r="AE625" s="227"/>
    </row>
    <row r="626">
      <c r="A626" s="189"/>
      <c r="B626" s="190" t="s">
        <v>1722</v>
      </c>
      <c r="C626" s="191" t="s">
        <v>1722</v>
      </c>
      <c r="D626" s="191" t="s">
        <v>2096</v>
      </c>
      <c r="E626" s="190" t="s">
        <v>1163</v>
      </c>
      <c r="F626" s="189">
        <v>15.6</v>
      </c>
      <c r="G626" s="228"/>
      <c r="H626" s="229">
        <f t="shared" si="40"/>
        <v>0</v>
      </c>
      <c r="I626" s="227"/>
      <c r="J626" s="227"/>
      <c r="K626" s="227"/>
      <c r="L626" s="227"/>
      <c r="M626" s="227"/>
      <c r="N626" s="227"/>
      <c r="O626" s="227"/>
      <c r="P626" s="227"/>
      <c r="Q626" s="227"/>
      <c r="R626" s="227"/>
      <c r="S626" s="227"/>
      <c r="T626" s="227"/>
      <c r="U626" s="227"/>
      <c r="V626" s="227"/>
      <c r="W626" s="227"/>
      <c r="X626" s="227"/>
      <c r="Y626" s="227"/>
      <c r="Z626" s="227"/>
      <c r="AA626" s="227"/>
      <c r="AB626" s="227"/>
      <c r="AC626" s="227"/>
      <c r="AD626" s="227"/>
      <c r="AE626" s="227"/>
    </row>
    <row r="627">
      <c r="A627" s="187"/>
      <c r="B627" s="187"/>
      <c r="C627" s="187" t="s">
        <v>2108</v>
      </c>
      <c r="D627" s="187" t="s">
        <v>2109</v>
      </c>
      <c r="E627" s="187"/>
      <c r="F627" s="187"/>
      <c r="G627" s="187"/>
      <c r="H627" s="226"/>
      <c r="I627" s="227"/>
      <c r="J627" s="227"/>
      <c r="K627" s="227"/>
      <c r="L627" s="227"/>
      <c r="M627" s="227"/>
      <c r="N627" s="227"/>
      <c r="O627" s="227"/>
      <c r="P627" s="227"/>
      <c r="Q627" s="227"/>
      <c r="R627" s="227"/>
      <c r="S627" s="227"/>
      <c r="T627" s="227"/>
      <c r="U627" s="227"/>
      <c r="V627" s="227"/>
      <c r="W627" s="227"/>
      <c r="X627" s="227"/>
      <c r="Y627" s="227"/>
      <c r="Z627" s="227"/>
      <c r="AA627" s="227"/>
      <c r="AB627" s="227"/>
      <c r="AC627" s="227"/>
      <c r="AD627" s="227"/>
      <c r="AE627" s="227"/>
    </row>
    <row r="628">
      <c r="A628" s="187"/>
      <c r="B628" s="187"/>
      <c r="C628" s="187" t="s">
        <v>2110</v>
      </c>
      <c r="D628" s="187" t="s">
        <v>2111</v>
      </c>
      <c r="E628" s="187"/>
      <c r="F628" s="187"/>
      <c r="G628" s="187"/>
      <c r="H628" s="226"/>
      <c r="I628" s="227"/>
      <c r="J628" s="227"/>
      <c r="K628" s="227"/>
      <c r="L628" s="227"/>
      <c r="M628" s="227"/>
      <c r="N628" s="227"/>
      <c r="O628" s="227"/>
      <c r="P628" s="227"/>
      <c r="Q628" s="227"/>
      <c r="R628" s="227"/>
      <c r="S628" s="227"/>
      <c r="T628" s="227"/>
      <c r="U628" s="227"/>
      <c r="V628" s="227"/>
      <c r="W628" s="227"/>
      <c r="X628" s="227"/>
      <c r="Y628" s="227"/>
      <c r="Z628" s="227"/>
      <c r="AA628" s="227"/>
      <c r="AB628" s="227"/>
      <c r="AC628" s="227"/>
      <c r="AD628" s="227"/>
      <c r="AE628" s="227"/>
    </row>
    <row r="629">
      <c r="A629" s="189"/>
      <c r="B629" s="190" t="s">
        <v>816</v>
      </c>
      <c r="C629" s="191" t="s">
        <v>817</v>
      </c>
      <c r="D629" s="191" t="s">
        <v>2112</v>
      </c>
      <c r="E629" s="190" t="s">
        <v>312</v>
      </c>
      <c r="F629" s="189">
        <v>0.07749</v>
      </c>
      <c r="G629" s="228"/>
      <c r="H629" s="229">
        <f t="shared" ref="H629:H636" si="41">G629*$F629</f>
        <v>0</v>
      </c>
      <c r="I629" s="227"/>
      <c r="J629" s="227"/>
      <c r="K629" s="227"/>
      <c r="L629" s="227"/>
      <c r="M629" s="227"/>
      <c r="N629" s="227"/>
      <c r="O629" s="227"/>
      <c r="P629" s="227"/>
      <c r="Q629" s="227"/>
      <c r="R629" s="227"/>
      <c r="S629" s="227"/>
      <c r="T629" s="227"/>
      <c r="U629" s="227"/>
      <c r="V629" s="227"/>
      <c r="W629" s="227"/>
      <c r="X629" s="227"/>
      <c r="Y629" s="227"/>
      <c r="Z629" s="227"/>
      <c r="AA629" s="227"/>
      <c r="AB629" s="227"/>
      <c r="AC629" s="227"/>
      <c r="AD629" s="227"/>
      <c r="AE629" s="227"/>
    </row>
    <row r="630">
      <c r="A630" s="189"/>
      <c r="B630" s="190" t="s">
        <v>2084</v>
      </c>
      <c r="C630" s="191" t="s">
        <v>2085</v>
      </c>
      <c r="D630" s="191" t="s">
        <v>2104</v>
      </c>
      <c r="E630" s="190" t="s">
        <v>1728</v>
      </c>
      <c r="F630" s="189">
        <v>8.5</v>
      </c>
      <c r="G630" s="228"/>
      <c r="H630" s="229">
        <f t="shared" si="41"/>
        <v>0</v>
      </c>
      <c r="I630" s="227"/>
      <c r="J630" s="227"/>
      <c r="K630" s="227"/>
      <c r="L630" s="227"/>
      <c r="M630" s="227"/>
      <c r="N630" s="227"/>
      <c r="O630" s="227"/>
      <c r="P630" s="227"/>
      <c r="Q630" s="227"/>
      <c r="R630" s="227"/>
      <c r="S630" s="227"/>
      <c r="T630" s="227"/>
      <c r="U630" s="227"/>
      <c r="V630" s="227"/>
      <c r="W630" s="227"/>
      <c r="X630" s="227"/>
      <c r="Y630" s="227"/>
      <c r="Z630" s="227"/>
      <c r="AA630" s="227"/>
      <c r="AB630" s="227"/>
      <c r="AC630" s="227"/>
      <c r="AD630" s="227"/>
      <c r="AE630" s="227"/>
    </row>
    <row r="631">
      <c r="A631" s="189"/>
      <c r="B631" s="190" t="s">
        <v>2113</v>
      </c>
      <c r="C631" s="191" t="s">
        <v>2114</v>
      </c>
      <c r="D631" s="191" t="s">
        <v>2115</v>
      </c>
      <c r="E631" s="190" t="s">
        <v>1728</v>
      </c>
      <c r="F631" s="189">
        <v>5.1</v>
      </c>
      <c r="G631" s="228"/>
      <c r="H631" s="229">
        <f t="shared" si="41"/>
        <v>0</v>
      </c>
      <c r="I631" s="227"/>
      <c r="J631" s="227"/>
      <c r="K631" s="227"/>
      <c r="L631" s="227"/>
      <c r="M631" s="227"/>
      <c r="N631" s="227"/>
      <c r="O631" s="227"/>
      <c r="P631" s="227"/>
      <c r="Q631" s="227"/>
      <c r="R631" s="227"/>
      <c r="S631" s="227"/>
      <c r="T631" s="227"/>
      <c r="U631" s="227"/>
      <c r="V631" s="227"/>
      <c r="W631" s="227"/>
      <c r="X631" s="227"/>
      <c r="Y631" s="227"/>
      <c r="Z631" s="227"/>
      <c r="AA631" s="227"/>
      <c r="AB631" s="227"/>
      <c r="AC631" s="227"/>
      <c r="AD631" s="227"/>
      <c r="AE631" s="227"/>
    </row>
    <row r="632">
      <c r="A632" s="189"/>
      <c r="B632" s="190" t="s">
        <v>2116</v>
      </c>
      <c r="C632" s="191" t="s">
        <v>2117</v>
      </c>
      <c r="D632" s="191" t="s">
        <v>2118</v>
      </c>
      <c r="E632" s="190" t="s">
        <v>1728</v>
      </c>
      <c r="F632" s="189">
        <v>9.0</v>
      </c>
      <c r="G632" s="228"/>
      <c r="H632" s="229">
        <f t="shared" si="41"/>
        <v>0</v>
      </c>
      <c r="I632" s="227"/>
      <c r="J632" s="227"/>
      <c r="K632" s="227"/>
      <c r="L632" s="227"/>
      <c r="M632" s="227"/>
      <c r="N632" s="227"/>
      <c r="O632" s="227"/>
      <c r="P632" s="227"/>
      <c r="Q632" s="227"/>
      <c r="R632" s="227"/>
      <c r="S632" s="227"/>
      <c r="T632" s="227"/>
      <c r="U632" s="227"/>
      <c r="V632" s="227"/>
      <c r="W632" s="227"/>
      <c r="X632" s="227"/>
      <c r="Y632" s="227"/>
      <c r="Z632" s="227"/>
      <c r="AA632" s="227"/>
      <c r="AB632" s="227"/>
      <c r="AC632" s="227"/>
      <c r="AD632" s="227"/>
      <c r="AE632" s="227"/>
    </row>
    <row r="633">
      <c r="A633" s="189"/>
      <c r="B633" s="190" t="s">
        <v>2093</v>
      </c>
      <c r="C633" s="191" t="s">
        <v>2094</v>
      </c>
      <c r="D633" s="191" t="s">
        <v>2119</v>
      </c>
      <c r="E633" s="190" t="s">
        <v>498</v>
      </c>
      <c r="F633" s="189">
        <v>0.058</v>
      </c>
      <c r="G633" s="228"/>
      <c r="H633" s="229">
        <f t="shared" si="41"/>
        <v>0</v>
      </c>
      <c r="I633" s="227"/>
      <c r="J633" s="227"/>
      <c r="K633" s="227"/>
      <c r="L633" s="227"/>
      <c r="M633" s="227"/>
      <c r="N633" s="227"/>
      <c r="O633" s="227"/>
      <c r="P633" s="227"/>
      <c r="Q633" s="227"/>
      <c r="R633" s="227"/>
      <c r="S633" s="227"/>
      <c r="T633" s="227"/>
      <c r="U633" s="227"/>
      <c r="V633" s="227"/>
      <c r="W633" s="227"/>
      <c r="X633" s="227"/>
      <c r="Y633" s="227"/>
      <c r="Z633" s="227"/>
      <c r="AA633" s="227"/>
      <c r="AB633" s="227"/>
      <c r="AC633" s="227"/>
      <c r="AD633" s="227"/>
      <c r="AE633" s="227"/>
    </row>
    <row r="634">
      <c r="A634" s="189"/>
      <c r="B634" s="190" t="s">
        <v>1722</v>
      </c>
      <c r="C634" s="191" t="s">
        <v>1722</v>
      </c>
      <c r="D634" s="191" t="s">
        <v>2096</v>
      </c>
      <c r="E634" s="190" t="s">
        <v>1163</v>
      </c>
      <c r="F634" s="189">
        <v>4.0</v>
      </c>
      <c r="G634" s="228"/>
      <c r="H634" s="229">
        <f t="shared" si="41"/>
        <v>0</v>
      </c>
      <c r="I634" s="227"/>
      <c r="J634" s="227"/>
      <c r="K634" s="227"/>
      <c r="L634" s="227"/>
      <c r="M634" s="227"/>
      <c r="N634" s="227"/>
      <c r="O634" s="227"/>
      <c r="P634" s="227"/>
      <c r="Q634" s="227"/>
      <c r="R634" s="227"/>
      <c r="S634" s="227"/>
      <c r="T634" s="227"/>
      <c r="U634" s="227"/>
      <c r="V634" s="227"/>
      <c r="W634" s="227"/>
      <c r="X634" s="227"/>
      <c r="Y634" s="227"/>
      <c r="Z634" s="227"/>
      <c r="AA634" s="227"/>
      <c r="AB634" s="227"/>
      <c r="AC634" s="227"/>
      <c r="AD634" s="227"/>
      <c r="AE634" s="227"/>
    </row>
    <row r="635">
      <c r="A635" s="189"/>
      <c r="B635" s="190" t="s">
        <v>1506</v>
      </c>
      <c r="C635" s="191" t="s">
        <v>1507</v>
      </c>
      <c r="D635" s="191" t="s">
        <v>2120</v>
      </c>
      <c r="E635" s="190" t="s">
        <v>2121</v>
      </c>
      <c r="F635" s="189">
        <f>(0.5*1.2*4)*2/100+10/100</f>
        <v>0.148</v>
      </c>
      <c r="G635" s="228"/>
      <c r="H635" s="229">
        <f t="shared" si="41"/>
        <v>0</v>
      </c>
      <c r="I635" s="227"/>
      <c r="J635" s="227"/>
      <c r="K635" s="227"/>
      <c r="L635" s="227"/>
      <c r="M635" s="227"/>
      <c r="N635" s="227"/>
      <c r="O635" s="227"/>
      <c r="P635" s="227"/>
      <c r="Q635" s="227"/>
      <c r="R635" s="227"/>
      <c r="S635" s="227"/>
      <c r="T635" s="227"/>
      <c r="U635" s="227"/>
      <c r="V635" s="227"/>
      <c r="W635" s="227"/>
      <c r="X635" s="227"/>
      <c r="Y635" s="227"/>
      <c r="Z635" s="227"/>
      <c r="AA635" s="227"/>
      <c r="AB635" s="227"/>
      <c r="AC635" s="227"/>
      <c r="AD635" s="227"/>
      <c r="AE635" s="227"/>
    </row>
    <row r="636">
      <c r="A636" s="189"/>
      <c r="B636" s="190" t="s">
        <v>2122</v>
      </c>
      <c r="C636" s="191" t="s">
        <v>1942</v>
      </c>
      <c r="D636" s="191" t="s">
        <v>2123</v>
      </c>
      <c r="E636" s="190" t="s">
        <v>1216</v>
      </c>
      <c r="F636" s="189">
        <f>24*F635</f>
        <v>3.552</v>
      </c>
      <c r="G636" s="228"/>
      <c r="H636" s="229">
        <f t="shared" si="41"/>
        <v>0</v>
      </c>
      <c r="I636" s="227"/>
      <c r="J636" s="227"/>
      <c r="K636" s="227"/>
      <c r="L636" s="227"/>
      <c r="M636" s="227"/>
      <c r="N636" s="227"/>
      <c r="O636" s="227"/>
      <c r="P636" s="227"/>
      <c r="Q636" s="227"/>
      <c r="R636" s="227"/>
      <c r="S636" s="227"/>
      <c r="T636" s="227"/>
      <c r="U636" s="227"/>
      <c r="V636" s="227"/>
      <c r="W636" s="227"/>
      <c r="X636" s="227"/>
      <c r="Y636" s="227"/>
      <c r="Z636" s="227"/>
      <c r="AA636" s="227"/>
      <c r="AB636" s="227"/>
      <c r="AC636" s="227"/>
      <c r="AD636" s="227"/>
      <c r="AE636" s="227"/>
    </row>
    <row r="637">
      <c r="A637" s="187"/>
      <c r="B637" s="187"/>
      <c r="C637" s="187" t="s">
        <v>2124</v>
      </c>
      <c r="D637" s="187" t="s">
        <v>2125</v>
      </c>
      <c r="E637" s="187"/>
      <c r="F637" s="187"/>
      <c r="G637" s="187"/>
      <c r="H637" s="226">
        <f>SUM(H638:H642)</f>
        <v>0</v>
      </c>
      <c r="I637" s="227"/>
      <c r="J637" s="227"/>
      <c r="K637" s="227"/>
      <c r="L637" s="227"/>
      <c r="M637" s="227"/>
      <c r="N637" s="227"/>
      <c r="O637" s="227"/>
      <c r="P637" s="227"/>
      <c r="Q637" s="227"/>
      <c r="R637" s="227"/>
      <c r="S637" s="227"/>
      <c r="T637" s="227"/>
      <c r="U637" s="227"/>
      <c r="V637" s="227"/>
      <c r="W637" s="227"/>
      <c r="X637" s="227"/>
      <c r="Y637" s="227"/>
      <c r="Z637" s="227"/>
      <c r="AA637" s="227"/>
      <c r="AB637" s="227"/>
      <c r="AC637" s="227"/>
      <c r="AD637" s="227"/>
      <c r="AE637" s="227"/>
    </row>
    <row r="638">
      <c r="A638" s="189"/>
      <c r="B638" s="190" t="s">
        <v>466</v>
      </c>
      <c r="C638" s="191" t="s">
        <v>467</v>
      </c>
      <c r="D638" s="191" t="s">
        <v>468</v>
      </c>
      <c r="E638" s="190" t="s">
        <v>312</v>
      </c>
      <c r="F638" s="189">
        <v>0.26814</v>
      </c>
      <c r="G638" s="228"/>
      <c r="H638" s="229">
        <f t="shared" ref="H638:H642" si="42">G638*$F638</f>
        <v>0</v>
      </c>
      <c r="I638" s="227"/>
      <c r="J638" s="227"/>
      <c r="K638" s="227"/>
      <c r="L638" s="227"/>
      <c r="M638" s="227"/>
      <c r="N638" s="227"/>
      <c r="O638" s="227"/>
      <c r="P638" s="227"/>
      <c r="Q638" s="227"/>
      <c r="R638" s="227"/>
      <c r="S638" s="227"/>
      <c r="T638" s="227"/>
      <c r="U638" s="227"/>
      <c r="V638" s="227"/>
      <c r="W638" s="227"/>
      <c r="X638" s="227"/>
      <c r="Y638" s="227"/>
      <c r="Z638" s="227"/>
      <c r="AA638" s="227"/>
      <c r="AB638" s="227"/>
      <c r="AC638" s="227"/>
      <c r="AD638" s="227"/>
      <c r="AE638" s="227"/>
    </row>
    <row r="639">
      <c r="A639" s="189"/>
      <c r="B639" s="190" t="s">
        <v>2126</v>
      </c>
      <c r="C639" s="191" t="s">
        <v>2127</v>
      </c>
      <c r="D639" s="191" t="s">
        <v>2128</v>
      </c>
      <c r="E639" s="190" t="s">
        <v>787</v>
      </c>
      <c r="F639" s="189">
        <v>21.8</v>
      </c>
      <c r="G639" s="228"/>
      <c r="H639" s="229">
        <f t="shared" si="42"/>
        <v>0</v>
      </c>
      <c r="I639" s="227"/>
      <c r="J639" s="227"/>
      <c r="K639" s="227"/>
      <c r="L639" s="227"/>
      <c r="M639" s="227"/>
      <c r="N639" s="227"/>
      <c r="O639" s="227"/>
      <c r="P639" s="227"/>
      <c r="Q639" s="227"/>
      <c r="R639" s="227"/>
      <c r="S639" s="227"/>
      <c r="T639" s="227"/>
      <c r="U639" s="227"/>
      <c r="V639" s="227"/>
      <c r="W639" s="227"/>
      <c r="X639" s="227"/>
      <c r="Y639" s="227"/>
      <c r="Z639" s="227"/>
      <c r="AA639" s="227"/>
      <c r="AB639" s="227"/>
      <c r="AC639" s="227"/>
      <c r="AD639" s="227"/>
      <c r="AE639" s="227"/>
    </row>
    <row r="640">
      <c r="A640" s="189"/>
      <c r="B640" s="190" t="s">
        <v>2129</v>
      </c>
      <c r="C640" s="191" t="s">
        <v>2130</v>
      </c>
      <c r="D640" s="191" t="s">
        <v>2131</v>
      </c>
      <c r="E640" s="190" t="s">
        <v>684</v>
      </c>
      <c r="F640" s="189">
        <v>0.4</v>
      </c>
      <c r="G640" s="228"/>
      <c r="H640" s="229">
        <f t="shared" si="42"/>
        <v>0</v>
      </c>
      <c r="I640" s="227"/>
      <c r="J640" s="227"/>
      <c r="K640" s="227"/>
      <c r="L640" s="227"/>
      <c r="M640" s="227"/>
      <c r="N640" s="227"/>
      <c r="O640" s="227"/>
      <c r="P640" s="227"/>
      <c r="Q640" s="227"/>
      <c r="R640" s="227"/>
      <c r="S640" s="227"/>
      <c r="T640" s="227"/>
      <c r="U640" s="227"/>
      <c r="V640" s="227"/>
      <c r="W640" s="227"/>
      <c r="X640" s="227"/>
      <c r="Y640" s="227"/>
      <c r="Z640" s="227"/>
      <c r="AA640" s="227"/>
      <c r="AB640" s="227"/>
      <c r="AC640" s="227"/>
      <c r="AD640" s="227"/>
      <c r="AE640" s="227"/>
    </row>
    <row r="641">
      <c r="A641" s="189"/>
      <c r="B641" s="190" t="s">
        <v>2132</v>
      </c>
      <c r="C641" s="191" t="s">
        <v>2133</v>
      </c>
      <c r="D641" s="191" t="s">
        <v>2134</v>
      </c>
      <c r="E641" s="190" t="s">
        <v>691</v>
      </c>
      <c r="F641" s="189">
        <v>40.0</v>
      </c>
      <c r="G641" s="228"/>
      <c r="H641" s="229">
        <f t="shared" si="42"/>
        <v>0</v>
      </c>
      <c r="I641" s="227"/>
      <c r="J641" s="227"/>
      <c r="K641" s="227"/>
      <c r="L641" s="227"/>
      <c r="M641" s="227"/>
      <c r="N641" s="227"/>
      <c r="O641" s="227"/>
      <c r="P641" s="227"/>
      <c r="Q641" s="227"/>
      <c r="R641" s="227"/>
      <c r="S641" s="227"/>
      <c r="T641" s="227"/>
      <c r="U641" s="227"/>
      <c r="V641" s="227"/>
      <c r="W641" s="227"/>
      <c r="X641" s="227"/>
      <c r="Y641" s="227"/>
      <c r="Z641" s="227"/>
      <c r="AA641" s="227"/>
      <c r="AB641" s="227"/>
      <c r="AC641" s="227"/>
      <c r="AD641" s="227"/>
      <c r="AE641" s="227"/>
    </row>
    <row r="642">
      <c r="A642" s="189"/>
      <c r="B642" s="190" t="s">
        <v>1135</v>
      </c>
      <c r="C642" s="191" t="s">
        <v>1136</v>
      </c>
      <c r="D642" s="191" t="s">
        <v>2135</v>
      </c>
      <c r="E642" s="190" t="s">
        <v>787</v>
      </c>
      <c r="F642" s="189">
        <v>45.0</v>
      </c>
      <c r="G642" s="228"/>
      <c r="H642" s="229">
        <f t="shared" si="42"/>
        <v>0</v>
      </c>
      <c r="I642" s="227"/>
      <c r="J642" s="227"/>
      <c r="K642" s="227"/>
      <c r="L642" s="227"/>
      <c r="M642" s="227"/>
      <c r="N642" s="227"/>
      <c r="O642" s="227"/>
      <c r="P642" s="227"/>
      <c r="Q642" s="227"/>
      <c r="R642" s="227"/>
      <c r="S642" s="227"/>
      <c r="T642" s="227"/>
      <c r="U642" s="227"/>
      <c r="V642" s="227"/>
      <c r="W642" s="227"/>
      <c r="X642" s="227"/>
      <c r="Y642" s="227"/>
      <c r="Z642" s="227"/>
      <c r="AA642" s="227"/>
      <c r="AB642" s="227"/>
      <c r="AC642" s="227"/>
      <c r="AD642" s="227"/>
      <c r="AE642" s="227"/>
    </row>
    <row r="643">
      <c r="A643" s="187"/>
      <c r="B643" s="187"/>
      <c r="C643" s="187" t="s">
        <v>2136</v>
      </c>
      <c r="D643" s="187" t="s">
        <v>2137</v>
      </c>
      <c r="E643" s="187"/>
      <c r="F643" s="187"/>
      <c r="G643" s="187"/>
      <c r="H643" s="226">
        <f>SUM(H644:H649)</f>
        <v>0</v>
      </c>
      <c r="I643" s="227"/>
      <c r="J643" s="227"/>
      <c r="K643" s="227"/>
      <c r="L643" s="227"/>
      <c r="M643" s="227"/>
      <c r="N643" s="227"/>
      <c r="O643" s="227"/>
      <c r="P643" s="227"/>
      <c r="Q643" s="227"/>
      <c r="R643" s="227"/>
      <c r="S643" s="227"/>
      <c r="T643" s="227"/>
      <c r="U643" s="227"/>
      <c r="V643" s="227"/>
      <c r="W643" s="227"/>
      <c r="X643" s="227"/>
      <c r="Y643" s="227"/>
      <c r="Z643" s="227"/>
      <c r="AA643" s="227"/>
      <c r="AB643" s="227"/>
      <c r="AC643" s="227"/>
      <c r="AD643" s="227"/>
      <c r="AE643" s="227"/>
    </row>
    <row r="644">
      <c r="A644" s="189"/>
      <c r="B644" s="190" t="s">
        <v>1955</v>
      </c>
      <c r="C644" s="191" t="s">
        <v>1956</v>
      </c>
      <c r="D644" s="191" t="s">
        <v>2138</v>
      </c>
      <c r="E644" s="190" t="s">
        <v>498</v>
      </c>
      <c r="F644" s="189">
        <v>0.415</v>
      </c>
      <c r="G644" s="228"/>
      <c r="H644" s="229">
        <f t="shared" ref="H644:H650" si="43">G644*$F644</f>
        <v>0</v>
      </c>
      <c r="I644" s="227"/>
      <c r="J644" s="227"/>
      <c r="K644" s="227"/>
      <c r="L644" s="227"/>
      <c r="M644" s="227"/>
      <c r="N644" s="227"/>
      <c r="O644" s="227"/>
      <c r="P644" s="227"/>
      <c r="Q644" s="227"/>
      <c r="R644" s="227"/>
      <c r="S644" s="227"/>
      <c r="T644" s="227"/>
      <c r="U644" s="227"/>
      <c r="V644" s="227"/>
      <c r="W644" s="227"/>
      <c r="X644" s="227"/>
      <c r="Y644" s="227"/>
      <c r="Z644" s="227"/>
      <c r="AA644" s="227"/>
      <c r="AB644" s="227"/>
      <c r="AC644" s="227"/>
      <c r="AD644" s="227"/>
      <c r="AE644" s="227"/>
    </row>
    <row r="645">
      <c r="A645" s="189"/>
      <c r="B645" s="190" t="s">
        <v>2139</v>
      </c>
      <c r="C645" s="191" t="s">
        <v>2140</v>
      </c>
      <c r="D645" s="191" t="s">
        <v>2141</v>
      </c>
      <c r="E645" s="190" t="s">
        <v>1163</v>
      </c>
      <c r="F645" s="189">
        <v>29.2</v>
      </c>
      <c r="G645" s="228"/>
      <c r="H645" s="229">
        <f t="shared" si="43"/>
        <v>0</v>
      </c>
      <c r="I645" s="227"/>
      <c r="J645" s="227"/>
      <c r="K645" s="227"/>
      <c r="L645" s="227"/>
      <c r="M645" s="227"/>
      <c r="N645" s="227"/>
      <c r="O645" s="227"/>
      <c r="P645" s="227"/>
      <c r="Q645" s="227"/>
      <c r="R645" s="227"/>
      <c r="S645" s="227"/>
      <c r="T645" s="227"/>
      <c r="U645" s="227"/>
      <c r="V645" s="227"/>
      <c r="W645" s="227"/>
      <c r="X645" s="227"/>
      <c r="Y645" s="227"/>
      <c r="Z645" s="227"/>
      <c r="AA645" s="227"/>
      <c r="AB645" s="227"/>
      <c r="AC645" s="227"/>
      <c r="AD645" s="227"/>
      <c r="AE645" s="227"/>
    </row>
    <row r="646">
      <c r="A646" s="189"/>
      <c r="B646" s="190" t="s">
        <v>2142</v>
      </c>
      <c r="C646" s="191" t="s">
        <v>2143</v>
      </c>
      <c r="D646" s="191" t="s">
        <v>2144</v>
      </c>
      <c r="E646" s="190" t="s">
        <v>1163</v>
      </c>
      <c r="F646" s="189">
        <v>9.0</v>
      </c>
      <c r="G646" s="228"/>
      <c r="H646" s="229">
        <f t="shared" si="43"/>
        <v>0</v>
      </c>
      <c r="I646" s="227"/>
      <c r="J646" s="227"/>
      <c r="K646" s="227"/>
      <c r="L646" s="227"/>
      <c r="M646" s="227"/>
      <c r="N646" s="227"/>
      <c r="O646" s="227"/>
      <c r="P646" s="227"/>
      <c r="Q646" s="227"/>
      <c r="R646" s="227"/>
      <c r="S646" s="227"/>
      <c r="T646" s="227"/>
      <c r="U646" s="227"/>
      <c r="V646" s="227"/>
      <c r="W646" s="227"/>
      <c r="X646" s="227"/>
      <c r="Y646" s="227"/>
      <c r="Z646" s="227"/>
      <c r="AA646" s="227"/>
      <c r="AB646" s="227"/>
      <c r="AC646" s="227"/>
      <c r="AD646" s="227"/>
      <c r="AE646" s="227"/>
    </row>
    <row r="647">
      <c r="A647" s="189"/>
      <c r="B647" s="190" t="s">
        <v>2145</v>
      </c>
      <c r="C647" s="191" t="s">
        <v>2146</v>
      </c>
      <c r="D647" s="191" t="s">
        <v>2147</v>
      </c>
      <c r="E647" s="190" t="s">
        <v>1163</v>
      </c>
      <c r="F647" s="189">
        <v>22.0</v>
      </c>
      <c r="G647" s="228"/>
      <c r="H647" s="229">
        <f t="shared" si="43"/>
        <v>0</v>
      </c>
      <c r="I647" s="227"/>
      <c r="J647" s="227"/>
      <c r="K647" s="227"/>
      <c r="L647" s="227"/>
      <c r="M647" s="227"/>
      <c r="N647" s="227"/>
      <c r="O647" s="227"/>
      <c r="P647" s="227"/>
      <c r="Q647" s="227"/>
      <c r="R647" s="227"/>
      <c r="S647" s="227"/>
      <c r="T647" s="227"/>
      <c r="U647" s="227"/>
      <c r="V647" s="227"/>
      <c r="W647" s="227"/>
      <c r="X647" s="227"/>
      <c r="Y647" s="227"/>
      <c r="Z647" s="227"/>
      <c r="AA647" s="227"/>
      <c r="AB647" s="227"/>
      <c r="AC647" s="227"/>
      <c r="AD647" s="227"/>
      <c r="AE647" s="227"/>
    </row>
    <row r="648">
      <c r="A648" s="189"/>
      <c r="B648" s="190" t="s">
        <v>2148</v>
      </c>
      <c r="C648" s="191" t="s">
        <v>2149</v>
      </c>
      <c r="D648" s="191" t="s">
        <v>2150</v>
      </c>
      <c r="E648" s="190" t="s">
        <v>1163</v>
      </c>
      <c r="F648" s="189">
        <v>2.816</v>
      </c>
      <c r="G648" s="228"/>
      <c r="H648" s="229">
        <f t="shared" si="43"/>
        <v>0</v>
      </c>
      <c r="I648" s="227"/>
      <c r="J648" s="227"/>
      <c r="K648" s="227"/>
      <c r="L648" s="227"/>
      <c r="M648" s="227"/>
      <c r="N648" s="227"/>
      <c r="O648" s="227"/>
      <c r="P648" s="227"/>
      <c r="Q648" s="227"/>
      <c r="R648" s="227"/>
      <c r="S648" s="227"/>
      <c r="T648" s="227"/>
      <c r="U648" s="227"/>
      <c r="V648" s="227"/>
      <c r="W648" s="227"/>
      <c r="X648" s="227"/>
      <c r="Y648" s="227"/>
      <c r="Z648" s="227"/>
      <c r="AA648" s="227"/>
      <c r="AB648" s="227"/>
      <c r="AC648" s="227"/>
      <c r="AD648" s="227"/>
      <c r="AE648" s="227"/>
    </row>
    <row r="649">
      <c r="A649" s="189"/>
      <c r="B649" s="190" t="s">
        <v>2151</v>
      </c>
      <c r="C649" s="191" t="s">
        <v>2152</v>
      </c>
      <c r="D649" s="191" t="s">
        <v>2153</v>
      </c>
      <c r="E649" s="190" t="s">
        <v>691</v>
      </c>
      <c r="F649" s="189">
        <v>375.0</v>
      </c>
      <c r="G649" s="228"/>
      <c r="H649" s="229">
        <f t="shared" si="43"/>
        <v>0</v>
      </c>
      <c r="I649" s="227"/>
      <c r="J649" s="227"/>
      <c r="K649" s="227"/>
      <c r="L649" s="227"/>
      <c r="M649" s="227"/>
      <c r="N649" s="227"/>
      <c r="O649" s="227"/>
      <c r="P649" s="227"/>
      <c r="Q649" s="227"/>
      <c r="R649" s="227"/>
      <c r="S649" s="227"/>
      <c r="T649" s="227"/>
      <c r="U649" s="227"/>
      <c r="V649" s="227"/>
      <c r="W649" s="227"/>
      <c r="X649" s="227"/>
      <c r="Y649" s="227"/>
      <c r="Z649" s="227"/>
      <c r="AA649" s="227"/>
      <c r="AB649" s="227"/>
      <c r="AC649" s="227"/>
      <c r="AD649" s="227"/>
      <c r="AE649" s="227"/>
    </row>
    <row r="650">
      <c r="A650" s="187"/>
      <c r="B650" s="187"/>
      <c r="C650" s="187" t="s">
        <v>1146</v>
      </c>
      <c r="D650" s="187" t="s">
        <v>1147</v>
      </c>
      <c r="E650" s="187" t="s">
        <v>1148</v>
      </c>
      <c r="F650" s="187">
        <v>1.0</v>
      </c>
      <c r="G650" s="187"/>
      <c r="H650" s="241">
        <f t="shared" si="43"/>
        <v>0</v>
      </c>
      <c r="I650" s="242"/>
      <c r="J650" s="242"/>
      <c r="K650" s="242"/>
      <c r="L650" s="242"/>
      <c r="M650" s="242"/>
      <c r="N650" s="242"/>
      <c r="O650" s="242"/>
      <c r="P650" s="242"/>
      <c r="Q650" s="242"/>
      <c r="R650" s="242"/>
      <c r="S650" s="242"/>
      <c r="T650" s="242"/>
      <c r="U650" s="242"/>
      <c r="V650" s="242"/>
      <c r="W650" s="242"/>
      <c r="X650" s="242"/>
      <c r="Y650" s="242"/>
      <c r="Z650" s="242"/>
      <c r="AA650" s="242"/>
      <c r="AB650" s="242"/>
      <c r="AC650" s="227"/>
      <c r="AD650" s="227"/>
      <c r="AE650" s="227"/>
    </row>
    <row r="651">
      <c r="A651" s="243"/>
      <c r="B651" s="244"/>
      <c r="C651" s="245"/>
      <c r="D651" s="245"/>
      <c r="E651" s="244"/>
      <c r="F651" s="243"/>
      <c r="G651" s="246"/>
      <c r="H651" s="247"/>
      <c r="I651" s="248"/>
      <c r="J651" s="248"/>
      <c r="K651" s="248"/>
      <c r="L651" s="248"/>
      <c r="M651" s="248"/>
      <c r="N651" s="248"/>
      <c r="O651" s="248"/>
      <c r="P651" s="248"/>
      <c r="Q651" s="248"/>
      <c r="R651" s="248"/>
      <c r="S651" s="248"/>
      <c r="T651" s="248"/>
      <c r="U651" s="248"/>
      <c r="V651" s="248"/>
      <c r="W651" s="248"/>
      <c r="X651" s="248"/>
      <c r="Y651" s="248"/>
      <c r="Z651" s="248"/>
      <c r="AA651" s="248"/>
      <c r="AB651" s="248"/>
      <c r="AC651" s="248"/>
      <c r="AD651" s="248"/>
      <c r="AE651" s="248"/>
    </row>
    <row r="652">
      <c r="A652" s="207" t="s">
        <v>1149</v>
      </c>
      <c r="B652" s="208"/>
      <c r="C652" s="209"/>
      <c r="D652" s="207"/>
      <c r="E652" s="208"/>
      <c r="F652" s="210"/>
      <c r="G652" s="210"/>
      <c r="H652" s="211">
        <f>H12+H24+H116+H153+H200+H262+H269+H297+H306+H321+H342+H362+H384+H422+H445+H479+H544+H571+H637+H643+H650</f>
        <v>0</v>
      </c>
      <c r="I652" s="12"/>
      <c r="J652" s="12"/>
      <c r="K652" s="12"/>
      <c r="L652" s="12"/>
      <c r="M652" s="12"/>
      <c r="N652" s="12"/>
      <c r="O652" s="110"/>
      <c r="P652" s="110"/>
      <c r="Q652" s="110"/>
      <c r="R652" s="110"/>
      <c r="S652" s="110"/>
      <c r="T652" s="110"/>
      <c r="U652" s="110"/>
      <c r="V652" s="110"/>
      <c r="W652" s="110"/>
      <c r="X652" s="110"/>
      <c r="Y652" s="110"/>
      <c r="Z652" s="110"/>
      <c r="AA652" s="110"/>
      <c r="AB652" s="110"/>
      <c r="AC652" s="110"/>
      <c r="AD652" s="110"/>
      <c r="AE652" s="110"/>
    </row>
    <row r="653">
      <c r="A653" s="207" t="s">
        <v>1150</v>
      </c>
      <c r="B653" s="208"/>
      <c r="C653" s="209"/>
      <c r="D653" s="207"/>
      <c r="E653" s="208"/>
      <c r="F653" s="210"/>
      <c r="G653" s="210"/>
      <c r="H653" s="207"/>
      <c r="I653" s="12"/>
      <c r="J653" s="12"/>
      <c r="K653" s="12"/>
      <c r="L653" s="12"/>
      <c r="M653" s="12"/>
      <c r="N653" s="12"/>
      <c r="O653" s="12"/>
      <c r="P653" s="12"/>
      <c r="Q653" s="110"/>
      <c r="R653" s="110"/>
      <c r="S653" s="110"/>
      <c r="T653" s="110"/>
      <c r="U653" s="110"/>
      <c r="V653" s="110"/>
      <c r="W653" s="110"/>
      <c r="X653" s="110"/>
      <c r="Y653" s="110"/>
      <c r="Z653" s="110"/>
      <c r="AA653" s="110"/>
      <c r="AB653" s="110"/>
      <c r="AC653" s="110"/>
      <c r="AD653" s="110"/>
      <c r="AE653" s="110"/>
    </row>
    <row r="654">
      <c r="A654" s="207" t="s">
        <v>1151</v>
      </c>
      <c r="B654" s="208"/>
      <c r="C654" s="209"/>
      <c r="D654" s="207"/>
      <c r="E654" s="208"/>
      <c r="F654" s="210"/>
      <c r="G654" s="210"/>
      <c r="H654" s="212">
        <f>SUMIF($B$14:$B$649,"E*",H14:H649)+SUMIF($B$14:$B$649,"С310-1010",H14:H649)+SUMIF($B$14:$B$649,"С311-50-1",H14:H649)</f>
        <v>0</v>
      </c>
      <c r="I654" s="12"/>
      <c r="J654" s="12"/>
      <c r="K654" s="12"/>
      <c r="L654" s="12"/>
      <c r="M654" s="12"/>
      <c r="N654" s="12"/>
      <c r="O654" s="110"/>
      <c r="P654" s="110"/>
      <c r="Q654" s="110"/>
      <c r="R654" s="110"/>
      <c r="S654" s="110"/>
      <c r="T654" s="110"/>
      <c r="U654" s="110"/>
      <c r="V654" s="110"/>
      <c r="W654" s="110"/>
      <c r="X654" s="110"/>
      <c r="Y654" s="110"/>
      <c r="Z654" s="110"/>
      <c r="AA654" s="110"/>
      <c r="AB654" s="110"/>
      <c r="AC654" s="110"/>
      <c r="AD654" s="110"/>
      <c r="AE654" s="110"/>
    </row>
    <row r="655">
      <c r="A655" s="207" t="s">
        <v>1152</v>
      </c>
      <c r="B655" s="208"/>
      <c r="C655" s="209"/>
      <c r="D655" s="207"/>
      <c r="E655" s="208"/>
      <c r="F655" s="210"/>
      <c r="G655" s="210"/>
      <c r="H655" s="212">
        <f>H652-H654</f>
        <v>0</v>
      </c>
      <c r="I655" s="12"/>
      <c r="J655" s="12"/>
      <c r="K655" s="12"/>
      <c r="L655" s="12"/>
      <c r="M655" s="12"/>
      <c r="N655" s="12"/>
      <c r="O655" s="110"/>
      <c r="P655" s="110"/>
      <c r="Q655" s="110"/>
      <c r="R655" s="110"/>
      <c r="S655" s="110"/>
      <c r="T655" s="110"/>
      <c r="U655" s="110"/>
      <c r="V655" s="110"/>
      <c r="W655" s="110"/>
      <c r="X655" s="110"/>
      <c r="Y655" s="110"/>
      <c r="Z655" s="110"/>
      <c r="AA655" s="110"/>
      <c r="AB655" s="110"/>
      <c r="AC655" s="110"/>
      <c r="AD655" s="110"/>
      <c r="AE655" s="110"/>
    </row>
    <row r="656">
      <c r="A656" s="12"/>
      <c r="B656" s="69"/>
      <c r="C656" s="145"/>
      <c r="D656" s="12"/>
      <c r="E656" s="69"/>
      <c r="F656" s="119"/>
      <c r="G656" s="119"/>
      <c r="H656" s="249"/>
      <c r="I656" s="11"/>
      <c r="J656" s="12"/>
      <c r="K656" s="12"/>
      <c r="L656" s="12"/>
      <c r="M656" s="12"/>
      <c r="N656" s="12"/>
      <c r="O656" s="12"/>
      <c r="P656" s="12"/>
      <c r="Q656" s="110"/>
      <c r="R656" s="110"/>
      <c r="S656" s="110"/>
      <c r="T656" s="110"/>
      <c r="U656" s="110"/>
      <c r="V656" s="110"/>
      <c r="W656" s="110"/>
      <c r="X656" s="110"/>
      <c r="Y656" s="110"/>
      <c r="Z656" s="110"/>
      <c r="AA656" s="110"/>
      <c r="AB656" s="110"/>
      <c r="AC656" s="110"/>
      <c r="AD656" s="110"/>
      <c r="AE656" s="110"/>
    </row>
    <row r="657">
      <c r="A657" s="12"/>
      <c r="B657" s="69"/>
      <c r="C657" s="145"/>
      <c r="D657" s="12"/>
      <c r="E657" s="69"/>
      <c r="F657" s="119"/>
      <c r="G657" s="119"/>
      <c r="H657" s="249"/>
      <c r="I657" s="11"/>
      <c r="J657" s="12"/>
      <c r="K657" s="12"/>
      <c r="L657" s="12"/>
      <c r="M657" s="12"/>
      <c r="N657" s="12"/>
      <c r="O657" s="12"/>
      <c r="P657" s="12"/>
      <c r="Q657" s="110"/>
      <c r="R657" s="110"/>
      <c r="S657" s="110"/>
      <c r="T657" s="110"/>
      <c r="U657" s="110"/>
      <c r="V657" s="110"/>
      <c r="W657" s="110"/>
      <c r="X657" s="110"/>
      <c r="Y657" s="110"/>
      <c r="Z657" s="110"/>
      <c r="AA657" s="110"/>
      <c r="AB657" s="110"/>
      <c r="AC657" s="110"/>
      <c r="AD657" s="110"/>
      <c r="AE657" s="110"/>
    </row>
    <row r="658">
      <c r="A658" s="12"/>
      <c r="B658" s="69"/>
      <c r="C658" s="145"/>
      <c r="D658" s="12"/>
      <c r="E658" s="69"/>
      <c r="F658" s="119"/>
      <c r="G658" s="119"/>
      <c r="H658" s="249"/>
      <c r="I658" s="11"/>
      <c r="J658" s="12"/>
      <c r="K658" s="12"/>
      <c r="L658" s="12"/>
      <c r="M658" s="12"/>
      <c r="N658" s="12"/>
      <c r="O658" s="12"/>
      <c r="P658" s="12"/>
      <c r="Q658" s="110"/>
      <c r="R658" s="110"/>
      <c r="S658" s="110"/>
      <c r="T658" s="110"/>
      <c r="U658" s="110"/>
      <c r="V658" s="110"/>
      <c r="W658" s="110"/>
      <c r="X658" s="110"/>
      <c r="Y658" s="110"/>
      <c r="Z658" s="110"/>
      <c r="AA658" s="110"/>
      <c r="AB658" s="110"/>
      <c r="AC658" s="110"/>
      <c r="AD658" s="110"/>
      <c r="AE658" s="110"/>
    </row>
    <row r="659">
      <c r="A659" s="12"/>
      <c r="B659" s="69"/>
      <c r="C659" s="145"/>
      <c r="D659" s="12"/>
      <c r="E659" s="69"/>
      <c r="F659" s="119"/>
      <c r="G659" s="119"/>
      <c r="H659" s="249"/>
      <c r="I659" s="11"/>
      <c r="J659" s="12"/>
      <c r="K659" s="12"/>
      <c r="L659" s="12"/>
      <c r="M659" s="12"/>
      <c r="N659" s="12"/>
      <c r="O659" s="12"/>
      <c r="P659" s="12"/>
      <c r="Q659" s="110"/>
      <c r="R659" s="110"/>
      <c r="S659" s="110"/>
      <c r="T659" s="110"/>
      <c r="U659" s="110"/>
      <c r="V659" s="110"/>
      <c r="W659" s="110"/>
      <c r="X659" s="110"/>
      <c r="Y659" s="110"/>
      <c r="Z659" s="110"/>
      <c r="AA659" s="110"/>
      <c r="AB659" s="110"/>
      <c r="AC659" s="110"/>
      <c r="AD659" s="110"/>
      <c r="AE659" s="110"/>
    </row>
    <row r="660">
      <c r="A660" s="106" t="s">
        <v>119</v>
      </c>
      <c r="B660" s="69"/>
      <c r="C660" s="250"/>
      <c r="D660" s="106" t="s">
        <v>120</v>
      </c>
      <c r="E660" s="251"/>
      <c r="F660" s="214" t="s">
        <v>121</v>
      </c>
      <c r="G660" s="214"/>
      <c r="H660" s="106"/>
      <c r="I660" s="12"/>
      <c r="J660" s="12"/>
      <c r="K660" s="12"/>
      <c r="L660" s="12"/>
      <c r="M660" s="12"/>
      <c r="N660" s="12"/>
      <c r="O660" s="12"/>
      <c r="P660" s="12"/>
      <c r="Q660" s="110"/>
      <c r="R660" s="110"/>
      <c r="S660" s="110"/>
      <c r="T660" s="110"/>
      <c r="U660" s="110"/>
      <c r="V660" s="110"/>
      <c r="W660" s="110"/>
      <c r="X660" s="110"/>
      <c r="Y660" s="110"/>
      <c r="Z660" s="110"/>
      <c r="AA660" s="110"/>
      <c r="AB660" s="110"/>
      <c r="AC660" s="110"/>
      <c r="AD660" s="110"/>
      <c r="AE660" s="110"/>
    </row>
    <row r="661">
      <c r="A661" s="107" t="s">
        <v>122</v>
      </c>
      <c r="B661" s="69"/>
      <c r="C661" s="250"/>
      <c r="D661" s="106" t="s">
        <v>122</v>
      </c>
      <c r="E661" s="251"/>
      <c r="F661" s="214" t="s">
        <v>122</v>
      </c>
      <c r="G661" s="214"/>
      <c r="H661" s="106"/>
      <c r="I661" s="12"/>
      <c r="J661" s="12"/>
      <c r="K661" s="12"/>
      <c r="L661" s="12"/>
      <c r="M661" s="12"/>
      <c r="N661" s="12"/>
      <c r="O661" s="12"/>
      <c r="P661" s="12"/>
      <c r="Q661" s="110"/>
      <c r="R661" s="110"/>
      <c r="S661" s="110"/>
      <c r="T661" s="110"/>
      <c r="U661" s="110"/>
      <c r="V661" s="110"/>
      <c r="W661" s="110"/>
      <c r="X661" s="110"/>
      <c r="Y661" s="110"/>
      <c r="Z661" s="110"/>
      <c r="AA661" s="110"/>
      <c r="AB661" s="110"/>
      <c r="AC661" s="110"/>
      <c r="AD661" s="110"/>
      <c r="AE661" s="110"/>
    </row>
    <row r="662">
      <c r="A662" s="107" t="s">
        <v>123</v>
      </c>
      <c r="B662" s="69"/>
      <c r="C662" s="250"/>
      <c r="D662" s="106" t="s">
        <v>123</v>
      </c>
      <c r="E662" s="251"/>
      <c r="F662" s="214" t="s">
        <v>123</v>
      </c>
      <c r="G662" s="214"/>
      <c r="H662" s="106"/>
      <c r="I662" s="12"/>
      <c r="J662" s="12"/>
      <c r="K662" s="12"/>
      <c r="L662" s="12"/>
      <c r="M662" s="12"/>
      <c r="N662" s="12"/>
      <c r="O662" s="12"/>
      <c r="P662" s="12"/>
      <c r="Q662" s="110"/>
      <c r="R662" s="110"/>
      <c r="S662" s="110"/>
      <c r="T662" s="110"/>
      <c r="U662" s="110"/>
      <c r="V662" s="110"/>
      <c r="W662" s="110"/>
      <c r="X662" s="110"/>
      <c r="Y662" s="110"/>
      <c r="Z662" s="110"/>
      <c r="AA662" s="110"/>
      <c r="AB662" s="110"/>
      <c r="AC662" s="110"/>
      <c r="AD662" s="110"/>
      <c r="AE662" s="110"/>
    </row>
    <row r="663">
      <c r="A663" s="109"/>
      <c r="B663" s="174"/>
      <c r="C663" s="10"/>
      <c r="D663" s="108"/>
      <c r="E663" s="117"/>
      <c r="F663" s="114"/>
      <c r="G663" s="114"/>
      <c r="H663" s="109"/>
      <c r="I663" s="109"/>
      <c r="J663" s="109"/>
      <c r="K663" s="109"/>
      <c r="L663" s="109"/>
      <c r="M663" s="109"/>
      <c r="N663" s="109"/>
      <c r="O663" s="109"/>
      <c r="P663" s="109"/>
      <c r="Q663" s="109"/>
      <c r="R663" s="109"/>
      <c r="S663" s="109"/>
      <c r="T663" s="109"/>
      <c r="U663" s="109"/>
      <c r="V663" s="109"/>
      <c r="W663" s="109"/>
      <c r="X663" s="109"/>
      <c r="Y663" s="109"/>
      <c r="Z663" s="109"/>
      <c r="AA663" s="109"/>
      <c r="AB663" s="109"/>
      <c r="AC663" s="109"/>
      <c r="AD663" s="109"/>
      <c r="AE663" s="109"/>
    </row>
    <row r="664">
      <c r="A664" s="109"/>
      <c r="B664" s="174"/>
      <c r="C664" s="222"/>
      <c r="D664" s="109"/>
      <c r="E664" s="174"/>
      <c r="F664" s="114"/>
      <c r="G664" s="114"/>
      <c r="H664" s="109"/>
      <c r="I664" s="109"/>
      <c r="J664" s="109"/>
      <c r="K664" s="109"/>
      <c r="L664" s="109"/>
      <c r="M664" s="109"/>
      <c r="N664" s="109"/>
      <c r="O664" s="109"/>
      <c r="P664" s="109"/>
      <c r="Q664" s="109"/>
      <c r="R664" s="109"/>
      <c r="S664" s="109"/>
      <c r="T664" s="109"/>
      <c r="U664" s="109"/>
      <c r="V664" s="109"/>
      <c r="W664" s="109"/>
      <c r="X664" s="109"/>
      <c r="Y664" s="109"/>
      <c r="Z664" s="109"/>
      <c r="AA664" s="109"/>
      <c r="AB664" s="109"/>
      <c r="AC664" s="109"/>
      <c r="AD664" s="109"/>
      <c r="AE664" s="109"/>
    </row>
    <row r="665">
      <c r="A665" s="252"/>
      <c r="B665" s="177"/>
      <c r="C665" s="224"/>
      <c r="D665" s="252"/>
      <c r="E665" s="177"/>
      <c r="F665" s="253"/>
      <c r="G665" s="253"/>
      <c r="H665" s="252"/>
      <c r="I665" s="252"/>
      <c r="J665" s="252"/>
      <c r="K665" s="252"/>
      <c r="L665" s="252"/>
      <c r="M665" s="252"/>
      <c r="N665" s="252"/>
      <c r="O665" s="252"/>
      <c r="P665" s="252"/>
      <c r="Q665" s="252"/>
      <c r="R665" s="252"/>
      <c r="S665" s="252"/>
      <c r="T665" s="252"/>
      <c r="U665" s="252"/>
      <c r="V665" s="252"/>
      <c r="W665" s="252"/>
      <c r="X665" s="252"/>
      <c r="Y665" s="252"/>
      <c r="Z665" s="252"/>
      <c r="AA665" s="252"/>
      <c r="AB665" s="252"/>
      <c r="AC665" s="252"/>
      <c r="AD665" s="252"/>
      <c r="AE665" s="252"/>
    </row>
    <row r="666">
      <c r="A666" s="252"/>
      <c r="B666" s="177"/>
      <c r="C666" s="224"/>
      <c r="D666" s="252"/>
      <c r="E666" s="177"/>
      <c r="F666" s="253"/>
      <c r="G666" s="253"/>
      <c r="H666" s="252"/>
      <c r="I666" s="252"/>
      <c r="J666" s="252"/>
      <c r="K666" s="252"/>
      <c r="L666" s="252"/>
      <c r="M666" s="252"/>
      <c r="N666" s="252"/>
      <c r="O666" s="252"/>
      <c r="P666" s="252"/>
      <c r="Q666" s="252"/>
      <c r="R666" s="252"/>
      <c r="S666" s="252"/>
      <c r="T666" s="252"/>
      <c r="U666" s="252"/>
      <c r="V666" s="252"/>
      <c r="W666" s="252"/>
      <c r="X666" s="252"/>
      <c r="Y666" s="252"/>
      <c r="Z666" s="252"/>
      <c r="AA666" s="252"/>
      <c r="AB666" s="252"/>
      <c r="AC666" s="252"/>
      <c r="AD666" s="252"/>
      <c r="AE666" s="252"/>
    </row>
    <row r="667">
      <c r="A667" s="252"/>
      <c r="B667" s="177"/>
      <c r="C667" s="224"/>
      <c r="D667" s="252"/>
      <c r="E667" s="177"/>
      <c r="F667" s="253"/>
      <c r="G667" s="253"/>
      <c r="H667" s="254"/>
      <c r="I667" s="252"/>
      <c r="J667" s="252"/>
      <c r="K667" s="252"/>
      <c r="L667" s="252"/>
      <c r="M667" s="252"/>
      <c r="N667" s="252"/>
      <c r="O667" s="252"/>
      <c r="P667" s="252"/>
      <c r="Q667" s="252"/>
      <c r="R667" s="252"/>
      <c r="S667" s="252"/>
      <c r="T667" s="252"/>
      <c r="U667" s="252"/>
      <c r="V667" s="252"/>
      <c r="W667" s="252"/>
      <c r="X667" s="252"/>
      <c r="Y667" s="252"/>
      <c r="Z667" s="252"/>
      <c r="AA667" s="252"/>
      <c r="AB667" s="252"/>
      <c r="AC667" s="252"/>
      <c r="AD667" s="252"/>
      <c r="AE667" s="252"/>
    </row>
    <row r="668">
      <c r="A668" s="252"/>
      <c r="B668" s="177"/>
      <c r="C668" s="224"/>
      <c r="D668" s="252"/>
      <c r="E668" s="177"/>
      <c r="F668" s="253"/>
      <c r="G668" s="253"/>
      <c r="H668" s="254"/>
      <c r="I668" s="252"/>
      <c r="J668" s="252"/>
      <c r="K668" s="252"/>
      <c r="L668" s="252"/>
      <c r="M668" s="252"/>
      <c r="N668" s="252"/>
      <c r="O668" s="252"/>
      <c r="P668" s="252"/>
      <c r="Q668" s="252"/>
      <c r="R668" s="252"/>
      <c r="S668" s="252"/>
      <c r="T668" s="252"/>
      <c r="U668" s="252"/>
      <c r="V668" s="252"/>
      <c r="W668" s="252"/>
      <c r="X668" s="252"/>
      <c r="Y668" s="252"/>
      <c r="Z668" s="252"/>
      <c r="AA668" s="252"/>
      <c r="AB668" s="252"/>
      <c r="AC668" s="252"/>
      <c r="AD668" s="252"/>
      <c r="AE668" s="252"/>
    </row>
    <row r="669">
      <c r="A669" s="252"/>
      <c r="B669" s="177"/>
      <c r="C669" s="224"/>
      <c r="D669" s="252"/>
      <c r="E669" s="177"/>
      <c r="F669" s="253"/>
      <c r="G669" s="253"/>
      <c r="H669" s="254"/>
      <c r="I669" s="252"/>
      <c r="J669" s="252"/>
      <c r="K669" s="252"/>
      <c r="L669" s="252"/>
      <c r="M669" s="252"/>
      <c r="N669" s="252"/>
      <c r="O669" s="252"/>
      <c r="P669" s="252"/>
      <c r="Q669" s="252"/>
      <c r="R669" s="252"/>
      <c r="S669" s="252"/>
      <c r="T669" s="252"/>
      <c r="U669" s="252"/>
      <c r="V669" s="252"/>
      <c r="W669" s="252"/>
      <c r="X669" s="252"/>
      <c r="Y669" s="252"/>
      <c r="Z669" s="252"/>
      <c r="AA669" s="252"/>
      <c r="AB669" s="252"/>
      <c r="AC669" s="252"/>
      <c r="AD669" s="252"/>
      <c r="AE669" s="252"/>
    </row>
    <row r="670">
      <c r="A670" s="252"/>
      <c r="B670" s="177"/>
      <c r="C670" s="224"/>
      <c r="D670" s="252"/>
      <c r="E670" s="177"/>
      <c r="F670" s="253"/>
      <c r="G670" s="253"/>
      <c r="H670" s="254"/>
      <c r="I670" s="252"/>
      <c r="J670" s="252"/>
      <c r="K670" s="252"/>
      <c r="L670" s="252"/>
      <c r="M670" s="252"/>
      <c r="N670" s="252"/>
      <c r="O670" s="252"/>
      <c r="P670" s="252"/>
      <c r="Q670" s="252"/>
      <c r="R670" s="252"/>
      <c r="S670" s="252"/>
      <c r="T670" s="252"/>
      <c r="U670" s="252"/>
      <c r="V670" s="252"/>
      <c r="W670" s="252"/>
      <c r="X670" s="252"/>
      <c r="Y670" s="252"/>
      <c r="Z670" s="252"/>
      <c r="AA670" s="252"/>
      <c r="AB670" s="252"/>
      <c r="AC670" s="252"/>
      <c r="AD670" s="252"/>
      <c r="AE670" s="252"/>
    </row>
    <row r="671">
      <c r="A671" s="252"/>
      <c r="B671" s="177"/>
      <c r="C671" s="224"/>
      <c r="D671" s="252"/>
      <c r="E671" s="177"/>
      <c r="F671" s="253"/>
      <c r="G671" s="253"/>
      <c r="H671" s="254"/>
      <c r="I671" s="252"/>
      <c r="J671" s="252"/>
      <c r="K671" s="252"/>
      <c r="L671" s="252"/>
      <c r="M671" s="252"/>
      <c r="N671" s="252"/>
      <c r="O671" s="252"/>
      <c r="P671" s="252"/>
      <c r="Q671" s="252"/>
      <c r="R671" s="252"/>
      <c r="S671" s="252"/>
      <c r="T671" s="252"/>
      <c r="U671" s="252"/>
      <c r="V671" s="252"/>
      <c r="W671" s="252"/>
      <c r="X671" s="252"/>
      <c r="Y671" s="252"/>
      <c r="Z671" s="252"/>
      <c r="AA671" s="252"/>
      <c r="AB671" s="252"/>
      <c r="AC671" s="252"/>
      <c r="AD671" s="252"/>
      <c r="AE671" s="252"/>
    </row>
    <row r="672">
      <c r="A672" s="252"/>
      <c r="B672" s="177"/>
      <c r="C672" s="224"/>
      <c r="D672" s="252"/>
      <c r="E672" s="177"/>
      <c r="F672" s="253"/>
      <c r="G672" s="253"/>
      <c r="H672" s="254"/>
      <c r="I672" s="252"/>
      <c r="J672" s="252"/>
      <c r="K672" s="252"/>
      <c r="L672" s="252"/>
      <c r="M672" s="252"/>
      <c r="N672" s="252"/>
      <c r="O672" s="252"/>
      <c r="P672" s="252"/>
      <c r="Q672" s="252"/>
      <c r="R672" s="252"/>
      <c r="S672" s="252"/>
      <c r="T672" s="252"/>
      <c r="U672" s="252"/>
      <c r="V672" s="252"/>
      <c r="W672" s="252"/>
      <c r="X672" s="252"/>
      <c r="Y672" s="252"/>
      <c r="Z672" s="252"/>
      <c r="AA672" s="252"/>
      <c r="AB672" s="252"/>
      <c r="AC672" s="252"/>
      <c r="AD672" s="252"/>
      <c r="AE672" s="252"/>
    </row>
    <row r="673">
      <c r="A673" s="252"/>
      <c r="B673" s="177"/>
      <c r="C673" s="224"/>
      <c r="D673" s="252"/>
      <c r="E673" s="177"/>
      <c r="F673" s="253"/>
      <c r="G673" s="253"/>
      <c r="H673" s="254"/>
      <c r="I673" s="252"/>
      <c r="J673" s="252"/>
      <c r="K673" s="252"/>
      <c r="L673" s="252"/>
      <c r="M673" s="252"/>
      <c r="N673" s="252"/>
      <c r="O673" s="252"/>
      <c r="P673" s="252"/>
      <c r="Q673" s="252"/>
      <c r="R673" s="252"/>
      <c r="S673" s="252"/>
      <c r="T673" s="252"/>
      <c r="U673" s="252"/>
      <c r="V673" s="252"/>
      <c r="W673" s="252"/>
      <c r="X673" s="252"/>
      <c r="Y673" s="252"/>
      <c r="Z673" s="252"/>
      <c r="AA673" s="252"/>
      <c r="AB673" s="252"/>
      <c r="AC673" s="252"/>
      <c r="AD673" s="252"/>
      <c r="AE673" s="252"/>
    </row>
    <row r="674">
      <c r="A674" s="252"/>
      <c r="B674" s="177"/>
      <c r="C674" s="224"/>
      <c r="D674" s="252"/>
      <c r="E674" s="177"/>
      <c r="F674" s="253"/>
      <c r="G674" s="253"/>
      <c r="H674" s="254"/>
      <c r="I674" s="252"/>
      <c r="J674" s="252"/>
      <c r="K674" s="252"/>
      <c r="L674" s="252"/>
      <c r="M674" s="252"/>
      <c r="N674" s="252"/>
      <c r="O674" s="252"/>
      <c r="P674" s="252"/>
      <c r="Q674" s="252"/>
      <c r="R674" s="252"/>
      <c r="S674" s="252"/>
      <c r="T674" s="252"/>
      <c r="U674" s="252"/>
      <c r="V674" s="252"/>
      <c r="W674" s="252"/>
      <c r="X674" s="252"/>
      <c r="Y674" s="252"/>
      <c r="Z674" s="252"/>
      <c r="AA674" s="252"/>
      <c r="AB674" s="252"/>
      <c r="AC674" s="252"/>
      <c r="AD674" s="252"/>
      <c r="AE674" s="252"/>
    </row>
    <row r="675">
      <c r="A675" s="252"/>
      <c r="B675" s="177"/>
      <c r="C675" s="224"/>
      <c r="D675" s="252"/>
      <c r="E675" s="177"/>
      <c r="F675" s="253"/>
      <c r="G675" s="253"/>
      <c r="H675" s="254"/>
      <c r="I675" s="252"/>
      <c r="J675" s="252"/>
      <c r="K675" s="252"/>
      <c r="L675" s="252"/>
      <c r="M675" s="252"/>
      <c r="N675" s="252"/>
      <c r="O675" s="252"/>
      <c r="P675" s="252"/>
      <c r="Q675" s="252"/>
      <c r="R675" s="252"/>
      <c r="S675" s="252"/>
      <c r="T675" s="252"/>
      <c r="U675" s="252"/>
      <c r="V675" s="252"/>
      <c r="W675" s="252"/>
      <c r="X675" s="252"/>
      <c r="Y675" s="252"/>
      <c r="Z675" s="252"/>
      <c r="AA675" s="252"/>
      <c r="AB675" s="252"/>
      <c r="AC675" s="252"/>
      <c r="AD675" s="252"/>
      <c r="AE675" s="252"/>
    </row>
    <row r="676">
      <c r="A676" s="252"/>
      <c r="B676" s="177"/>
      <c r="C676" s="224"/>
      <c r="D676" s="252"/>
      <c r="E676" s="177"/>
      <c r="F676" s="253"/>
      <c r="G676" s="253"/>
      <c r="H676" s="254"/>
      <c r="I676" s="252"/>
      <c r="J676" s="252"/>
      <c r="K676" s="252"/>
      <c r="L676" s="252"/>
      <c r="M676" s="252"/>
      <c r="N676" s="252"/>
      <c r="O676" s="252"/>
      <c r="P676" s="252"/>
      <c r="Q676" s="252"/>
      <c r="R676" s="252"/>
      <c r="S676" s="252"/>
      <c r="T676" s="252"/>
      <c r="U676" s="252"/>
      <c r="V676" s="252"/>
      <c r="W676" s="252"/>
      <c r="X676" s="252"/>
      <c r="Y676" s="252"/>
      <c r="Z676" s="252"/>
      <c r="AA676" s="252"/>
      <c r="AB676" s="252"/>
      <c r="AC676" s="252"/>
      <c r="AD676" s="252"/>
      <c r="AE676" s="252"/>
    </row>
    <row r="677">
      <c r="A677" s="252"/>
      <c r="B677" s="177"/>
      <c r="C677" s="224"/>
      <c r="D677" s="252"/>
      <c r="E677" s="177"/>
      <c r="F677" s="253"/>
      <c r="G677" s="253"/>
      <c r="H677" s="254"/>
      <c r="I677" s="252"/>
      <c r="J677" s="252"/>
      <c r="K677" s="252"/>
      <c r="L677" s="252"/>
      <c r="M677" s="252"/>
      <c r="N677" s="252"/>
      <c r="O677" s="252"/>
      <c r="P677" s="252"/>
      <c r="Q677" s="252"/>
      <c r="R677" s="252"/>
      <c r="S677" s="252"/>
      <c r="T677" s="252"/>
      <c r="U677" s="252"/>
      <c r="V677" s="252"/>
      <c r="W677" s="252"/>
      <c r="X677" s="252"/>
      <c r="Y677" s="252"/>
      <c r="Z677" s="252"/>
      <c r="AA677" s="252"/>
      <c r="AB677" s="252"/>
      <c r="AC677" s="252"/>
      <c r="AD677" s="252"/>
      <c r="AE677" s="252"/>
    </row>
    <row r="678">
      <c r="A678" s="252"/>
      <c r="B678" s="177"/>
      <c r="C678" s="224"/>
      <c r="D678" s="252"/>
      <c r="E678" s="177"/>
      <c r="F678" s="253"/>
      <c r="G678" s="253"/>
      <c r="H678" s="254"/>
      <c r="I678" s="252"/>
      <c r="J678" s="252"/>
      <c r="K678" s="252"/>
      <c r="L678" s="252"/>
      <c r="M678" s="252"/>
      <c r="N678" s="252"/>
      <c r="O678" s="252"/>
      <c r="P678" s="252"/>
      <c r="Q678" s="252"/>
      <c r="R678" s="252"/>
      <c r="S678" s="252"/>
      <c r="T678" s="252"/>
      <c r="U678" s="252"/>
      <c r="V678" s="252"/>
      <c r="W678" s="252"/>
      <c r="X678" s="252"/>
      <c r="Y678" s="252"/>
      <c r="Z678" s="252"/>
      <c r="AA678" s="252"/>
      <c r="AB678" s="252"/>
      <c r="AC678" s="252"/>
      <c r="AD678" s="252"/>
      <c r="AE678" s="252"/>
    </row>
    <row r="679">
      <c r="A679" s="252"/>
      <c r="B679" s="177"/>
      <c r="C679" s="224"/>
      <c r="D679" s="252"/>
      <c r="E679" s="177"/>
      <c r="F679" s="253"/>
      <c r="G679" s="253"/>
      <c r="H679" s="254"/>
      <c r="I679" s="252"/>
      <c r="J679" s="252"/>
      <c r="K679" s="252"/>
      <c r="L679" s="252"/>
      <c r="M679" s="252"/>
      <c r="N679" s="252"/>
      <c r="O679" s="252"/>
      <c r="P679" s="252"/>
      <c r="Q679" s="252"/>
      <c r="R679" s="252"/>
      <c r="S679" s="252"/>
      <c r="T679" s="252"/>
      <c r="U679" s="252"/>
      <c r="V679" s="252"/>
      <c r="W679" s="252"/>
      <c r="X679" s="252"/>
      <c r="Y679" s="252"/>
      <c r="Z679" s="252"/>
      <c r="AA679" s="252"/>
      <c r="AB679" s="252"/>
      <c r="AC679" s="252"/>
      <c r="AD679" s="252"/>
      <c r="AE679" s="252"/>
    </row>
    <row r="680">
      <c r="A680" s="252"/>
      <c r="B680" s="177"/>
      <c r="C680" s="224"/>
      <c r="D680" s="252"/>
      <c r="E680" s="177"/>
      <c r="F680" s="253"/>
      <c r="G680" s="253"/>
      <c r="H680" s="254"/>
      <c r="I680" s="252"/>
      <c r="J680" s="252"/>
      <c r="K680" s="252"/>
      <c r="L680" s="252"/>
      <c r="M680" s="252"/>
      <c r="N680" s="252"/>
      <c r="O680" s="252"/>
      <c r="P680" s="252"/>
      <c r="Q680" s="252"/>
      <c r="R680" s="252"/>
      <c r="S680" s="252"/>
      <c r="T680" s="252"/>
      <c r="U680" s="252"/>
      <c r="V680" s="252"/>
      <c r="W680" s="252"/>
      <c r="X680" s="252"/>
      <c r="Y680" s="252"/>
      <c r="Z680" s="252"/>
      <c r="AA680" s="252"/>
      <c r="AB680" s="252"/>
      <c r="AC680" s="252"/>
      <c r="AD680" s="252"/>
      <c r="AE680" s="252"/>
    </row>
    <row r="681">
      <c r="A681" s="252"/>
      <c r="B681" s="177"/>
      <c r="C681" s="224"/>
      <c r="D681" s="252"/>
      <c r="E681" s="177"/>
      <c r="F681" s="253"/>
      <c r="G681" s="253"/>
      <c r="H681" s="254"/>
      <c r="I681" s="252"/>
      <c r="J681" s="252"/>
      <c r="K681" s="252"/>
      <c r="L681" s="252"/>
      <c r="M681" s="252"/>
      <c r="N681" s="252"/>
      <c r="O681" s="252"/>
      <c r="P681" s="252"/>
      <c r="Q681" s="252"/>
      <c r="R681" s="252"/>
      <c r="S681" s="252"/>
      <c r="T681" s="252"/>
      <c r="U681" s="252"/>
      <c r="V681" s="252"/>
      <c r="W681" s="252"/>
      <c r="X681" s="252"/>
      <c r="Y681" s="252"/>
      <c r="Z681" s="252"/>
      <c r="AA681" s="252"/>
      <c r="AB681" s="252"/>
      <c r="AC681" s="252"/>
      <c r="AD681" s="252"/>
      <c r="AE681" s="252"/>
    </row>
    <row r="682">
      <c r="A682" s="252"/>
      <c r="B682" s="177"/>
      <c r="C682" s="224"/>
      <c r="D682" s="252"/>
      <c r="E682" s="177"/>
      <c r="F682" s="253"/>
      <c r="G682" s="253"/>
      <c r="H682" s="254"/>
      <c r="I682" s="252"/>
      <c r="J682" s="252"/>
      <c r="K682" s="252"/>
      <c r="L682" s="252"/>
      <c r="M682" s="252"/>
      <c r="N682" s="252"/>
      <c r="O682" s="252"/>
      <c r="P682" s="252"/>
      <c r="Q682" s="252"/>
      <c r="R682" s="252"/>
      <c r="S682" s="252"/>
      <c r="T682" s="252"/>
      <c r="U682" s="252"/>
      <c r="V682" s="252"/>
      <c r="W682" s="252"/>
      <c r="X682" s="252"/>
      <c r="Y682" s="252"/>
      <c r="Z682" s="252"/>
      <c r="AA682" s="252"/>
      <c r="AB682" s="252"/>
      <c r="AC682" s="252"/>
      <c r="AD682" s="252"/>
      <c r="AE682" s="252"/>
    </row>
    <row r="683">
      <c r="A683" s="252"/>
      <c r="B683" s="177"/>
      <c r="C683" s="224"/>
      <c r="D683" s="252"/>
      <c r="E683" s="177"/>
      <c r="F683" s="253"/>
      <c r="G683" s="253"/>
      <c r="H683" s="254"/>
      <c r="I683" s="252"/>
      <c r="J683" s="252"/>
      <c r="K683" s="252"/>
      <c r="L683" s="252"/>
      <c r="M683" s="252"/>
      <c r="N683" s="252"/>
      <c r="O683" s="252"/>
      <c r="P683" s="252"/>
      <c r="Q683" s="252"/>
      <c r="R683" s="252"/>
      <c r="S683" s="252"/>
      <c r="T683" s="252"/>
      <c r="U683" s="252"/>
      <c r="V683" s="252"/>
      <c r="W683" s="252"/>
      <c r="X683" s="252"/>
      <c r="Y683" s="252"/>
      <c r="Z683" s="252"/>
      <c r="AA683" s="252"/>
      <c r="AB683" s="252"/>
      <c r="AC683" s="252"/>
      <c r="AD683" s="252"/>
      <c r="AE683" s="252"/>
    </row>
    <row r="684">
      <c r="A684" s="252"/>
      <c r="B684" s="177"/>
      <c r="C684" s="224"/>
      <c r="D684" s="252"/>
      <c r="E684" s="177"/>
      <c r="F684" s="253"/>
      <c r="G684" s="253"/>
      <c r="H684" s="254"/>
      <c r="I684" s="252"/>
      <c r="J684" s="252"/>
      <c r="K684" s="252"/>
      <c r="L684" s="252"/>
      <c r="M684" s="252"/>
      <c r="N684" s="252"/>
      <c r="O684" s="252"/>
      <c r="P684" s="252"/>
      <c r="Q684" s="252"/>
      <c r="R684" s="252"/>
      <c r="S684" s="252"/>
      <c r="T684" s="252"/>
      <c r="U684" s="252"/>
      <c r="V684" s="252"/>
      <c r="W684" s="252"/>
      <c r="X684" s="252"/>
      <c r="Y684" s="252"/>
      <c r="Z684" s="252"/>
      <c r="AA684" s="252"/>
      <c r="AB684" s="252"/>
      <c r="AC684" s="252"/>
      <c r="AD684" s="252"/>
      <c r="AE684" s="252"/>
    </row>
    <row r="685">
      <c r="A685" s="252"/>
      <c r="B685" s="177"/>
      <c r="C685" s="224"/>
      <c r="D685" s="252"/>
      <c r="E685" s="177"/>
      <c r="F685" s="253"/>
      <c r="G685" s="253"/>
      <c r="H685" s="254"/>
      <c r="I685" s="252"/>
      <c r="J685" s="252"/>
      <c r="K685" s="252"/>
      <c r="L685" s="252"/>
      <c r="M685" s="252"/>
      <c r="N685" s="252"/>
      <c r="O685" s="252"/>
      <c r="P685" s="252"/>
      <c r="Q685" s="252"/>
      <c r="R685" s="252"/>
      <c r="S685" s="252"/>
      <c r="T685" s="252"/>
      <c r="U685" s="252"/>
      <c r="V685" s="252"/>
      <c r="W685" s="252"/>
      <c r="X685" s="252"/>
      <c r="Y685" s="252"/>
      <c r="Z685" s="252"/>
      <c r="AA685" s="252"/>
      <c r="AB685" s="252"/>
      <c r="AC685" s="252"/>
      <c r="AD685" s="252"/>
      <c r="AE685" s="252"/>
    </row>
    <row r="686">
      <c r="A686" s="252"/>
      <c r="B686" s="177"/>
      <c r="C686" s="224"/>
      <c r="D686" s="252"/>
      <c r="E686" s="177"/>
      <c r="F686" s="253"/>
      <c r="G686" s="253"/>
      <c r="H686" s="254"/>
      <c r="I686" s="252"/>
      <c r="J686" s="252"/>
      <c r="K686" s="252"/>
      <c r="L686" s="252"/>
      <c r="M686" s="252"/>
      <c r="N686" s="252"/>
      <c r="O686" s="252"/>
      <c r="P686" s="252"/>
      <c r="Q686" s="252"/>
      <c r="R686" s="252"/>
      <c r="S686" s="252"/>
      <c r="T686" s="252"/>
      <c r="U686" s="252"/>
      <c r="V686" s="252"/>
      <c r="W686" s="252"/>
      <c r="X686" s="252"/>
      <c r="Y686" s="252"/>
      <c r="Z686" s="252"/>
      <c r="AA686" s="252"/>
      <c r="AB686" s="252"/>
      <c r="AC686" s="252"/>
      <c r="AD686" s="252"/>
      <c r="AE686" s="252"/>
    </row>
    <row r="687">
      <c r="A687" s="252"/>
      <c r="B687" s="177"/>
      <c r="C687" s="224"/>
      <c r="D687" s="252"/>
      <c r="E687" s="177"/>
      <c r="F687" s="253"/>
      <c r="G687" s="253"/>
      <c r="H687" s="254"/>
      <c r="I687" s="252"/>
      <c r="J687" s="252"/>
      <c r="K687" s="252"/>
      <c r="L687" s="252"/>
      <c r="M687" s="252"/>
      <c r="N687" s="252"/>
      <c r="O687" s="252"/>
      <c r="P687" s="252"/>
      <c r="Q687" s="252"/>
      <c r="R687" s="252"/>
      <c r="S687" s="252"/>
      <c r="T687" s="252"/>
      <c r="U687" s="252"/>
      <c r="V687" s="252"/>
      <c r="W687" s="252"/>
      <c r="X687" s="252"/>
      <c r="Y687" s="252"/>
      <c r="Z687" s="252"/>
      <c r="AA687" s="252"/>
      <c r="AB687" s="252"/>
      <c r="AC687" s="252"/>
      <c r="AD687" s="252"/>
      <c r="AE687" s="252"/>
    </row>
    <row r="688">
      <c r="A688" s="252"/>
      <c r="B688" s="177"/>
      <c r="C688" s="224"/>
      <c r="D688" s="252"/>
      <c r="E688" s="177"/>
      <c r="F688" s="253"/>
      <c r="G688" s="253"/>
      <c r="H688" s="254"/>
      <c r="I688" s="252"/>
      <c r="J688" s="252"/>
      <c r="K688" s="252"/>
      <c r="L688" s="252"/>
      <c r="M688" s="252"/>
      <c r="N688" s="252"/>
      <c r="O688" s="252"/>
      <c r="P688" s="252"/>
      <c r="Q688" s="252"/>
      <c r="R688" s="252"/>
      <c r="S688" s="252"/>
      <c r="T688" s="252"/>
      <c r="U688" s="252"/>
      <c r="V688" s="252"/>
      <c r="W688" s="252"/>
      <c r="X688" s="252"/>
      <c r="Y688" s="252"/>
      <c r="Z688" s="252"/>
      <c r="AA688" s="252"/>
      <c r="AB688" s="252"/>
      <c r="AC688" s="252"/>
      <c r="AD688" s="252"/>
      <c r="AE688" s="252"/>
    </row>
    <row r="689">
      <c r="A689" s="252"/>
      <c r="B689" s="177"/>
      <c r="C689" s="224"/>
      <c r="D689" s="252"/>
      <c r="E689" s="177"/>
      <c r="F689" s="253"/>
      <c r="G689" s="253"/>
      <c r="H689" s="254"/>
      <c r="I689" s="252"/>
      <c r="J689" s="252"/>
      <c r="K689" s="252"/>
      <c r="L689" s="252"/>
      <c r="M689" s="252"/>
      <c r="N689" s="252"/>
      <c r="O689" s="252"/>
      <c r="P689" s="252"/>
      <c r="Q689" s="252"/>
      <c r="R689" s="252"/>
      <c r="S689" s="252"/>
      <c r="T689" s="252"/>
      <c r="U689" s="252"/>
      <c r="V689" s="252"/>
      <c r="W689" s="252"/>
      <c r="X689" s="252"/>
      <c r="Y689" s="252"/>
      <c r="Z689" s="252"/>
      <c r="AA689" s="252"/>
      <c r="AB689" s="252"/>
      <c r="AC689" s="252"/>
      <c r="AD689" s="252"/>
      <c r="AE689" s="252"/>
    </row>
    <row r="690">
      <c r="A690" s="252"/>
      <c r="B690" s="177"/>
      <c r="C690" s="224"/>
      <c r="D690" s="252"/>
      <c r="E690" s="177"/>
      <c r="F690" s="253"/>
      <c r="G690" s="253"/>
      <c r="H690" s="254"/>
      <c r="I690" s="252"/>
      <c r="J690" s="252"/>
      <c r="K690" s="252"/>
      <c r="L690" s="252"/>
      <c r="M690" s="252"/>
      <c r="N690" s="252"/>
      <c r="O690" s="252"/>
      <c r="P690" s="252"/>
      <c r="Q690" s="252"/>
      <c r="R690" s="252"/>
      <c r="S690" s="252"/>
      <c r="T690" s="252"/>
      <c r="U690" s="252"/>
      <c r="V690" s="252"/>
      <c r="W690" s="252"/>
      <c r="X690" s="252"/>
      <c r="Y690" s="252"/>
      <c r="Z690" s="252"/>
      <c r="AA690" s="252"/>
      <c r="AB690" s="252"/>
      <c r="AC690" s="252"/>
      <c r="AD690" s="252"/>
      <c r="AE690" s="252"/>
    </row>
    <row r="691">
      <c r="A691" s="252"/>
      <c r="B691" s="177"/>
      <c r="C691" s="224"/>
      <c r="D691" s="252"/>
      <c r="E691" s="177"/>
      <c r="F691" s="253"/>
      <c r="G691" s="253"/>
      <c r="H691" s="254"/>
      <c r="I691" s="252"/>
      <c r="J691" s="252"/>
      <c r="K691" s="252"/>
      <c r="L691" s="252"/>
      <c r="M691" s="252"/>
      <c r="N691" s="252"/>
      <c r="O691" s="252"/>
      <c r="P691" s="252"/>
      <c r="Q691" s="252"/>
      <c r="R691" s="252"/>
      <c r="S691" s="252"/>
      <c r="T691" s="252"/>
      <c r="U691" s="252"/>
      <c r="V691" s="252"/>
      <c r="W691" s="252"/>
      <c r="X691" s="252"/>
      <c r="Y691" s="252"/>
      <c r="Z691" s="252"/>
      <c r="AA691" s="252"/>
      <c r="AB691" s="252"/>
      <c r="AC691" s="252"/>
      <c r="AD691" s="252"/>
      <c r="AE691" s="252"/>
    </row>
    <row r="692">
      <c r="A692" s="252"/>
      <c r="B692" s="177"/>
      <c r="C692" s="224"/>
      <c r="D692" s="252"/>
      <c r="E692" s="177"/>
      <c r="F692" s="253"/>
      <c r="G692" s="253"/>
      <c r="H692" s="254"/>
      <c r="I692" s="252"/>
      <c r="J692" s="252"/>
      <c r="K692" s="252"/>
      <c r="L692" s="252"/>
      <c r="M692" s="252"/>
      <c r="N692" s="252"/>
      <c r="O692" s="252"/>
      <c r="P692" s="252"/>
      <c r="Q692" s="252"/>
      <c r="R692" s="252"/>
      <c r="S692" s="252"/>
      <c r="T692" s="252"/>
      <c r="U692" s="252"/>
      <c r="V692" s="252"/>
      <c r="W692" s="252"/>
      <c r="X692" s="252"/>
      <c r="Y692" s="252"/>
      <c r="Z692" s="252"/>
      <c r="AA692" s="252"/>
      <c r="AB692" s="252"/>
      <c r="AC692" s="252"/>
      <c r="AD692" s="252"/>
      <c r="AE692" s="252"/>
    </row>
    <row r="693">
      <c r="A693" s="252"/>
      <c r="B693" s="177"/>
      <c r="C693" s="224"/>
      <c r="D693" s="252"/>
      <c r="E693" s="177"/>
      <c r="F693" s="253"/>
      <c r="G693" s="253"/>
      <c r="H693" s="254"/>
      <c r="I693" s="252"/>
      <c r="J693" s="252"/>
      <c r="K693" s="252"/>
      <c r="L693" s="252"/>
      <c r="M693" s="252"/>
      <c r="N693" s="252"/>
      <c r="O693" s="252"/>
      <c r="P693" s="252"/>
      <c r="Q693" s="252"/>
      <c r="R693" s="252"/>
      <c r="S693" s="252"/>
      <c r="T693" s="252"/>
      <c r="U693" s="252"/>
      <c r="V693" s="252"/>
      <c r="W693" s="252"/>
      <c r="X693" s="252"/>
      <c r="Y693" s="252"/>
      <c r="Z693" s="252"/>
      <c r="AA693" s="252"/>
      <c r="AB693" s="252"/>
      <c r="AC693" s="252"/>
      <c r="AD693" s="252"/>
      <c r="AE693" s="252"/>
    </row>
    <row r="694">
      <c r="A694" s="252"/>
      <c r="B694" s="177"/>
      <c r="C694" s="224"/>
      <c r="D694" s="252"/>
      <c r="E694" s="177"/>
      <c r="F694" s="253"/>
      <c r="G694" s="253"/>
      <c r="H694" s="254"/>
      <c r="I694" s="252"/>
      <c r="J694" s="252"/>
      <c r="K694" s="252"/>
      <c r="L694" s="252"/>
      <c r="M694" s="252"/>
      <c r="N694" s="252"/>
      <c r="O694" s="252"/>
      <c r="P694" s="252"/>
      <c r="Q694" s="252"/>
      <c r="R694" s="252"/>
      <c r="S694" s="252"/>
      <c r="T694" s="252"/>
      <c r="U694" s="252"/>
      <c r="V694" s="252"/>
      <c r="W694" s="252"/>
      <c r="X694" s="252"/>
      <c r="Y694" s="252"/>
      <c r="Z694" s="252"/>
      <c r="AA694" s="252"/>
      <c r="AB694" s="252"/>
      <c r="AC694" s="252"/>
      <c r="AD694" s="252"/>
      <c r="AE694" s="252"/>
    </row>
    <row r="695">
      <c r="A695" s="252"/>
      <c r="B695" s="177"/>
      <c r="C695" s="224"/>
      <c r="D695" s="252"/>
      <c r="E695" s="177"/>
      <c r="F695" s="253"/>
      <c r="G695" s="253"/>
      <c r="H695" s="254"/>
      <c r="I695" s="252"/>
      <c r="J695" s="252"/>
      <c r="K695" s="252"/>
      <c r="L695" s="252"/>
      <c r="M695" s="252"/>
      <c r="N695" s="252"/>
      <c r="O695" s="252"/>
      <c r="P695" s="252"/>
      <c r="Q695" s="252"/>
      <c r="R695" s="252"/>
      <c r="S695" s="252"/>
      <c r="T695" s="252"/>
      <c r="U695" s="252"/>
      <c r="V695" s="252"/>
      <c r="W695" s="252"/>
      <c r="X695" s="252"/>
      <c r="Y695" s="252"/>
      <c r="Z695" s="252"/>
      <c r="AA695" s="252"/>
      <c r="AB695" s="252"/>
      <c r="AC695" s="252"/>
      <c r="AD695" s="252"/>
      <c r="AE695" s="252"/>
    </row>
    <row r="696">
      <c r="A696" s="252"/>
      <c r="B696" s="177"/>
      <c r="C696" s="224"/>
      <c r="D696" s="252"/>
      <c r="E696" s="177"/>
      <c r="F696" s="253"/>
      <c r="G696" s="253"/>
      <c r="H696" s="254"/>
      <c r="I696" s="252"/>
      <c r="J696" s="252"/>
      <c r="K696" s="252"/>
      <c r="L696" s="252"/>
      <c r="M696" s="252"/>
      <c r="N696" s="252"/>
      <c r="O696" s="252"/>
      <c r="P696" s="252"/>
      <c r="Q696" s="252"/>
      <c r="R696" s="252"/>
      <c r="S696" s="252"/>
      <c r="T696" s="252"/>
      <c r="U696" s="252"/>
      <c r="V696" s="252"/>
      <c r="W696" s="252"/>
      <c r="X696" s="252"/>
      <c r="Y696" s="252"/>
      <c r="Z696" s="252"/>
      <c r="AA696" s="252"/>
      <c r="AB696" s="252"/>
      <c r="AC696" s="252"/>
      <c r="AD696" s="252"/>
      <c r="AE696" s="252"/>
    </row>
    <row r="697">
      <c r="A697" s="252"/>
      <c r="B697" s="177"/>
      <c r="C697" s="224"/>
      <c r="D697" s="252"/>
      <c r="E697" s="177"/>
      <c r="F697" s="253"/>
      <c r="G697" s="253"/>
      <c r="H697" s="254"/>
      <c r="I697" s="252"/>
      <c r="J697" s="252"/>
      <c r="K697" s="252"/>
      <c r="L697" s="252"/>
      <c r="M697" s="252"/>
      <c r="N697" s="252"/>
      <c r="O697" s="252"/>
      <c r="P697" s="252"/>
      <c r="Q697" s="252"/>
      <c r="R697" s="252"/>
      <c r="S697" s="252"/>
      <c r="T697" s="252"/>
      <c r="U697" s="252"/>
      <c r="V697" s="252"/>
      <c r="W697" s="252"/>
      <c r="X697" s="252"/>
      <c r="Y697" s="252"/>
      <c r="Z697" s="252"/>
      <c r="AA697" s="252"/>
      <c r="AB697" s="252"/>
      <c r="AC697" s="252"/>
      <c r="AD697" s="252"/>
      <c r="AE697" s="252"/>
    </row>
    <row r="698">
      <c r="A698" s="252"/>
      <c r="B698" s="177"/>
      <c r="C698" s="224"/>
      <c r="D698" s="252"/>
      <c r="E698" s="177"/>
      <c r="F698" s="253"/>
      <c r="G698" s="253"/>
      <c r="H698" s="254"/>
      <c r="I698" s="252"/>
      <c r="J698" s="252"/>
      <c r="K698" s="252"/>
      <c r="L698" s="252"/>
      <c r="M698" s="252"/>
      <c r="N698" s="252"/>
      <c r="O698" s="252"/>
      <c r="P698" s="252"/>
      <c r="Q698" s="252"/>
      <c r="R698" s="252"/>
      <c r="S698" s="252"/>
      <c r="T698" s="252"/>
      <c r="U698" s="252"/>
      <c r="V698" s="252"/>
      <c r="W698" s="252"/>
      <c r="X698" s="252"/>
      <c r="Y698" s="252"/>
      <c r="Z698" s="252"/>
      <c r="AA698" s="252"/>
      <c r="AB698" s="252"/>
      <c r="AC698" s="252"/>
      <c r="AD698" s="252"/>
      <c r="AE698" s="252"/>
    </row>
    <row r="699">
      <c r="A699" s="252"/>
      <c r="B699" s="177"/>
      <c r="C699" s="224"/>
      <c r="D699" s="252"/>
      <c r="E699" s="177"/>
      <c r="F699" s="253"/>
      <c r="G699" s="253"/>
      <c r="H699" s="254"/>
      <c r="I699" s="252"/>
      <c r="J699" s="252"/>
      <c r="K699" s="252"/>
      <c r="L699" s="252"/>
      <c r="M699" s="252"/>
      <c r="N699" s="252"/>
      <c r="O699" s="252"/>
      <c r="P699" s="252"/>
      <c r="Q699" s="252"/>
      <c r="R699" s="252"/>
      <c r="S699" s="252"/>
      <c r="T699" s="252"/>
      <c r="U699" s="252"/>
      <c r="V699" s="252"/>
      <c r="W699" s="252"/>
      <c r="X699" s="252"/>
      <c r="Y699" s="252"/>
      <c r="Z699" s="252"/>
      <c r="AA699" s="252"/>
      <c r="AB699" s="252"/>
      <c r="AC699" s="252"/>
      <c r="AD699" s="252"/>
      <c r="AE699" s="252"/>
    </row>
    <row r="700">
      <c r="A700" s="252"/>
      <c r="B700" s="177"/>
      <c r="C700" s="224"/>
      <c r="D700" s="252"/>
      <c r="E700" s="177"/>
      <c r="F700" s="253"/>
      <c r="G700" s="253"/>
      <c r="H700" s="254"/>
      <c r="I700" s="252"/>
      <c r="J700" s="252"/>
      <c r="K700" s="252"/>
      <c r="L700" s="252"/>
      <c r="M700" s="252"/>
      <c r="N700" s="252"/>
      <c r="O700" s="252"/>
      <c r="P700" s="252"/>
      <c r="Q700" s="252"/>
      <c r="R700" s="252"/>
      <c r="S700" s="252"/>
      <c r="T700" s="252"/>
      <c r="U700" s="252"/>
      <c r="V700" s="252"/>
      <c r="W700" s="252"/>
      <c r="X700" s="252"/>
      <c r="Y700" s="252"/>
      <c r="Z700" s="252"/>
      <c r="AA700" s="252"/>
      <c r="AB700" s="252"/>
      <c r="AC700" s="252"/>
      <c r="AD700" s="252"/>
      <c r="AE700" s="252"/>
    </row>
    <row r="701">
      <c r="A701" s="252"/>
      <c r="B701" s="177"/>
      <c r="C701" s="224"/>
      <c r="D701" s="252"/>
      <c r="E701" s="177"/>
      <c r="F701" s="253"/>
      <c r="G701" s="253"/>
      <c r="H701" s="254"/>
      <c r="I701" s="252"/>
      <c r="J701" s="252"/>
      <c r="K701" s="252"/>
      <c r="L701" s="252"/>
      <c r="M701" s="252"/>
      <c r="N701" s="252"/>
      <c r="O701" s="252"/>
      <c r="P701" s="252"/>
      <c r="Q701" s="252"/>
      <c r="R701" s="252"/>
      <c r="S701" s="252"/>
      <c r="T701" s="252"/>
      <c r="U701" s="252"/>
      <c r="V701" s="252"/>
      <c r="W701" s="252"/>
      <c r="X701" s="252"/>
      <c r="Y701" s="252"/>
      <c r="Z701" s="252"/>
      <c r="AA701" s="252"/>
      <c r="AB701" s="252"/>
      <c r="AC701" s="252"/>
      <c r="AD701" s="252"/>
      <c r="AE701" s="252"/>
    </row>
    <row r="702">
      <c r="A702" s="252"/>
      <c r="B702" s="177"/>
      <c r="C702" s="224"/>
      <c r="D702" s="252"/>
      <c r="E702" s="177"/>
      <c r="F702" s="253"/>
      <c r="G702" s="253"/>
      <c r="H702" s="254"/>
      <c r="I702" s="252"/>
      <c r="J702" s="252"/>
      <c r="K702" s="252"/>
      <c r="L702" s="252"/>
      <c r="M702" s="252"/>
      <c r="N702" s="252"/>
      <c r="O702" s="252"/>
      <c r="P702" s="252"/>
      <c r="Q702" s="252"/>
      <c r="R702" s="252"/>
      <c r="S702" s="252"/>
      <c r="T702" s="252"/>
      <c r="U702" s="252"/>
      <c r="V702" s="252"/>
      <c r="W702" s="252"/>
      <c r="X702" s="252"/>
      <c r="Y702" s="252"/>
      <c r="Z702" s="252"/>
      <c r="AA702" s="252"/>
      <c r="AB702" s="252"/>
      <c r="AC702" s="252"/>
      <c r="AD702" s="252"/>
      <c r="AE702" s="252"/>
    </row>
    <row r="703">
      <c r="A703" s="252"/>
      <c r="B703" s="177"/>
      <c r="C703" s="224"/>
      <c r="D703" s="252"/>
      <c r="E703" s="177"/>
      <c r="F703" s="253"/>
      <c r="G703" s="253"/>
      <c r="H703" s="254"/>
      <c r="I703" s="252"/>
      <c r="J703" s="252"/>
      <c r="K703" s="252"/>
      <c r="L703" s="252"/>
      <c r="M703" s="252"/>
      <c r="N703" s="252"/>
      <c r="O703" s="252"/>
      <c r="P703" s="252"/>
      <c r="Q703" s="252"/>
      <c r="R703" s="252"/>
      <c r="S703" s="252"/>
      <c r="T703" s="252"/>
      <c r="U703" s="252"/>
      <c r="V703" s="252"/>
      <c r="W703" s="252"/>
      <c r="X703" s="252"/>
      <c r="Y703" s="252"/>
      <c r="Z703" s="252"/>
      <c r="AA703" s="252"/>
      <c r="AB703" s="252"/>
      <c r="AC703" s="252"/>
      <c r="AD703" s="252"/>
      <c r="AE703" s="252"/>
    </row>
    <row r="704">
      <c r="A704" s="252"/>
      <c r="B704" s="177"/>
      <c r="C704" s="224"/>
      <c r="D704" s="252"/>
      <c r="E704" s="177"/>
      <c r="F704" s="253"/>
      <c r="G704" s="253"/>
      <c r="H704" s="254"/>
      <c r="I704" s="252"/>
      <c r="J704" s="252"/>
      <c r="K704" s="252"/>
      <c r="L704" s="252"/>
      <c r="M704" s="252"/>
      <c r="N704" s="252"/>
      <c r="O704" s="252"/>
      <c r="P704" s="252"/>
      <c r="Q704" s="252"/>
      <c r="R704" s="252"/>
      <c r="S704" s="252"/>
      <c r="T704" s="252"/>
      <c r="U704" s="252"/>
      <c r="V704" s="252"/>
      <c r="W704" s="252"/>
      <c r="X704" s="252"/>
      <c r="Y704" s="252"/>
      <c r="Z704" s="252"/>
      <c r="AA704" s="252"/>
      <c r="AB704" s="252"/>
      <c r="AC704" s="252"/>
      <c r="AD704" s="252"/>
      <c r="AE704" s="252"/>
    </row>
    <row r="705">
      <c r="A705" s="252"/>
      <c r="B705" s="177"/>
      <c r="C705" s="224"/>
      <c r="D705" s="252"/>
      <c r="E705" s="177"/>
      <c r="F705" s="253"/>
      <c r="G705" s="253"/>
      <c r="H705" s="254"/>
      <c r="I705" s="252"/>
      <c r="J705" s="252"/>
      <c r="K705" s="252"/>
      <c r="L705" s="252"/>
      <c r="M705" s="252"/>
      <c r="N705" s="252"/>
      <c r="O705" s="252"/>
      <c r="P705" s="252"/>
      <c r="Q705" s="252"/>
      <c r="R705" s="252"/>
      <c r="S705" s="252"/>
      <c r="T705" s="252"/>
      <c r="U705" s="252"/>
      <c r="V705" s="252"/>
      <c r="W705" s="252"/>
      <c r="X705" s="252"/>
      <c r="Y705" s="252"/>
      <c r="Z705" s="252"/>
      <c r="AA705" s="252"/>
      <c r="AB705" s="252"/>
      <c r="AC705" s="252"/>
      <c r="AD705" s="252"/>
      <c r="AE705" s="252"/>
    </row>
    <row r="706">
      <c r="A706" s="252"/>
      <c r="B706" s="177"/>
      <c r="C706" s="224"/>
      <c r="D706" s="252"/>
      <c r="E706" s="177"/>
      <c r="F706" s="253"/>
      <c r="G706" s="253"/>
      <c r="H706" s="254"/>
      <c r="I706" s="252"/>
      <c r="J706" s="252"/>
      <c r="K706" s="252"/>
      <c r="L706" s="252"/>
      <c r="M706" s="252"/>
      <c r="N706" s="252"/>
      <c r="O706" s="252"/>
      <c r="P706" s="252"/>
      <c r="Q706" s="252"/>
      <c r="R706" s="252"/>
      <c r="S706" s="252"/>
      <c r="T706" s="252"/>
      <c r="U706" s="252"/>
      <c r="V706" s="252"/>
      <c r="W706" s="252"/>
      <c r="X706" s="252"/>
      <c r="Y706" s="252"/>
      <c r="Z706" s="252"/>
      <c r="AA706" s="252"/>
      <c r="AB706" s="252"/>
      <c r="AC706" s="252"/>
      <c r="AD706" s="252"/>
      <c r="AE706" s="252"/>
    </row>
    <row r="707">
      <c r="A707" s="252"/>
      <c r="B707" s="177"/>
      <c r="C707" s="224"/>
      <c r="D707" s="252"/>
      <c r="E707" s="177"/>
      <c r="F707" s="253"/>
      <c r="G707" s="253"/>
      <c r="H707" s="254"/>
      <c r="I707" s="252"/>
      <c r="J707" s="252"/>
      <c r="K707" s="252"/>
      <c r="L707" s="252"/>
      <c r="M707" s="252"/>
      <c r="N707" s="252"/>
      <c r="O707" s="252"/>
      <c r="P707" s="252"/>
      <c r="Q707" s="252"/>
      <c r="R707" s="252"/>
      <c r="S707" s="252"/>
      <c r="T707" s="252"/>
      <c r="U707" s="252"/>
      <c r="V707" s="252"/>
      <c r="W707" s="252"/>
      <c r="X707" s="252"/>
      <c r="Y707" s="252"/>
      <c r="Z707" s="252"/>
      <c r="AA707" s="252"/>
      <c r="AB707" s="252"/>
      <c r="AC707" s="252"/>
      <c r="AD707" s="252"/>
      <c r="AE707" s="252"/>
    </row>
    <row r="708">
      <c r="A708" s="252"/>
      <c r="B708" s="177"/>
      <c r="C708" s="224"/>
      <c r="D708" s="252"/>
      <c r="E708" s="177"/>
      <c r="F708" s="253"/>
      <c r="G708" s="253"/>
      <c r="H708" s="254"/>
      <c r="I708" s="252"/>
      <c r="J708" s="252"/>
      <c r="K708" s="252"/>
      <c r="L708" s="252"/>
      <c r="M708" s="252"/>
      <c r="N708" s="252"/>
      <c r="O708" s="252"/>
      <c r="P708" s="252"/>
      <c r="Q708" s="252"/>
      <c r="R708" s="252"/>
      <c r="S708" s="252"/>
      <c r="T708" s="252"/>
      <c r="U708" s="252"/>
      <c r="V708" s="252"/>
      <c r="W708" s="252"/>
      <c r="X708" s="252"/>
      <c r="Y708" s="252"/>
      <c r="Z708" s="252"/>
      <c r="AA708" s="252"/>
      <c r="AB708" s="252"/>
      <c r="AC708" s="252"/>
      <c r="AD708" s="252"/>
      <c r="AE708" s="252"/>
    </row>
    <row r="709">
      <c r="A709" s="252"/>
      <c r="B709" s="177"/>
      <c r="C709" s="224"/>
      <c r="D709" s="252"/>
      <c r="E709" s="177"/>
      <c r="F709" s="253"/>
      <c r="G709" s="253"/>
      <c r="H709" s="254"/>
      <c r="I709" s="252"/>
      <c r="J709" s="252"/>
      <c r="K709" s="252"/>
      <c r="L709" s="252"/>
      <c r="M709" s="252"/>
      <c r="N709" s="252"/>
      <c r="O709" s="252"/>
      <c r="P709" s="252"/>
      <c r="Q709" s="252"/>
      <c r="R709" s="252"/>
      <c r="S709" s="252"/>
      <c r="T709" s="252"/>
      <c r="U709" s="252"/>
      <c r="V709" s="252"/>
      <c r="W709" s="252"/>
      <c r="X709" s="252"/>
      <c r="Y709" s="252"/>
      <c r="Z709" s="252"/>
      <c r="AA709" s="252"/>
      <c r="AB709" s="252"/>
      <c r="AC709" s="252"/>
      <c r="AD709" s="252"/>
      <c r="AE709" s="252"/>
    </row>
    <row r="710">
      <c r="A710" s="252"/>
      <c r="B710" s="177"/>
      <c r="C710" s="224"/>
      <c r="D710" s="252"/>
      <c r="E710" s="177"/>
      <c r="F710" s="253"/>
      <c r="G710" s="253"/>
      <c r="H710" s="254"/>
      <c r="I710" s="252"/>
      <c r="J710" s="252"/>
      <c r="K710" s="252"/>
      <c r="L710" s="252"/>
      <c r="M710" s="252"/>
      <c r="N710" s="252"/>
      <c r="O710" s="252"/>
      <c r="P710" s="252"/>
      <c r="Q710" s="252"/>
      <c r="R710" s="252"/>
      <c r="S710" s="252"/>
      <c r="T710" s="252"/>
      <c r="U710" s="252"/>
      <c r="V710" s="252"/>
      <c r="W710" s="252"/>
      <c r="X710" s="252"/>
      <c r="Y710" s="252"/>
      <c r="Z710" s="252"/>
      <c r="AA710" s="252"/>
      <c r="AB710" s="252"/>
      <c r="AC710" s="252"/>
      <c r="AD710" s="252"/>
      <c r="AE710" s="252"/>
    </row>
    <row r="711">
      <c r="A711" s="252"/>
      <c r="B711" s="177"/>
      <c r="C711" s="224"/>
      <c r="D711" s="252"/>
      <c r="E711" s="177"/>
      <c r="F711" s="253"/>
      <c r="G711" s="253"/>
      <c r="H711" s="254"/>
      <c r="I711" s="252"/>
      <c r="J711" s="252"/>
      <c r="K711" s="252"/>
      <c r="L711" s="252"/>
      <c r="M711" s="252"/>
      <c r="N711" s="252"/>
      <c r="O711" s="252"/>
      <c r="P711" s="252"/>
      <c r="Q711" s="252"/>
      <c r="R711" s="252"/>
      <c r="S711" s="252"/>
      <c r="T711" s="252"/>
      <c r="U711" s="252"/>
      <c r="V711" s="252"/>
      <c r="W711" s="252"/>
      <c r="X711" s="252"/>
      <c r="Y711" s="252"/>
      <c r="Z711" s="252"/>
      <c r="AA711" s="252"/>
      <c r="AB711" s="252"/>
      <c r="AC711" s="252"/>
      <c r="AD711" s="252"/>
      <c r="AE711" s="252"/>
    </row>
    <row r="712">
      <c r="A712" s="252"/>
      <c r="B712" s="177"/>
      <c r="C712" s="224"/>
      <c r="D712" s="252"/>
      <c r="E712" s="177"/>
      <c r="F712" s="253"/>
      <c r="G712" s="253"/>
      <c r="H712" s="254"/>
      <c r="I712" s="252"/>
      <c r="J712" s="252"/>
      <c r="K712" s="252"/>
      <c r="L712" s="252"/>
      <c r="M712" s="252"/>
      <c r="N712" s="252"/>
      <c r="O712" s="252"/>
      <c r="P712" s="252"/>
      <c r="Q712" s="252"/>
      <c r="R712" s="252"/>
      <c r="S712" s="252"/>
      <c r="T712" s="252"/>
      <c r="U712" s="252"/>
      <c r="V712" s="252"/>
      <c r="W712" s="252"/>
      <c r="X712" s="252"/>
      <c r="Y712" s="252"/>
      <c r="Z712" s="252"/>
      <c r="AA712" s="252"/>
      <c r="AB712" s="252"/>
      <c r="AC712" s="252"/>
      <c r="AD712" s="252"/>
      <c r="AE712" s="252"/>
    </row>
    <row r="713">
      <c r="A713" s="252"/>
      <c r="B713" s="177"/>
      <c r="C713" s="224"/>
      <c r="D713" s="252"/>
      <c r="E713" s="177"/>
      <c r="F713" s="253"/>
      <c r="G713" s="253"/>
      <c r="H713" s="254"/>
      <c r="I713" s="252"/>
      <c r="J713" s="252"/>
      <c r="K713" s="252"/>
      <c r="L713" s="252"/>
      <c r="M713" s="252"/>
      <c r="N713" s="252"/>
      <c r="O713" s="252"/>
      <c r="P713" s="252"/>
      <c r="Q713" s="252"/>
      <c r="R713" s="252"/>
      <c r="S713" s="252"/>
      <c r="T713" s="252"/>
      <c r="U713" s="252"/>
      <c r="V713" s="252"/>
      <c r="W713" s="252"/>
      <c r="X713" s="252"/>
      <c r="Y713" s="252"/>
      <c r="Z713" s="252"/>
      <c r="AA713" s="252"/>
      <c r="AB713" s="252"/>
      <c r="AC713" s="252"/>
      <c r="AD713" s="252"/>
      <c r="AE713" s="252"/>
    </row>
    <row r="714">
      <c r="A714" s="252"/>
      <c r="B714" s="177"/>
      <c r="C714" s="224"/>
      <c r="D714" s="252"/>
      <c r="E714" s="177"/>
      <c r="F714" s="253"/>
      <c r="G714" s="253"/>
      <c r="H714" s="254"/>
      <c r="I714" s="252"/>
      <c r="J714" s="252"/>
      <c r="K714" s="252"/>
      <c r="L714" s="252"/>
      <c r="M714" s="252"/>
      <c r="N714" s="252"/>
      <c r="O714" s="252"/>
      <c r="P714" s="252"/>
      <c r="Q714" s="252"/>
      <c r="R714" s="252"/>
      <c r="S714" s="252"/>
      <c r="T714" s="252"/>
      <c r="U714" s="252"/>
      <c r="V714" s="252"/>
      <c r="W714" s="252"/>
      <c r="X714" s="252"/>
      <c r="Y714" s="252"/>
      <c r="Z714" s="252"/>
      <c r="AA714" s="252"/>
      <c r="AB714" s="252"/>
      <c r="AC714" s="252"/>
      <c r="AD714" s="252"/>
      <c r="AE714" s="252"/>
    </row>
    <row r="715">
      <c r="A715" s="252"/>
      <c r="B715" s="177"/>
      <c r="C715" s="224"/>
      <c r="D715" s="252"/>
      <c r="E715" s="177"/>
      <c r="F715" s="253"/>
      <c r="G715" s="253"/>
      <c r="H715" s="254"/>
      <c r="I715" s="252"/>
      <c r="J715" s="252"/>
      <c r="K715" s="252"/>
      <c r="L715" s="252"/>
      <c r="M715" s="252"/>
      <c r="N715" s="252"/>
      <c r="O715" s="252"/>
      <c r="P715" s="252"/>
      <c r="Q715" s="252"/>
      <c r="R715" s="252"/>
      <c r="S715" s="252"/>
      <c r="T715" s="252"/>
      <c r="U715" s="252"/>
      <c r="V715" s="252"/>
      <c r="W715" s="252"/>
      <c r="X715" s="252"/>
      <c r="Y715" s="252"/>
      <c r="Z715" s="252"/>
      <c r="AA715" s="252"/>
      <c r="AB715" s="252"/>
      <c r="AC715" s="252"/>
      <c r="AD715" s="252"/>
      <c r="AE715" s="252"/>
    </row>
    <row r="716">
      <c r="A716" s="252"/>
      <c r="B716" s="177"/>
      <c r="C716" s="224"/>
      <c r="D716" s="252"/>
      <c r="E716" s="177"/>
      <c r="F716" s="253"/>
      <c r="G716" s="253"/>
      <c r="H716" s="254"/>
      <c r="I716" s="252"/>
      <c r="J716" s="252"/>
      <c r="K716" s="252"/>
      <c r="L716" s="252"/>
      <c r="M716" s="252"/>
      <c r="N716" s="252"/>
      <c r="O716" s="252"/>
      <c r="P716" s="252"/>
      <c r="Q716" s="252"/>
      <c r="R716" s="252"/>
      <c r="S716" s="252"/>
      <c r="T716" s="252"/>
      <c r="U716" s="252"/>
      <c r="V716" s="252"/>
      <c r="W716" s="252"/>
      <c r="X716" s="252"/>
      <c r="Y716" s="252"/>
      <c r="Z716" s="252"/>
      <c r="AA716" s="252"/>
      <c r="AB716" s="252"/>
      <c r="AC716" s="252"/>
      <c r="AD716" s="252"/>
      <c r="AE716" s="252"/>
    </row>
    <row r="717">
      <c r="A717" s="252"/>
      <c r="B717" s="177"/>
      <c r="C717" s="224"/>
      <c r="D717" s="252"/>
      <c r="E717" s="177"/>
      <c r="F717" s="253"/>
      <c r="G717" s="253"/>
      <c r="H717" s="254"/>
      <c r="I717" s="252"/>
      <c r="J717" s="252"/>
      <c r="K717" s="252"/>
      <c r="L717" s="252"/>
      <c r="M717" s="252"/>
      <c r="N717" s="252"/>
      <c r="O717" s="252"/>
      <c r="P717" s="252"/>
      <c r="Q717" s="252"/>
      <c r="R717" s="252"/>
      <c r="S717" s="252"/>
      <c r="T717" s="252"/>
      <c r="U717" s="252"/>
      <c r="V717" s="252"/>
      <c r="W717" s="252"/>
      <c r="X717" s="252"/>
      <c r="Y717" s="252"/>
      <c r="Z717" s="252"/>
      <c r="AA717" s="252"/>
      <c r="AB717" s="252"/>
      <c r="AC717" s="252"/>
      <c r="AD717" s="252"/>
      <c r="AE717" s="252"/>
    </row>
    <row r="718">
      <c r="A718" s="252"/>
      <c r="B718" s="177"/>
      <c r="C718" s="224"/>
      <c r="D718" s="252"/>
      <c r="E718" s="177"/>
      <c r="F718" s="253"/>
      <c r="G718" s="253"/>
      <c r="H718" s="254"/>
      <c r="I718" s="252"/>
      <c r="J718" s="252"/>
      <c r="K718" s="252"/>
      <c r="L718" s="252"/>
      <c r="M718" s="252"/>
      <c r="N718" s="252"/>
      <c r="O718" s="252"/>
      <c r="P718" s="252"/>
      <c r="Q718" s="252"/>
      <c r="R718" s="252"/>
      <c r="S718" s="252"/>
      <c r="T718" s="252"/>
      <c r="U718" s="252"/>
      <c r="V718" s="252"/>
      <c r="W718" s="252"/>
      <c r="X718" s="252"/>
      <c r="Y718" s="252"/>
      <c r="Z718" s="252"/>
      <c r="AA718" s="252"/>
      <c r="AB718" s="252"/>
      <c r="AC718" s="252"/>
      <c r="AD718" s="252"/>
      <c r="AE718" s="252"/>
    </row>
    <row r="719">
      <c r="A719" s="252"/>
      <c r="B719" s="177"/>
      <c r="C719" s="224"/>
      <c r="D719" s="252"/>
      <c r="E719" s="177"/>
      <c r="F719" s="253"/>
      <c r="G719" s="253"/>
      <c r="H719" s="254"/>
      <c r="I719" s="252"/>
      <c r="J719" s="252"/>
      <c r="K719" s="252"/>
      <c r="L719" s="252"/>
      <c r="M719" s="252"/>
      <c r="N719" s="252"/>
      <c r="O719" s="252"/>
      <c r="P719" s="252"/>
      <c r="Q719" s="252"/>
      <c r="R719" s="252"/>
      <c r="S719" s="252"/>
      <c r="T719" s="252"/>
      <c r="U719" s="252"/>
      <c r="V719" s="252"/>
      <c r="W719" s="252"/>
      <c r="X719" s="252"/>
      <c r="Y719" s="252"/>
      <c r="Z719" s="252"/>
      <c r="AA719" s="252"/>
      <c r="AB719" s="252"/>
      <c r="AC719" s="252"/>
      <c r="AD719" s="252"/>
      <c r="AE719" s="252"/>
    </row>
    <row r="720">
      <c r="A720" s="252"/>
      <c r="B720" s="177"/>
      <c r="C720" s="224"/>
      <c r="D720" s="252"/>
      <c r="E720" s="177"/>
      <c r="F720" s="253"/>
      <c r="G720" s="253"/>
      <c r="H720" s="254"/>
      <c r="I720" s="252"/>
      <c r="J720" s="252"/>
      <c r="K720" s="252"/>
      <c r="L720" s="252"/>
      <c r="M720" s="252"/>
      <c r="N720" s="252"/>
      <c r="O720" s="252"/>
      <c r="P720" s="252"/>
      <c r="Q720" s="252"/>
      <c r="R720" s="252"/>
      <c r="S720" s="252"/>
      <c r="T720" s="252"/>
      <c r="U720" s="252"/>
      <c r="V720" s="252"/>
      <c r="W720" s="252"/>
      <c r="X720" s="252"/>
      <c r="Y720" s="252"/>
      <c r="Z720" s="252"/>
      <c r="AA720" s="252"/>
      <c r="AB720" s="252"/>
      <c r="AC720" s="252"/>
      <c r="AD720" s="252"/>
      <c r="AE720" s="252"/>
    </row>
    <row r="721">
      <c r="A721" s="252"/>
      <c r="B721" s="177"/>
      <c r="C721" s="224"/>
      <c r="D721" s="252"/>
      <c r="E721" s="177"/>
      <c r="F721" s="253"/>
      <c r="G721" s="253"/>
      <c r="H721" s="254"/>
      <c r="I721" s="252"/>
      <c r="J721" s="252"/>
      <c r="K721" s="252"/>
      <c r="L721" s="252"/>
      <c r="M721" s="252"/>
      <c r="N721" s="252"/>
      <c r="O721" s="252"/>
      <c r="P721" s="252"/>
      <c r="Q721" s="252"/>
      <c r="R721" s="252"/>
      <c r="S721" s="252"/>
      <c r="T721" s="252"/>
      <c r="U721" s="252"/>
      <c r="V721" s="252"/>
      <c r="W721" s="252"/>
      <c r="X721" s="252"/>
      <c r="Y721" s="252"/>
      <c r="Z721" s="252"/>
      <c r="AA721" s="252"/>
      <c r="AB721" s="252"/>
      <c r="AC721" s="252"/>
      <c r="AD721" s="252"/>
      <c r="AE721" s="252"/>
    </row>
    <row r="722">
      <c r="A722" s="252"/>
      <c r="B722" s="177"/>
      <c r="C722" s="224"/>
      <c r="D722" s="252"/>
      <c r="E722" s="177"/>
      <c r="F722" s="253"/>
      <c r="G722" s="253"/>
      <c r="H722" s="254"/>
      <c r="I722" s="252"/>
      <c r="J722" s="252"/>
      <c r="K722" s="252"/>
      <c r="L722" s="252"/>
      <c r="M722" s="252"/>
      <c r="N722" s="252"/>
      <c r="O722" s="252"/>
      <c r="P722" s="252"/>
      <c r="Q722" s="252"/>
      <c r="R722" s="252"/>
      <c r="S722" s="252"/>
      <c r="T722" s="252"/>
      <c r="U722" s="252"/>
      <c r="V722" s="252"/>
      <c r="W722" s="252"/>
      <c r="X722" s="252"/>
      <c r="Y722" s="252"/>
      <c r="Z722" s="252"/>
      <c r="AA722" s="252"/>
      <c r="AB722" s="252"/>
      <c r="AC722" s="252"/>
      <c r="AD722" s="252"/>
      <c r="AE722" s="252"/>
    </row>
    <row r="723">
      <c r="A723" s="252"/>
      <c r="B723" s="177"/>
      <c r="C723" s="224"/>
      <c r="D723" s="252"/>
      <c r="E723" s="177"/>
      <c r="F723" s="253"/>
      <c r="G723" s="253"/>
      <c r="H723" s="254"/>
      <c r="I723" s="252"/>
      <c r="J723" s="252"/>
      <c r="K723" s="252"/>
      <c r="L723" s="252"/>
      <c r="M723" s="252"/>
      <c r="N723" s="252"/>
      <c r="O723" s="252"/>
      <c r="P723" s="252"/>
      <c r="Q723" s="252"/>
      <c r="R723" s="252"/>
      <c r="S723" s="252"/>
      <c r="T723" s="252"/>
      <c r="U723" s="252"/>
      <c r="V723" s="252"/>
      <c r="W723" s="252"/>
      <c r="X723" s="252"/>
      <c r="Y723" s="252"/>
      <c r="Z723" s="252"/>
      <c r="AA723" s="252"/>
      <c r="AB723" s="252"/>
      <c r="AC723" s="252"/>
      <c r="AD723" s="252"/>
      <c r="AE723" s="252"/>
    </row>
    <row r="724">
      <c r="A724" s="252"/>
      <c r="B724" s="177"/>
      <c r="C724" s="224"/>
      <c r="D724" s="252"/>
      <c r="E724" s="177"/>
      <c r="F724" s="253"/>
      <c r="G724" s="253"/>
      <c r="H724" s="254"/>
      <c r="I724" s="252"/>
      <c r="J724" s="252"/>
      <c r="K724" s="252"/>
      <c r="L724" s="252"/>
      <c r="M724" s="252"/>
      <c r="N724" s="252"/>
      <c r="O724" s="252"/>
      <c r="P724" s="252"/>
      <c r="Q724" s="252"/>
      <c r="R724" s="252"/>
      <c r="S724" s="252"/>
      <c r="T724" s="252"/>
      <c r="U724" s="252"/>
      <c r="V724" s="252"/>
      <c r="W724" s="252"/>
      <c r="X724" s="252"/>
      <c r="Y724" s="252"/>
      <c r="Z724" s="252"/>
      <c r="AA724" s="252"/>
      <c r="AB724" s="252"/>
      <c r="AC724" s="252"/>
      <c r="AD724" s="252"/>
      <c r="AE724" s="252"/>
    </row>
    <row r="725">
      <c r="A725" s="252"/>
      <c r="B725" s="177"/>
      <c r="C725" s="224"/>
      <c r="D725" s="252"/>
      <c r="E725" s="177"/>
      <c r="F725" s="253"/>
      <c r="G725" s="253"/>
      <c r="H725" s="254"/>
      <c r="I725" s="252"/>
      <c r="J725" s="252"/>
      <c r="K725" s="252"/>
      <c r="L725" s="252"/>
      <c r="M725" s="252"/>
      <c r="N725" s="252"/>
      <c r="O725" s="252"/>
      <c r="P725" s="252"/>
      <c r="Q725" s="252"/>
      <c r="R725" s="252"/>
      <c r="S725" s="252"/>
      <c r="T725" s="252"/>
      <c r="U725" s="252"/>
      <c r="V725" s="252"/>
      <c r="W725" s="252"/>
      <c r="X725" s="252"/>
      <c r="Y725" s="252"/>
      <c r="Z725" s="252"/>
      <c r="AA725" s="252"/>
      <c r="AB725" s="252"/>
      <c r="AC725" s="252"/>
      <c r="AD725" s="252"/>
      <c r="AE725" s="252"/>
    </row>
    <row r="726">
      <c r="A726" s="252"/>
      <c r="B726" s="177"/>
      <c r="C726" s="224"/>
      <c r="D726" s="252"/>
      <c r="E726" s="177"/>
      <c r="F726" s="253"/>
      <c r="G726" s="253"/>
      <c r="H726" s="254"/>
      <c r="I726" s="252"/>
      <c r="J726" s="252"/>
      <c r="K726" s="252"/>
      <c r="L726" s="252"/>
      <c r="M726" s="252"/>
      <c r="N726" s="252"/>
      <c r="O726" s="252"/>
      <c r="P726" s="252"/>
      <c r="Q726" s="252"/>
      <c r="R726" s="252"/>
      <c r="S726" s="252"/>
      <c r="T726" s="252"/>
      <c r="U726" s="252"/>
      <c r="V726" s="252"/>
      <c r="W726" s="252"/>
      <c r="X726" s="252"/>
      <c r="Y726" s="252"/>
      <c r="Z726" s="252"/>
      <c r="AA726" s="252"/>
      <c r="AB726" s="252"/>
      <c r="AC726" s="252"/>
      <c r="AD726" s="252"/>
      <c r="AE726" s="252"/>
    </row>
    <row r="727">
      <c r="A727" s="252"/>
      <c r="B727" s="177"/>
      <c r="C727" s="224"/>
      <c r="D727" s="252"/>
      <c r="E727" s="177"/>
      <c r="F727" s="253"/>
      <c r="G727" s="253"/>
      <c r="H727" s="254"/>
      <c r="I727" s="252"/>
      <c r="J727" s="252"/>
      <c r="K727" s="252"/>
      <c r="L727" s="252"/>
      <c r="M727" s="252"/>
      <c r="N727" s="252"/>
      <c r="O727" s="252"/>
      <c r="P727" s="252"/>
      <c r="Q727" s="252"/>
      <c r="R727" s="252"/>
      <c r="S727" s="252"/>
      <c r="T727" s="252"/>
      <c r="U727" s="252"/>
      <c r="V727" s="252"/>
      <c r="W727" s="252"/>
      <c r="X727" s="252"/>
      <c r="Y727" s="252"/>
      <c r="Z727" s="252"/>
      <c r="AA727" s="252"/>
      <c r="AB727" s="252"/>
      <c r="AC727" s="252"/>
      <c r="AD727" s="252"/>
      <c r="AE727" s="252"/>
    </row>
    <row r="728">
      <c r="A728" s="252"/>
      <c r="B728" s="177"/>
      <c r="C728" s="224"/>
      <c r="D728" s="252"/>
      <c r="E728" s="177"/>
      <c r="F728" s="253"/>
      <c r="G728" s="253"/>
      <c r="H728" s="254"/>
      <c r="I728" s="252"/>
      <c r="J728" s="252"/>
      <c r="K728" s="252"/>
      <c r="L728" s="252"/>
      <c r="M728" s="252"/>
      <c r="N728" s="252"/>
      <c r="O728" s="252"/>
      <c r="P728" s="252"/>
      <c r="Q728" s="252"/>
      <c r="R728" s="252"/>
      <c r="S728" s="252"/>
      <c r="T728" s="252"/>
      <c r="U728" s="252"/>
      <c r="V728" s="252"/>
      <c r="W728" s="252"/>
      <c r="X728" s="252"/>
      <c r="Y728" s="252"/>
      <c r="Z728" s="252"/>
      <c r="AA728" s="252"/>
      <c r="AB728" s="252"/>
      <c r="AC728" s="252"/>
      <c r="AD728" s="252"/>
      <c r="AE728" s="252"/>
    </row>
    <row r="729">
      <c r="A729" s="252"/>
      <c r="B729" s="177"/>
      <c r="C729" s="224"/>
      <c r="D729" s="252"/>
      <c r="E729" s="177"/>
      <c r="F729" s="253"/>
      <c r="G729" s="253"/>
      <c r="H729" s="254"/>
      <c r="I729" s="252"/>
      <c r="J729" s="252"/>
      <c r="K729" s="252"/>
      <c r="L729" s="252"/>
      <c r="M729" s="252"/>
      <c r="N729" s="252"/>
      <c r="O729" s="252"/>
      <c r="P729" s="252"/>
      <c r="Q729" s="252"/>
      <c r="R729" s="252"/>
      <c r="S729" s="252"/>
      <c r="T729" s="252"/>
      <c r="U729" s="252"/>
      <c r="V729" s="252"/>
      <c r="W729" s="252"/>
      <c r="X729" s="252"/>
      <c r="Y729" s="252"/>
      <c r="Z729" s="252"/>
      <c r="AA729" s="252"/>
      <c r="AB729" s="252"/>
      <c r="AC729" s="252"/>
      <c r="AD729" s="252"/>
      <c r="AE729" s="252"/>
    </row>
    <row r="730">
      <c r="A730" s="252"/>
      <c r="B730" s="177"/>
      <c r="C730" s="224"/>
      <c r="D730" s="252"/>
      <c r="E730" s="177"/>
      <c r="F730" s="253"/>
      <c r="G730" s="253"/>
      <c r="H730" s="254"/>
      <c r="I730" s="252"/>
      <c r="J730" s="252"/>
      <c r="K730" s="252"/>
      <c r="L730" s="252"/>
      <c r="M730" s="252"/>
      <c r="N730" s="252"/>
      <c r="O730" s="252"/>
      <c r="P730" s="252"/>
      <c r="Q730" s="252"/>
      <c r="R730" s="252"/>
      <c r="S730" s="252"/>
      <c r="T730" s="252"/>
      <c r="U730" s="252"/>
      <c r="V730" s="252"/>
      <c r="W730" s="252"/>
      <c r="X730" s="252"/>
      <c r="Y730" s="252"/>
      <c r="Z730" s="252"/>
      <c r="AA730" s="252"/>
      <c r="AB730" s="252"/>
      <c r="AC730" s="252"/>
      <c r="AD730" s="252"/>
      <c r="AE730" s="252"/>
    </row>
    <row r="731">
      <c r="A731" s="252"/>
      <c r="B731" s="177"/>
      <c r="C731" s="224"/>
      <c r="D731" s="252"/>
      <c r="E731" s="177"/>
      <c r="F731" s="253"/>
      <c r="G731" s="253"/>
      <c r="H731" s="254"/>
      <c r="I731" s="252"/>
      <c r="J731" s="252"/>
      <c r="K731" s="252"/>
      <c r="L731" s="252"/>
      <c r="M731" s="252"/>
      <c r="N731" s="252"/>
      <c r="O731" s="252"/>
      <c r="P731" s="252"/>
      <c r="Q731" s="252"/>
      <c r="R731" s="252"/>
      <c r="S731" s="252"/>
      <c r="T731" s="252"/>
      <c r="U731" s="252"/>
      <c r="V731" s="252"/>
      <c r="W731" s="252"/>
      <c r="X731" s="252"/>
      <c r="Y731" s="252"/>
      <c r="Z731" s="252"/>
      <c r="AA731" s="252"/>
      <c r="AB731" s="252"/>
      <c r="AC731" s="252"/>
      <c r="AD731" s="252"/>
      <c r="AE731" s="252"/>
    </row>
    <row r="732">
      <c r="A732" s="252"/>
      <c r="B732" s="177"/>
      <c r="C732" s="224"/>
      <c r="D732" s="252"/>
      <c r="E732" s="177"/>
      <c r="F732" s="253"/>
      <c r="G732" s="253"/>
      <c r="H732" s="254"/>
      <c r="I732" s="252"/>
      <c r="J732" s="252"/>
      <c r="K732" s="252"/>
      <c r="L732" s="252"/>
      <c r="M732" s="252"/>
      <c r="N732" s="252"/>
      <c r="O732" s="252"/>
      <c r="P732" s="252"/>
      <c r="Q732" s="252"/>
      <c r="R732" s="252"/>
      <c r="S732" s="252"/>
      <c r="T732" s="252"/>
      <c r="U732" s="252"/>
      <c r="V732" s="252"/>
      <c r="W732" s="252"/>
      <c r="X732" s="252"/>
      <c r="Y732" s="252"/>
      <c r="Z732" s="252"/>
      <c r="AA732" s="252"/>
      <c r="AB732" s="252"/>
      <c r="AC732" s="252"/>
      <c r="AD732" s="252"/>
      <c r="AE732" s="252"/>
    </row>
    <row r="733">
      <c r="A733" s="252"/>
      <c r="B733" s="177"/>
      <c r="C733" s="224"/>
      <c r="D733" s="252"/>
      <c r="E733" s="177"/>
      <c r="F733" s="253"/>
      <c r="G733" s="253"/>
      <c r="H733" s="254"/>
      <c r="I733" s="252"/>
      <c r="J733" s="252"/>
      <c r="K733" s="252"/>
      <c r="L733" s="252"/>
      <c r="M733" s="252"/>
      <c r="N733" s="252"/>
      <c r="O733" s="252"/>
      <c r="P733" s="252"/>
      <c r="Q733" s="252"/>
      <c r="R733" s="252"/>
      <c r="S733" s="252"/>
      <c r="T733" s="252"/>
      <c r="U733" s="252"/>
      <c r="V733" s="252"/>
      <c r="W733" s="252"/>
      <c r="X733" s="252"/>
      <c r="Y733" s="252"/>
      <c r="Z733" s="252"/>
      <c r="AA733" s="252"/>
      <c r="AB733" s="252"/>
      <c r="AC733" s="252"/>
      <c r="AD733" s="252"/>
      <c r="AE733" s="252"/>
    </row>
    <row r="734">
      <c r="A734" s="252"/>
      <c r="B734" s="177"/>
      <c r="C734" s="224"/>
      <c r="D734" s="252"/>
      <c r="E734" s="177"/>
      <c r="F734" s="253"/>
      <c r="G734" s="253"/>
      <c r="H734" s="254"/>
      <c r="I734" s="252"/>
      <c r="J734" s="252"/>
      <c r="K734" s="252"/>
      <c r="L734" s="252"/>
      <c r="M734" s="252"/>
      <c r="N734" s="252"/>
      <c r="O734" s="252"/>
      <c r="P734" s="252"/>
      <c r="Q734" s="252"/>
      <c r="R734" s="252"/>
      <c r="S734" s="252"/>
      <c r="T734" s="252"/>
      <c r="U734" s="252"/>
      <c r="V734" s="252"/>
      <c r="W734" s="252"/>
      <c r="X734" s="252"/>
      <c r="Y734" s="252"/>
      <c r="Z734" s="252"/>
      <c r="AA734" s="252"/>
      <c r="AB734" s="252"/>
      <c r="AC734" s="252"/>
      <c r="AD734" s="252"/>
      <c r="AE734" s="252"/>
    </row>
    <row r="735">
      <c r="A735" s="252"/>
      <c r="B735" s="177"/>
      <c r="C735" s="224"/>
      <c r="D735" s="252"/>
      <c r="E735" s="177"/>
      <c r="F735" s="253"/>
      <c r="G735" s="253"/>
      <c r="H735" s="254"/>
      <c r="I735" s="252"/>
      <c r="J735" s="252"/>
      <c r="K735" s="252"/>
      <c r="L735" s="252"/>
      <c r="M735" s="252"/>
      <c r="N735" s="252"/>
      <c r="O735" s="252"/>
      <c r="P735" s="252"/>
      <c r="Q735" s="252"/>
      <c r="R735" s="252"/>
      <c r="S735" s="252"/>
      <c r="T735" s="252"/>
      <c r="U735" s="252"/>
      <c r="V735" s="252"/>
      <c r="W735" s="252"/>
      <c r="X735" s="252"/>
      <c r="Y735" s="252"/>
      <c r="Z735" s="252"/>
      <c r="AA735" s="252"/>
      <c r="AB735" s="252"/>
      <c r="AC735" s="252"/>
      <c r="AD735" s="252"/>
      <c r="AE735" s="252"/>
    </row>
    <row r="736">
      <c r="A736" s="252"/>
      <c r="B736" s="177"/>
      <c r="C736" s="224"/>
      <c r="D736" s="252"/>
      <c r="E736" s="177"/>
      <c r="F736" s="253"/>
      <c r="G736" s="253"/>
      <c r="H736" s="254"/>
      <c r="I736" s="252"/>
      <c r="J736" s="252"/>
      <c r="K736" s="252"/>
      <c r="L736" s="252"/>
      <c r="M736" s="252"/>
      <c r="N736" s="252"/>
      <c r="O736" s="252"/>
      <c r="P736" s="252"/>
      <c r="Q736" s="252"/>
      <c r="R736" s="252"/>
      <c r="S736" s="252"/>
      <c r="T736" s="252"/>
      <c r="U736" s="252"/>
      <c r="V736" s="252"/>
      <c r="W736" s="252"/>
      <c r="X736" s="252"/>
      <c r="Y736" s="252"/>
      <c r="Z736" s="252"/>
      <c r="AA736" s="252"/>
      <c r="AB736" s="252"/>
      <c r="AC736" s="252"/>
      <c r="AD736" s="252"/>
      <c r="AE736" s="252"/>
    </row>
    <row r="737">
      <c r="A737" s="252"/>
      <c r="B737" s="177"/>
      <c r="C737" s="224"/>
      <c r="D737" s="252"/>
      <c r="E737" s="177"/>
      <c r="F737" s="253"/>
      <c r="G737" s="253"/>
      <c r="H737" s="254"/>
      <c r="I737" s="252"/>
      <c r="J737" s="252"/>
      <c r="K737" s="252"/>
      <c r="L737" s="252"/>
      <c r="M737" s="252"/>
      <c r="N737" s="252"/>
      <c r="O737" s="252"/>
      <c r="P737" s="252"/>
      <c r="Q737" s="252"/>
      <c r="R737" s="252"/>
      <c r="S737" s="252"/>
      <c r="T737" s="252"/>
      <c r="U737" s="252"/>
      <c r="V737" s="252"/>
      <c r="W737" s="252"/>
      <c r="X737" s="252"/>
      <c r="Y737" s="252"/>
      <c r="Z737" s="252"/>
      <c r="AA737" s="252"/>
      <c r="AB737" s="252"/>
      <c r="AC737" s="252"/>
      <c r="AD737" s="252"/>
      <c r="AE737" s="252"/>
    </row>
    <row r="738">
      <c r="A738" s="252"/>
      <c r="B738" s="177"/>
      <c r="C738" s="224"/>
      <c r="D738" s="252"/>
      <c r="E738" s="177"/>
      <c r="F738" s="253"/>
      <c r="G738" s="253"/>
      <c r="H738" s="254"/>
      <c r="I738" s="252"/>
      <c r="J738" s="252"/>
      <c r="K738" s="252"/>
      <c r="L738" s="252"/>
      <c r="M738" s="252"/>
      <c r="N738" s="252"/>
      <c r="O738" s="252"/>
      <c r="P738" s="252"/>
      <c r="Q738" s="252"/>
      <c r="R738" s="252"/>
      <c r="S738" s="252"/>
      <c r="T738" s="252"/>
      <c r="U738" s="252"/>
      <c r="V738" s="252"/>
      <c r="W738" s="252"/>
      <c r="X738" s="252"/>
      <c r="Y738" s="252"/>
      <c r="Z738" s="252"/>
      <c r="AA738" s="252"/>
      <c r="AB738" s="252"/>
      <c r="AC738" s="252"/>
      <c r="AD738" s="252"/>
      <c r="AE738" s="252"/>
    </row>
    <row r="739">
      <c r="A739" s="252"/>
      <c r="B739" s="177"/>
      <c r="C739" s="224"/>
      <c r="D739" s="252"/>
      <c r="E739" s="177"/>
      <c r="F739" s="253"/>
      <c r="G739" s="253"/>
      <c r="H739" s="254"/>
      <c r="I739" s="252"/>
      <c r="J739" s="252"/>
      <c r="K739" s="252"/>
      <c r="L739" s="252"/>
      <c r="M739" s="252"/>
      <c r="N739" s="252"/>
      <c r="O739" s="252"/>
      <c r="P739" s="252"/>
      <c r="Q739" s="252"/>
      <c r="R739" s="252"/>
      <c r="S739" s="252"/>
      <c r="T739" s="252"/>
      <c r="U739" s="252"/>
      <c r="V739" s="252"/>
      <c r="W739" s="252"/>
      <c r="X739" s="252"/>
      <c r="Y739" s="252"/>
      <c r="Z739" s="252"/>
      <c r="AA739" s="252"/>
      <c r="AB739" s="252"/>
      <c r="AC739" s="252"/>
      <c r="AD739" s="252"/>
      <c r="AE739" s="252"/>
    </row>
    <row r="740">
      <c r="A740" s="252"/>
      <c r="B740" s="177"/>
      <c r="C740" s="224"/>
      <c r="D740" s="252"/>
      <c r="E740" s="177"/>
      <c r="F740" s="253"/>
      <c r="G740" s="253"/>
      <c r="H740" s="254"/>
      <c r="I740" s="252"/>
      <c r="J740" s="252"/>
      <c r="K740" s="252"/>
      <c r="L740" s="252"/>
      <c r="M740" s="252"/>
      <c r="N740" s="252"/>
      <c r="O740" s="252"/>
      <c r="P740" s="252"/>
      <c r="Q740" s="252"/>
      <c r="R740" s="252"/>
      <c r="S740" s="252"/>
      <c r="T740" s="252"/>
      <c r="U740" s="252"/>
      <c r="V740" s="252"/>
      <c r="W740" s="252"/>
      <c r="X740" s="252"/>
      <c r="Y740" s="252"/>
      <c r="Z740" s="252"/>
      <c r="AA740" s="252"/>
      <c r="AB740" s="252"/>
      <c r="AC740" s="252"/>
      <c r="AD740" s="252"/>
      <c r="AE740" s="252"/>
    </row>
    <row r="741">
      <c r="A741" s="252"/>
      <c r="B741" s="177"/>
      <c r="C741" s="224"/>
      <c r="D741" s="252"/>
      <c r="E741" s="177"/>
      <c r="F741" s="253"/>
      <c r="G741" s="253"/>
      <c r="H741" s="254"/>
      <c r="I741" s="252"/>
      <c r="J741" s="252"/>
      <c r="K741" s="252"/>
      <c r="L741" s="252"/>
      <c r="M741" s="252"/>
      <c r="N741" s="252"/>
      <c r="O741" s="252"/>
      <c r="P741" s="252"/>
      <c r="Q741" s="252"/>
      <c r="R741" s="252"/>
      <c r="S741" s="252"/>
      <c r="T741" s="252"/>
      <c r="U741" s="252"/>
      <c r="V741" s="252"/>
      <c r="W741" s="252"/>
      <c r="X741" s="252"/>
      <c r="Y741" s="252"/>
      <c r="Z741" s="252"/>
      <c r="AA741" s="252"/>
      <c r="AB741" s="252"/>
      <c r="AC741" s="252"/>
      <c r="AD741" s="252"/>
      <c r="AE741" s="252"/>
    </row>
    <row r="742">
      <c r="A742" s="252"/>
      <c r="B742" s="177"/>
      <c r="C742" s="224"/>
      <c r="D742" s="252"/>
      <c r="E742" s="177"/>
      <c r="F742" s="253"/>
      <c r="G742" s="253"/>
      <c r="H742" s="254"/>
      <c r="I742" s="252"/>
      <c r="J742" s="252"/>
      <c r="K742" s="252"/>
      <c r="L742" s="252"/>
      <c r="M742" s="252"/>
      <c r="N742" s="252"/>
      <c r="O742" s="252"/>
      <c r="P742" s="252"/>
      <c r="Q742" s="252"/>
      <c r="R742" s="252"/>
      <c r="S742" s="252"/>
      <c r="T742" s="252"/>
      <c r="U742" s="252"/>
      <c r="V742" s="252"/>
      <c r="W742" s="252"/>
      <c r="X742" s="252"/>
      <c r="Y742" s="252"/>
      <c r="Z742" s="252"/>
      <c r="AA742" s="252"/>
      <c r="AB742" s="252"/>
      <c r="AC742" s="252"/>
      <c r="AD742" s="252"/>
      <c r="AE742" s="252"/>
    </row>
    <row r="743">
      <c r="A743" s="252"/>
      <c r="B743" s="177"/>
      <c r="C743" s="224"/>
      <c r="D743" s="252"/>
      <c r="E743" s="177"/>
      <c r="F743" s="253"/>
      <c r="G743" s="253"/>
      <c r="H743" s="254"/>
      <c r="I743" s="252"/>
      <c r="J743" s="252"/>
      <c r="K743" s="252"/>
      <c r="L743" s="252"/>
      <c r="M743" s="252"/>
      <c r="N743" s="252"/>
      <c r="O743" s="252"/>
      <c r="P743" s="252"/>
      <c r="Q743" s="252"/>
      <c r="R743" s="252"/>
      <c r="S743" s="252"/>
      <c r="T743" s="252"/>
      <c r="U743" s="252"/>
      <c r="V743" s="252"/>
      <c r="W743" s="252"/>
      <c r="X743" s="252"/>
      <c r="Y743" s="252"/>
      <c r="Z743" s="252"/>
      <c r="AA743" s="252"/>
      <c r="AB743" s="252"/>
      <c r="AC743" s="252"/>
      <c r="AD743" s="252"/>
      <c r="AE743" s="252"/>
    </row>
    <row r="744">
      <c r="A744" s="252"/>
      <c r="B744" s="177"/>
      <c r="C744" s="224"/>
      <c r="D744" s="252"/>
      <c r="E744" s="177"/>
      <c r="F744" s="253"/>
      <c r="G744" s="253"/>
      <c r="H744" s="254"/>
      <c r="I744" s="252"/>
      <c r="J744" s="252"/>
      <c r="K744" s="252"/>
      <c r="L744" s="252"/>
      <c r="M744" s="252"/>
      <c r="N744" s="252"/>
      <c r="O744" s="252"/>
      <c r="P744" s="252"/>
      <c r="Q744" s="252"/>
      <c r="R744" s="252"/>
      <c r="S744" s="252"/>
      <c r="T744" s="252"/>
      <c r="U744" s="252"/>
      <c r="V744" s="252"/>
      <c r="W744" s="252"/>
      <c r="X744" s="252"/>
      <c r="Y744" s="252"/>
      <c r="Z744" s="252"/>
      <c r="AA744" s="252"/>
      <c r="AB744" s="252"/>
      <c r="AC744" s="252"/>
      <c r="AD744" s="252"/>
      <c r="AE744" s="252"/>
    </row>
    <row r="745">
      <c r="A745" s="252"/>
      <c r="B745" s="177"/>
      <c r="C745" s="224"/>
      <c r="D745" s="252"/>
      <c r="E745" s="177"/>
      <c r="F745" s="253"/>
      <c r="G745" s="253"/>
      <c r="H745" s="254"/>
      <c r="I745" s="252"/>
      <c r="J745" s="252"/>
      <c r="K745" s="252"/>
      <c r="L745" s="252"/>
      <c r="M745" s="252"/>
      <c r="N745" s="252"/>
      <c r="O745" s="252"/>
      <c r="P745" s="252"/>
      <c r="Q745" s="252"/>
      <c r="R745" s="252"/>
      <c r="S745" s="252"/>
      <c r="T745" s="252"/>
      <c r="U745" s="252"/>
      <c r="V745" s="252"/>
      <c r="W745" s="252"/>
      <c r="X745" s="252"/>
      <c r="Y745" s="252"/>
      <c r="Z745" s="252"/>
      <c r="AA745" s="252"/>
      <c r="AB745" s="252"/>
      <c r="AC745" s="252"/>
      <c r="AD745" s="252"/>
      <c r="AE745" s="252"/>
    </row>
    <row r="746">
      <c r="A746" s="252"/>
      <c r="B746" s="177"/>
      <c r="C746" s="224"/>
      <c r="D746" s="252"/>
      <c r="E746" s="177"/>
      <c r="F746" s="253"/>
      <c r="G746" s="253"/>
      <c r="H746" s="254"/>
      <c r="I746" s="252"/>
      <c r="J746" s="252"/>
      <c r="K746" s="252"/>
      <c r="L746" s="252"/>
      <c r="M746" s="252"/>
      <c r="N746" s="252"/>
      <c r="O746" s="252"/>
      <c r="P746" s="252"/>
      <c r="Q746" s="252"/>
      <c r="R746" s="252"/>
      <c r="S746" s="252"/>
      <c r="T746" s="252"/>
      <c r="U746" s="252"/>
      <c r="V746" s="252"/>
      <c r="W746" s="252"/>
      <c r="X746" s="252"/>
      <c r="Y746" s="252"/>
      <c r="Z746" s="252"/>
      <c r="AA746" s="252"/>
      <c r="AB746" s="252"/>
      <c r="AC746" s="252"/>
      <c r="AD746" s="252"/>
      <c r="AE746" s="252"/>
    </row>
    <row r="747">
      <c r="A747" s="252"/>
      <c r="B747" s="177"/>
      <c r="C747" s="224"/>
      <c r="D747" s="252"/>
      <c r="E747" s="177"/>
      <c r="F747" s="253"/>
      <c r="G747" s="253"/>
      <c r="H747" s="254"/>
      <c r="I747" s="252"/>
      <c r="J747" s="252"/>
      <c r="K747" s="252"/>
      <c r="L747" s="252"/>
      <c r="M747" s="252"/>
      <c r="N747" s="252"/>
      <c r="O747" s="252"/>
      <c r="P747" s="252"/>
      <c r="Q747" s="252"/>
      <c r="R747" s="252"/>
      <c r="S747" s="252"/>
      <c r="T747" s="252"/>
      <c r="U747" s="252"/>
      <c r="V747" s="252"/>
      <c r="W747" s="252"/>
      <c r="X747" s="252"/>
      <c r="Y747" s="252"/>
      <c r="Z747" s="252"/>
      <c r="AA747" s="252"/>
      <c r="AB747" s="252"/>
      <c r="AC747" s="252"/>
      <c r="AD747" s="252"/>
      <c r="AE747" s="252"/>
    </row>
    <row r="748">
      <c r="A748" s="252"/>
      <c r="B748" s="177"/>
      <c r="C748" s="224"/>
      <c r="D748" s="252"/>
      <c r="E748" s="177"/>
      <c r="F748" s="253"/>
      <c r="G748" s="253"/>
      <c r="H748" s="254"/>
      <c r="I748" s="252"/>
      <c r="J748" s="252"/>
      <c r="K748" s="252"/>
      <c r="L748" s="252"/>
      <c r="M748" s="252"/>
      <c r="N748" s="252"/>
      <c r="O748" s="252"/>
      <c r="P748" s="252"/>
      <c r="Q748" s="252"/>
      <c r="R748" s="252"/>
      <c r="S748" s="252"/>
      <c r="T748" s="252"/>
      <c r="U748" s="252"/>
      <c r="V748" s="252"/>
      <c r="W748" s="252"/>
      <c r="X748" s="252"/>
      <c r="Y748" s="252"/>
      <c r="Z748" s="252"/>
      <c r="AA748" s="252"/>
      <c r="AB748" s="252"/>
      <c r="AC748" s="252"/>
      <c r="AD748" s="252"/>
      <c r="AE748" s="252"/>
    </row>
    <row r="749">
      <c r="A749" s="252"/>
      <c r="B749" s="177"/>
      <c r="C749" s="224"/>
      <c r="D749" s="252"/>
      <c r="E749" s="177"/>
      <c r="F749" s="253"/>
      <c r="G749" s="253"/>
      <c r="H749" s="254"/>
      <c r="I749" s="252"/>
      <c r="J749" s="252"/>
      <c r="K749" s="252"/>
      <c r="L749" s="252"/>
      <c r="M749" s="252"/>
      <c r="N749" s="252"/>
      <c r="O749" s="252"/>
      <c r="P749" s="252"/>
      <c r="Q749" s="252"/>
      <c r="R749" s="252"/>
      <c r="S749" s="252"/>
      <c r="T749" s="252"/>
      <c r="U749" s="252"/>
      <c r="V749" s="252"/>
      <c r="W749" s="252"/>
      <c r="X749" s="252"/>
      <c r="Y749" s="252"/>
      <c r="Z749" s="252"/>
      <c r="AA749" s="252"/>
      <c r="AB749" s="252"/>
      <c r="AC749" s="252"/>
      <c r="AD749" s="252"/>
      <c r="AE749" s="252"/>
    </row>
    <row r="750">
      <c r="A750" s="252"/>
      <c r="B750" s="177"/>
      <c r="C750" s="224"/>
      <c r="D750" s="252"/>
      <c r="E750" s="177"/>
      <c r="F750" s="253"/>
      <c r="G750" s="253"/>
      <c r="H750" s="254"/>
      <c r="I750" s="252"/>
      <c r="J750" s="252"/>
      <c r="K750" s="252"/>
      <c r="L750" s="252"/>
      <c r="M750" s="252"/>
      <c r="N750" s="252"/>
      <c r="O750" s="252"/>
      <c r="P750" s="252"/>
      <c r="Q750" s="252"/>
      <c r="R750" s="252"/>
      <c r="S750" s="252"/>
      <c r="T750" s="252"/>
      <c r="U750" s="252"/>
      <c r="V750" s="252"/>
      <c r="W750" s="252"/>
      <c r="X750" s="252"/>
      <c r="Y750" s="252"/>
      <c r="Z750" s="252"/>
      <c r="AA750" s="252"/>
      <c r="AB750" s="252"/>
      <c r="AC750" s="252"/>
      <c r="AD750" s="252"/>
      <c r="AE750" s="252"/>
    </row>
    <row r="751">
      <c r="A751" s="252"/>
      <c r="B751" s="177"/>
      <c r="C751" s="224"/>
      <c r="D751" s="252"/>
      <c r="E751" s="177"/>
      <c r="F751" s="253"/>
      <c r="G751" s="253"/>
      <c r="H751" s="254"/>
      <c r="I751" s="252"/>
      <c r="J751" s="252"/>
      <c r="K751" s="252"/>
      <c r="L751" s="252"/>
      <c r="M751" s="252"/>
      <c r="N751" s="252"/>
      <c r="O751" s="252"/>
      <c r="P751" s="252"/>
      <c r="Q751" s="252"/>
      <c r="R751" s="252"/>
      <c r="S751" s="252"/>
      <c r="T751" s="252"/>
      <c r="U751" s="252"/>
      <c r="V751" s="252"/>
      <c r="W751" s="252"/>
      <c r="X751" s="252"/>
      <c r="Y751" s="252"/>
      <c r="Z751" s="252"/>
      <c r="AA751" s="252"/>
      <c r="AB751" s="252"/>
      <c r="AC751" s="252"/>
      <c r="AD751" s="252"/>
      <c r="AE751" s="252"/>
    </row>
    <row r="752">
      <c r="A752" s="252"/>
      <c r="B752" s="177"/>
      <c r="C752" s="224"/>
      <c r="D752" s="252"/>
      <c r="E752" s="177"/>
      <c r="F752" s="253"/>
      <c r="G752" s="253"/>
      <c r="H752" s="254"/>
      <c r="I752" s="252"/>
      <c r="J752" s="252"/>
      <c r="K752" s="252"/>
      <c r="L752" s="252"/>
      <c r="M752" s="252"/>
      <c r="N752" s="252"/>
      <c r="O752" s="252"/>
      <c r="P752" s="252"/>
      <c r="Q752" s="252"/>
      <c r="R752" s="252"/>
      <c r="S752" s="252"/>
      <c r="T752" s="252"/>
      <c r="U752" s="252"/>
      <c r="V752" s="252"/>
      <c r="W752" s="252"/>
      <c r="X752" s="252"/>
      <c r="Y752" s="252"/>
      <c r="Z752" s="252"/>
      <c r="AA752" s="252"/>
      <c r="AB752" s="252"/>
      <c r="AC752" s="252"/>
      <c r="AD752" s="252"/>
      <c r="AE752" s="252"/>
    </row>
    <row r="753">
      <c r="A753" s="252"/>
      <c r="B753" s="177"/>
      <c r="C753" s="224"/>
      <c r="D753" s="252"/>
      <c r="E753" s="177"/>
      <c r="F753" s="253"/>
      <c r="G753" s="253"/>
      <c r="H753" s="254"/>
      <c r="I753" s="252"/>
      <c r="J753" s="252"/>
      <c r="K753" s="252"/>
      <c r="L753" s="252"/>
      <c r="M753" s="252"/>
      <c r="N753" s="252"/>
      <c r="O753" s="252"/>
      <c r="P753" s="252"/>
      <c r="Q753" s="252"/>
      <c r="R753" s="252"/>
      <c r="S753" s="252"/>
      <c r="T753" s="252"/>
      <c r="U753" s="252"/>
      <c r="V753" s="252"/>
      <c r="W753" s="252"/>
      <c r="X753" s="252"/>
      <c r="Y753" s="252"/>
      <c r="Z753" s="252"/>
      <c r="AA753" s="252"/>
      <c r="AB753" s="252"/>
      <c r="AC753" s="252"/>
      <c r="AD753" s="252"/>
      <c r="AE753" s="252"/>
    </row>
    <row r="754">
      <c r="A754" s="252"/>
      <c r="B754" s="177"/>
      <c r="C754" s="224"/>
      <c r="D754" s="252"/>
      <c r="E754" s="177"/>
      <c r="F754" s="253"/>
      <c r="G754" s="253"/>
      <c r="H754" s="254"/>
      <c r="I754" s="252"/>
      <c r="J754" s="252"/>
      <c r="K754" s="252"/>
      <c r="L754" s="252"/>
      <c r="M754" s="252"/>
      <c r="N754" s="252"/>
      <c r="O754" s="252"/>
      <c r="P754" s="252"/>
      <c r="Q754" s="252"/>
      <c r="R754" s="252"/>
      <c r="S754" s="252"/>
      <c r="T754" s="252"/>
      <c r="U754" s="252"/>
      <c r="V754" s="252"/>
      <c r="W754" s="252"/>
      <c r="X754" s="252"/>
      <c r="Y754" s="252"/>
      <c r="Z754" s="252"/>
      <c r="AA754" s="252"/>
      <c r="AB754" s="252"/>
      <c r="AC754" s="252"/>
      <c r="AD754" s="252"/>
      <c r="AE754" s="252"/>
    </row>
    <row r="755">
      <c r="A755" s="252"/>
      <c r="B755" s="177"/>
      <c r="C755" s="224"/>
      <c r="D755" s="252"/>
      <c r="E755" s="177"/>
      <c r="F755" s="253"/>
      <c r="G755" s="253"/>
      <c r="H755" s="254"/>
      <c r="I755" s="252"/>
      <c r="J755" s="252"/>
      <c r="K755" s="252"/>
      <c r="L755" s="252"/>
      <c r="M755" s="252"/>
      <c r="N755" s="252"/>
      <c r="O755" s="252"/>
      <c r="P755" s="252"/>
      <c r="Q755" s="252"/>
      <c r="R755" s="252"/>
      <c r="S755" s="252"/>
      <c r="T755" s="252"/>
      <c r="U755" s="252"/>
      <c r="V755" s="252"/>
      <c r="W755" s="252"/>
      <c r="X755" s="252"/>
      <c r="Y755" s="252"/>
      <c r="Z755" s="252"/>
      <c r="AA755" s="252"/>
      <c r="AB755" s="252"/>
      <c r="AC755" s="252"/>
      <c r="AD755" s="252"/>
      <c r="AE755" s="252"/>
    </row>
    <row r="756">
      <c r="A756" s="252"/>
      <c r="B756" s="177"/>
      <c r="C756" s="224"/>
      <c r="D756" s="252"/>
      <c r="E756" s="177"/>
      <c r="F756" s="253"/>
      <c r="G756" s="253"/>
      <c r="H756" s="254"/>
      <c r="I756" s="252"/>
      <c r="J756" s="252"/>
      <c r="K756" s="252"/>
      <c r="L756" s="252"/>
      <c r="M756" s="252"/>
      <c r="N756" s="252"/>
      <c r="O756" s="252"/>
      <c r="P756" s="252"/>
      <c r="Q756" s="252"/>
      <c r="R756" s="252"/>
      <c r="S756" s="252"/>
      <c r="T756" s="252"/>
      <c r="U756" s="252"/>
      <c r="V756" s="252"/>
      <c r="W756" s="252"/>
      <c r="X756" s="252"/>
      <c r="Y756" s="252"/>
      <c r="Z756" s="252"/>
      <c r="AA756" s="252"/>
      <c r="AB756" s="252"/>
      <c r="AC756" s="252"/>
      <c r="AD756" s="252"/>
      <c r="AE756" s="252"/>
    </row>
    <row r="757">
      <c r="A757" s="252"/>
      <c r="B757" s="177"/>
      <c r="C757" s="224"/>
      <c r="D757" s="252"/>
      <c r="E757" s="177"/>
      <c r="F757" s="253"/>
      <c r="G757" s="253"/>
      <c r="H757" s="254"/>
      <c r="I757" s="252"/>
      <c r="J757" s="252"/>
      <c r="K757" s="252"/>
      <c r="L757" s="252"/>
      <c r="M757" s="252"/>
      <c r="N757" s="252"/>
      <c r="O757" s="252"/>
      <c r="P757" s="252"/>
      <c r="Q757" s="252"/>
      <c r="R757" s="252"/>
      <c r="S757" s="252"/>
      <c r="T757" s="252"/>
      <c r="U757" s="252"/>
      <c r="V757" s="252"/>
      <c r="W757" s="252"/>
      <c r="X757" s="252"/>
      <c r="Y757" s="252"/>
      <c r="Z757" s="252"/>
      <c r="AA757" s="252"/>
      <c r="AB757" s="252"/>
      <c r="AC757" s="252"/>
      <c r="AD757" s="252"/>
      <c r="AE757" s="252"/>
    </row>
    <row r="758">
      <c r="A758" s="252"/>
      <c r="B758" s="177"/>
      <c r="C758" s="224"/>
      <c r="D758" s="252"/>
      <c r="E758" s="177"/>
      <c r="F758" s="253"/>
      <c r="G758" s="253"/>
      <c r="H758" s="254"/>
      <c r="I758" s="252"/>
      <c r="J758" s="252"/>
      <c r="K758" s="252"/>
      <c r="L758" s="252"/>
      <c r="M758" s="252"/>
      <c r="N758" s="252"/>
      <c r="O758" s="252"/>
      <c r="P758" s="252"/>
      <c r="Q758" s="252"/>
      <c r="R758" s="252"/>
      <c r="S758" s="252"/>
      <c r="T758" s="252"/>
      <c r="U758" s="252"/>
      <c r="V758" s="252"/>
      <c r="W758" s="252"/>
      <c r="X758" s="252"/>
      <c r="Y758" s="252"/>
      <c r="Z758" s="252"/>
      <c r="AA758" s="252"/>
      <c r="AB758" s="252"/>
      <c r="AC758" s="252"/>
      <c r="AD758" s="252"/>
      <c r="AE758" s="252"/>
    </row>
    <row r="759">
      <c r="A759" s="252"/>
      <c r="B759" s="177"/>
      <c r="C759" s="224"/>
      <c r="D759" s="252"/>
      <c r="E759" s="177"/>
      <c r="F759" s="253"/>
      <c r="G759" s="253"/>
      <c r="H759" s="254"/>
      <c r="I759" s="252"/>
      <c r="J759" s="252"/>
      <c r="K759" s="252"/>
      <c r="L759" s="252"/>
      <c r="M759" s="252"/>
      <c r="N759" s="252"/>
      <c r="O759" s="252"/>
      <c r="P759" s="252"/>
      <c r="Q759" s="252"/>
      <c r="R759" s="252"/>
      <c r="S759" s="252"/>
      <c r="T759" s="252"/>
      <c r="U759" s="252"/>
      <c r="V759" s="252"/>
      <c r="W759" s="252"/>
      <c r="X759" s="252"/>
      <c r="Y759" s="252"/>
      <c r="Z759" s="252"/>
      <c r="AA759" s="252"/>
      <c r="AB759" s="252"/>
      <c r="AC759" s="252"/>
      <c r="AD759" s="252"/>
      <c r="AE759" s="252"/>
    </row>
    <row r="760">
      <c r="A760" s="252"/>
      <c r="B760" s="177"/>
      <c r="C760" s="224"/>
      <c r="D760" s="252"/>
      <c r="E760" s="177"/>
      <c r="F760" s="253"/>
      <c r="G760" s="253"/>
      <c r="H760" s="254"/>
      <c r="I760" s="252"/>
      <c r="J760" s="252"/>
      <c r="K760" s="252"/>
      <c r="L760" s="252"/>
      <c r="M760" s="252"/>
      <c r="N760" s="252"/>
      <c r="O760" s="252"/>
      <c r="P760" s="252"/>
      <c r="Q760" s="252"/>
      <c r="R760" s="252"/>
      <c r="S760" s="252"/>
      <c r="T760" s="252"/>
      <c r="U760" s="252"/>
      <c r="V760" s="252"/>
      <c r="W760" s="252"/>
      <c r="X760" s="252"/>
      <c r="Y760" s="252"/>
      <c r="Z760" s="252"/>
      <c r="AA760" s="252"/>
      <c r="AB760" s="252"/>
      <c r="AC760" s="252"/>
      <c r="AD760" s="252"/>
      <c r="AE760" s="252"/>
    </row>
    <row r="761">
      <c r="A761" s="252"/>
      <c r="B761" s="177"/>
      <c r="C761" s="224"/>
      <c r="D761" s="252"/>
      <c r="E761" s="177"/>
      <c r="F761" s="253"/>
      <c r="G761" s="253"/>
      <c r="H761" s="254"/>
      <c r="I761" s="252"/>
      <c r="J761" s="252"/>
      <c r="K761" s="252"/>
      <c r="L761" s="252"/>
      <c r="M761" s="252"/>
      <c r="N761" s="252"/>
      <c r="O761" s="252"/>
      <c r="P761" s="252"/>
      <c r="Q761" s="252"/>
      <c r="R761" s="252"/>
      <c r="S761" s="252"/>
      <c r="T761" s="252"/>
      <c r="U761" s="252"/>
      <c r="V761" s="252"/>
      <c r="W761" s="252"/>
      <c r="X761" s="252"/>
      <c r="Y761" s="252"/>
      <c r="Z761" s="252"/>
      <c r="AA761" s="252"/>
      <c r="AB761" s="252"/>
      <c r="AC761" s="252"/>
      <c r="AD761" s="252"/>
      <c r="AE761" s="252"/>
    </row>
    <row r="762">
      <c r="A762" s="252"/>
      <c r="B762" s="177"/>
      <c r="C762" s="224"/>
      <c r="D762" s="252"/>
      <c r="E762" s="177"/>
      <c r="F762" s="253"/>
      <c r="G762" s="253"/>
      <c r="H762" s="254"/>
      <c r="I762" s="252"/>
      <c r="J762" s="252"/>
      <c r="K762" s="252"/>
      <c r="L762" s="252"/>
      <c r="M762" s="252"/>
      <c r="N762" s="252"/>
      <c r="O762" s="252"/>
      <c r="P762" s="252"/>
      <c r="Q762" s="252"/>
      <c r="R762" s="252"/>
      <c r="S762" s="252"/>
      <c r="T762" s="252"/>
      <c r="U762" s="252"/>
      <c r="V762" s="252"/>
      <c r="W762" s="252"/>
      <c r="X762" s="252"/>
      <c r="Y762" s="252"/>
      <c r="Z762" s="252"/>
      <c r="AA762" s="252"/>
      <c r="AB762" s="252"/>
      <c r="AC762" s="252"/>
      <c r="AD762" s="252"/>
      <c r="AE762" s="252"/>
    </row>
    <row r="763">
      <c r="A763" s="252"/>
      <c r="B763" s="177"/>
      <c r="C763" s="224"/>
      <c r="D763" s="252"/>
      <c r="E763" s="177"/>
      <c r="F763" s="253"/>
      <c r="G763" s="253"/>
      <c r="H763" s="254"/>
      <c r="I763" s="252"/>
      <c r="J763" s="252"/>
      <c r="K763" s="252"/>
      <c r="L763" s="252"/>
      <c r="M763" s="252"/>
      <c r="N763" s="252"/>
      <c r="O763" s="252"/>
      <c r="P763" s="252"/>
      <c r="Q763" s="252"/>
      <c r="R763" s="252"/>
      <c r="S763" s="252"/>
      <c r="T763" s="252"/>
      <c r="U763" s="252"/>
      <c r="V763" s="252"/>
      <c r="W763" s="252"/>
      <c r="X763" s="252"/>
      <c r="Y763" s="252"/>
      <c r="Z763" s="252"/>
      <c r="AA763" s="252"/>
      <c r="AB763" s="252"/>
      <c r="AC763" s="252"/>
      <c r="AD763" s="252"/>
      <c r="AE763" s="252"/>
    </row>
    <row r="764">
      <c r="A764" s="252"/>
      <c r="B764" s="177"/>
      <c r="C764" s="224"/>
      <c r="D764" s="252"/>
      <c r="E764" s="177"/>
      <c r="F764" s="253"/>
      <c r="G764" s="253"/>
      <c r="H764" s="254"/>
      <c r="I764" s="252"/>
      <c r="J764" s="252"/>
      <c r="K764" s="252"/>
      <c r="L764" s="252"/>
      <c r="M764" s="252"/>
      <c r="N764" s="252"/>
      <c r="O764" s="252"/>
      <c r="P764" s="252"/>
      <c r="Q764" s="252"/>
      <c r="R764" s="252"/>
      <c r="S764" s="252"/>
      <c r="T764" s="252"/>
      <c r="U764" s="252"/>
      <c r="V764" s="252"/>
      <c r="W764" s="252"/>
      <c r="X764" s="252"/>
      <c r="Y764" s="252"/>
      <c r="Z764" s="252"/>
      <c r="AA764" s="252"/>
      <c r="AB764" s="252"/>
      <c r="AC764" s="252"/>
      <c r="AD764" s="252"/>
      <c r="AE764" s="252"/>
    </row>
    <row r="765">
      <c r="A765" s="252"/>
      <c r="B765" s="177"/>
      <c r="C765" s="224"/>
      <c r="D765" s="252"/>
      <c r="E765" s="177"/>
      <c r="F765" s="253"/>
      <c r="G765" s="253"/>
      <c r="H765" s="254"/>
      <c r="I765" s="252"/>
      <c r="J765" s="252"/>
      <c r="K765" s="252"/>
      <c r="L765" s="252"/>
      <c r="M765" s="252"/>
      <c r="N765" s="252"/>
      <c r="O765" s="252"/>
      <c r="P765" s="252"/>
      <c r="Q765" s="252"/>
      <c r="R765" s="252"/>
      <c r="S765" s="252"/>
      <c r="T765" s="252"/>
      <c r="U765" s="252"/>
      <c r="V765" s="252"/>
      <c r="W765" s="252"/>
      <c r="X765" s="252"/>
      <c r="Y765" s="252"/>
      <c r="Z765" s="252"/>
      <c r="AA765" s="252"/>
      <c r="AB765" s="252"/>
      <c r="AC765" s="252"/>
      <c r="AD765" s="252"/>
      <c r="AE765" s="252"/>
    </row>
    <row r="766">
      <c r="A766" s="252"/>
      <c r="B766" s="177"/>
      <c r="C766" s="224"/>
      <c r="D766" s="252"/>
      <c r="E766" s="177"/>
      <c r="F766" s="253"/>
      <c r="G766" s="253"/>
      <c r="H766" s="254"/>
      <c r="I766" s="252"/>
      <c r="J766" s="252"/>
      <c r="K766" s="252"/>
      <c r="L766" s="252"/>
      <c r="M766" s="252"/>
      <c r="N766" s="252"/>
      <c r="O766" s="252"/>
      <c r="P766" s="252"/>
      <c r="Q766" s="252"/>
      <c r="R766" s="252"/>
      <c r="S766" s="252"/>
      <c r="T766" s="252"/>
      <c r="U766" s="252"/>
      <c r="V766" s="252"/>
      <c r="W766" s="252"/>
      <c r="X766" s="252"/>
      <c r="Y766" s="252"/>
      <c r="Z766" s="252"/>
      <c r="AA766" s="252"/>
      <c r="AB766" s="252"/>
      <c r="AC766" s="252"/>
      <c r="AD766" s="252"/>
      <c r="AE766" s="252"/>
    </row>
    <row r="767">
      <c r="A767" s="252"/>
      <c r="B767" s="177"/>
      <c r="C767" s="224"/>
      <c r="D767" s="252"/>
      <c r="E767" s="177"/>
      <c r="F767" s="253"/>
      <c r="G767" s="253"/>
      <c r="H767" s="254"/>
      <c r="I767" s="252"/>
      <c r="J767" s="252"/>
      <c r="K767" s="252"/>
      <c r="L767" s="252"/>
      <c r="M767" s="252"/>
      <c r="N767" s="252"/>
      <c r="O767" s="252"/>
      <c r="P767" s="252"/>
      <c r="Q767" s="252"/>
      <c r="R767" s="252"/>
      <c r="S767" s="252"/>
      <c r="T767" s="252"/>
      <c r="U767" s="252"/>
      <c r="V767" s="252"/>
      <c r="W767" s="252"/>
      <c r="X767" s="252"/>
      <c r="Y767" s="252"/>
      <c r="Z767" s="252"/>
      <c r="AA767" s="252"/>
      <c r="AB767" s="252"/>
      <c r="AC767" s="252"/>
      <c r="AD767" s="252"/>
      <c r="AE767" s="252"/>
    </row>
    <row r="768">
      <c r="A768" s="252"/>
      <c r="B768" s="177"/>
      <c r="C768" s="224"/>
      <c r="D768" s="252"/>
      <c r="E768" s="177"/>
      <c r="F768" s="253"/>
      <c r="G768" s="253"/>
      <c r="H768" s="254"/>
      <c r="I768" s="252"/>
      <c r="J768" s="252"/>
      <c r="K768" s="252"/>
      <c r="L768" s="252"/>
      <c r="M768" s="252"/>
      <c r="N768" s="252"/>
      <c r="O768" s="252"/>
      <c r="P768" s="252"/>
      <c r="Q768" s="252"/>
      <c r="R768" s="252"/>
      <c r="S768" s="252"/>
      <c r="T768" s="252"/>
      <c r="U768" s="252"/>
      <c r="V768" s="252"/>
      <c r="W768" s="252"/>
      <c r="X768" s="252"/>
      <c r="Y768" s="252"/>
      <c r="Z768" s="252"/>
      <c r="AA768" s="252"/>
      <c r="AB768" s="252"/>
      <c r="AC768" s="252"/>
      <c r="AD768" s="252"/>
      <c r="AE768" s="252"/>
    </row>
    <row r="769">
      <c r="A769" s="252"/>
      <c r="B769" s="177"/>
      <c r="C769" s="224"/>
      <c r="D769" s="252"/>
      <c r="E769" s="177"/>
      <c r="F769" s="253"/>
      <c r="G769" s="253"/>
      <c r="H769" s="254"/>
      <c r="I769" s="252"/>
      <c r="J769" s="252"/>
      <c r="K769" s="252"/>
      <c r="L769" s="252"/>
      <c r="M769" s="252"/>
      <c r="N769" s="252"/>
      <c r="O769" s="252"/>
      <c r="P769" s="252"/>
      <c r="Q769" s="252"/>
      <c r="R769" s="252"/>
      <c r="S769" s="252"/>
      <c r="T769" s="252"/>
      <c r="U769" s="252"/>
      <c r="V769" s="252"/>
      <c r="W769" s="252"/>
      <c r="X769" s="252"/>
      <c r="Y769" s="252"/>
      <c r="Z769" s="252"/>
      <c r="AA769" s="252"/>
      <c r="AB769" s="252"/>
      <c r="AC769" s="252"/>
      <c r="AD769" s="252"/>
      <c r="AE769" s="252"/>
    </row>
    <row r="770">
      <c r="A770" s="252"/>
      <c r="B770" s="177"/>
      <c r="C770" s="224"/>
      <c r="D770" s="252"/>
      <c r="E770" s="177"/>
      <c r="F770" s="253"/>
      <c r="G770" s="253"/>
      <c r="H770" s="254"/>
      <c r="I770" s="252"/>
      <c r="J770" s="252"/>
      <c r="K770" s="252"/>
      <c r="L770" s="252"/>
      <c r="M770" s="252"/>
      <c r="N770" s="252"/>
      <c r="O770" s="252"/>
      <c r="P770" s="252"/>
      <c r="Q770" s="252"/>
      <c r="R770" s="252"/>
      <c r="S770" s="252"/>
      <c r="T770" s="252"/>
      <c r="U770" s="252"/>
      <c r="V770" s="252"/>
      <c r="W770" s="252"/>
      <c r="X770" s="252"/>
      <c r="Y770" s="252"/>
      <c r="Z770" s="252"/>
      <c r="AA770" s="252"/>
      <c r="AB770" s="252"/>
      <c r="AC770" s="252"/>
      <c r="AD770" s="252"/>
      <c r="AE770" s="252"/>
    </row>
    <row r="771">
      <c r="A771" s="252"/>
      <c r="B771" s="177"/>
      <c r="C771" s="224"/>
      <c r="D771" s="252"/>
      <c r="E771" s="177"/>
      <c r="F771" s="253"/>
      <c r="G771" s="253"/>
      <c r="H771" s="254"/>
      <c r="I771" s="252"/>
      <c r="J771" s="252"/>
      <c r="K771" s="252"/>
      <c r="L771" s="252"/>
      <c r="M771" s="252"/>
      <c r="N771" s="252"/>
      <c r="O771" s="252"/>
      <c r="P771" s="252"/>
      <c r="Q771" s="252"/>
      <c r="R771" s="252"/>
      <c r="S771" s="252"/>
      <c r="T771" s="252"/>
      <c r="U771" s="252"/>
      <c r="V771" s="252"/>
      <c r="W771" s="252"/>
      <c r="X771" s="252"/>
      <c r="Y771" s="252"/>
      <c r="Z771" s="252"/>
      <c r="AA771" s="252"/>
      <c r="AB771" s="252"/>
      <c r="AC771" s="252"/>
      <c r="AD771" s="252"/>
      <c r="AE771" s="252"/>
    </row>
    <row r="772">
      <c r="A772" s="252"/>
      <c r="B772" s="177"/>
      <c r="C772" s="224"/>
      <c r="D772" s="252"/>
      <c r="E772" s="177"/>
      <c r="F772" s="253"/>
      <c r="G772" s="253"/>
      <c r="H772" s="254"/>
      <c r="I772" s="252"/>
      <c r="J772" s="252"/>
      <c r="K772" s="252"/>
      <c r="L772" s="252"/>
      <c r="M772" s="252"/>
      <c r="N772" s="252"/>
      <c r="O772" s="252"/>
      <c r="P772" s="252"/>
      <c r="Q772" s="252"/>
      <c r="R772" s="252"/>
      <c r="S772" s="252"/>
      <c r="T772" s="252"/>
      <c r="U772" s="252"/>
      <c r="V772" s="252"/>
      <c r="W772" s="252"/>
      <c r="X772" s="252"/>
      <c r="Y772" s="252"/>
      <c r="Z772" s="252"/>
      <c r="AA772" s="252"/>
      <c r="AB772" s="252"/>
      <c r="AC772" s="252"/>
      <c r="AD772" s="252"/>
      <c r="AE772" s="252"/>
    </row>
    <row r="773">
      <c r="A773" s="252"/>
      <c r="B773" s="177"/>
      <c r="C773" s="224"/>
      <c r="D773" s="252"/>
      <c r="E773" s="177"/>
      <c r="F773" s="253"/>
      <c r="G773" s="253"/>
      <c r="H773" s="254"/>
      <c r="I773" s="252"/>
      <c r="J773" s="252"/>
      <c r="K773" s="252"/>
      <c r="L773" s="252"/>
      <c r="M773" s="252"/>
      <c r="N773" s="252"/>
      <c r="O773" s="252"/>
      <c r="P773" s="252"/>
      <c r="Q773" s="252"/>
      <c r="R773" s="252"/>
      <c r="S773" s="252"/>
      <c r="T773" s="252"/>
      <c r="U773" s="252"/>
      <c r="V773" s="252"/>
      <c r="W773" s="252"/>
      <c r="X773" s="252"/>
      <c r="Y773" s="252"/>
      <c r="Z773" s="252"/>
      <c r="AA773" s="252"/>
      <c r="AB773" s="252"/>
      <c r="AC773" s="252"/>
      <c r="AD773" s="252"/>
      <c r="AE773" s="252"/>
    </row>
    <row r="774">
      <c r="A774" s="252"/>
      <c r="B774" s="177"/>
      <c r="C774" s="224"/>
      <c r="D774" s="252"/>
      <c r="E774" s="177"/>
      <c r="F774" s="253"/>
      <c r="G774" s="253"/>
      <c r="H774" s="254"/>
      <c r="I774" s="252"/>
      <c r="J774" s="252"/>
      <c r="K774" s="252"/>
      <c r="L774" s="252"/>
      <c r="M774" s="252"/>
      <c r="N774" s="252"/>
      <c r="O774" s="252"/>
      <c r="P774" s="252"/>
      <c r="Q774" s="252"/>
      <c r="R774" s="252"/>
      <c r="S774" s="252"/>
      <c r="T774" s="252"/>
      <c r="U774" s="252"/>
      <c r="V774" s="252"/>
      <c r="W774" s="252"/>
      <c r="X774" s="252"/>
      <c r="Y774" s="252"/>
      <c r="Z774" s="252"/>
      <c r="AA774" s="252"/>
      <c r="AB774" s="252"/>
      <c r="AC774" s="252"/>
      <c r="AD774" s="252"/>
      <c r="AE774" s="252"/>
    </row>
    <row r="775">
      <c r="A775" s="252"/>
      <c r="B775" s="177"/>
      <c r="C775" s="224"/>
      <c r="D775" s="252"/>
      <c r="E775" s="177"/>
      <c r="F775" s="253"/>
      <c r="G775" s="253"/>
      <c r="H775" s="254"/>
      <c r="I775" s="252"/>
      <c r="J775" s="252"/>
      <c r="K775" s="252"/>
      <c r="L775" s="252"/>
      <c r="M775" s="252"/>
      <c r="N775" s="252"/>
      <c r="O775" s="252"/>
      <c r="P775" s="252"/>
      <c r="Q775" s="252"/>
      <c r="R775" s="252"/>
      <c r="S775" s="252"/>
      <c r="T775" s="252"/>
      <c r="U775" s="252"/>
      <c r="V775" s="252"/>
      <c r="W775" s="252"/>
      <c r="X775" s="252"/>
      <c r="Y775" s="252"/>
      <c r="Z775" s="252"/>
      <c r="AA775" s="252"/>
      <c r="AB775" s="252"/>
      <c r="AC775" s="252"/>
      <c r="AD775" s="252"/>
      <c r="AE775" s="252"/>
    </row>
    <row r="776">
      <c r="A776" s="252"/>
      <c r="B776" s="177"/>
      <c r="C776" s="224"/>
      <c r="D776" s="252"/>
      <c r="E776" s="177"/>
      <c r="F776" s="253"/>
      <c r="G776" s="253"/>
      <c r="H776" s="254"/>
      <c r="I776" s="252"/>
      <c r="J776" s="252"/>
      <c r="K776" s="252"/>
      <c r="L776" s="252"/>
      <c r="M776" s="252"/>
      <c r="N776" s="252"/>
      <c r="O776" s="252"/>
      <c r="P776" s="252"/>
      <c r="Q776" s="252"/>
      <c r="R776" s="252"/>
      <c r="S776" s="252"/>
      <c r="T776" s="252"/>
      <c r="U776" s="252"/>
      <c r="V776" s="252"/>
      <c r="W776" s="252"/>
      <c r="X776" s="252"/>
      <c r="Y776" s="252"/>
      <c r="Z776" s="252"/>
      <c r="AA776" s="252"/>
      <c r="AB776" s="252"/>
      <c r="AC776" s="252"/>
      <c r="AD776" s="252"/>
      <c r="AE776" s="252"/>
    </row>
    <row r="777">
      <c r="A777" s="252"/>
      <c r="B777" s="177"/>
      <c r="C777" s="224"/>
      <c r="D777" s="252"/>
      <c r="E777" s="177"/>
      <c r="F777" s="253"/>
      <c r="G777" s="253"/>
      <c r="H777" s="254"/>
      <c r="I777" s="252"/>
      <c r="J777" s="252"/>
      <c r="K777" s="252"/>
      <c r="L777" s="252"/>
      <c r="M777" s="252"/>
      <c r="N777" s="252"/>
      <c r="O777" s="252"/>
      <c r="P777" s="252"/>
      <c r="Q777" s="252"/>
      <c r="R777" s="252"/>
      <c r="S777" s="252"/>
      <c r="T777" s="252"/>
      <c r="U777" s="252"/>
      <c r="V777" s="252"/>
      <c r="W777" s="252"/>
      <c r="X777" s="252"/>
      <c r="Y777" s="252"/>
      <c r="Z777" s="252"/>
      <c r="AA777" s="252"/>
      <c r="AB777" s="252"/>
      <c r="AC777" s="252"/>
      <c r="AD777" s="252"/>
      <c r="AE777" s="252"/>
    </row>
    <row r="778">
      <c r="A778" s="252"/>
      <c r="B778" s="177"/>
      <c r="C778" s="224"/>
      <c r="D778" s="252"/>
      <c r="E778" s="177"/>
      <c r="F778" s="253"/>
      <c r="G778" s="253"/>
      <c r="H778" s="254"/>
      <c r="I778" s="252"/>
      <c r="J778" s="252"/>
      <c r="K778" s="252"/>
      <c r="L778" s="252"/>
      <c r="M778" s="252"/>
      <c r="N778" s="252"/>
      <c r="O778" s="252"/>
      <c r="P778" s="252"/>
      <c r="Q778" s="252"/>
      <c r="R778" s="252"/>
      <c r="S778" s="252"/>
      <c r="T778" s="252"/>
      <c r="U778" s="252"/>
      <c r="V778" s="252"/>
      <c r="W778" s="252"/>
      <c r="X778" s="252"/>
      <c r="Y778" s="252"/>
      <c r="Z778" s="252"/>
      <c r="AA778" s="252"/>
      <c r="AB778" s="252"/>
      <c r="AC778" s="252"/>
      <c r="AD778" s="252"/>
      <c r="AE778" s="252"/>
    </row>
    <row r="779">
      <c r="A779" s="252"/>
      <c r="B779" s="177"/>
      <c r="C779" s="224"/>
      <c r="D779" s="252"/>
      <c r="E779" s="177"/>
      <c r="F779" s="253"/>
      <c r="G779" s="253"/>
      <c r="H779" s="254"/>
      <c r="I779" s="252"/>
      <c r="J779" s="252"/>
      <c r="K779" s="252"/>
      <c r="L779" s="252"/>
      <c r="M779" s="252"/>
      <c r="N779" s="252"/>
      <c r="O779" s="252"/>
      <c r="P779" s="252"/>
      <c r="Q779" s="252"/>
      <c r="R779" s="252"/>
      <c r="S779" s="252"/>
      <c r="T779" s="252"/>
      <c r="U779" s="252"/>
      <c r="V779" s="252"/>
      <c r="W779" s="252"/>
      <c r="X779" s="252"/>
      <c r="Y779" s="252"/>
      <c r="Z779" s="252"/>
      <c r="AA779" s="252"/>
      <c r="AB779" s="252"/>
      <c r="AC779" s="252"/>
      <c r="AD779" s="252"/>
      <c r="AE779" s="252"/>
    </row>
    <row r="780">
      <c r="A780" s="252"/>
      <c r="B780" s="177"/>
      <c r="C780" s="224"/>
      <c r="D780" s="252"/>
      <c r="E780" s="177"/>
      <c r="F780" s="253"/>
      <c r="G780" s="253"/>
      <c r="H780" s="254"/>
      <c r="I780" s="252"/>
      <c r="J780" s="252"/>
      <c r="K780" s="252"/>
      <c r="L780" s="252"/>
      <c r="M780" s="252"/>
      <c r="N780" s="252"/>
      <c r="O780" s="252"/>
      <c r="P780" s="252"/>
      <c r="Q780" s="252"/>
      <c r="R780" s="252"/>
      <c r="S780" s="252"/>
      <c r="T780" s="252"/>
      <c r="U780" s="252"/>
      <c r="V780" s="252"/>
      <c r="W780" s="252"/>
      <c r="X780" s="252"/>
      <c r="Y780" s="252"/>
      <c r="Z780" s="252"/>
      <c r="AA780" s="252"/>
      <c r="AB780" s="252"/>
      <c r="AC780" s="252"/>
      <c r="AD780" s="252"/>
      <c r="AE780" s="252"/>
    </row>
    <row r="781">
      <c r="A781" s="252"/>
      <c r="B781" s="177"/>
      <c r="C781" s="224"/>
      <c r="D781" s="252"/>
      <c r="E781" s="177"/>
      <c r="F781" s="253"/>
      <c r="G781" s="253"/>
      <c r="H781" s="254"/>
      <c r="I781" s="252"/>
      <c r="J781" s="252"/>
      <c r="K781" s="252"/>
      <c r="L781" s="252"/>
      <c r="M781" s="252"/>
      <c r="N781" s="252"/>
      <c r="O781" s="252"/>
      <c r="P781" s="252"/>
      <c r="Q781" s="252"/>
      <c r="R781" s="252"/>
      <c r="S781" s="252"/>
      <c r="T781" s="252"/>
      <c r="U781" s="252"/>
      <c r="V781" s="252"/>
      <c r="W781" s="252"/>
      <c r="X781" s="252"/>
      <c r="Y781" s="252"/>
      <c r="Z781" s="252"/>
      <c r="AA781" s="252"/>
      <c r="AB781" s="252"/>
      <c r="AC781" s="252"/>
      <c r="AD781" s="252"/>
      <c r="AE781" s="252"/>
    </row>
    <row r="782">
      <c r="A782" s="252"/>
      <c r="B782" s="177"/>
      <c r="C782" s="224"/>
      <c r="D782" s="252"/>
      <c r="E782" s="177"/>
      <c r="F782" s="253"/>
      <c r="G782" s="253"/>
      <c r="H782" s="254"/>
      <c r="I782" s="252"/>
      <c r="J782" s="252"/>
      <c r="K782" s="252"/>
      <c r="L782" s="252"/>
      <c r="M782" s="252"/>
      <c r="N782" s="252"/>
      <c r="O782" s="252"/>
      <c r="P782" s="252"/>
      <c r="Q782" s="252"/>
      <c r="R782" s="252"/>
      <c r="S782" s="252"/>
      <c r="T782" s="252"/>
      <c r="U782" s="252"/>
      <c r="V782" s="252"/>
      <c r="W782" s="252"/>
      <c r="X782" s="252"/>
      <c r="Y782" s="252"/>
      <c r="Z782" s="252"/>
      <c r="AA782" s="252"/>
      <c r="AB782" s="252"/>
      <c r="AC782" s="252"/>
      <c r="AD782" s="252"/>
      <c r="AE782" s="252"/>
    </row>
    <row r="783">
      <c r="A783" s="252"/>
      <c r="B783" s="177"/>
      <c r="C783" s="224"/>
      <c r="D783" s="252"/>
      <c r="E783" s="177"/>
      <c r="F783" s="253"/>
      <c r="G783" s="253"/>
      <c r="H783" s="254"/>
      <c r="I783" s="252"/>
      <c r="J783" s="252"/>
      <c r="K783" s="252"/>
      <c r="L783" s="252"/>
      <c r="M783" s="252"/>
      <c r="N783" s="252"/>
      <c r="O783" s="252"/>
      <c r="P783" s="252"/>
      <c r="Q783" s="252"/>
      <c r="R783" s="252"/>
      <c r="S783" s="252"/>
      <c r="T783" s="252"/>
      <c r="U783" s="252"/>
      <c r="V783" s="252"/>
      <c r="W783" s="252"/>
      <c r="X783" s="252"/>
      <c r="Y783" s="252"/>
      <c r="Z783" s="252"/>
      <c r="AA783" s="252"/>
      <c r="AB783" s="252"/>
      <c r="AC783" s="252"/>
      <c r="AD783" s="252"/>
      <c r="AE783" s="252"/>
    </row>
    <row r="784">
      <c r="A784" s="252"/>
      <c r="B784" s="177"/>
      <c r="C784" s="224"/>
      <c r="D784" s="252"/>
      <c r="E784" s="177"/>
      <c r="F784" s="253"/>
      <c r="G784" s="253"/>
      <c r="H784" s="254"/>
      <c r="I784" s="252"/>
      <c r="J784" s="252"/>
      <c r="K784" s="252"/>
      <c r="L784" s="252"/>
      <c r="M784" s="252"/>
      <c r="N784" s="252"/>
      <c r="O784" s="252"/>
      <c r="P784" s="252"/>
      <c r="Q784" s="252"/>
      <c r="R784" s="252"/>
      <c r="S784" s="252"/>
      <c r="T784" s="252"/>
      <c r="U784" s="252"/>
      <c r="V784" s="252"/>
      <c r="W784" s="252"/>
      <c r="X784" s="252"/>
      <c r="Y784" s="252"/>
      <c r="Z784" s="252"/>
      <c r="AA784" s="252"/>
      <c r="AB784" s="252"/>
      <c r="AC784" s="252"/>
      <c r="AD784" s="252"/>
      <c r="AE784" s="252"/>
    </row>
    <row r="785">
      <c r="A785" s="252"/>
      <c r="B785" s="177"/>
      <c r="C785" s="224"/>
      <c r="D785" s="252"/>
      <c r="E785" s="177"/>
      <c r="F785" s="253"/>
      <c r="G785" s="253"/>
      <c r="H785" s="254"/>
      <c r="I785" s="252"/>
      <c r="J785" s="252"/>
      <c r="K785" s="252"/>
      <c r="L785" s="252"/>
      <c r="M785" s="252"/>
      <c r="N785" s="252"/>
      <c r="O785" s="252"/>
      <c r="P785" s="252"/>
      <c r="Q785" s="252"/>
      <c r="R785" s="252"/>
      <c r="S785" s="252"/>
      <c r="T785" s="252"/>
      <c r="U785" s="252"/>
      <c r="V785" s="252"/>
      <c r="W785" s="252"/>
      <c r="X785" s="252"/>
      <c r="Y785" s="252"/>
      <c r="Z785" s="252"/>
      <c r="AA785" s="252"/>
      <c r="AB785" s="252"/>
      <c r="AC785" s="252"/>
      <c r="AD785" s="252"/>
      <c r="AE785" s="252"/>
    </row>
    <row r="786">
      <c r="A786" s="252"/>
      <c r="B786" s="177"/>
      <c r="C786" s="224"/>
      <c r="D786" s="252"/>
      <c r="E786" s="177"/>
      <c r="F786" s="253"/>
      <c r="G786" s="253"/>
      <c r="H786" s="254"/>
      <c r="I786" s="252"/>
      <c r="J786" s="252"/>
      <c r="K786" s="252"/>
      <c r="L786" s="252"/>
      <c r="M786" s="252"/>
      <c r="N786" s="252"/>
      <c r="O786" s="252"/>
      <c r="P786" s="252"/>
      <c r="Q786" s="252"/>
      <c r="R786" s="252"/>
      <c r="S786" s="252"/>
      <c r="T786" s="252"/>
      <c r="U786" s="252"/>
      <c r="V786" s="252"/>
      <c r="W786" s="252"/>
      <c r="X786" s="252"/>
      <c r="Y786" s="252"/>
      <c r="Z786" s="252"/>
      <c r="AA786" s="252"/>
      <c r="AB786" s="252"/>
      <c r="AC786" s="252"/>
      <c r="AD786" s="252"/>
      <c r="AE786" s="252"/>
    </row>
    <row r="787">
      <c r="A787" s="252"/>
      <c r="B787" s="177"/>
      <c r="C787" s="224"/>
      <c r="D787" s="252"/>
      <c r="E787" s="177"/>
      <c r="F787" s="253"/>
      <c r="G787" s="253"/>
      <c r="H787" s="254"/>
      <c r="I787" s="252"/>
      <c r="J787" s="252"/>
      <c r="K787" s="252"/>
      <c r="L787" s="252"/>
      <c r="M787" s="252"/>
      <c r="N787" s="252"/>
      <c r="O787" s="252"/>
      <c r="P787" s="252"/>
      <c r="Q787" s="252"/>
      <c r="R787" s="252"/>
      <c r="S787" s="252"/>
      <c r="T787" s="252"/>
      <c r="U787" s="252"/>
      <c r="V787" s="252"/>
      <c r="W787" s="252"/>
      <c r="X787" s="252"/>
      <c r="Y787" s="252"/>
      <c r="Z787" s="252"/>
      <c r="AA787" s="252"/>
      <c r="AB787" s="252"/>
      <c r="AC787" s="252"/>
      <c r="AD787" s="252"/>
      <c r="AE787" s="252"/>
    </row>
    <row r="788">
      <c r="A788" s="252"/>
      <c r="B788" s="177"/>
      <c r="C788" s="224"/>
      <c r="D788" s="252"/>
      <c r="E788" s="177"/>
      <c r="F788" s="253"/>
      <c r="G788" s="253"/>
      <c r="H788" s="254"/>
      <c r="I788" s="252"/>
      <c r="J788" s="252"/>
      <c r="K788" s="252"/>
      <c r="L788" s="252"/>
      <c r="M788" s="252"/>
      <c r="N788" s="252"/>
      <c r="O788" s="252"/>
      <c r="P788" s="252"/>
      <c r="Q788" s="252"/>
      <c r="R788" s="252"/>
      <c r="S788" s="252"/>
      <c r="T788" s="252"/>
      <c r="U788" s="252"/>
      <c r="V788" s="252"/>
      <c r="W788" s="252"/>
      <c r="X788" s="252"/>
      <c r="Y788" s="252"/>
      <c r="Z788" s="252"/>
      <c r="AA788" s="252"/>
      <c r="AB788" s="252"/>
      <c r="AC788" s="252"/>
      <c r="AD788" s="252"/>
      <c r="AE788" s="252"/>
    </row>
    <row r="789">
      <c r="A789" s="252"/>
      <c r="B789" s="177"/>
      <c r="C789" s="224"/>
      <c r="D789" s="252"/>
      <c r="E789" s="177"/>
      <c r="F789" s="253"/>
      <c r="G789" s="253"/>
      <c r="H789" s="254"/>
      <c r="I789" s="252"/>
      <c r="J789" s="252"/>
      <c r="K789" s="252"/>
      <c r="L789" s="252"/>
      <c r="M789" s="252"/>
      <c r="N789" s="252"/>
      <c r="O789" s="252"/>
      <c r="P789" s="252"/>
      <c r="Q789" s="252"/>
      <c r="R789" s="252"/>
      <c r="S789" s="252"/>
      <c r="T789" s="252"/>
      <c r="U789" s="252"/>
      <c r="V789" s="252"/>
      <c r="W789" s="252"/>
      <c r="X789" s="252"/>
      <c r="Y789" s="252"/>
      <c r="Z789" s="252"/>
      <c r="AA789" s="252"/>
      <c r="AB789" s="252"/>
      <c r="AC789" s="252"/>
      <c r="AD789" s="252"/>
      <c r="AE789" s="252"/>
    </row>
    <row r="790">
      <c r="A790" s="252"/>
      <c r="B790" s="177"/>
      <c r="C790" s="224"/>
      <c r="D790" s="252"/>
      <c r="E790" s="177"/>
      <c r="F790" s="253"/>
      <c r="G790" s="253"/>
      <c r="H790" s="254"/>
      <c r="I790" s="252"/>
      <c r="J790" s="252"/>
      <c r="K790" s="252"/>
      <c r="L790" s="252"/>
      <c r="M790" s="252"/>
      <c r="N790" s="252"/>
      <c r="O790" s="252"/>
      <c r="P790" s="252"/>
      <c r="Q790" s="252"/>
      <c r="R790" s="252"/>
      <c r="S790" s="252"/>
      <c r="T790" s="252"/>
      <c r="U790" s="252"/>
      <c r="V790" s="252"/>
      <c r="W790" s="252"/>
      <c r="X790" s="252"/>
      <c r="Y790" s="252"/>
      <c r="Z790" s="252"/>
      <c r="AA790" s="252"/>
      <c r="AB790" s="252"/>
      <c r="AC790" s="252"/>
      <c r="AD790" s="252"/>
      <c r="AE790" s="252"/>
    </row>
    <row r="791">
      <c r="A791" s="252"/>
      <c r="B791" s="177"/>
      <c r="C791" s="224"/>
      <c r="D791" s="252"/>
      <c r="E791" s="177"/>
      <c r="F791" s="253"/>
      <c r="G791" s="253"/>
      <c r="H791" s="254"/>
      <c r="I791" s="252"/>
      <c r="J791" s="252"/>
      <c r="K791" s="252"/>
      <c r="L791" s="252"/>
      <c r="M791" s="252"/>
      <c r="N791" s="252"/>
      <c r="O791" s="252"/>
      <c r="P791" s="252"/>
      <c r="Q791" s="252"/>
      <c r="R791" s="252"/>
      <c r="S791" s="252"/>
      <c r="T791" s="252"/>
      <c r="U791" s="252"/>
      <c r="V791" s="252"/>
      <c r="W791" s="252"/>
      <c r="X791" s="252"/>
      <c r="Y791" s="252"/>
      <c r="Z791" s="252"/>
      <c r="AA791" s="252"/>
      <c r="AB791" s="252"/>
      <c r="AC791" s="252"/>
      <c r="AD791" s="252"/>
      <c r="AE791" s="252"/>
    </row>
    <row r="792">
      <c r="A792" s="252"/>
      <c r="B792" s="177"/>
      <c r="C792" s="224"/>
      <c r="D792" s="252"/>
      <c r="E792" s="177"/>
      <c r="F792" s="253"/>
      <c r="G792" s="253"/>
      <c r="H792" s="254"/>
      <c r="I792" s="252"/>
      <c r="J792" s="252"/>
      <c r="K792" s="252"/>
      <c r="L792" s="252"/>
      <c r="M792" s="252"/>
      <c r="N792" s="252"/>
      <c r="O792" s="252"/>
      <c r="P792" s="252"/>
      <c r="Q792" s="252"/>
      <c r="R792" s="252"/>
      <c r="S792" s="252"/>
      <c r="T792" s="252"/>
      <c r="U792" s="252"/>
      <c r="V792" s="252"/>
      <c r="W792" s="252"/>
      <c r="X792" s="252"/>
      <c r="Y792" s="252"/>
      <c r="Z792" s="252"/>
      <c r="AA792" s="252"/>
      <c r="AB792" s="252"/>
      <c r="AC792" s="252"/>
      <c r="AD792" s="252"/>
      <c r="AE792" s="252"/>
    </row>
    <row r="793">
      <c r="A793" s="252"/>
      <c r="B793" s="177"/>
      <c r="C793" s="224"/>
      <c r="D793" s="252"/>
      <c r="E793" s="177"/>
      <c r="F793" s="253"/>
      <c r="G793" s="253"/>
      <c r="H793" s="254"/>
      <c r="I793" s="252"/>
      <c r="J793" s="252"/>
      <c r="K793" s="252"/>
      <c r="L793" s="252"/>
      <c r="M793" s="252"/>
      <c r="N793" s="252"/>
      <c r="O793" s="252"/>
      <c r="P793" s="252"/>
      <c r="Q793" s="252"/>
      <c r="R793" s="252"/>
      <c r="S793" s="252"/>
      <c r="T793" s="252"/>
      <c r="U793" s="252"/>
      <c r="V793" s="252"/>
      <c r="W793" s="252"/>
      <c r="X793" s="252"/>
      <c r="Y793" s="252"/>
      <c r="Z793" s="252"/>
      <c r="AA793" s="252"/>
      <c r="AB793" s="252"/>
      <c r="AC793" s="252"/>
      <c r="AD793" s="252"/>
      <c r="AE793" s="252"/>
    </row>
    <row r="794">
      <c r="A794" s="252"/>
      <c r="B794" s="177"/>
      <c r="C794" s="224"/>
      <c r="D794" s="252"/>
      <c r="E794" s="177"/>
      <c r="F794" s="253"/>
      <c r="G794" s="253"/>
      <c r="H794" s="254"/>
      <c r="I794" s="252"/>
      <c r="J794" s="252"/>
      <c r="K794" s="252"/>
      <c r="L794" s="252"/>
      <c r="M794" s="252"/>
      <c r="N794" s="252"/>
      <c r="O794" s="252"/>
      <c r="P794" s="252"/>
      <c r="Q794" s="252"/>
      <c r="R794" s="252"/>
      <c r="S794" s="252"/>
      <c r="T794" s="252"/>
      <c r="U794" s="252"/>
      <c r="V794" s="252"/>
      <c r="W794" s="252"/>
      <c r="X794" s="252"/>
      <c r="Y794" s="252"/>
      <c r="Z794" s="252"/>
      <c r="AA794" s="252"/>
      <c r="AB794" s="252"/>
      <c r="AC794" s="252"/>
      <c r="AD794" s="252"/>
      <c r="AE794" s="252"/>
    </row>
    <row r="795">
      <c r="A795" s="252"/>
      <c r="B795" s="177"/>
      <c r="C795" s="224"/>
      <c r="D795" s="252"/>
      <c r="E795" s="177"/>
      <c r="F795" s="253"/>
      <c r="G795" s="253"/>
      <c r="H795" s="254"/>
      <c r="I795" s="252"/>
      <c r="J795" s="252"/>
      <c r="K795" s="252"/>
      <c r="L795" s="252"/>
      <c r="M795" s="252"/>
      <c r="N795" s="252"/>
      <c r="O795" s="252"/>
      <c r="P795" s="252"/>
      <c r="Q795" s="252"/>
      <c r="R795" s="252"/>
      <c r="S795" s="252"/>
      <c r="T795" s="252"/>
      <c r="U795" s="252"/>
      <c r="V795" s="252"/>
      <c r="W795" s="252"/>
      <c r="X795" s="252"/>
      <c r="Y795" s="252"/>
      <c r="Z795" s="252"/>
      <c r="AA795" s="252"/>
      <c r="AB795" s="252"/>
      <c r="AC795" s="252"/>
      <c r="AD795" s="252"/>
      <c r="AE795" s="252"/>
    </row>
    <row r="796">
      <c r="A796" s="252"/>
      <c r="B796" s="177"/>
      <c r="C796" s="224"/>
      <c r="D796" s="252"/>
      <c r="E796" s="177"/>
      <c r="F796" s="253"/>
      <c r="G796" s="253"/>
      <c r="H796" s="254"/>
      <c r="I796" s="252"/>
      <c r="J796" s="252"/>
      <c r="K796" s="252"/>
      <c r="L796" s="252"/>
      <c r="M796" s="252"/>
      <c r="N796" s="252"/>
      <c r="O796" s="252"/>
      <c r="P796" s="252"/>
      <c r="Q796" s="252"/>
      <c r="R796" s="252"/>
      <c r="S796" s="252"/>
      <c r="T796" s="252"/>
      <c r="U796" s="252"/>
      <c r="V796" s="252"/>
      <c r="W796" s="252"/>
      <c r="X796" s="252"/>
      <c r="Y796" s="252"/>
      <c r="Z796" s="252"/>
      <c r="AA796" s="252"/>
      <c r="AB796" s="252"/>
      <c r="AC796" s="252"/>
      <c r="AD796" s="252"/>
      <c r="AE796" s="252"/>
    </row>
    <row r="797">
      <c r="A797" s="252"/>
      <c r="B797" s="177"/>
      <c r="C797" s="224"/>
      <c r="D797" s="252"/>
      <c r="E797" s="177"/>
      <c r="F797" s="253"/>
      <c r="G797" s="253"/>
      <c r="H797" s="254"/>
      <c r="I797" s="252"/>
      <c r="J797" s="252"/>
      <c r="K797" s="252"/>
      <c r="L797" s="252"/>
      <c r="M797" s="252"/>
      <c r="N797" s="252"/>
      <c r="O797" s="252"/>
      <c r="P797" s="252"/>
      <c r="Q797" s="252"/>
      <c r="R797" s="252"/>
      <c r="S797" s="252"/>
      <c r="T797" s="252"/>
      <c r="U797" s="252"/>
      <c r="V797" s="252"/>
      <c r="W797" s="252"/>
      <c r="X797" s="252"/>
      <c r="Y797" s="252"/>
      <c r="Z797" s="252"/>
      <c r="AA797" s="252"/>
      <c r="AB797" s="252"/>
      <c r="AC797" s="252"/>
      <c r="AD797" s="252"/>
      <c r="AE797" s="252"/>
    </row>
    <row r="798">
      <c r="A798" s="252"/>
      <c r="B798" s="177"/>
      <c r="C798" s="224"/>
      <c r="D798" s="252"/>
      <c r="E798" s="177"/>
      <c r="F798" s="253"/>
      <c r="G798" s="253"/>
      <c r="H798" s="254"/>
      <c r="I798" s="252"/>
      <c r="J798" s="252"/>
      <c r="K798" s="252"/>
      <c r="L798" s="252"/>
      <c r="M798" s="252"/>
      <c r="N798" s="252"/>
      <c r="O798" s="252"/>
      <c r="P798" s="252"/>
      <c r="Q798" s="252"/>
      <c r="R798" s="252"/>
      <c r="S798" s="252"/>
      <c r="T798" s="252"/>
      <c r="U798" s="252"/>
      <c r="V798" s="252"/>
      <c r="W798" s="252"/>
      <c r="X798" s="252"/>
      <c r="Y798" s="252"/>
      <c r="Z798" s="252"/>
      <c r="AA798" s="252"/>
      <c r="AB798" s="252"/>
      <c r="AC798" s="252"/>
      <c r="AD798" s="252"/>
      <c r="AE798" s="252"/>
    </row>
    <row r="799">
      <c r="A799" s="252"/>
      <c r="B799" s="177"/>
      <c r="C799" s="224"/>
      <c r="D799" s="252"/>
      <c r="E799" s="177"/>
      <c r="F799" s="253"/>
      <c r="G799" s="253"/>
      <c r="H799" s="254"/>
      <c r="I799" s="252"/>
      <c r="J799" s="252"/>
      <c r="K799" s="252"/>
      <c r="L799" s="252"/>
      <c r="M799" s="252"/>
      <c r="N799" s="252"/>
      <c r="O799" s="252"/>
      <c r="P799" s="252"/>
      <c r="Q799" s="252"/>
      <c r="R799" s="252"/>
      <c r="S799" s="252"/>
      <c r="T799" s="252"/>
      <c r="U799" s="252"/>
      <c r="V799" s="252"/>
      <c r="W799" s="252"/>
      <c r="X799" s="252"/>
      <c r="Y799" s="252"/>
      <c r="Z799" s="252"/>
      <c r="AA799" s="252"/>
      <c r="AB799" s="252"/>
      <c r="AC799" s="252"/>
      <c r="AD799" s="252"/>
      <c r="AE799" s="252"/>
    </row>
    <row r="800">
      <c r="A800" s="252"/>
      <c r="B800" s="177"/>
      <c r="C800" s="224"/>
      <c r="D800" s="252"/>
      <c r="E800" s="177"/>
      <c r="F800" s="253"/>
      <c r="G800" s="253"/>
      <c r="H800" s="254"/>
      <c r="I800" s="252"/>
      <c r="J800" s="252"/>
      <c r="K800" s="252"/>
      <c r="L800" s="252"/>
      <c r="M800" s="252"/>
      <c r="N800" s="252"/>
      <c r="O800" s="252"/>
      <c r="P800" s="252"/>
      <c r="Q800" s="252"/>
      <c r="R800" s="252"/>
      <c r="S800" s="252"/>
      <c r="T800" s="252"/>
      <c r="U800" s="252"/>
      <c r="V800" s="252"/>
      <c r="W800" s="252"/>
      <c r="X800" s="252"/>
      <c r="Y800" s="252"/>
      <c r="Z800" s="252"/>
      <c r="AA800" s="252"/>
      <c r="AB800" s="252"/>
      <c r="AC800" s="252"/>
      <c r="AD800" s="252"/>
      <c r="AE800" s="252"/>
    </row>
    <row r="801">
      <c r="A801" s="252"/>
      <c r="B801" s="177"/>
      <c r="C801" s="224"/>
      <c r="D801" s="252"/>
      <c r="E801" s="177"/>
      <c r="F801" s="253"/>
      <c r="G801" s="253"/>
      <c r="H801" s="254"/>
      <c r="I801" s="252"/>
      <c r="J801" s="252"/>
      <c r="K801" s="252"/>
      <c r="L801" s="252"/>
      <c r="M801" s="252"/>
      <c r="N801" s="252"/>
      <c r="O801" s="252"/>
      <c r="P801" s="252"/>
      <c r="Q801" s="252"/>
      <c r="R801" s="252"/>
      <c r="S801" s="252"/>
      <c r="T801" s="252"/>
      <c r="U801" s="252"/>
      <c r="V801" s="252"/>
      <c r="W801" s="252"/>
      <c r="X801" s="252"/>
      <c r="Y801" s="252"/>
      <c r="Z801" s="252"/>
      <c r="AA801" s="252"/>
      <c r="AB801" s="252"/>
      <c r="AC801" s="252"/>
      <c r="AD801" s="252"/>
      <c r="AE801" s="252"/>
    </row>
    <row r="802">
      <c r="A802" s="252"/>
      <c r="B802" s="177"/>
      <c r="C802" s="224"/>
      <c r="D802" s="252"/>
      <c r="E802" s="177"/>
      <c r="F802" s="253"/>
      <c r="G802" s="253"/>
      <c r="H802" s="254"/>
      <c r="I802" s="252"/>
      <c r="J802" s="252"/>
      <c r="K802" s="252"/>
      <c r="L802" s="252"/>
      <c r="M802" s="252"/>
      <c r="N802" s="252"/>
      <c r="O802" s="252"/>
      <c r="P802" s="252"/>
      <c r="Q802" s="252"/>
      <c r="R802" s="252"/>
      <c r="S802" s="252"/>
      <c r="T802" s="252"/>
      <c r="U802" s="252"/>
      <c r="V802" s="252"/>
      <c r="W802" s="252"/>
      <c r="X802" s="252"/>
      <c r="Y802" s="252"/>
      <c r="Z802" s="252"/>
      <c r="AA802" s="252"/>
      <c r="AB802" s="252"/>
      <c r="AC802" s="252"/>
      <c r="AD802" s="252"/>
      <c r="AE802" s="252"/>
    </row>
    <row r="803">
      <c r="A803" s="252"/>
      <c r="B803" s="177"/>
      <c r="C803" s="224"/>
      <c r="D803" s="252"/>
      <c r="E803" s="177"/>
      <c r="F803" s="253"/>
      <c r="G803" s="253"/>
      <c r="H803" s="254"/>
      <c r="I803" s="252"/>
      <c r="J803" s="252"/>
      <c r="K803" s="252"/>
      <c r="L803" s="252"/>
      <c r="M803" s="252"/>
      <c r="N803" s="252"/>
      <c r="O803" s="252"/>
      <c r="P803" s="252"/>
      <c r="Q803" s="252"/>
      <c r="R803" s="252"/>
      <c r="S803" s="252"/>
      <c r="T803" s="252"/>
      <c r="U803" s="252"/>
      <c r="V803" s="252"/>
      <c r="W803" s="252"/>
      <c r="X803" s="252"/>
      <c r="Y803" s="252"/>
      <c r="Z803" s="252"/>
      <c r="AA803" s="252"/>
      <c r="AB803" s="252"/>
      <c r="AC803" s="252"/>
      <c r="AD803" s="252"/>
      <c r="AE803" s="252"/>
    </row>
    <row r="804">
      <c r="A804" s="252"/>
      <c r="B804" s="177"/>
      <c r="C804" s="224"/>
      <c r="D804" s="252"/>
      <c r="E804" s="177"/>
      <c r="F804" s="253"/>
      <c r="G804" s="253"/>
      <c r="H804" s="254"/>
      <c r="I804" s="252"/>
      <c r="J804" s="252"/>
      <c r="K804" s="252"/>
      <c r="L804" s="252"/>
      <c r="M804" s="252"/>
      <c r="N804" s="252"/>
      <c r="O804" s="252"/>
      <c r="P804" s="252"/>
      <c r="Q804" s="252"/>
      <c r="R804" s="252"/>
      <c r="S804" s="252"/>
      <c r="T804" s="252"/>
      <c r="U804" s="252"/>
      <c r="V804" s="252"/>
      <c r="W804" s="252"/>
      <c r="X804" s="252"/>
      <c r="Y804" s="252"/>
      <c r="Z804" s="252"/>
      <c r="AA804" s="252"/>
      <c r="AB804" s="252"/>
      <c r="AC804" s="252"/>
      <c r="AD804" s="252"/>
      <c r="AE804" s="252"/>
    </row>
    <row r="805">
      <c r="A805" s="252"/>
      <c r="B805" s="177"/>
      <c r="C805" s="224"/>
      <c r="D805" s="252"/>
      <c r="E805" s="177"/>
      <c r="F805" s="253"/>
      <c r="G805" s="253"/>
      <c r="H805" s="254"/>
      <c r="I805" s="252"/>
      <c r="J805" s="252"/>
      <c r="K805" s="252"/>
      <c r="L805" s="252"/>
      <c r="M805" s="252"/>
      <c r="N805" s="252"/>
      <c r="O805" s="252"/>
      <c r="P805" s="252"/>
      <c r="Q805" s="252"/>
      <c r="R805" s="252"/>
      <c r="S805" s="252"/>
      <c r="T805" s="252"/>
      <c r="U805" s="252"/>
      <c r="V805" s="252"/>
      <c r="W805" s="252"/>
      <c r="X805" s="252"/>
      <c r="Y805" s="252"/>
      <c r="Z805" s="252"/>
      <c r="AA805" s="252"/>
      <c r="AB805" s="252"/>
      <c r="AC805" s="252"/>
      <c r="AD805" s="252"/>
      <c r="AE805" s="252"/>
    </row>
    <row r="806">
      <c r="A806" s="252"/>
      <c r="B806" s="177"/>
      <c r="C806" s="224"/>
      <c r="D806" s="252"/>
      <c r="E806" s="177"/>
      <c r="F806" s="253"/>
      <c r="G806" s="253"/>
      <c r="H806" s="254"/>
      <c r="I806" s="252"/>
      <c r="J806" s="252"/>
      <c r="K806" s="252"/>
      <c r="L806" s="252"/>
      <c r="M806" s="252"/>
      <c r="N806" s="252"/>
      <c r="O806" s="252"/>
      <c r="P806" s="252"/>
      <c r="Q806" s="252"/>
      <c r="R806" s="252"/>
      <c r="S806" s="252"/>
      <c r="T806" s="252"/>
      <c r="U806" s="252"/>
      <c r="V806" s="252"/>
      <c r="W806" s="252"/>
      <c r="X806" s="252"/>
      <c r="Y806" s="252"/>
      <c r="Z806" s="252"/>
      <c r="AA806" s="252"/>
      <c r="AB806" s="252"/>
      <c r="AC806" s="252"/>
      <c r="AD806" s="252"/>
      <c r="AE806" s="252"/>
    </row>
    <row r="807">
      <c r="A807" s="252"/>
      <c r="B807" s="177"/>
      <c r="C807" s="224"/>
      <c r="D807" s="252"/>
      <c r="E807" s="177"/>
      <c r="F807" s="253"/>
      <c r="G807" s="253"/>
      <c r="H807" s="254"/>
      <c r="I807" s="252"/>
      <c r="J807" s="252"/>
      <c r="K807" s="252"/>
      <c r="L807" s="252"/>
      <c r="M807" s="252"/>
      <c r="N807" s="252"/>
      <c r="O807" s="252"/>
      <c r="P807" s="252"/>
      <c r="Q807" s="252"/>
      <c r="R807" s="252"/>
      <c r="S807" s="252"/>
      <c r="T807" s="252"/>
      <c r="U807" s="252"/>
      <c r="V807" s="252"/>
      <c r="W807" s="252"/>
      <c r="X807" s="252"/>
      <c r="Y807" s="252"/>
      <c r="Z807" s="252"/>
      <c r="AA807" s="252"/>
      <c r="AB807" s="252"/>
      <c r="AC807" s="252"/>
      <c r="AD807" s="252"/>
      <c r="AE807" s="252"/>
    </row>
    <row r="808">
      <c r="A808" s="252"/>
      <c r="B808" s="177"/>
      <c r="C808" s="224"/>
      <c r="D808" s="252"/>
      <c r="E808" s="177"/>
      <c r="F808" s="253"/>
      <c r="G808" s="253"/>
      <c r="H808" s="254"/>
      <c r="I808" s="252"/>
      <c r="J808" s="252"/>
      <c r="K808" s="252"/>
      <c r="L808" s="252"/>
      <c r="M808" s="252"/>
      <c r="N808" s="252"/>
      <c r="O808" s="252"/>
      <c r="P808" s="252"/>
      <c r="Q808" s="252"/>
      <c r="R808" s="252"/>
      <c r="S808" s="252"/>
      <c r="T808" s="252"/>
      <c r="U808" s="252"/>
      <c r="V808" s="252"/>
      <c r="W808" s="252"/>
      <c r="X808" s="252"/>
      <c r="Y808" s="252"/>
      <c r="Z808" s="252"/>
      <c r="AA808" s="252"/>
      <c r="AB808" s="252"/>
      <c r="AC808" s="252"/>
      <c r="AD808" s="252"/>
      <c r="AE808" s="252"/>
    </row>
    <row r="809">
      <c r="A809" s="252"/>
      <c r="B809" s="177"/>
      <c r="C809" s="224"/>
      <c r="D809" s="252"/>
      <c r="E809" s="177"/>
      <c r="F809" s="253"/>
      <c r="G809" s="253"/>
      <c r="H809" s="254"/>
      <c r="I809" s="252"/>
      <c r="J809" s="252"/>
      <c r="K809" s="252"/>
      <c r="L809" s="252"/>
      <c r="M809" s="252"/>
      <c r="N809" s="252"/>
      <c r="O809" s="252"/>
      <c r="P809" s="252"/>
      <c r="Q809" s="252"/>
      <c r="R809" s="252"/>
      <c r="S809" s="252"/>
      <c r="T809" s="252"/>
      <c r="U809" s="252"/>
      <c r="V809" s="252"/>
      <c r="W809" s="252"/>
      <c r="X809" s="252"/>
      <c r="Y809" s="252"/>
      <c r="Z809" s="252"/>
      <c r="AA809" s="252"/>
      <c r="AB809" s="252"/>
      <c r="AC809" s="252"/>
      <c r="AD809" s="252"/>
      <c r="AE809" s="252"/>
    </row>
    <row r="810">
      <c r="A810" s="252"/>
      <c r="B810" s="177"/>
      <c r="C810" s="224"/>
      <c r="D810" s="252"/>
      <c r="E810" s="177"/>
      <c r="F810" s="253"/>
      <c r="G810" s="253"/>
      <c r="H810" s="254"/>
      <c r="I810" s="252"/>
      <c r="J810" s="252"/>
      <c r="K810" s="252"/>
      <c r="L810" s="252"/>
      <c r="M810" s="252"/>
      <c r="N810" s="252"/>
      <c r="O810" s="252"/>
      <c r="P810" s="252"/>
      <c r="Q810" s="252"/>
      <c r="R810" s="252"/>
      <c r="S810" s="252"/>
      <c r="T810" s="252"/>
      <c r="U810" s="252"/>
      <c r="V810" s="252"/>
      <c r="W810" s="252"/>
      <c r="X810" s="252"/>
      <c r="Y810" s="252"/>
      <c r="Z810" s="252"/>
      <c r="AA810" s="252"/>
      <c r="AB810" s="252"/>
      <c r="AC810" s="252"/>
      <c r="AD810" s="252"/>
      <c r="AE810" s="252"/>
    </row>
    <row r="811">
      <c r="A811" s="252"/>
      <c r="B811" s="177"/>
      <c r="C811" s="224"/>
      <c r="D811" s="252"/>
      <c r="E811" s="177"/>
      <c r="F811" s="253"/>
      <c r="G811" s="253"/>
      <c r="H811" s="254"/>
      <c r="I811" s="252"/>
      <c r="J811" s="252"/>
      <c r="K811" s="252"/>
      <c r="L811" s="252"/>
      <c r="M811" s="252"/>
      <c r="N811" s="252"/>
      <c r="O811" s="252"/>
      <c r="P811" s="252"/>
      <c r="Q811" s="252"/>
      <c r="R811" s="252"/>
      <c r="S811" s="252"/>
      <c r="T811" s="252"/>
      <c r="U811" s="252"/>
      <c r="V811" s="252"/>
      <c r="W811" s="252"/>
      <c r="X811" s="252"/>
      <c r="Y811" s="252"/>
      <c r="Z811" s="252"/>
      <c r="AA811" s="252"/>
      <c r="AB811" s="252"/>
      <c r="AC811" s="252"/>
      <c r="AD811" s="252"/>
      <c r="AE811" s="252"/>
    </row>
    <row r="812">
      <c r="A812" s="252"/>
      <c r="B812" s="177"/>
      <c r="C812" s="224"/>
      <c r="D812" s="252"/>
      <c r="E812" s="177"/>
      <c r="F812" s="253"/>
      <c r="G812" s="253"/>
      <c r="H812" s="254"/>
      <c r="I812" s="252"/>
      <c r="J812" s="252"/>
      <c r="K812" s="252"/>
      <c r="L812" s="252"/>
      <c r="M812" s="252"/>
      <c r="N812" s="252"/>
      <c r="O812" s="252"/>
      <c r="P812" s="252"/>
      <c r="Q812" s="252"/>
      <c r="R812" s="252"/>
      <c r="S812" s="252"/>
      <c r="T812" s="252"/>
      <c r="U812" s="252"/>
      <c r="V812" s="252"/>
      <c r="W812" s="252"/>
      <c r="X812" s="252"/>
      <c r="Y812" s="252"/>
      <c r="Z812" s="252"/>
      <c r="AA812" s="252"/>
      <c r="AB812" s="252"/>
      <c r="AC812" s="252"/>
      <c r="AD812" s="252"/>
      <c r="AE812" s="252"/>
    </row>
    <row r="813">
      <c r="A813" s="252"/>
      <c r="B813" s="177"/>
      <c r="C813" s="224"/>
      <c r="D813" s="252"/>
      <c r="E813" s="177"/>
      <c r="F813" s="253"/>
      <c r="G813" s="253"/>
      <c r="H813" s="254"/>
      <c r="I813" s="252"/>
      <c r="J813" s="252"/>
      <c r="K813" s="252"/>
      <c r="L813" s="252"/>
      <c r="M813" s="252"/>
      <c r="N813" s="252"/>
      <c r="O813" s="252"/>
      <c r="P813" s="252"/>
      <c r="Q813" s="252"/>
      <c r="R813" s="252"/>
      <c r="S813" s="252"/>
      <c r="T813" s="252"/>
      <c r="U813" s="252"/>
      <c r="V813" s="252"/>
      <c r="W813" s="252"/>
      <c r="X813" s="252"/>
      <c r="Y813" s="252"/>
      <c r="Z813" s="252"/>
      <c r="AA813" s="252"/>
      <c r="AB813" s="252"/>
      <c r="AC813" s="252"/>
      <c r="AD813" s="252"/>
      <c r="AE813" s="252"/>
    </row>
    <row r="814">
      <c r="A814" s="252"/>
      <c r="B814" s="177"/>
      <c r="C814" s="224"/>
      <c r="D814" s="252"/>
      <c r="E814" s="177"/>
      <c r="F814" s="253"/>
      <c r="G814" s="253"/>
      <c r="H814" s="254"/>
      <c r="I814" s="252"/>
      <c r="J814" s="252"/>
      <c r="K814" s="252"/>
      <c r="L814" s="252"/>
      <c r="M814" s="252"/>
      <c r="N814" s="252"/>
      <c r="O814" s="252"/>
      <c r="P814" s="252"/>
      <c r="Q814" s="252"/>
      <c r="R814" s="252"/>
      <c r="S814" s="252"/>
      <c r="T814" s="252"/>
      <c r="U814" s="252"/>
      <c r="V814" s="252"/>
      <c r="W814" s="252"/>
      <c r="X814" s="252"/>
      <c r="Y814" s="252"/>
      <c r="Z814" s="252"/>
      <c r="AA814" s="252"/>
      <c r="AB814" s="252"/>
      <c r="AC814" s="252"/>
      <c r="AD814" s="252"/>
      <c r="AE814" s="252"/>
    </row>
    <row r="815">
      <c r="A815" s="252"/>
      <c r="B815" s="177"/>
      <c r="C815" s="224"/>
      <c r="D815" s="252"/>
      <c r="E815" s="177"/>
      <c r="F815" s="253"/>
      <c r="G815" s="253"/>
      <c r="H815" s="254"/>
      <c r="I815" s="252"/>
      <c r="J815" s="252"/>
      <c r="K815" s="252"/>
      <c r="L815" s="252"/>
      <c r="M815" s="252"/>
      <c r="N815" s="252"/>
      <c r="O815" s="252"/>
      <c r="P815" s="252"/>
      <c r="Q815" s="252"/>
      <c r="R815" s="252"/>
      <c r="S815" s="252"/>
      <c r="T815" s="252"/>
      <c r="U815" s="252"/>
      <c r="V815" s="252"/>
      <c r="W815" s="252"/>
      <c r="X815" s="252"/>
      <c r="Y815" s="252"/>
      <c r="Z815" s="252"/>
      <c r="AA815" s="252"/>
      <c r="AB815" s="252"/>
      <c r="AC815" s="252"/>
      <c r="AD815" s="252"/>
      <c r="AE815" s="252"/>
    </row>
    <row r="816">
      <c r="A816" s="252"/>
      <c r="B816" s="177"/>
      <c r="C816" s="224"/>
      <c r="D816" s="252"/>
      <c r="E816" s="177"/>
      <c r="F816" s="253"/>
      <c r="G816" s="253"/>
      <c r="H816" s="254"/>
      <c r="I816" s="252"/>
      <c r="J816" s="252"/>
      <c r="K816" s="252"/>
      <c r="L816" s="252"/>
      <c r="M816" s="252"/>
      <c r="N816" s="252"/>
      <c r="O816" s="252"/>
      <c r="P816" s="252"/>
      <c r="Q816" s="252"/>
      <c r="R816" s="252"/>
      <c r="S816" s="252"/>
      <c r="T816" s="252"/>
      <c r="U816" s="252"/>
      <c r="V816" s="252"/>
      <c r="W816" s="252"/>
      <c r="X816" s="252"/>
      <c r="Y816" s="252"/>
      <c r="Z816" s="252"/>
      <c r="AA816" s="252"/>
      <c r="AB816" s="252"/>
      <c r="AC816" s="252"/>
      <c r="AD816" s="252"/>
      <c r="AE816" s="252"/>
    </row>
    <row r="817">
      <c r="A817" s="252"/>
      <c r="B817" s="177"/>
      <c r="C817" s="224"/>
      <c r="D817" s="252"/>
      <c r="E817" s="177"/>
      <c r="F817" s="253"/>
      <c r="G817" s="253"/>
      <c r="H817" s="254"/>
      <c r="I817" s="252"/>
      <c r="J817" s="252"/>
      <c r="K817" s="252"/>
      <c r="L817" s="252"/>
      <c r="M817" s="252"/>
      <c r="N817" s="252"/>
      <c r="O817" s="252"/>
      <c r="P817" s="252"/>
      <c r="Q817" s="252"/>
      <c r="R817" s="252"/>
      <c r="S817" s="252"/>
      <c r="T817" s="252"/>
      <c r="U817" s="252"/>
      <c r="V817" s="252"/>
      <c r="W817" s="252"/>
      <c r="X817" s="252"/>
      <c r="Y817" s="252"/>
      <c r="Z817" s="252"/>
      <c r="AA817" s="252"/>
      <c r="AB817" s="252"/>
      <c r="AC817" s="252"/>
      <c r="AD817" s="252"/>
      <c r="AE817" s="252"/>
    </row>
    <row r="818">
      <c r="A818" s="252"/>
      <c r="B818" s="177"/>
      <c r="C818" s="224"/>
      <c r="D818" s="252"/>
      <c r="E818" s="177"/>
      <c r="F818" s="253"/>
      <c r="G818" s="253"/>
      <c r="H818" s="254"/>
      <c r="I818" s="252"/>
      <c r="J818" s="252"/>
      <c r="K818" s="252"/>
      <c r="L818" s="252"/>
      <c r="M818" s="252"/>
      <c r="N818" s="252"/>
      <c r="O818" s="252"/>
      <c r="P818" s="252"/>
      <c r="Q818" s="252"/>
      <c r="R818" s="252"/>
      <c r="S818" s="252"/>
      <c r="T818" s="252"/>
      <c r="U818" s="252"/>
      <c r="V818" s="252"/>
      <c r="W818" s="252"/>
      <c r="X818" s="252"/>
      <c r="Y818" s="252"/>
      <c r="Z818" s="252"/>
      <c r="AA818" s="252"/>
      <c r="AB818" s="252"/>
      <c r="AC818" s="252"/>
      <c r="AD818" s="252"/>
      <c r="AE818" s="252"/>
    </row>
    <row r="819">
      <c r="A819" s="252"/>
      <c r="B819" s="177"/>
      <c r="C819" s="224"/>
      <c r="D819" s="252"/>
      <c r="E819" s="177"/>
      <c r="F819" s="253"/>
      <c r="G819" s="253"/>
      <c r="H819" s="254"/>
      <c r="I819" s="252"/>
      <c r="J819" s="252"/>
      <c r="K819" s="252"/>
      <c r="L819" s="252"/>
      <c r="M819" s="252"/>
      <c r="N819" s="252"/>
      <c r="O819" s="252"/>
      <c r="P819" s="252"/>
      <c r="Q819" s="252"/>
      <c r="R819" s="252"/>
      <c r="S819" s="252"/>
      <c r="T819" s="252"/>
      <c r="U819" s="252"/>
      <c r="V819" s="252"/>
      <c r="W819" s="252"/>
      <c r="X819" s="252"/>
      <c r="Y819" s="252"/>
      <c r="Z819" s="252"/>
      <c r="AA819" s="252"/>
      <c r="AB819" s="252"/>
      <c r="AC819" s="252"/>
      <c r="AD819" s="252"/>
      <c r="AE819" s="252"/>
    </row>
    <row r="820">
      <c r="A820" s="252"/>
      <c r="B820" s="177"/>
      <c r="C820" s="224"/>
      <c r="D820" s="252"/>
      <c r="E820" s="177"/>
      <c r="F820" s="253"/>
      <c r="G820" s="253"/>
      <c r="H820" s="254"/>
      <c r="I820" s="252"/>
      <c r="J820" s="252"/>
      <c r="K820" s="252"/>
      <c r="L820" s="252"/>
      <c r="M820" s="252"/>
      <c r="N820" s="252"/>
      <c r="O820" s="252"/>
      <c r="P820" s="252"/>
      <c r="Q820" s="252"/>
      <c r="R820" s="252"/>
      <c r="S820" s="252"/>
      <c r="T820" s="252"/>
      <c r="U820" s="252"/>
      <c r="V820" s="252"/>
      <c r="W820" s="252"/>
      <c r="X820" s="252"/>
      <c r="Y820" s="252"/>
      <c r="Z820" s="252"/>
      <c r="AA820" s="252"/>
      <c r="AB820" s="252"/>
      <c r="AC820" s="252"/>
      <c r="AD820" s="252"/>
      <c r="AE820" s="252"/>
    </row>
    <row r="821">
      <c r="A821" s="252"/>
      <c r="B821" s="177"/>
      <c r="C821" s="224"/>
      <c r="D821" s="252"/>
      <c r="E821" s="177"/>
      <c r="F821" s="253"/>
      <c r="G821" s="253"/>
      <c r="H821" s="254"/>
      <c r="I821" s="252"/>
      <c r="J821" s="252"/>
      <c r="K821" s="252"/>
      <c r="L821" s="252"/>
      <c r="M821" s="252"/>
      <c r="N821" s="252"/>
      <c r="O821" s="252"/>
      <c r="P821" s="252"/>
      <c r="Q821" s="252"/>
      <c r="R821" s="252"/>
      <c r="S821" s="252"/>
      <c r="T821" s="252"/>
      <c r="U821" s="252"/>
      <c r="V821" s="252"/>
      <c r="W821" s="252"/>
      <c r="X821" s="252"/>
      <c r="Y821" s="252"/>
      <c r="Z821" s="252"/>
      <c r="AA821" s="252"/>
      <c r="AB821" s="252"/>
      <c r="AC821" s="252"/>
      <c r="AD821" s="252"/>
      <c r="AE821" s="252"/>
    </row>
    <row r="822">
      <c r="A822" s="252"/>
      <c r="B822" s="177"/>
      <c r="C822" s="224"/>
      <c r="D822" s="252"/>
      <c r="E822" s="177"/>
      <c r="F822" s="253"/>
      <c r="G822" s="253"/>
      <c r="H822" s="254"/>
      <c r="I822" s="252"/>
      <c r="J822" s="252"/>
      <c r="K822" s="252"/>
      <c r="L822" s="252"/>
      <c r="M822" s="252"/>
      <c r="N822" s="252"/>
      <c r="O822" s="252"/>
      <c r="P822" s="252"/>
      <c r="Q822" s="252"/>
      <c r="R822" s="252"/>
      <c r="S822" s="252"/>
      <c r="T822" s="252"/>
      <c r="U822" s="252"/>
      <c r="V822" s="252"/>
      <c r="W822" s="252"/>
      <c r="X822" s="252"/>
      <c r="Y822" s="252"/>
      <c r="Z822" s="252"/>
      <c r="AA822" s="252"/>
      <c r="AB822" s="252"/>
      <c r="AC822" s="252"/>
      <c r="AD822" s="252"/>
      <c r="AE822" s="252"/>
    </row>
    <row r="823">
      <c r="A823" s="252"/>
      <c r="B823" s="177"/>
      <c r="C823" s="224"/>
      <c r="D823" s="252"/>
      <c r="E823" s="177"/>
      <c r="F823" s="253"/>
      <c r="G823" s="253"/>
      <c r="H823" s="254"/>
      <c r="I823" s="252"/>
      <c r="J823" s="252"/>
      <c r="K823" s="252"/>
      <c r="L823" s="252"/>
      <c r="M823" s="252"/>
      <c r="N823" s="252"/>
      <c r="O823" s="252"/>
      <c r="P823" s="252"/>
      <c r="Q823" s="252"/>
      <c r="R823" s="252"/>
      <c r="S823" s="252"/>
      <c r="T823" s="252"/>
      <c r="U823" s="252"/>
      <c r="V823" s="252"/>
      <c r="W823" s="252"/>
      <c r="X823" s="252"/>
      <c r="Y823" s="252"/>
      <c r="Z823" s="252"/>
      <c r="AA823" s="252"/>
      <c r="AB823" s="252"/>
      <c r="AC823" s="252"/>
      <c r="AD823" s="252"/>
      <c r="AE823" s="252"/>
    </row>
    <row r="824">
      <c r="A824" s="252"/>
      <c r="B824" s="177"/>
      <c r="C824" s="224"/>
      <c r="D824" s="252"/>
      <c r="E824" s="177"/>
      <c r="F824" s="253"/>
      <c r="G824" s="253"/>
      <c r="H824" s="254"/>
      <c r="I824" s="252"/>
      <c r="J824" s="252"/>
      <c r="K824" s="252"/>
      <c r="L824" s="252"/>
      <c r="M824" s="252"/>
      <c r="N824" s="252"/>
      <c r="O824" s="252"/>
      <c r="P824" s="252"/>
      <c r="Q824" s="252"/>
      <c r="R824" s="252"/>
      <c r="S824" s="252"/>
      <c r="T824" s="252"/>
      <c r="U824" s="252"/>
      <c r="V824" s="252"/>
      <c r="W824" s="252"/>
      <c r="X824" s="252"/>
      <c r="Y824" s="252"/>
      <c r="Z824" s="252"/>
      <c r="AA824" s="252"/>
      <c r="AB824" s="252"/>
      <c r="AC824" s="252"/>
      <c r="AD824" s="252"/>
      <c r="AE824" s="252"/>
    </row>
    <row r="825">
      <c r="A825" s="252"/>
      <c r="B825" s="177"/>
      <c r="C825" s="224"/>
      <c r="D825" s="252"/>
      <c r="E825" s="177"/>
      <c r="F825" s="253"/>
      <c r="G825" s="253"/>
      <c r="H825" s="254"/>
      <c r="I825" s="252"/>
      <c r="J825" s="252"/>
      <c r="K825" s="252"/>
      <c r="L825" s="252"/>
      <c r="M825" s="252"/>
      <c r="N825" s="252"/>
      <c r="O825" s="252"/>
      <c r="P825" s="252"/>
      <c r="Q825" s="252"/>
      <c r="R825" s="252"/>
      <c r="S825" s="252"/>
      <c r="T825" s="252"/>
      <c r="U825" s="252"/>
      <c r="V825" s="252"/>
      <c r="W825" s="252"/>
      <c r="X825" s="252"/>
      <c r="Y825" s="252"/>
      <c r="Z825" s="252"/>
      <c r="AA825" s="252"/>
      <c r="AB825" s="252"/>
      <c r="AC825" s="252"/>
      <c r="AD825" s="252"/>
      <c r="AE825" s="252"/>
    </row>
    <row r="826">
      <c r="A826" s="252"/>
      <c r="B826" s="177"/>
      <c r="C826" s="224"/>
      <c r="D826" s="252"/>
      <c r="E826" s="177"/>
      <c r="F826" s="253"/>
      <c r="G826" s="253"/>
      <c r="H826" s="254"/>
      <c r="I826" s="252"/>
      <c r="J826" s="252"/>
      <c r="K826" s="252"/>
      <c r="L826" s="252"/>
      <c r="M826" s="252"/>
      <c r="N826" s="252"/>
      <c r="O826" s="252"/>
      <c r="P826" s="252"/>
      <c r="Q826" s="252"/>
      <c r="R826" s="252"/>
      <c r="S826" s="252"/>
      <c r="T826" s="252"/>
      <c r="U826" s="252"/>
      <c r="V826" s="252"/>
      <c r="W826" s="252"/>
      <c r="X826" s="252"/>
      <c r="Y826" s="252"/>
      <c r="Z826" s="252"/>
      <c r="AA826" s="252"/>
      <c r="AB826" s="252"/>
      <c r="AC826" s="252"/>
      <c r="AD826" s="252"/>
      <c r="AE826" s="252"/>
    </row>
    <row r="827">
      <c r="A827" s="252"/>
      <c r="B827" s="177"/>
      <c r="C827" s="224"/>
      <c r="D827" s="252"/>
      <c r="E827" s="177"/>
      <c r="F827" s="253"/>
      <c r="G827" s="253"/>
      <c r="H827" s="254"/>
      <c r="I827" s="252"/>
      <c r="J827" s="252"/>
      <c r="K827" s="252"/>
      <c r="L827" s="252"/>
      <c r="M827" s="252"/>
      <c r="N827" s="252"/>
      <c r="O827" s="252"/>
      <c r="P827" s="252"/>
      <c r="Q827" s="252"/>
      <c r="R827" s="252"/>
      <c r="S827" s="252"/>
      <c r="T827" s="252"/>
      <c r="U827" s="252"/>
      <c r="V827" s="252"/>
      <c r="W827" s="252"/>
      <c r="X827" s="252"/>
      <c r="Y827" s="252"/>
      <c r="Z827" s="252"/>
      <c r="AA827" s="252"/>
      <c r="AB827" s="252"/>
      <c r="AC827" s="252"/>
      <c r="AD827" s="252"/>
      <c r="AE827" s="252"/>
    </row>
    <row r="828">
      <c r="A828" s="252"/>
      <c r="B828" s="177"/>
      <c r="C828" s="224"/>
      <c r="D828" s="252"/>
      <c r="E828" s="177"/>
      <c r="F828" s="253"/>
      <c r="G828" s="253"/>
      <c r="H828" s="254"/>
      <c r="I828" s="252"/>
      <c r="J828" s="252"/>
      <c r="K828" s="252"/>
      <c r="L828" s="252"/>
      <c r="M828" s="252"/>
      <c r="N828" s="252"/>
      <c r="O828" s="252"/>
      <c r="P828" s="252"/>
      <c r="Q828" s="252"/>
      <c r="R828" s="252"/>
      <c r="S828" s="252"/>
      <c r="T828" s="252"/>
      <c r="U828" s="252"/>
      <c r="V828" s="252"/>
      <c r="W828" s="252"/>
      <c r="X828" s="252"/>
      <c r="Y828" s="252"/>
      <c r="Z828" s="252"/>
      <c r="AA828" s="252"/>
      <c r="AB828" s="252"/>
      <c r="AC828" s="252"/>
      <c r="AD828" s="252"/>
      <c r="AE828" s="252"/>
    </row>
    <row r="829">
      <c r="A829" s="252"/>
      <c r="B829" s="177"/>
      <c r="C829" s="224"/>
      <c r="D829" s="252"/>
      <c r="E829" s="177"/>
      <c r="F829" s="253"/>
      <c r="G829" s="253"/>
      <c r="H829" s="254"/>
      <c r="I829" s="252"/>
      <c r="J829" s="252"/>
      <c r="K829" s="252"/>
      <c r="L829" s="252"/>
      <c r="M829" s="252"/>
      <c r="N829" s="252"/>
      <c r="O829" s="252"/>
      <c r="P829" s="252"/>
      <c r="Q829" s="252"/>
      <c r="R829" s="252"/>
      <c r="S829" s="252"/>
      <c r="T829" s="252"/>
      <c r="U829" s="252"/>
      <c r="V829" s="252"/>
      <c r="W829" s="252"/>
      <c r="X829" s="252"/>
      <c r="Y829" s="252"/>
      <c r="Z829" s="252"/>
      <c r="AA829" s="252"/>
      <c r="AB829" s="252"/>
      <c r="AC829" s="252"/>
      <c r="AD829" s="252"/>
      <c r="AE829" s="252"/>
    </row>
    <row r="830">
      <c r="A830" s="252"/>
      <c r="B830" s="177"/>
      <c r="C830" s="224"/>
      <c r="D830" s="252"/>
      <c r="E830" s="177"/>
      <c r="F830" s="253"/>
      <c r="G830" s="253"/>
      <c r="H830" s="254"/>
      <c r="I830" s="252"/>
      <c r="J830" s="252"/>
      <c r="K830" s="252"/>
      <c r="L830" s="252"/>
      <c r="M830" s="252"/>
      <c r="N830" s="252"/>
      <c r="O830" s="252"/>
      <c r="P830" s="252"/>
      <c r="Q830" s="252"/>
      <c r="R830" s="252"/>
      <c r="S830" s="252"/>
      <c r="T830" s="252"/>
      <c r="U830" s="252"/>
      <c r="V830" s="252"/>
      <c r="W830" s="252"/>
      <c r="X830" s="252"/>
      <c r="Y830" s="252"/>
      <c r="Z830" s="252"/>
      <c r="AA830" s="252"/>
      <c r="AB830" s="252"/>
      <c r="AC830" s="252"/>
      <c r="AD830" s="252"/>
      <c r="AE830" s="252"/>
    </row>
    <row r="831">
      <c r="A831" s="252"/>
      <c r="B831" s="177"/>
      <c r="C831" s="224"/>
      <c r="D831" s="252"/>
      <c r="E831" s="177"/>
      <c r="F831" s="253"/>
      <c r="G831" s="253"/>
      <c r="H831" s="254"/>
      <c r="I831" s="252"/>
      <c r="J831" s="252"/>
      <c r="K831" s="252"/>
      <c r="L831" s="252"/>
      <c r="M831" s="252"/>
      <c r="N831" s="252"/>
      <c r="O831" s="252"/>
      <c r="P831" s="252"/>
      <c r="Q831" s="252"/>
      <c r="R831" s="252"/>
      <c r="S831" s="252"/>
      <c r="T831" s="252"/>
      <c r="U831" s="252"/>
      <c r="V831" s="252"/>
      <c r="W831" s="252"/>
      <c r="X831" s="252"/>
      <c r="Y831" s="252"/>
      <c r="Z831" s="252"/>
      <c r="AA831" s="252"/>
      <c r="AB831" s="252"/>
      <c r="AC831" s="252"/>
      <c r="AD831" s="252"/>
      <c r="AE831" s="252"/>
    </row>
    <row r="832">
      <c r="A832" s="252"/>
      <c r="B832" s="177"/>
      <c r="C832" s="224"/>
      <c r="D832" s="252"/>
      <c r="E832" s="177"/>
      <c r="F832" s="253"/>
      <c r="G832" s="253"/>
      <c r="H832" s="254"/>
      <c r="I832" s="252"/>
      <c r="J832" s="252"/>
      <c r="K832" s="252"/>
      <c r="L832" s="252"/>
      <c r="M832" s="252"/>
      <c r="N832" s="252"/>
      <c r="O832" s="252"/>
      <c r="P832" s="252"/>
      <c r="Q832" s="252"/>
      <c r="R832" s="252"/>
      <c r="S832" s="252"/>
      <c r="T832" s="252"/>
      <c r="U832" s="252"/>
      <c r="V832" s="252"/>
      <c r="W832" s="252"/>
      <c r="X832" s="252"/>
      <c r="Y832" s="252"/>
      <c r="Z832" s="252"/>
      <c r="AA832" s="252"/>
      <c r="AB832" s="252"/>
      <c r="AC832" s="252"/>
      <c r="AD832" s="252"/>
      <c r="AE832" s="252"/>
    </row>
    <row r="833">
      <c r="A833" s="252"/>
      <c r="B833" s="177"/>
      <c r="C833" s="224"/>
      <c r="D833" s="252"/>
      <c r="E833" s="177"/>
      <c r="F833" s="253"/>
      <c r="G833" s="253"/>
      <c r="H833" s="254"/>
      <c r="I833" s="252"/>
      <c r="J833" s="252"/>
      <c r="K833" s="252"/>
      <c r="L833" s="252"/>
      <c r="M833" s="252"/>
      <c r="N833" s="252"/>
      <c r="O833" s="252"/>
      <c r="P833" s="252"/>
      <c r="Q833" s="252"/>
      <c r="R833" s="252"/>
      <c r="S833" s="252"/>
      <c r="T833" s="252"/>
      <c r="U833" s="252"/>
      <c r="V833" s="252"/>
      <c r="W833" s="252"/>
      <c r="X833" s="252"/>
      <c r="Y833" s="252"/>
      <c r="Z833" s="252"/>
      <c r="AA833" s="252"/>
      <c r="AB833" s="252"/>
      <c r="AC833" s="252"/>
      <c r="AD833" s="252"/>
      <c r="AE833" s="252"/>
    </row>
    <row r="834">
      <c r="A834" s="252"/>
      <c r="B834" s="177"/>
      <c r="C834" s="224"/>
      <c r="D834" s="252"/>
      <c r="E834" s="177"/>
      <c r="F834" s="253"/>
      <c r="G834" s="253"/>
      <c r="H834" s="254"/>
      <c r="I834" s="252"/>
      <c r="J834" s="252"/>
      <c r="K834" s="252"/>
      <c r="L834" s="252"/>
      <c r="M834" s="252"/>
      <c r="N834" s="252"/>
      <c r="O834" s="252"/>
      <c r="P834" s="252"/>
      <c r="Q834" s="252"/>
      <c r="R834" s="252"/>
      <c r="S834" s="252"/>
      <c r="T834" s="252"/>
      <c r="U834" s="252"/>
      <c r="V834" s="252"/>
      <c r="W834" s="252"/>
      <c r="X834" s="252"/>
      <c r="Y834" s="252"/>
      <c r="Z834" s="252"/>
      <c r="AA834" s="252"/>
      <c r="AB834" s="252"/>
      <c r="AC834" s="252"/>
      <c r="AD834" s="252"/>
      <c r="AE834" s="252"/>
    </row>
    <row r="835">
      <c r="A835" s="252"/>
      <c r="B835" s="177"/>
      <c r="C835" s="224"/>
      <c r="D835" s="252"/>
      <c r="E835" s="177"/>
      <c r="F835" s="253"/>
      <c r="G835" s="253"/>
      <c r="H835" s="254"/>
      <c r="I835" s="252"/>
      <c r="J835" s="252"/>
      <c r="K835" s="252"/>
      <c r="L835" s="252"/>
      <c r="M835" s="252"/>
      <c r="N835" s="252"/>
      <c r="O835" s="252"/>
      <c r="P835" s="252"/>
      <c r="Q835" s="252"/>
      <c r="R835" s="252"/>
      <c r="S835" s="252"/>
      <c r="T835" s="252"/>
      <c r="U835" s="252"/>
      <c r="V835" s="252"/>
      <c r="W835" s="252"/>
      <c r="X835" s="252"/>
      <c r="Y835" s="252"/>
      <c r="Z835" s="252"/>
      <c r="AA835" s="252"/>
      <c r="AB835" s="252"/>
      <c r="AC835" s="252"/>
      <c r="AD835" s="252"/>
      <c r="AE835" s="252"/>
    </row>
    <row r="836">
      <c r="A836" s="252"/>
      <c r="B836" s="177"/>
      <c r="C836" s="224"/>
      <c r="D836" s="252"/>
      <c r="E836" s="177"/>
      <c r="F836" s="253"/>
      <c r="G836" s="253"/>
      <c r="H836" s="254"/>
      <c r="I836" s="252"/>
      <c r="J836" s="252"/>
      <c r="K836" s="252"/>
      <c r="L836" s="252"/>
      <c r="M836" s="252"/>
      <c r="N836" s="252"/>
      <c r="O836" s="252"/>
      <c r="P836" s="252"/>
      <c r="Q836" s="252"/>
      <c r="R836" s="252"/>
      <c r="S836" s="252"/>
      <c r="T836" s="252"/>
      <c r="U836" s="252"/>
      <c r="V836" s="252"/>
      <c r="W836" s="252"/>
      <c r="X836" s="252"/>
      <c r="Y836" s="252"/>
      <c r="Z836" s="252"/>
      <c r="AA836" s="252"/>
      <c r="AB836" s="252"/>
      <c r="AC836" s="252"/>
      <c r="AD836" s="252"/>
      <c r="AE836" s="252"/>
    </row>
    <row r="837">
      <c r="A837" s="252"/>
      <c r="B837" s="177"/>
      <c r="C837" s="224"/>
      <c r="D837" s="252"/>
      <c r="E837" s="177"/>
      <c r="F837" s="253"/>
      <c r="G837" s="253"/>
      <c r="H837" s="254"/>
      <c r="I837" s="252"/>
      <c r="J837" s="252"/>
      <c r="K837" s="252"/>
      <c r="L837" s="252"/>
      <c r="M837" s="252"/>
      <c r="N837" s="252"/>
      <c r="O837" s="252"/>
      <c r="P837" s="252"/>
      <c r="Q837" s="252"/>
      <c r="R837" s="252"/>
      <c r="S837" s="252"/>
      <c r="T837" s="252"/>
      <c r="U837" s="252"/>
      <c r="V837" s="252"/>
      <c r="W837" s="252"/>
      <c r="X837" s="252"/>
      <c r="Y837" s="252"/>
      <c r="Z837" s="252"/>
      <c r="AA837" s="252"/>
      <c r="AB837" s="252"/>
      <c r="AC837" s="252"/>
      <c r="AD837" s="252"/>
      <c r="AE837" s="252"/>
    </row>
    <row r="838">
      <c r="A838" s="252"/>
      <c r="B838" s="177"/>
      <c r="C838" s="224"/>
      <c r="D838" s="252"/>
      <c r="E838" s="177"/>
      <c r="F838" s="253"/>
      <c r="G838" s="253"/>
      <c r="H838" s="254"/>
      <c r="I838" s="252"/>
      <c r="J838" s="252"/>
      <c r="K838" s="252"/>
      <c r="L838" s="252"/>
      <c r="M838" s="252"/>
      <c r="N838" s="252"/>
      <c r="O838" s="252"/>
      <c r="P838" s="252"/>
      <c r="Q838" s="252"/>
      <c r="R838" s="252"/>
      <c r="S838" s="252"/>
      <c r="T838" s="252"/>
      <c r="U838" s="252"/>
      <c r="V838" s="252"/>
      <c r="W838" s="252"/>
      <c r="X838" s="252"/>
      <c r="Y838" s="252"/>
      <c r="Z838" s="252"/>
      <c r="AA838" s="252"/>
      <c r="AB838" s="252"/>
      <c r="AC838" s="252"/>
      <c r="AD838" s="252"/>
      <c r="AE838" s="252"/>
    </row>
    <row r="839">
      <c r="A839" s="252"/>
      <c r="B839" s="177"/>
      <c r="C839" s="224"/>
      <c r="D839" s="252"/>
      <c r="E839" s="177"/>
      <c r="F839" s="253"/>
      <c r="G839" s="253"/>
      <c r="H839" s="254"/>
      <c r="I839" s="252"/>
      <c r="J839" s="252"/>
      <c r="K839" s="252"/>
      <c r="L839" s="252"/>
      <c r="M839" s="252"/>
      <c r="N839" s="252"/>
      <c r="O839" s="252"/>
      <c r="P839" s="252"/>
      <c r="Q839" s="252"/>
      <c r="R839" s="252"/>
      <c r="S839" s="252"/>
      <c r="T839" s="252"/>
      <c r="U839" s="252"/>
      <c r="V839" s="252"/>
      <c r="W839" s="252"/>
      <c r="X839" s="252"/>
      <c r="Y839" s="252"/>
      <c r="Z839" s="252"/>
      <c r="AA839" s="252"/>
      <c r="AB839" s="252"/>
      <c r="AC839" s="252"/>
      <c r="AD839" s="252"/>
      <c r="AE839" s="252"/>
    </row>
    <row r="840">
      <c r="A840" s="252"/>
      <c r="B840" s="177"/>
      <c r="C840" s="224"/>
      <c r="D840" s="252"/>
      <c r="E840" s="177"/>
      <c r="F840" s="253"/>
      <c r="G840" s="253"/>
      <c r="H840" s="254"/>
      <c r="I840" s="252"/>
      <c r="J840" s="252"/>
      <c r="K840" s="252"/>
      <c r="L840" s="252"/>
      <c r="M840" s="252"/>
      <c r="N840" s="252"/>
      <c r="O840" s="252"/>
      <c r="P840" s="252"/>
      <c r="Q840" s="252"/>
      <c r="R840" s="252"/>
      <c r="S840" s="252"/>
      <c r="T840" s="252"/>
      <c r="U840" s="252"/>
      <c r="V840" s="252"/>
      <c r="W840" s="252"/>
      <c r="X840" s="252"/>
      <c r="Y840" s="252"/>
      <c r="Z840" s="252"/>
      <c r="AA840" s="252"/>
      <c r="AB840" s="252"/>
      <c r="AC840" s="252"/>
      <c r="AD840" s="252"/>
      <c r="AE840" s="252"/>
    </row>
    <row r="841">
      <c r="A841" s="252"/>
      <c r="B841" s="177"/>
      <c r="C841" s="224"/>
      <c r="D841" s="252"/>
      <c r="E841" s="177"/>
      <c r="F841" s="253"/>
      <c r="G841" s="253"/>
      <c r="H841" s="254"/>
      <c r="I841" s="252"/>
      <c r="J841" s="252"/>
      <c r="K841" s="252"/>
      <c r="L841" s="252"/>
      <c r="M841" s="252"/>
      <c r="N841" s="252"/>
      <c r="O841" s="252"/>
      <c r="P841" s="252"/>
      <c r="Q841" s="252"/>
      <c r="R841" s="252"/>
      <c r="S841" s="252"/>
      <c r="T841" s="252"/>
      <c r="U841" s="252"/>
      <c r="V841" s="252"/>
      <c r="W841" s="252"/>
      <c r="X841" s="252"/>
      <c r="Y841" s="252"/>
      <c r="Z841" s="252"/>
      <c r="AA841" s="252"/>
      <c r="AB841" s="252"/>
      <c r="AC841" s="252"/>
      <c r="AD841" s="252"/>
      <c r="AE841" s="252"/>
    </row>
    <row r="842">
      <c r="A842" s="252"/>
      <c r="B842" s="177"/>
      <c r="C842" s="224"/>
      <c r="D842" s="252"/>
      <c r="E842" s="177"/>
      <c r="F842" s="253"/>
      <c r="G842" s="253"/>
      <c r="H842" s="254"/>
      <c r="I842" s="252"/>
      <c r="J842" s="252"/>
      <c r="K842" s="252"/>
      <c r="L842" s="252"/>
      <c r="M842" s="252"/>
      <c r="N842" s="252"/>
      <c r="O842" s="252"/>
      <c r="P842" s="252"/>
      <c r="Q842" s="252"/>
      <c r="R842" s="252"/>
      <c r="S842" s="252"/>
      <c r="T842" s="252"/>
      <c r="U842" s="252"/>
      <c r="V842" s="252"/>
      <c r="W842" s="252"/>
      <c r="X842" s="252"/>
      <c r="Y842" s="252"/>
      <c r="Z842" s="252"/>
      <c r="AA842" s="252"/>
      <c r="AB842" s="252"/>
      <c r="AC842" s="252"/>
      <c r="AD842" s="252"/>
      <c r="AE842" s="252"/>
    </row>
    <row r="843">
      <c r="A843" s="252"/>
      <c r="B843" s="177"/>
      <c r="C843" s="224"/>
      <c r="D843" s="252"/>
      <c r="E843" s="177"/>
      <c r="F843" s="253"/>
      <c r="G843" s="253"/>
      <c r="H843" s="254"/>
      <c r="I843" s="252"/>
      <c r="J843" s="252"/>
      <c r="K843" s="252"/>
      <c r="L843" s="252"/>
      <c r="M843" s="252"/>
      <c r="N843" s="252"/>
      <c r="O843" s="252"/>
      <c r="P843" s="252"/>
      <c r="Q843" s="252"/>
      <c r="R843" s="252"/>
      <c r="S843" s="252"/>
      <c r="T843" s="252"/>
      <c r="U843" s="252"/>
      <c r="V843" s="252"/>
      <c r="W843" s="252"/>
      <c r="X843" s="252"/>
      <c r="Y843" s="252"/>
      <c r="Z843" s="252"/>
      <c r="AA843" s="252"/>
      <c r="AB843" s="252"/>
      <c r="AC843" s="252"/>
      <c r="AD843" s="252"/>
      <c r="AE843" s="252"/>
    </row>
    <row r="844">
      <c r="A844" s="252"/>
      <c r="B844" s="177"/>
      <c r="C844" s="224"/>
      <c r="D844" s="252"/>
      <c r="E844" s="177"/>
      <c r="F844" s="253"/>
      <c r="G844" s="253"/>
      <c r="H844" s="254"/>
      <c r="I844" s="252"/>
      <c r="J844" s="252"/>
      <c r="K844" s="252"/>
      <c r="L844" s="252"/>
      <c r="M844" s="252"/>
      <c r="N844" s="252"/>
      <c r="O844" s="252"/>
      <c r="P844" s="252"/>
      <c r="Q844" s="252"/>
      <c r="R844" s="252"/>
      <c r="S844" s="252"/>
      <c r="T844" s="252"/>
      <c r="U844" s="252"/>
      <c r="V844" s="252"/>
      <c r="W844" s="252"/>
      <c r="X844" s="252"/>
      <c r="Y844" s="252"/>
      <c r="Z844" s="252"/>
      <c r="AA844" s="252"/>
      <c r="AB844" s="252"/>
      <c r="AC844" s="252"/>
      <c r="AD844" s="252"/>
      <c r="AE844" s="252"/>
    </row>
    <row r="845">
      <c r="A845" s="252"/>
      <c r="B845" s="177"/>
      <c r="C845" s="224"/>
      <c r="D845" s="252"/>
      <c r="E845" s="177"/>
      <c r="F845" s="253"/>
      <c r="G845" s="253"/>
      <c r="H845" s="254"/>
      <c r="I845" s="252"/>
      <c r="J845" s="252"/>
      <c r="K845" s="252"/>
      <c r="L845" s="252"/>
      <c r="M845" s="252"/>
      <c r="N845" s="252"/>
      <c r="O845" s="252"/>
      <c r="P845" s="252"/>
      <c r="Q845" s="252"/>
      <c r="R845" s="252"/>
      <c r="S845" s="252"/>
      <c r="T845" s="252"/>
      <c r="U845" s="252"/>
      <c r="V845" s="252"/>
      <c r="W845" s="252"/>
      <c r="X845" s="252"/>
      <c r="Y845" s="252"/>
      <c r="Z845" s="252"/>
      <c r="AA845" s="252"/>
      <c r="AB845" s="252"/>
      <c r="AC845" s="252"/>
      <c r="AD845" s="252"/>
      <c r="AE845" s="252"/>
    </row>
    <row r="846">
      <c r="A846" s="252"/>
      <c r="B846" s="177"/>
      <c r="C846" s="224"/>
      <c r="D846" s="252"/>
      <c r="E846" s="177"/>
      <c r="F846" s="253"/>
      <c r="G846" s="253"/>
      <c r="H846" s="254"/>
      <c r="I846" s="252"/>
      <c r="J846" s="252"/>
      <c r="K846" s="252"/>
      <c r="L846" s="252"/>
      <c r="M846" s="252"/>
      <c r="N846" s="252"/>
      <c r="O846" s="252"/>
      <c r="P846" s="252"/>
      <c r="Q846" s="252"/>
      <c r="R846" s="252"/>
      <c r="S846" s="252"/>
      <c r="T846" s="252"/>
      <c r="U846" s="252"/>
      <c r="V846" s="252"/>
      <c r="W846" s="252"/>
      <c r="X846" s="252"/>
      <c r="Y846" s="252"/>
      <c r="Z846" s="252"/>
      <c r="AA846" s="252"/>
      <c r="AB846" s="252"/>
      <c r="AC846" s="252"/>
      <c r="AD846" s="252"/>
      <c r="AE846" s="252"/>
    </row>
    <row r="847">
      <c r="A847" s="252"/>
      <c r="B847" s="177"/>
      <c r="C847" s="224"/>
      <c r="D847" s="252"/>
      <c r="E847" s="177"/>
      <c r="F847" s="253"/>
      <c r="G847" s="253"/>
      <c r="H847" s="254"/>
      <c r="I847" s="252"/>
      <c r="J847" s="252"/>
      <c r="K847" s="252"/>
      <c r="L847" s="252"/>
      <c r="M847" s="252"/>
      <c r="N847" s="252"/>
      <c r="O847" s="252"/>
      <c r="P847" s="252"/>
      <c r="Q847" s="252"/>
      <c r="R847" s="252"/>
      <c r="S847" s="252"/>
      <c r="T847" s="252"/>
      <c r="U847" s="252"/>
      <c r="V847" s="252"/>
      <c r="W847" s="252"/>
      <c r="X847" s="252"/>
      <c r="Y847" s="252"/>
      <c r="Z847" s="252"/>
      <c r="AA847" s="252"/>
      <c r="AB847" s="252"/>
      <c r="AC847" s="252"/>
      <c r="AD847" s="252"/>
      <c r="AE847" s="252"/>
    </row>
    <row r="848">
      <c r="A848" s="252"/>
      <c r="B848" s="177"/>
      <c r="C848" s="224"/>
      <c r="D848" s="252"/>
      <c r="E848" s="177"/>
      <c r="F848" s="253"/>
      <c r="G848" s="253"/>
      <c r="H848" s="254"/>
      <c r="I848" s="252"/>
      <c r="J848" s="252"/>
      <c r="K848" s="252"/>
      <c r="L848" s="252"/>
      <c r="M848" s="252"/>
      <c r="N848" s="252"/>
      <c r="O848" s="252"/>
      <c r="P848" s="252"/>
      <c r="Q848" s="252"/>
      <c r="R848" s="252"/>
      <c r="S848" s="252"/>
      <c r="T848" s="252"/>
      <c r="U848" s="252"/>
      <c r="V848" s="252"/>
      <c r="W848" s="252"/>
      <c r="X848" s="252"/>
      <c r="Y848" s="252"/>
      <c r="Z848" s="252"/>
      <c r="AA848" s="252"/>
      <c r="AB848" s="252"/>
      <c r="AC848" s="252"/>
      <c r="AD848" s="252"/>
      <c r="AE848" s="252"/>
    </row>
    <row r="849">
      <c r="A849" s="252"/>
      <c r="B849" s="177"/>
      <c r="C849" s="224"/>
      <c r="D849" s="252"/>
      <c r="E849" s="177"/>
      <c r="F849" s="253"/>
      <c r="G849" s="253"/>
      <c r="H849" s="254"/>
      <c r="I849" s="252"/>
      <c r="J849" s="252"/>
      <c r="K849" s="252"/>
      <c r="L849" s="252"/>
      <c r="M849" s="252"/>
      <c r="N849" s="252"/>
      <c r="O849" s="252"/>
      <c r="P849" s="252"/>
      <c r="Q849" s="252"/>
      <c r="R849" s="252"/>
      <c r="S849" s="252"/>
      <c r="T849" s="252"/>
      <c r="U849" s="252"/>
      <c r="V849" s="252"/>
      <c r="W849" s="252"/>
      <c r="X849" s="252"/>
      <c r="Y849" s="252"/>
      <c r="Z849" s="252"/>
      <c r="AA849" s="252"/>
      <c r="AB849" s="252"/>
      <c r="AC849" s="252"/>
      <c r="AD849" s="252"/>
      <c r="AE849" s="252"/>
    </row>
    <row r="850">
      <c r="A850" s="252"/>
      <c r="B850" s="177"/>
      <c r="C850" s="224"/>
      <c r="D850" s="252"/>
      <c r="E850" s="177"/>
      <c r="F850" s="253"/>
      <c r="G850" s="253"/>
      <c r="H850" s="254"/>
      <c r="I850" s="252"/>
      <c r="J850" s="252"/>
      <c r="K850" s="252"/>
      <c r="L850" s="252"/>
      <c r="M850" s="252"/>
      <c r="N850" s="252"/>
      <c r="O850" s="252"/>
      <c r="P850" s="252"/>
      <c r="Q850" s="252"/>
      <c r="R850" s="252"/>
      <c r="S850" s="252"/>
      <c r="T850" s="252"/>
      <c r="U850" s="252"/>
      <c r="V850" s="252"/>
      <c r="W850" s="252"/>
      <c r="X850" s="252"/>
      <c r="Y850" s="252"/>
      <c r="Z850" s="252"/>
      <c r="AA850" s="252"/>
      <c r="AB850" s="252"/>
      <c r="AC850" s="252"/>
      <c r="AD850" s="252"/>
      <c r="AE850" s="252"/>
    </row>
    <row r="851">
      <c r="A851" s="252"/>
      <c r="B851" s="177"/>
      <c r="C851" s="224"/>
      <c r="D851" s="252"/>
      <c r="E851" s="177"/>
      <c r="F851" s="253"/>
      <c r="G851" s="253"/>
      <c r="H851" s="254"/>
      <c r="I851" s="252"/>
      <c r="J851" s="252"/>
      <c r="K851" s="252"/>
      <c r="L851" s="252"/>
      <c r="M851" s="252"/>
      <c r="N851" s="252"/>
      <c r="O851" s="252"/>
      <c r="P851" s="252"/>
      <c r="Q851" s="252"/>
      <c r="R851" s="252"/>
      <c r="S851" s="252"/>
      <c r="T851" s="252"/>
      <c r="U851" s="252"/>
      <c r="V851" s="252"/>
      <c r="W851" s="252"/>
      <c r="X851" s="252"/>
      <c r="Y851" s="252"/>
      <c r="Z851" s="252"/>
      <c r="AA851" s="252"/>
      <c r="AB851" s="252"/>
      <c r="AC851" s="252"/>
      <c r="AD851" s="252"/>
      <c r="AE851" s="252"/>
    </row>
    <row r="852">
      <c r="A852" s="252"/>
      <c r="B852" s="177"/>
      <c r="C852" s="224"/>
      <c r="D852" s="252"/>
      <c r="E852" s="177"/>
      <c r="F852" s="253"/>
      <c r="G852" s="253"/>
      <c r="H852" s="254"/>
      <c r="I852" s="252"/>
      <c r="J852" s="252"/>
      <c r="K852" s="252"/>
      <c r="L852" s="252"/>
      <c r="M852" s="252"/>
      <c r="N852" s="252"/>
      <c r="O852" s="252"/>
      <c r="P852" s="252"/>
      <c r="Q852" s="252"/>
      <c r="R852" s="252"/>
      <c r="S852" s="252"/>
      <c r="T852" s="252"/>
      <c r="U852" s="252"/>
      <c r="V852" s="252"/>
      <c r="W852" s="252"/>
      <c r="X852" s="252"/>
      <c r="Y852" s="252"/>
      <c r="Z852" s="252"/>
      <c r="AA852" s="252"/>
      <c r="AB852" s="252"/>
      <c r="AC852" s="252"/>
      <c r="AD852" s="252"/>
      <c r="AE852" s="252"/>
    </row>
    <row r="853">
      <c r="A853" s="252"/>
      <c r="B853" s="177"/>
      <c r="C853" s="224"/>
      <c r="D853" s="252"/>
      <c r="E853" s="177"/>
      <c r="F853" s="253"/>
      <c r="G853" s="253"/>
      <c r="H853" s="254"/>
      <c r="I853" s="252"/>
      <c r="J853" s="252"/>
      <c r="K853" s="252"/>
      <c r="L853" s="252"/>
      <c r="M853" s="252"/>
      <c r="N853" s="252"/>
      <c r="O853" s="252"/>
      <c r="P853" s="252"/>
      <c r="Q853" s="252"/>
      <c r="R853" s="252"/>
      <c r="S853" s="252"/>
      <c r="T853" s="252"/>
      <c r="U853" s="252"/>
      <c r="V853" s="252"/>
      <c r="W853" s="252"/>
      <c r="X853" s="252"/>
      <c r="Y853" s="252"/>
      <c r="Z853" s="252"/>
      <c r="AA853" s="252"/>
      <c r="AB853" s="252"/>
      <c r="AC853" s="252"/>
      <c r="AD853" s="252"/>
      <c r="AE853" s="252"/>
    </row>
    <row r="854">
      <c r="A854" s="252"/>
      <c r="B854" s="177"/>
      <c r="C854" s="224"/>
      <c r="D854" s="252"/>
      <c r="E854" s="177"/>
      <c r="F854" s="253"/>
      <c r="G854" s="253"/>
      <c r="H854" s="254"/>
      <c r="I854" s="252"/>
      <c r="J854" s="252"/>
      <c r="K854" s="252"/>
      <c r="L854" s="252"/>
      <c r="M854" s="252"/>
      <c r="N854" s="252"/>
      <c r="O854" s="252"/>
      <c r="P854" s="252"/>
      <c r="Q854" s="252"/>
      <c r="R854" s="252"/>
      <c r="S854" s="252"/>
      <c r="T854" s="252"/>
      <c r="U854" s="252"/>
      <c r="V854" s="252"/>
      <c r="W854" s="252"/>
      <c r="X854" s="252"/>
      <c r="Y854" s="252"/>
      <c r="Z854" s="252"/>
      <c r="AA854" s="252"/>
      <c r="AB854" s="252"/>
      <c r="AC854" s="252"/>
      <c r="AD854" s="252"/>
      <c r="AE854" s="252"/>
    </row>
    <row r="855">
      <c r="A855" s="252"/>
      <c r="B855" s="177"/>
      <c r="C855" s="224"/>
      <c r="D855" s="252"/>
      <c r="E855" s="177"/>
      <c r="F855" s="253"/>
      <c r="G855" s="253"/>
      <c r="H855" s="254"/>
      <c r="I855" s="252"/>
      <c r="J855" s="252"/>
      <c r="K855" s="252"/>
      <c r="L855" s="252"/>
      <c r="M855" s="252"/>
      <c r="N855" s="252"/>
      <c r="O855" s="252"/>
      <c r="P855" s="252"/>
      <c r="Q855" s="252"/>
      <c r="R855" s="252"/>
      <c r="S855" s="252"/>
      <c r="T855" s="252"/>
      <c r="U855" s="252"/>
      <c r="V855" s="252"/>
      <c r="W855" s="252"/>
      <c r="X855" s="252"/>
      <c r="Y855" s="252"/>
      <c r="Z855" s="252"/>
      <c r="AA855" s="252"/>
      <c r="AB855" s="252"/>
      <c r="AC855" s="252"/>
      <c r="AD855" s="252"/>
      <c r="AE855" s="252"/>
    </row>
    <row r="856">
      <c r="A856" s="252"/>
      <c r="B856" s="177"/>
      <c r="C856" s="224"/>
      <c r="D856" s="252"/>
      <c r="E856" s="177"/>
      <c r="F856" s="253"/>
      <c r="G856" s="253"/>
      <c r="H856" s="254"/>
      <c r="I856" s="252"/>
      <c r="J856" s="252"/>
      <c r="K856" s="252"/>
      <c r="L856" s="252"/>
      <c r="M856" s="252"/>
      <c r="N856" s="252"/>
      <c r="O856" s="252"/>
      <c r="P856" s="252"/>
      <c r="Q856" s="252"/>
      <c r="R856" s="252"/>
      <c r="S856" s="252"/>
      <c r="T856" s="252"/>
      <c r="U856" s="252"/>
      <c r="V856" s="252"/>
      <c r="W856" s="252"/>
      <c r="X856" s="252"/>
      <c r="Y856" s="252"/>
      <c r="Z856" s="252"/>
      <c r="AA856" s="252"/>
      <c r="AB856" s="252"/>
      <c r="AC856" s="252"/>
      <c r="AD856" s="252"/>
      <c r="AE856" s="252"/>
    </row>
    <row r="857">
      <c r="A857" s="252"/>
      <c r="B857" s="177"/>
      <c r="C857" s="224"/>
      <c r="D857" s="252"/>
      <c r="E857" s="177"/>
      <c r="F857" s="253"/>
      <c r="G857" s="253"/>
      <c r="H857" s="254"/>
      <c r="I857" s="252"/>
      <c r="J857" s="252"/>
      <c r="K857" s="252"/>
      <c r="L857" s="252"/>
      <c r="M857" s="252"/>
      <c r="N857" s="252"/>
      <c r="O857" s="252"/>
      <c r="P857" s="252"/>
      <c r="Q857" s="252"/>
      <c r="R857" s="252"/>
      <c r="S857" s="252"/>
      <c r="T857" s="252"/>
      <c r="U857" s="252"/>
      <c r="V857" s="252"/>
      <c r="W857" s="252"/>
      <c r="X857" s="252"/>
      <c r="Y857" s="252"/>
      <c r="Z857" s="252"/>
      <c r="AA857" s="252"/>
      <c r="AB857" s="252"/>
      <c r="AC857" s="252"/>
      <c r="AD857" s="252"/>
      <c r="AE857" s="252"/>
    </row>
    <row r="858">
      <c r="A858" s="252"/>
      <c r="B858" s="177"/>
      <c r="C858" s="224"/>
      <c r="D858" s="252"/>
      <c r="E858" s="177"/>
      <c r="F858" s="253"/>
      <c r="G858" s="253"/>
      <c r="H858" s="254"/>
      <c r="I858" s="252"/>
      <c r="J858" s="252"/>
      <c r="K858" s="252"/>
      <c r="L858" s="252"/>
      <c r="M858" s="252"/>
      <c r="N858" s="252"/>
      <c r="O858" s="252"/>
      <c r="P858" s="252"/>
      <c r="Q858" s="252"/>
      <c r="R858" s="252"/>
      <c r="S858" s="252"/>
      <c r="T858" s="252"/>
      <c r="U858" s="252"/>
      <c r="V858" s="252"/>
      <c r="W858" s="252"/>
      <c r="X858" s="252"/>
      <c r="Y858" s="252"/>
      <c r="Z858" s="252"/>
      <c r="AA858" s="252"/>
      <c r="AB858" s="252"/>
      <c r="AC858" s="252"/>
      <c r="AD858" s="252"/>
      <c r="AE858" s="252"/>
    </row>
    <row r="859">
      <c r="A859" s="252"/>
      <c r="B859" s="177"/>
      <c r="C859" s="224"/>
      <c r="D859" s="252"/>
      <c r="E859" s="177"/>
      <c r="F859" s="253"/>
      <c r="G859" s="253"/>
      <c r="H859" s="254"/>
      <c r="I859" s="252"/>
      <c r="J859" s="252"/>
      <c r="K859" s="252"/>
      <c r="L859" s="252"/>
      <c r="M859" s="252"/>
      <c r="N859" s="252"/>
      <c r="O859" s="252"/>
      <c r="P859" s="252"/>
      <c r="Q859" s="252"/>
      <c r="R859" s="252"/>
      <c r="S859" s="252"/>
      <c r="T859" s="252"/>
      <c r="U859" s="252"/>
      <c r="V859" s="252"/>
      <c r="W859" s="252"/>
      <c r="X859" s="252"/>
      <c r="Y859" s="252"/>
      <c r="Z859" s="252"/>
      <c r="AA859" s="252"/>
      <c r="AB859" s="252"/>
      <c r="AC859" s="252"/>
      <c r="AD859" s="252"/>
      <c r="AE859" s="252"/>
    </row>
    <row r="860">
      <c r="A860" s="252"/>
      <c r="B860" s="177"/>
      <c r="C860" s="224"/>
      <c r="D860" s="252"/>
      <c r="E860" s="177"/>
      <c r="F860" s="253"/>
      <c r="G860" s="253"/>
      <c r="H860" s="254"/>
      <c r="I860" s="252"/>
      <c r="J860" s="252"/>
      <c r="K860" s="252"/>
      <c r="L860" s="252"/>
      <c r="M860" s="252"/>
      <c r="N860" s="252"/>
      <c r="O860" s="252"/>
      <c r="P860" s="252"/>
      <c r="Q860" s="252"/>
      <c r="R860" s="252"/>
      <c r="S860" s="252"/>
      <c r="T860" s="252"/>
      <c r="U860" s="252"/>
      <c r="V860" s="252"/>
      <c r="W860" s="252"/>
      <c r="X860" s="252"/>
      <c r="Y860" s="252"/>
      <c r="Z860" s="252"/>
      <c r="AA860" s="252"/>
      <c r="AB860" s="252"/>
      <c r="AC860" s="252"/>
      <c r="AD860" s="252"/>
      <c r="AE860" s="252"/>
    </row>
    <row r="861">
      <c r="A861" s="252"/>
      <c r="B861" s="177"/>
      <c r="C861" s="224"/>
      <c r="D861" s="252"/>
      <c r="E861" s="177"/>
      <c r="F861" s="253"/>
      <c r="G861" s="253"/>
      <c r="H861" s="254"/>
      <c r="I861" s="252"/>
      <c r="J861" s="252"/>
      <c r="K861" s="252"/>
      <c r="L861" s="252"/>
      <c r="M861" s="252"/>
      <c r="N861" s="252"/>
      <c r="O861" s="252"/>
      <c r="P861" s="252"/>
      <c r="Q861" s="252"/>
      <c r="R861" s="252"/>
      <c r="S861" s="252"/>
      <c r="T861" s="252"/>
      <c r="U861" s="252"/>
      <c r="V861" s="252"/>
      <c r="W861" s="252"/>
      <c r="X861" s="252"/>
      <c r="Y861" s="252"/>
      <c r="Z861" s="252"/>
      <c r="AA861" s="252"/>
      <c r="AB861" s="252"/>
      <c r="AC861" s="252"/>
      <c r="AD861" s="252"/>
      <c r="AE861" s="252"/>
    </row>
    <row r="862">
      <c r="A862" s="252"/>
      <c r="B862" s="177"/>
      <c r="C862" s="224"/>
      <c r="D862" s="252"/>
      <c r="E862" s="177"/>
      <c r="F862" s="253"/>
      <c r="G862" s="253"/>
      <c r="H862" s="254"/>
      <c r="I862" s="252"/>
      <c r="J862" s="252"/>
      <c r="K862" s="252"/>
      <c r="L862" s="252"/>
      <c r="M862" s="252"/>
      <c r="N862" s="252"/>
      <c r="O862" s="252"/>
      <c r="P862" s="252"/>
      <c r="Q862" s="252"/>
      <c r="R862" s="252"/>
      <c r="S862" s="252"/>
      <c r="T862" s="252"/>
      <c r="U862" s="252"/>
      <c r="V862" s="252"/>
      <c r="W862" s="252"/>
      <c r="X862" s="252"/>
      <c r="Y862" s="252"/>
      <c r="Z862" s="252"/>
      <c r="AA862" s="252"/>
      <c r="AB862" s="252"/>
      <c r="AC862" s="252"/>
      <c r="AD862" s="252"/>
      <c r="AE862" s="252"/>
    </row>
    <row r="863">
      <c r="A863" s="252"/>
      <c r="B863" s="177"/>
      <c r="C863" s="224"/>
      <c r="D863" s="252"/>
      <c r="E863" s="177"/>
      <c r="F863" s="253"/>
      <c r="G863" s="253"/>
      <c r="H863" s="254"/>
      <c r="I863" s="252"/>
      <c r="J863" s="252"/>
      <c r="K863" s="252"/>
      <c r="L863" s="252"/>
      <c r="M863" s="252"/>
      <c r="N863" s="252"/>
      <c r="O863" s="252"/>
      <c r="P863" s="252"/>
      <c r="Q863" s="252"/>
      <c r="R863" s="252"/>
      <c r="S863" s="252"/>
      <c r="T863" s="252"/>
      <c r="U863" s="252"/>
      <c r="V863" s="252"/>
      <c r="W863" s="252"/>
      <c r="X863" s="252"/>
      <c r="Y863" s="252"/>
      <c r="Z863" s="252"/>
      <c r="AA863" s="252"/>
      <c r="AB863" s="252"/>
      <c r="AC863" s="252"/>
      <c r="AD863" s="252"/>
      <c r="AE863" s="252"/>
    </row>
    <row r="864">
      <c r="A864" s="252"/>
      <c r="B864" s="177"/>
      <c r="C864" s="224"/>
      <c r="D864" s="252"/>
      <c r="E864" s="177"/>
      <c r="F864" s="253"/>
      <c r="G864" s="253"/>
      <c r="H864" s="254"/>
      <c r="I864" s="252"/>
      <c r="J864" s="252"/>
      <c r="K864" s="252"/>
      <c r="L864" s="252"/>
      <c r="M864" s="252"/>
      <c r="N864" s="252"/>
      <c r="O864" s="252"/>
      <c r="P864" s="252"/>
      <c r="Q864" s="252"/>
      <c r="R864" s="252"/>
      <c r="S864" s="252"/>
      <c r="T864" s="252"/>
      <c r="U864" s="252"/>
      <c r="V864" s="252"/>
      <c r="W864" s="252"/>
      <c r="X864" s="252"/>
      <c r="Y864" s="252"/>
      <c r="Z864" s="252"/>
      <c r="AA864" s="252"/>
      <c r="AB864" s="252"/>
      <c r="AC864" s="252"/>
      <c r="AD864" s="252"/>
      <c r="AE864" s="252"/>
    </row>
    <row r="865">
      <c r="A865" s="252"/>
      <c r="B865" s="177"/>
      <c r="C865" s="224"/>
      <c r="D865" s="252"/>
      <c r="E865" s="177"/>
      <c r="F865" s="253"/>
      <c r="G865" s="253"/>
      <c r="H865" s="254"/>
      <c r="I865" s="252"/>
      <c r="J865" s="252"/>
      <c r="K865" s="252"/>
      <c r="L865" s="252"/>
      <c r="M865" s="252"/>
      <c r="N865" s="252"/>
      <c r="O865" s="252"/>
      <c r="P865" s="252"/>
      <c r="Q865" s="252"/>
      <c r="R865" s="252"/>
      <c r="S865" s="252"/>
      <c r="T865" s="252"/>
      <c r="U865" s="252"/>
      <c r="V865" s="252"/>
      <c r="W865" s="252"/>
      <c r="X865" s="252"/>
      <c r="Y865" s="252"/>
      <c r="Z865" s="252"/>
      <c r="AA865" s="252"/>
      <c r="AB865" s="252"/>
      <c r="AC865" s="252"/>
      <c r="AD865" s="252"/>
      <c r="AE865" s="252"/>
    </row>
    <row r="866">
      <c r="A866" s="252"/>
      <c r="B866" s="177"/>
      <c r="C866" s="224"/>
      <c r="D866" s="252"/>
      <c r="E866" s="177"/>
      <c r="F866" s="253"/>
      <c r="G866" s="253"/>
      <c r="H866" s="254"/>
      <c r="I866" s="252"/>
      <c r="J866" s="252"/>
      <c r="K866" s="252"/>
      <c r="L866" s="252"/>
      <c r="M866" s="252"/>
      <c r="N866" s="252"/>
      <c r="O866" s="252"/>
      <c r="P866" s="252"/>
      <c r="Q866" s="252"/>
      <c r="R866" s="252"/>
      <c r="S866" s="252"/>
      <c r="T866" s="252"/>
      <c r="U866" s="252"/>
      <c r="V866" s="252"/>
      <c r="W866" s="252"/>
      <c r="X866" s="252"/>
      <c r="Y866" s="252"/>
      <c r="Z866" s="252"/>
      <c r="AA866" s="252"/>
      <c r="AB866" s="252"/>
      <c r="AC866" s="252"/>
      <c r="AD866" s="252"/>
      <c r="AE866" s="252"/>
    </row>
    <row r="867">
      <c r="A867" s="252"/>
      <c r="B867" s="177"/>
      <c r="C867" s="224"/>
      <c r="D867" s="252"/>
      <c r="E867" s="177"/>
      <c r="F867" s="253"/>
      <c r="G867" s="253"/>
      <c r="H867" s="254"/>
      <c r="I867" s="252"/>
      <c r="J867" s="252"/>
      <c r="K867" s="252"/>
      <c r="L867" s="252"/>
      <c r="M867" s="252"/>
      <c r="N867" s="252"/>
      <c r="O867" s="252"/>
      <c r="P867" s="252"/>
      <c r="Q867" s="252"/>
      <c r="R867" s="252"/>
      <c r="S867" s="252"/>
      <c r="T867" s="252"/>
      <c r="U867" s="252"/>
      <c r="V867" s="252"/>
      <c r="W867" s="252"/>
      <c r="X867" s="252"/>
      <c r="Y867" s="252"/>
      <c r="Z867" s="252"/>
      <c r="AA867" s="252"/>
      <c r="AB867" s="252"/>
      <c r="AC867" s="252"/>
      <c r="AD867" s="252"/>
      <c r="AE867" s="252"/>
    </row>
    <row r="868">
      <c r="A868" s="252"/>
      <c r="B868" s="177"/>
      <c r="C868" s="224"/>
      <c r="D868" s="252"/>
      <c r="E868" s="177"/>
      <c r="F868" s="253"/>
      <c r="G868" s="253"/>
      <c r="H868" s="254"/>
      <c r="I868" s="252"/>
      <c r="J868" s="252"/>
      <c r="K868" s="252"/>
      <c r="L868" s="252"/>
      <c r="M868" s="252"/>
      <c r="N868" s="252"/>
      <c r="O868" s="252"/>
      <c r="P868" s="252"/>
      <c r="Q868" s="252"/>
      <c r="R868" s="252"/>
      <c r="S868" s="252"/>
      <c r="T868" s="252"/>
      <c r="U868" s="252"/>
      <c r="V868" s="252"/>
      <c r="W868" s="252"/>
      <c r="X868" s="252"/>
      <c r="Y868" s="252"/>
      <c r="Z868" s="252"/>
      <c r="AA868" s="252"/>
      <c r="AB868" s="252"/>
      <c r="AC868" s="252"/>
      <c r="AD868" s="252"/>
      <c r="AE868" s="252"/>
    </row>
    <row r="869">
      <c r="A869" s="252"/>
      <c r="B869" s="177"/>
      <c r="C869" s="224"/>
      <c r="D869" s="252"/>
      <c r="E869" s="177"/>
      <c r="F869" s="253"/>
      <c r="G869" s="253"/>
      <c r="H869" s="254"/>
      <c r="I869" s="252"/>
      <c r="J869" s="252"/>
      <c r="K869" s="252"/>
      <c r="L869" s="252"/>
      <c r="M869" s="252"/>
      <c r="N869" s="252"/>
      <c r="O869" s="252"/>
      <c r="P869" s="252"/>
      <c r="Q869" s="252"/>
      <c r="R869" s="252"/>
      <c r="S869" s="252"/>
      <c r="T869" s="252"/>
      <c r="U869" s="252"/>
      <c r="V869" s="252"/>
      <c r="W869" s="252"/>
      <c r="X869" s="252"/>
      <c r="Y869" s="252"/>
      <c r="Z869" s="252"/>
      <c r="AA869" s="252"/>
      <c r="AB869" s="252"/>
      <c r="AC869" s="252"/>
      <c r="AD869" s="252"/>
      <c r="AE869" s="252"/>
    </row>
    <row r="870">
      <c r="A870" s="252"/>
      <c r="B870" s="177"/>
      <c r="C870" s="224"/>
      <c r="D870" s="252"/>
      <c r="E870" s="177"/>
      <c r="F870" s="253"/>
      <c r="G870" s="253"/>
      <c r="H870" s="254"/>
      <c r="I870" s="252"/>
      <c r="J870" s="252"/>
      <c r="K870" s="252"/>
      <c r="L870" s="252"/>
      <c r="M870" s="252"/>
      <c r="N870" s="252"/>
      <c r="O870" s="252"/>
      <c r="P870" s="252"/>
      <c r="Q870" s="252"/>
      <c r="R870" s="252"/>
      <c r="S870" s="252"/>
      <c r="T870" s="252"/>
      <c r="U870" s="252"/>
      <c r="V870" s="252"/>
      <c r="W870" s="252"/>
      <c r="X870" s="252"/>
      <c r="Y870" s="252"/>
      <c r="Z870" s="252"/>
      <c r="AA870" s="252"/>
      <c r="AB870" s="252"/>
      <c r="AC870" s="252"/>
      <c r="AD870" s="252"/>
      <c r="AE870" s="252"/>
    </row>
    <row r="871">
      <c r="A871" s="252"/>
      <c r="B871" s="177"/>
      <c r="C871" s="224"/>
      <c r="D871" s="252"/>
      <c r="E871" s="177"/>
      <c r="F871" s="253"/>
      <c r="G871" s="253"/>
      <c r="H871" s="254"/>
      <c r="I871" s="252"/>
      <c r="J871" s="252"/>
      <c r="K871" s="252"/>
      <c r="L871" s="252"/>
      <c r="M871" s="252"/>
      <c r="N871" s="252"/>
      <c r="O871" s="252"/>
      <c r="P871" s="252"/>
      <c r="Q871" s="252"/>
      <c r="R871" s="252"/>
      <c r="S871" s="252"/>
      <c r="T871" s="252"/>
      <c r="U871" s="252"/>
      <c r="V871" s="252"/>
      <c r="W871" s="252"/>
      <c r="X871" s="252"/>
      <c r="Y871" s="252"/>
      <c r="Z871" s="252"/>
      <c r="AA871" s="252"/>
      <c r="AB871" s="252"/>
      <c r="AC871" s="252"/>
      <c r="AD871" s="252"/>
      <c r="AE871" s="252"/>
    </row>
    <row r="872">
      <c r="A872" s="252"/>
      <c r="B872" s="177"/>
      <c r="C872" s="224"/>
      <c r="D872" s="252"/>
      <c r="E872" s="177"/>
      <c r="F872" s="253"/>
      <c r="G872" s="253"/>
      <c r="H872" s="254"/>
      <c r="I872" s="252"/>
      <c r="J872" s="252"/>
      <c r="K872" s="252"/>
      <c r="L872" s="252"/>
      <c r="M872" s="252"/>
      <c r="N872" s="252"/>
      <c r="O872" s="252"/>
      <c r="P872" s="252"/>
      <c r="Q872" s="252"/>
      <c r="R872" s="252"/>
      <c r="S872" s="252"/>
      <c r="T872" s="252"/>
      <c r="U872" s="252"/>
      <c r="V872" s="252"/>
      <c r="W872" s="252"/>
      <c r="X872" s="252"/>
      <c r="Y872" s="252"/>
      <c r="Z872" s="252"/>
      <c r="AA872" s="252"/>
      <c r="AB872" s="252"/>
      <c r="AC872" s="252"/>
      <c r="AD872" s="252"/>
      <c r="AE872" s="252"/>
    </row>
    <row r="873">
      <c r="A873" s="252"/>
      <c r="B873" s="177"/>
      <c r="C873" s="224"/>
      <c r="D873" s="252"/>
      <c r="E873" s="177"/>
      <c r="F873" s="253"/>
      <c r="G873" s="253"/>
      <c r="H873" s="254"/>
      <c r="I873" s="252"/>
      <c r="J873" s="252"/>
      <c r="K873" s="252"/>
      <c r="L873" s="252"/>
      <c r="M873" s="252"/>
      <c r="N873" s="252"/>
      <c r="O873" s="252"/>
      <c r="P873" s="252"/>
      <c r="Q873" s="252"/>
      <c r="R873" s="252"/>
      <c r="S873" s="252"/>
      <c r="T873" s="252"/>
      <c r="U873" s="252"/>
      <c r="V873" s="252"/>
      <c r="W873" s="252"/>
      <c r="X873" s="252"/>
      <c r="Y873" s="252"/>
      <c r="Z873" s="252"/>
      <c r="AA873" s="252"/>
      <c r="AB873" s="252"/>
      <c r="AC873" s="252"/>
      <c r="AD873" s="252"/>
      <c r="AE873" s="252"/>
    </row>
    <row r="874">
      <c r="A874" s="252"/>
      <c r="B874" s="177"/>
      <c r="C874" s="224"/>
      <c r="D874" s="252"/>
      <c r="E874" s="177"/>
      <c r="F874" s="253"/>
      <c r="G874" s="253"/>
      <c r="H874" s="254"/>
      <c r="I874" s="252"/>
      <c r="J874" s="252"/>
      <c r="K874" s="252"/>
      <c r="L874" s="252"/>
      <c r="M874" s="252"/>
      <c r="N874" s="252"/>
      <c r="O874" s="252"/>
      <c r="P874" s="252"/>
      <c r="Q874" s="252"/>
      <c r="R874" s="252"/>
      <c r="S874" s="252"/>
      <c r="T874" s="252"/>
      <c r="U874" s="252"/>
      <c r="V874" s="252"/>
      <c r="W874" s="252"/>
      <c r="X874" s="252"/>
      <c r="Y874" s="252"/>
      <c r="Z874" s="252"/>
      <c r="AA874" s="252"/>
      <c r="AB874" s="252"/>
      <c r="AC874" s="252"/>
      <c r="AD874" s="252"/>
      <c r="AE874" s="252"/>
    </row>
    <row r="875">
      <c r="A875" s="252"/>
      <c r="B875" s="177"/>
      <c r="C875" s="224"/>
      <c r="D875" s="252"/>
      <c r="E875" s="177"/>
      <c r="F875" s="253"/>
      <c r="G875" s="253"/>
      <c r="H875" s="254"/>
      <c r="I875" s="252"/>
      <c r="J875" s="252"/>
      <c r="K875" s="252"/>
      <c r="L875" s="252"/>
      <c r="M875" s="252"/>
      <c r="N875" s="252"/>
      <c r="O875" s="252"/>
      <c r="P875" s="252"/>
      <c r="Q875" s="252"/>
      <c r="R875" s="252"/>
      <c r="S875" s="252"/>
      <c r="T875" s="252"/>
      <c r="U875" s="252"/>
      <c r="V875" s="252"/>
      <c r="W875" s="252"/>
      <c r="X875" s="252"/>
      <c r="Y875" s="252"/>
      <c r="Z875" s="252"/>
      <c r="AA875" s="252"/>
      <c r="AB875" s="252"/>
      <c r="AC875" s="252"/>
      <c r="AD875" s="252"/>
      <c r="AE875" s="252"/>
    </row>
    <row r="876">
      <c r="A876" s="252"/>
      <c r="B876" s="177"/>
      <c r="C876" s="224"/>
      <c r="D876" s="252"/>
      <c r="E876" s="177"/>
      <c r="F876" s="253"/>
      <c r="G876" s="253"/>
      <c r="H876" s="254"/>
      <c r="I876" s="252"/>
      <c r="J876" s="252"/>
      <c r="K876" s="252"/>
      <c r="L876" s="252"/>
      <c r="M876" s="252"/>
      <c r="N876" s="252"/>
      <c r="O876" s="252"/>
      <c r="P876" s="252"/>
      <c r="Q876" s="252"/>
      <c r="R876" s="252"/>
      <c r="S876" s="252"/>
      <c r="T876" s="252"/>
      <c r="U876" s="252"/>
      <c r="V876" s="252"/>
      <c r="W876" s="252"/>
      <c r="X876" s="252"/>
      <c r="Y876" s="252"/>
      <c r="Z876" s="252"/>
      <c r="AA876" s="252"/>
      <c r="AB876" s="252"/>
      <c r="AC876" s="252"/>
      <c r="AD876" s="252"/>
      <c r="AE876" s="252"/>
    </row>
    <row r="877">
      <c r="A877" s="252"/>
      <c r="B877" s="177"/>
      <c r="C877" s="224"/>
      <c r="D877" s="252"/>
      <c r="E877" s="177"/>
      <c r="F877" s="253"/>
      <c r="G877" s="253"/>
      <c r="H877" s="254"/>
      <c r="I877" s="252"/>
      <c r="J877" s="252"/>
      <c r="K877" s="252"/>
      <c r="L877" s="252"/>
      <c r="M877" s="252"/>
      <c r="N877" s="252"/>
      <c r="O877" s="252"/>
      <c r="P877" s="252"/>
      <c r="Q877" s="252"/>
      <c r="R877" s="252"/>
      <c r="S877" s="252"/>
      <c r="T877" s="252"/>
      <c r="U877" s="252"/>
      <c r="V877" s="252"/>
      <c r="W877" s="252"/>
      <c r="X877" s="252"/>
      <c r="Y877" s="252"/>
      <c r="Z877" s="252"/>
      <c r="AA877" s="252"/>
      <c r="AB877" s="252"/>
      <c r="AC877" s="252"/>
      <c r="AD877" s="252"/>
      <c r="AE877" s="252"/>
    </row>
    <row r="878">
      <c r="A878" s="252"/>
      <c r="B878" s="177"/>
      <c r="C878" s="224"/>
      <c r="D878" s="252"/>
      <c r="E878" s="177"/>
      <c r="F878" s="253"/>
      <c r="G878" s="253"/>
      <c r="H878" s="254"/>
      <c r="I878" s="252"/>
      <c r="J878" s="252"/>
      <c r="K878" s="252"/>
      <c r="L878" s="252"/>
      <c r="M878" s="252"/>
      <c r="N878" s="252"/>
      <c r="O878" s="252"/>
      <c r="P878" s="252"/>
      <c r="Q878" s="252"/>
      <c r="R878" s="252"/>
      <c r="S878" s="252"/>
      <c r="T878" s="252"/>
      <c r="U878" s="252"/>
      <c r="V878" s="252"/>
      <c r="W878" s="252"/>
      <c r="X878" s="252"/>
      <c r="Y878" s="252"/>
      <c r="Z878" s="252"/>
      <c r="AA878" s="252"/>
      <c r="AB878" s="252"/>
      <c r="AC878" s="252"/>
      <c r="AD878" s="252"/>
      <c r="AE878" s="252"/>
    </row>
    <row r="879">
      <c r="A879" s="252"/>
      <c r="B879" s="177"/>
      <c r="C879" s="224"/>
      <c r="D879" s="252"/>
      <c r="E879" s="177"/>
      <c r="F879" s="253"/>
      <c r="G879" s="253"/>
      <c r="H879" s="254"/>
      <c r="I879" s="252"/>
      <c r="J879" s="252"/>
      <c r="K879" s="252"/>
      <c r="L879" s="252"/>
      <c r="M879" s="252"/>
      <c r="N879" s="252"/>
      <c r="O879" s="252"/>
      <c r="P879" s="252"/>
      <c r="Q879" s="252"/>
      <c r="R879" s="252"/>
      <c r="S879" s="252"/>
      <c r="T879" s="252"/>
      <c r="U879" s="252"/>
      <c r="V879" s="252"/>
      <c r="W879" s="252"/>
      <c r="X879" s="252"/>
      <c r="Y879" s="252"/>
      <c r="Z879" s="252"/>
      <c r="AA879" s="252"/>
      <c r="AB879" s="252"/>
      <c r="AC879" s="252"/>
      <c r="AD879" s="252"/>
      <c r="AE879" s="252"/>
    </row>
    <row r="880">
      <c r="A880" s="252"/>
      <c r="B880" s="177"/>
      <c r="C880" s="224"/>
      <c r="D880" s="252"/>
      <c r="E880" s="177"/>
      <c r="F880" s="253"/>
      <c r="G880" s="253"/>
      <c r="H880" s="254"/>
      <c r="I880" s="252"/>
      <c r="J880" s="252"/>
      <c r="K880" s="252"/>
      <c r="L880" s="252"/>
      <c r="M880" s="252"/>
      <c r="N880" s="252"/>
      <c r="O880" s="252"/>
      <c r="P880" s="252"/>
      <c r="Q880" s="252"/>
      <c r="R880" s="252"/>
      <c r="S880" s="252"/>
      <c r="T880" s="252"/>
      <c r="U880" s="252"/>
      <c r="V880" s="252"/>
      <c r="W880" s="252"/>
      <c r="X880" s="252"/>
      <c r="Y880" s="252"/>
      <c r="Z880" s="252"/>
      <c r="AA880" s="252"/>
      <c r="AB880" s="252"/>
      <c r="AC880" s="252"/>
      <c r="AD880" s="252"/>
      <c r="AE880" s="252"/>
    </row>
    <row r="881">
      <c r="A881" s="252"/>
      <c r="B881" s="177"/>
      <c r="C881" s="224"/>
      <c r="D881" s="252"/>
      <c r="E881" s="177"/>
      <c r="F881" s="253"/>
      <c r="G881" s="253"/>
      <c r="H881" s="254"/>
      <c r="I881" s="252"/>
      <c r="J881" s="252"/>
      <c r="K881" s="252"/>
      <c r="L881" s="252"/>
      <c r="M881" s="252"/>
      <c r="N881" s="252"/>
      <c r="O881" s="252"/>
      <c r="P881" s="252"/>
      <c r="Q881" s="252"/>
      <c r="R881" s="252"/>
      <c r="S881" s="252"/>
      <c r="T881" s="252"/>
      <c r="U881" s="252"/>
      <c r="V881" s="252"/>
      <c r="W881" s="252"/>
      <c r="X881" s="252"/>
      <c r="Y881" s="252"/>
      <c r="Z881" s="252"/>
      <c r="AA881" s="252"/>
      <c r="AB881" s="252"/>
      <c r="AC881" s="252"/>
      <c r="AD881" s="252"/>
      <c r="AE881" s="252"/>
    </row>
    <row r="882">
      <c r="A882" s="252"/>
      <c r="B882" s="177"/>
      <c r="C882" s="224"/>
      <c r="D882" s="252"/>
      <c r="E882" s="177"/>
      <c r="F882" s="253"/>
      <c r="G882" s="253"/>
      <c r="H882" s="254"/>
      <c r="I882" s="252"/>
      <c r="J882" s="252"/>
      <c r="K882" s="252"/>
      <c r="L882" s="252"/>
      <c r="M882" s="252"/>
      <c r="N882" s="252"/>
      <c r="O882" s="252"/>
      <c r="P882" s="252"/>
      <c r="Q882" s="252"/>
      <c r="R882" s="252"/>
      <c r="S882" s="252"/>
      <c r="T882" s="252"/>
      <c r="U882" s="252"/>
      <c r="V882" s="252"/>
      <c r="W882" s="252"/>
      <c r="X882" s="252"/>
      <c r="Y882" s="252"/>
      <c r="Z882" s="252"/>
      <c r="AA882" s="252"/>
      <c r="AB882" s="252"/>
      <c r="AC882" s="252"/>
      <c r="AD882" s="252"/>
      <c r="AE882" s="252"/>
    </row>
    <row r="883">
      <c r="A883" s="252"/>
      <c r="B883" s="177"/>
      <c r="C883" s="224"/>
      <c r="D883" s="252"/>
      <c r="E883" s="177"/>
      <c r="F883" s="253"/>
      <c r="G883" s="253"/>
      <c r="H883" s="254"/>
      <c r="I883" s="252"/>
      <c r="J883" s="252"/>
      <c r="K883" s="252"/>
      <c r="L883" s="252"/>
      <c r="M883" s="252"/>
      <c r="N883" s="252"/>
      <c r="O883" s="252"/>
      <c r="P883" s="252"/>
      <c r="Q883" s="252"/>
      <c r="R883" s="252"/>
      <c r="S883" s="252"/>
      <c r="T883" s="252"/>
      <c r="U883" s="252"/>
      <c r="V883" s="252"/>
      <c r="W883" s="252"/>
      <c r="X883" s="252"/>
      <c r="Y883" s="252"/>
      <c r="Z883" s="252"/>
      <c r="AA883" s="252"/>
      <c r="AB883" s="252"/>
      <c r="AC883" s="252"/>
      <c r="AD883" s="252"/>
      <c r="AE883" s="252"/>
    </row>
    <row r="884">
      <c r="A884" s="252"/>
      <c r="B884" s="177"/>
      <c r="C884" s="224"/>
      <c r="D884" s="252"/>
      <c r="E884" s="177"/>
      <c r="F884" s="253"/>
      <c r="G884" s="253"/>
      <c r="H884" s="254"/>
      <c r="I884" s="252"/>
      <c r="J884" s="252"/>
      <c r="K884" s="252"/>
      <c r="L884" s="252"/>
      <c r="M884" s="252"/>
      <c r="N884" s="252"/>
      <c r="O884" s="252"/>
      <c r="P884" s="252"/>
      <c r="Q884" s="252"/>
      <c r="R884" s="252"/>
      <c r="S884" s="252"/>
      <c r="T884" s="252"/>
      <c r="U884" s="252"/>
      <c r="V884" s="252"/>
      <c r="W884" s="252"/>
      <c r="X884" s="252"/>
      <c r="Y884" s="252"/>
      <c r="Z884" s="252"/>
      <c r="AA884" s="252"/>
      <c r="AB884" s="252"/>
      <c r="AC884" s="252"/>
      <c r="AD884" s="252"/>
      <c r="AE884" s="252"/>
    </row>
    <row r="885">
      <c r="A885" s="252"/>
      <c r="B885" s="177"/>
      <c r="C885" s="224"/>
      <c r="D885" s="252"/>
      <c r="E885" s="177"/>
      <c r="F885" s="253"/>
      <c r="G885" s="253"/>
      <c r="H885" s="254"/>
      <c r="I885" s="252"/>
      <c r="J885" s="252"/>
      <c r="K885" s="252"/>
      <c r="L885" s="252"/>
      <c r="M885" s="252"/>
      <c r="N885" s="252"/>
      <c r="O885" s="252"/>
      <c r="P885" s="252"/>
      <c r="Q885" s="252"/>
      <c r="R885" s="252"/>
      <c r="S885" s="252"/>
      <c r="T885" s="252"/>
      <c r="U885" s="252"/>
      <c r="V885" s="252"/>
      <c r="W885" s="252"/>
      <c r="X885" s="252"/>
      <c r="Y885" s="252"/>
      <c r="Z885" s="252"/>
      <c r="AA885" s="252"/>
      <c r="AB885" s="252"/>
      <c r="AC885" s="252"/>
      <c r="AD885" s="252"/>
      <c r="AE885" s="252"/>
    </row>
    <row r="886">
      <c r="A886" s="252"/>
      <c r="B886" s="177"/>
      <c r="C886" s="224"/>
      <c r="D886" s="252"/>
      <c r="E886" s="177"/>
      <c r="F886" s="253"/>
      <c r="G886" s="253"/>
      <c r="H886" s="254"/>
      <c r="I886" s="252"/>
      <c r="J886" s="252"/>
      <c r="K886" s="252"/>
      <c r="L886" s="252"/>
      <c r="M886" s="252"/>
      <c r="N886" s="252"/>
      <c r="O886" s="252"/>
      <c r="P886" s="252"/>
      <c r="Q886" s="252"/>
      <c r="R886" s="252"/>
      <c r="S886" s="252"/>
      <c r="T886" s="252"/>
      <c r="U886" s="252"/>
      <c r="V886" s="252"/>
      <c r="W886" s="252"/>
      <c r="X886" s="252"/>
      <c r="Y886" s="252"/>
      <c r="Z886" s="252"/>
      <c r="AA886" s="252"/>
      <c r="AB886" s="252"/>
      <c r="AC886" s="252"/>
      <c r="AD886" s="252"/>
      <c r="AE886" s="252"/>
    </row>
    <row r="887">
      <c r="A887" s="252"/>
      <c r="B887" s="177"/>
      <c r="C887" s="224"/>
      <c r="D887" s="252"/>
      <c r="E887" s="177"/>
      <c r="F887" s="253"/>
      <c r="G887" s="253"/>
      <c r="H887" s="254"/>
      <c r="I887" s="252"/>
      <c r="J887" s="252"/>
      <c r="K887" s="252"/>
      <c r="L887" s="252"/>
      <c r="M887" s="252"/>
      <c r="N887" s="252"/>
      <c r="O887" s="252"/>
      <c r="P887" s="252"/>
      <c r="Q887" s="252"/>
      <c r="R887" s="252"/>
      <c r="S887" s="252"/>
      <c r="T887" s="252"/>
      <c r="U887" s="252"/>
      <c r="V887" s="252"/>
      <c r="W887" s="252"/>
      <c r="X887" s="252"/>
      <c r="Y887" s="252"/>
      <c r="Z887" s="252"/>
      <c r="AA887" s="252"/>
      <c r="AB887" s="252"/>
      <c r="AC887" s="252"/>
      <c r="AD887" s="252"/>
      <c r="AE887" s="252"/>
    </row>
    <row r="888">
      <c r="A888" s="252"/>
      <c r="B888" s="177"/>
      <c r="C888" s="224"/>
      <c r="D888" s="252"/>
      <c r="E888" s="177"/>
      <c r="F888" s="253"/>
      <c r="G888" s="253"/>
      <c r="H888" s="254"/>
      <c r="I888" s="252"/>
      <c r="J888" s="252"/>
      <c r="K888" s="252"/>
      <c r="L888" s="252"/>
      <c r="M888" s="252"/>
      <c r="N888" s="252"/>
      <c r="O888" s="252"/>
      <c r="P888" s="252"/>
      <c r="Q888" s="252"/>
      <c r="R888" s="252"/>
      <c r="S888" s="252"/>
      <c r="T888" s="252"/>
      <c r="U888" s="252"/>
      <c r="V888" s="252"/>
      <c r="W888" s="252"/>
      <c r="X888" s="252"/>
      <c r="Y888" s="252"/>
      <c r="Z888" s="252"/>
      <c r="AA888" s="252"/>
      <c r="AB888" s="252"/>
      <c r="AC888" s="252"/>
      <c r="AD888" s="252"/>
      <c r="AE888" s="252"/>
    </row>
    <row r="889">
      <c r="A889" s="252"/>
      <c r="B889" s="177"/>
      <c r="C889" s="224"/>
      <c r="D889" s="252"/>
      <c r="E889" s="177"/>
      <c r="F889" s="253"/>
      <c r="G889" s="253"/>
      <c r="H889" s="254"/>
      <c r="I889" s="252"/>
      <c r="J889" s="252"/>
      <c r="K889" s="252"/>
      <c r="L889" s="252"/>
      <c r="M889" s="252"/>
      <c r="N889" s="252"/>
      <c r="O889" s="252"/>
      <c r="P889" s="252"/>
      <c r="Q889" s="252"/>
      <c r="R889" s="252"/>
      <c r="S889" s="252"/>
      <c r="T889" s="252"/>
      <c r="U889" s="252"/>
      <c r="V889" s="252"/>
      <c r="W889" s="252"/>
      <c r="X889" s="252"/>
      <c r="Y889" s="252"/>
      <c r="Z889" s="252"/>
      <c r="AA889" s="252"/>
      <c r="AB889" s="252"/>
      <c r="AC889" s="252"/>
      <c r="AD889" s="252"/>
      <c r="AE889" s="252"/>
    </row>
    <row r="890">
      <c r="A890" s="252"/>
      <c r="B890" s="177"/>
      <c r="C890" s="224"/>
      <c r="D890" s="252"/>
      <c r="E890" s="177"/>
      <c r="F890" s="253"/>
      <c r="G890" s="253"/>
      <c r="H890" s="254"/>
      <c r="I890" s="252"/>
      <c r="J890" s="252"/>
      <c r="K890" s="252"/>
      <c r="L890" s="252"/>
      <c r="M890" s="252"/>
      <c r="N890" s="252"/>
      <c r="O890" s="252"/>
      <c r="P890" s="252"/>
      <c r="Q890" s="252"/>
      <c r="R890" s="252"/>
      <c r="S890" s="252"/>
      <c r="T890" s="252"/>
      <c r="U890" s="252"/>
      <c r="V890" s="252"/>
      <c r="W890" s="252"/>
      <c r="X890" s="252"/>
      <c r="Y890" s="252"/>
      <c r="Z890" s="252"/>
      <c r="AA890" s="252"/>
      <c r="AB890" s="252"/>
      <c r="AC890" s="252"/>
      <c r="AD890" s="252"/>
      <c r="AE890" s="252"/>
    </row>
    <row r="891">
      <c r="A891" s="252"/>
      <c r="B891" s="177"/>
      <c r="C891" s="224"/>
      <c r="D891" s="252"/>
      <c r="E891" s="177"/>
      <c r="F891" s="253"/>
      <c r="G891" s="253"/>
      <c r="H891" s="254"/>
      <c r="I891" s="252"/>
      <c r="J891" s="252"/>
      <c r="K891" s="252"/>
      <c r="L891" s="252"/>
      <c r="M891" s="252"/>
      <c r="N891" s="252"/>
      <c r="O891" s="252"/>
      <c r="P891" s="252"/>
      <c r="Q891" s="252"/>
      <c r="R891" s="252"/>
      <c r="S891" s="252"/>
      <c r="T891" s="252"/>
      <c r="U891" s="252"/>
      <c r="V891" s="252"/>
      <c r="W891" s="252"/>
      <c r="X891" s="252"/>
      <c r="Y891" s="252"/>
      <c r="Z891" s="252"/>
      <c r="AA891" s="252"/>
      <c r="AB891" s="252"/>
      <c r="AC891" s="252"/>
      <c r="AD891" s="252"/>
      <c r="AE891" s="252"/>
    </row>
    <row r="892">
      <c r="A892" s="252"/>
      <c r="B892" s="177"/>
      <c r="C892" s="224"/>
      <c r="D892" s="252"/>
      <c r="E892" s="177"/>
      <c r="F892" s="253"/>
      <c r="G892" s="253"/>
      <c r="H892" s="254"/>
      <c r="I892" s="252"/>
      <c r="J892" s="252"/>
      <c r="K892" s="252"/>
      <c r="L892" s="252"/>
      <c r="M892" s="252"/>
      <c r="N892" s="252"/>
      <c r="O892" s="252"/>
      <c r="P892" s="252"/>
      <c r="Q892" s="252"/>
      <c r="R892" s="252"/>
      <c r="S892" s="252"/>
      <c r="T892" s="252"/>
      <c r="U892" s="252"/>
      <c r="V892" s="252"/>
      <c r="W892" s="252"/>
      <c r="X892" s="252"/>
      <c r="Y892" s="252"/>
      <c r="Z892" s="252"/>
      <c r="AA892" s="252"/>
      <c r="AB892" s="252"/>
      <c r="AC892" s="252"/>
      <c r="AD892" s="252"/>
      <c r="AE892" s="252"/>
    </row>
    <row r="893">
      <c r="A893" s="252"/>
      <c r="B893" s="177"/>
      <c r="C893" s="224"/>
      <c r="D893" s="252"/>
      <c r="E893" s="177"/>
      <c r="F893" s="253"/>
      <c r="G893" s="253"/>
      <c r="H893" s="254"/>
      <c r="I893" s="252"/>
      <c r="J893" s="252"/>
      <c r="K893" s="252"/>
      <c r="L893" s="252"/>
      <c r="M893" s="252"/>
      <c r="N893" s="252"/>
      <c r="O893" s="252"/>
      <c r="P893" s="252"/>
      <c r="Q893" s="252"/>
      <c r="R893" s="252"/>
      <c r="S893" s="252"/>
      <c r="T893" s="252"/>
      <c r="U893" s="252"/>
      <c r="V893" s="252"/>
      <c r="W893" s="252"/>
      <c r="X893" s="252"/>
      <c r="Y893" s="252"/>
      <c r="Z893" s="252"/>
      <c r="AA893" s="252"/>
      <c r="AB893" s="252"/>
      <c r="AC893" s="252"/>
      <c r="AD893" s="252"/>
      <c r="AE893" s="252"/>
    </row>
    <row r="894">
      <c r="A894" s="252"/>
      <c r="B894" s="177"/>
      <c r="C894" s="224"/>
      <c r="D894" s="252"/>
      <c r="E894" s="177"/>
      <c r="F894" s="253"/>
      <c r="G894" s="253"/>
      <c r="H894" s="254"/>
      <c r="I894" s="252"/>
      <c r="J894" s="252"/>
      <c r="K894" s="252"/>
      <c r="L894" s="252"/>
      <c r="M894" s="252"/>
      <c r="N894" s="252"/>
      <c r="O894" s="252"/>
      <c r="P894" s="252"/>
      <c r="Q894" s="252"/>
      <c r="R894" s="252"/>
      <c r="S894" s="252"/>
      <c r="T894" s="252"/>
      <c r="U894" s="252"/>
      <c r="V894" s="252"/>
      <c r="W894" s="252"/>
      <c r="X894" s="252"/>
      <c r="Y894" s="252"/>
      <c r="Z894" s="252"/>
      <c r="AA894" s="252"/>
      <c r="AB894" s="252"/>
      <c r="AC894" s="252"/>
      <c r="AD894" s="252"/>
      <c r="AE894" s="252"/>
    </row>
    <row r="895">
      <c r="A895" s="252"/>
      <c r="B895" s="177"/>
      <c r="C895" s="224"/>
      <c r="D895" s="252"/>
      <c r="E895" s="177"/>
      <c r="F895" s="253"/>
      <c r="G895" s="253"/>
      <c r="H895" s="254"/>
      <c r="I895" s="252"/>
      <c r="J895" s="252"/>
      <c r="K895" s="252"/>
      <c r="L895" s="252"/>
      <c r="M895" s="252"/>
      <c r="N895" s="252"/>
      <c r="O895" s="252"/>
      <c r="P895" s="252"/>
      <c r="Q895" s="252"/>
      <c r="R895" s="252"/>
      <c r="S895" s="252"/>
      <c r="T895" s="252"/>
      <c r="U895" s="252"/>
      <c r="V895" s="252"/>
      <c r="W895" s="252"/>
      <c r="X895" s="252"/>
      <c r="Y895" s="252"/>
      <c r="Z895" s="252"/>
      <c r="AA895" s="252"/>
      <c r="AB895" s="252"/>
      <c r="AC895" s="252"/>
      <c r="AD895" s="252"/>
      <c r="AE895" s="252"/>
    </row>
    <row r="896">
      <c r="A896" s="252"/>
      <c r="B896" s="177"/>
      <c r="C896" s="224"/>
      <c r="D896" s="252"/>
      <c r="E896" s="177"/>
      <c r="F896" s="253"/>
      <c r="G896" s="253"/>
      <c r="H896" s="254"/>
      <c r="I896" s="252"/>
      <c r="J896" s="252"/>
      <c r="K896" s="252"/>
      <c r="L896" s="252"/>
      <c r="M896" s="252"/>
      <c r="N896" s="252"/>
      <c r="O896" s="252"/>
      <c r="P896" s="252"/>
      <c r="Q896" s="252"/>
      <c r="R896" s="252"/>
      <c r="S896" s="252"/>
      <c r="T896" s="252"/>
      <c r="U896" s="252"/>
      <c r="V896" s="252"/>
      <c r="W896" s="252"/>
      <c r="X896" s="252"/>
      <c r="Y896" s="252"/>
      <c r="Z896" s="252"/>
      <c r="AA896" s="252"/>
      <c r="AB896" s="252"/>
      <c r="AC896" s="252"/>
      <c r="AD896" s="252"/>
      <c r="AE896" s="252"/>
    </row>
    <row r="897">
      <c r="A897" s="252"/>
      <c r="B897" s="177"/>
      <c r="C897" s="224"/>
      <c r="D897" s="252"/>
      <c r="E897" s="177"/>
      <c r="F897" s="253"/>
      <c r="G897" s="253"/>
      <c r="H897" s="254"/>
      <c r="I897" s="252"/>
      <c r="J897" s="252"/>
      <c r="K897" s="252"/>
      <c r="L897" s="252"/>
      <c r="M897" s="252"/>
      <c r="N897" s="252"/>
      <c r="O897" s="252"/>
      <c r="P897" s="252"/>
      <c r="Q897" s="252"/>
      <c r="R897" s="252"/>
      <c r="S897" s="252"/>
      <c r="T897" s="252"/>
      <c r="U897" s="252"/>
      <c r="V897" s="252"/>
      <c r="W897" s="252"/>
      <c r="X897" s="252"/>
      <c r="Y897" s="252"/>
      <c r="Z897" s="252"/>
      <c r="AA897" s="252"/>
      <c r="AB897" s="252"/>
      <c r="AC897" s="252"/>
      <c r="AD897" s="252"/>
      <c r="AE897" s="252"/>
    </row>
    <row r="898">
      <c r="A898" s="252"/>
      <c r="B898" s="177"/>
      <c r="C898" s="224"/>
      <c r="D898" s="252"/>
      <c r="E898" s="177"/>
      <c r="F898" s="253"/>
      <c r="G898" s="253"/>
      <c r="H898" s="254"/>
      <c r="I898" s="252"/>
      <c r="J898" s="252"/>
      <c r="K898" s="252"/>
      <c r="L898" s="252"/>
      <c r="M898" s="252"/>
      <c r="N898" s="252"/>
      <c r="O898" s="252"/>
      <c r="P898" s="252"/>
      <c r="Q898" s="252"/>
      <c r="R898" s="252"/>
      <c r="S898" s="252"/>
      <c r="T898" s="252"/>
      <c r="U898" s="252"/>
      <c r="V898" s="252"/>
      <c r="W898" s="252"/>
      <c r="X898" s="252"/>
      <c r="Y898" s="252"/>
      <c r="Z898" s="252"/>
      <c r="AA898" s="252"/>
      <c r="AB898" s="252"/>
      <c r="AC898" s="252"/>
      <c r="AD898" s="252"/>
      <c r="AE898" s="252"/>
    </row>
    <row r="899">
      <c r="A899" s="252"/>
      <c r="B899" s="177"/>
      <c r="C899" s="224"/>
      <c r="D899" s="252"/>
      <c r="E899" s="177"/>
      <c r="F899" s="253"/>
      <c r="G899" s="253"/>
      <c r="H899" s="254"/>
      <c r="I899" s="252"/>
      <c r="J899" s="252"/>
      <c r="K899" s="252"/>
      <c r="L899" s="252"/>
      <c r="M899" s="252"/>
      <c r="N899" s="252"/>
      <c r="O899" s="252"/>
      <c r="P899" s="252"/>
      <c r="Q899" s="252"/>
      <c r="R899" s="252"/>
      <c r="S899" s="252"/>
      <c r="T899" s="252"/>
      <c r="U899" s="252"/>
      <c r="V899" s="252"/>
      <c r="W899" s="252"/>
      <c r="X899" s="252"/>
      <c r="Y899" s="252"/>
      <c r="Z899" s="252"/>
      <c r="AA899" s="252"/>
      <c r="AB899" s="252"/>
      <c r="AC899" s="252"/>
      <c r="AD899" s="252"/>
      <c r="AE899" s="252"/>
    </row>
    <row r="900">
      <c r="A900" s="252"/>
      <c r="B900" s="177"/>
      <c r="C900" s="224"/>
      <c r="D900" s="252"/>
      <c r="E900" s="177"/>
      <c r="F900" s="253"/>
      <c r="G900" s="253"/>
      <c r="H900" s="254"/>
      <c r="I900" s="252"/>
      <c r="J900" s="252"/>
      <c r="K900" s="252"/>
      <c r="L900" s="252"/>
      <c r="M900" s="252"/>
      <c r="N900" s="252"/>
      <c r="O900" s="252"/>
      <c r="P900" s="252"/>
      <c r="Q900" s="252"/>
      <c r="R900" s="252"/>
      <c r="S900" s="252"/>
      <c r="T900" s="252"/>
      <c r="U900" s="252"/>
      <c r="V900" s="252"/>
      <c r="W900" s="252"/>
      <c r="X900" s="252"/>
      <c r="Y900" s="252"/>
      <c r="Z900" s="252"/>
      <c r="AA900" s="252"/>
      <c r="AB900" s="252"/>
      <c r="AC900" s="252"/>
      <c r="AD900" s="252"/>
      <c r="AE900" s="252"/>
    </row>
    <row r="901">
      <c r="A901" s="252"/>
      <c r="B901" s="177"/>
      <c r="C901" s="224"/>
      <c r="D901" s="252"/>
      <c r="E901" s="177"/>
      <c r="F901" s="253"/>
      <c r="G901" s="253"/>
      <c r="H901" s="254"/>
      <c r="I901" s="252"/>
      <c r="J901" s="252"/>
      <c r="K901" s="252"/>
      <c r="L901" s="252"/>
      <c r="M901" s="252"/>
      <c r="N901" s="252"/>
      <c r="O901" s="252"/>
      <c r="P901" s="252"/>
      <c r="Q901" s="252"/>
      <c r="R901" s="252"/>
      <c r="S901" s="252"/>
      <c r="T901" s="252"/>
      <c r="U901" s="252"/>
      <c r="V901" s="252"/>
      <c r="W901" s="252"/>
      <c r="X901" s="252"/>
      <c r="Y901" s="252"/>
      <c r="Z901" s="252"/>
      <c r="AA901" s="252"/>
      <c r="AB901" s="252"/>
      <c r="AC901" s="252"/>
      <c r="AD901" s="252"/>
      <c r="AE901" s="252"/>
    </row>
    <row r="902">
      <c r="A902" s="252"/>
      <c r="B902" s="177"/>
      <c r="C902" s="224"/>
      <c r="D902" s="252"/>
      <c r="E902" s="177"/>
      <c r="F902" s="253"/>
      <c r="G902" s="253"/>
      <c r="H902" s="254"/>
      <c r="I902" s="252"/>
      <c r="J902" s="252"/>
      <c r="K902" s="252"/>
      <c r="L902" s="252"/>
      <c r="M902" s="252"/>
      <c r="N902" s="252"/>
      <c r="O902" s="252"/>
      <c r="P902" s="252"/>
      <c r="Q902" s="252"/>
      <c r="R902" s="252"/>
      <c r="S902" s="252"/>
      <c r="T902" s="252"/>
      <c r="U902" s="252"/>
      <c r="V902" s="252"/>
      <c r="W902" s="252"/>
      <c r="X902" s="252"/>
      <c r="Y902" s="252"/>
      <c r="Z902" s="252"/>
      <c r="AA902" s="252"/>
      <c r="AB902" s="252"/>
      <c r="AC902" s="252"/>
      <c r="AD902" s="252"/>
      <c r="AE902" s="252"/>
    </row>
    <row r="903">
      <c r="A903" s="252"/>
      <c r="B903" s="177"/>
      <c r="C903" s="224"/>
      <c r="D903" s="252"/>
      <c r="E903" s="177"/>
      <c r="F903" s="253"/>
      <c r="G903" s="253"/>
      <c r="H903" s="254"/>
      <c r="I903" s="252"/>
      <c r="J903" s="252"/>
      <c r="K903" s="252"/>
      <c r="L903" s="252"/>
      <c r="M903" s="252"/>
      <c r="N903" s="252"/>
      <c r="O903" s="252"/>
      <c r="P903" s="252"/>
      <c r="Q903" s="252"/>
      <c r="R903" s="252"/>
      <c r="S903" s="252"/>
      <c r="T903" s="252"/>
      <c r="U903" s="252"/>
      <c r="V903" s="252"/>
      <c r="W903" s="252"/>
      <c r="X903" s="252"/>
      <c r="Y903" s="252"/>
      <c r="Z903" s="252"/>
      <c r="AA903" s="252"/>
      <c r="AB903" s="252"/>
      <c r="AC903" s="252"/>
      <c r="AD903" s="252"/>
      <c r="AE903" s="252"/>
    </row>
    <row r="904">
      <c r="A904" s="252"/>
      <c r="B904" s="177"/>
      <c r="C904" s="224"/>
      <c r="D904" s="252"/>
      <c r="E904" s="177"/>
      <c r="F904" s="253"/>
      <c r="G904" s="253"/>
      <c r="H904" s="254"/>
      <c r="I904" s="252"/>
      <c r="J904" s="252"/>
      <c r="K904" s="252"/>
      <c r="L904" s="252"/>
      <c r="M904" s="252"/>
      <c r="N904" s="252"/>
      <c r="O904" s="252"/>
      <c r="P904" s="252"/>
      <c r="Q904" s="252"/>
      <c r="R904" s="252"/>
      <c r="S904" s="252"/>
      <c r="T904" s="252"/>
      <c r="U904" s="252"/>
      <c r="V904" s="252"/>
      <c r="W904" s="252"/>
      <c r="X904" s="252"/>
      <c r="Y904" s="252"/>
      <c r="Z904" s="252"/>
      <c r="AA904" s="252"/>
      <c r="AB904" s="252"/>
      <c r="AC904" s="252"/>
      <c r="AD904" s="252"/>
      <c r="AE904" s="252"/>
    </row>
    <row r="905">
      <c r="A905" s="252"/>
      <c r="B905" s="177"/>
      <c r="C905" s="224"/>
      <c r="D905" s="252"/>
      <c r="E905" s="177"/>
      <c r="F905" s="253"/>
      <c r="G905" s="253"/>
      <c r="H905" s="254"/>
      <c r="I905" s="252"/>
      <c r="J905" s="252"/>
      <c r="K905" s="252"/>
      <c r="L905" s="252"/>
      <c r="M905" s="252"/>
      <c r="N905" s="252"/>
      <c r="O905" s="252"/>
      <c r="P905" s="252"/>
      <c r="Q905" s="252"/>
      <c r="R905" s="252"/>
      <c r="S905" s="252"/>
      <c r="T905" s="252"/>
      <c r="U905" s="252"/>
      <c r="V905" s="252"/>
      <c r="W905" s="252"/>
      <c r="X905" s="252"/>
      <c r="Y905" s="252"/>
      <c r="Z905" s="252"/>
      <c r="AA905" s="252"/>
      <c r="AB905" s="252"/>
      <c r="AC905" s="252"/>
      <c r="AD905" s="252"/>
      <c r="AE905" s="252"/>
    </row>
    <row r="906">
      <c r="A906" s="252"/>
      <c r="B906" s="177"/>
      <c r="C906" s="224"/>
      <c r="D906" s="252"/>
      <c r="E906" s="177"/>
      <c r="F906" s="253"/>
      <c r="G906" s="253"/>
      <c r="H906" s="254"/>
      <c r="I906" s="252"/>
      <c r="J906" s="252"/>
      <c r="K906" s="252"/>
      <c r="L906" s="252"/>
      <c r="M906" s="252"/>
      <c r="N906" s="252"/>
      <c r="O906" s="252"/>
      <c r="P906" s="252"/>
      <c r="Q906" s="252"/>
      <c r="R906" s="252"/>
      <c r="S906" s="252"/>
      <c r="T906" s="252"/>
      <c r="U906" s="252"/>
      <c r="V906" s="252"/>
      <c r="W906" s="252"/>
      <c r="X906" s="252"/>
      <c r="Y906" s="252"/>
      <c r="Z906" s="252"/>
      <c r="AA906" s="252"/>
      <c r="AB906" s="252"/>
      <c r="AC906" s="252"/>
      <c r="AD906" s="252"/>
      <c r="AE906" s="252"/>
    </row>
    <row r="907">
      <c r="A907" s="252"/>
      <c r="B907" s="177"/>
      <c r="C907" s="224"/>
      <c r="D907" s="252"/>
      <c r="E907" s="177"/>
      <c r="F907" s="253"/>
      <c r="G907" s="253"/>
      <c r="H907" s="254"/>
      <c r="I907" s="252"/>
      <c r="J907" s="252"/>
      <c r="K907" s="252"/>
      <c r="L907" s="252"/>
      <c r="M907" s="252"/>
      <c r="N907" s="252"/>
      <c r="O907" s="252"/>
      <c r="P907" s="252"/>
      <c r="Q907" s="252"/>
      <c r="R907" s="252"/>
      <c r="S907" s="252"/>
      <c r="T907" s="252"/>
      <c r="U907" s="252"/>
      <c r="V907" s="252"/>
      <c r="W907" s="252"/>
      <c r="X907" s="252"/>
      <c r="Y907" s="252"/>
      <c r="Z907" s="252"/>
      <c r="AA907" s="252"/>
      <c r="AB907" s="252"/>
      <c r="AC907" s="252"/>
      <c r="AD907" s="252"/>
      <c r="AE907" s="252"/>
    </row>
    <row r="908">
      <c r="A908" s="252"/>
      <c r="B908" s="177"/>
      <c r="C908" s="224"/>
      <c r="D908" s="252"/>
      <c r="E908" s="177"/>
      <c r="F908" s="253"/>
      <c r="G908" s="253"/>
      <c r="H908" s="254"/>
      <c r="I908" s="252"/>
      <c r="J908" s="252"/>
      <c r="K908" s="252"/>
      <c r="L908" s="252"/>
      <c r="M908" s="252"/>
      <c r="N908" s="252"/>
      <c r="O908" s="252"/>
      <c r="P908" s="252"/>
      <c r="Q908" s="252"/>
      <c r="R908" s="252"/>
      <c r="S908" s="252"/>
      <c r="T908" s="252"/>
      <c r="U908" s="252"/>
      <c r="V908" s="252"/>
      <c r="W908" s="252"/>
      <c r="X908" s="252"/>
      <c r="Y908" s="252"/>
      <c r="Z908" s="252"/>
      <c r="AA908" s="252"/>
      <c r="AB908" s="252"/>
      <c r="AC908" s="252"/>
      <c r="AD908" s="252"/>
      <c r="AE908" s="252"/>
    </row>
    <row r="909">
      <c r="A909" s="252"/>
      <c r="B909" s="177"/>
      <c r="C909" s="224"/>
      <c r="D909" s="252"/>
      <c r="E909" s="177"/>
      <c r="F909" s="253"/>
      <c r="G909" s="253"/>
      <c r="H909" s="254"/>
      <c r="I909" s="252"/>
      <c r="J909" s="252"/>
      <c r="K909" s="252"/>
      <c r="L909" s="252"/>
      <c r="M909" s="252"/>
      <c r="N909" s="252"/>
      <c r="O909" s="252"/>
      <c r="P909" s="252"/>
      <c r="Q909" s="252"/>
      <c r="R909" s="252"/>
      <c r="S909" s="252"/>
      <c r="T909" s="252"/>
      <c r="U909" s="252"/>
      <c r="V909" s="252"/>
      <c r="W909" s="252"/>
      <c r="X909" s="252"/>
      <c r="Y909" s="252"/>
      <c r="Z909" s="252"/>
      <c r="AA909" s="252"/>
      <c r="AB909" s="252"/>
      <c r="AC909" s="252"/>
      <c r="AD909" s="252"/>
      <c r="AE909" s="252"/>
    </row>
    <row r="910">
      <c r="A910" s="252"/>
      <c r="B910" s="177"/>
      <c r="C910" s="224"/>
      <c r="D910" s="252"/>
      <c r="E910" s="177"/>
      <c r="F910" s="253"/>
      <c r="G910" s="253"/>
      <c r="H910" s="254"/>
      <c r="I910" s="252"/>
      <c r="J910" s="252"/>
      <c r="K910" s="252"/>
      <c r="L910" s="252"/>
      <c r="M910" s="252"/>
      <c r="N910" s="252"/>
      <c r="O910" s="252"/>
      <c r="P910" s="252"/>
      <c r="Q910" s="252"/>
      <c r="R910" s="252"/>
      <c r="S910" s="252"/>
      <c r="T910" s="252"/>
      <c r="U910" s="252"/>
      <c r="V910" s="252"/>
      <c r="W910" s="252"/>
      <c r="X910" s="252"/>
      <c r="Y910" s="252"/>
      <c r="Z910" s="252"/>
      <c r="AA910" s="252"/>
      <c r="AB910" s="252"/>
      <c r="AC910" s="252"/>
      <c r="AD910" s="252"/>
      <c r="AE910" s="252"/>
    </row>
    <row r="911">
      <c r="A911" s="252"/>
      <c r="B911" s="177"/>
      <c r="C911" s="224"/>
      <c r="D911" s="252"/>
      <c r="E911" s="177"/>
      <c r="F911" s="253"/>
      <c r="G911" s="253"/>
      <c r="H911" s="254"/>
      <c r="I911" s="252"/>
      <c r="J911" s="252"/>
      <c r="K911" s="252"/>
      <c r="L911" s="252"/>
      <c r="M911" s="252"/>
      <c r="N911" s="252"/>
      <c r="O911" s="252"/>
      <c r="P911" s="252"/>
      <c r="Q911" s="252"/>
      <c r="R911" s="252"/>
      <c r="S911" s="252"/>
      <c r="T911" s="252"/>
      <c r="U911" s="252"/>
      <c r="V911" s="252"/>
      <c r="W911" s="252"/>
      <c r="X911" s="252"/>
      <c r="Y911" s="252"/>
      <c r="Z911" s="252"/>
      <c r="AA911" s="252"/>
      <c r="AB911" s="252"/>
      <c r="AC911" s="252"/>
      <c r="AD911" s="252"/>
      <c r="AE911" s="252"/>
    </row>
    <row r="912">
      <c r="A912" s="252"/>
      <c r="B912" s="177"/>
      <c r="C912" s="224"/>
      <c r="D912" s="252"/>
      <c r="E912" s="177"/>
      <c r="F912" s="253"/>
      <c r="G912" s="253"/>
      <c r="H912" s="254"/>
      <c r="I912" s="252"/>
      <c r="J912" s="252"/>
      <c r="K912" s="252"/>
      <c r="L912" s="252"/>
      <c r="M912" s="252"/>
      <c r="N912" s="252"/>
      <c r="O912" s="252"/>
      <c r="P912" s="252"/>
      <c r="Q912" s="252"/>
      <c r="R912" s="252"/>
      <c r="S912" s="252"/>
      <c r="T912" s="252"/>
      <c r="U912" s="252"/>
      <c r="V912" s="252"/>
      <c r="W912" s="252"/>
      <c r="X912" s="252"/>
      <c r="Y912" s="252"/>
      <c r="Z912" s="252"/>
      <c r="AA912" s="252"/>
      <c r="AB912" s="252"/>
      <c r="AC912" s="252"/>
      <c r="AD912" s="252"/>
      <c r="AE912" s="252"/>
    </row>
    <row r="913">
      <c r="A913" s="252"/>
      <c r="B913" s="177"/>
      <c r="C913" s="224"/>
      <c r="D913" s="252"/>
      <c r="E913" s="177"/>
      <c r="F913" s="253"/>
      <c r="G913" s="253"/>
      <c r="H913" s="254"/>
      <c r="I913" s="252"/>
      <c r="J913" s="252"/>
      <c r="K913" s="252"/>
      <c r="L913" s="252"/>
      <c r="M913" s="252"/>
      <c r="N913" s="252"/>
      <c r="O913" s="252"/>
      <c r="P913" s="252"/>
      <c r="Q913" s="252"/>
      <c r="R913" s="252"/>
      <c r="S913" s="252"/>
      <c r="T913" s="252"/>
      <c r="U913" s="252"/>
      <c r="V913" s="252"/>
      <c r="W913" s="252"/>
      <c r="X913" s="252"/>
      <c r="Y913" s="252"/>
      <c r="Z913" s="252"/>
      <c r="AA913" s="252"/>
      <c r="AB913" s="252"/>
      <c r="AC913" s="252"/>
      <c r="AD913" s="252"/>
      <c r="AE913" s="252"/>
    </row>
    <row r="914">
      <c r="A914" s="252"/>
      <c r="B914" s="177"/>
      <c r="C914" s="224"/>
      <c r="D914" s="252"/>
      <c r="E914" s="177"/>
      <c r="F914" s="253"/>
      <c r="G914" s="253"/>
      <c r="H914" s="254"/>
      <c r="I914" s="252"/>
      <c r="J914" s="252"/>
      <c r="K914" s="252"/>
      <c r="L914" s="252"/>
      <c r="M914" s="252"/>
      <c r="N914" s="252"/>
      <c r="O914" s="252"/>
      <c r="P914" s="252"/>
      <c r="Q914" s="252"/>
      <c r="R914" s="252"/>
      <c r="S914" s="252"/>
      <c r="T914" s="252"/>
      <c r="U914" s="252"/>
      <c r="V914" s="252"/>
      <c r="W914" s="252"/>
      <c r="X914" s="252"/>
      <c r="Y914" s="252"/>
      <c r="Z914" s="252"/>
      <c r="AA914" s="252"/>
      <c r="AB914" s="252"/>
      <c r="AC914" s="252"/>
      <c r="AD914" s="252"/>
      <c r="AE914" s="252"/>
    </row>
    <row r="915">
      <c r="A915" s="252"/>
      <c r="B915" s="177"/>
      <c r="C915" s="224"/>
      <c r="D915" s="252"/>
      <c r="E915" s="177"/>
      <c r="F915" s="253"/>
      <c r="G915" s="253"/>
      <c r="H915" s="254"/>
      <c r="I915" s="252"/>
      <c r="J915" s="252"/>
      <c r="K915" s="252"/>
      <c r="L915" s="252"/>
      <c r="M915" s="252"/>
      <c r="N915" s="252"/>
      <c r="O915" s="252"/>
      <c r="P915" s="252"/>
      <c r="Q915" s="252"/>
      <c r="R915" s="252"/>
      <c r="S915" s="252"/>
      <c r="T915" s="252"/>
      <c r="U915" s="252"/>
      <c r="V915" s="252"/>
      <c r="W915" s="252"/>
      <c r="X915" s="252"/>
      <c r="Y915" s="252"/>
      <c r="Z915" s="252"/>
      <c r="AA915" s="252"/>
      <c r="AB915" s="252"/>
      <c r="AC915" s="252"/>
      <c r="AD915" s="252"/>
      <c r="AE915" s="252"/>
    </row>
    <row r="916">
      <c r="A916" s="252"/>
      <c r="B916" s="177"/>
      <c r="C916" s="224"/>
      <c r="D916" s="252"/>
      <c r="E916" s="177"/>
      <c r="F916" s="253"/>
      <c r="G916" s="253"/>
      <c r="H916" s="254"/>
      <c r="I916" s="252"/>
      <c r="J916" s="252"/>
      <c r="K916" s="252"/>
      <c r="L916" s="252"/>
      <c r="M916" s="252"/>
      <c r="N916" s="252"/>
      <c r="O916" s="252"/>
      <c r="P916" s="252"/>
      <c r="Q916" s="252"/>
      <c r="R916" s="252"/>
      <c r="S916" s="252"/>
      <c r="T916" s="252"/>
      <c r="U916" s="252"/>
      <c r="V916" s="252"/>
      <c r="W916" s="252"/>
      <c r="X916" s="252"/>
      <c r="Y916" s="252"/>
      <c r="Z916" s="252"/>
      <c r="AA916" s="252"/>
      <c r="AB916" s="252"/>
      <c r="AC916" s="252"/>
      <c r="AD916" s="252"/>
      <c r="AE916" s="252"/>
    </row>
    <row r="917">
      <c r="A917" s="252"/>
      <c r="B917" s="177"/>
      <c r="C917" s="224"/>
      <c r="D917" s="252"/>
      <c r="E917" s="177"/>
      <c r="F917" s="253"/>
      <c r="G917" s="253"/>
      <c r="H917" s="254"/>
      <c r="I917" s="252"/>
      <c r="J917" s="252"/>
      <c r="K917" s="252"/>
      <c r="L917" s="252"/>
      <c r="M917" s="252"/>
      <c r="N917" s="252"/>
      <c r="O917" s="252"/>
      <c r="P917" s="252"/>
      <c r="Q917" s="252"/>
      <c r="R917" s="252"/>
      <c r="S917" s="252"/>
      <c r="T917" s="252"/>
      <c r="U917" s="252"/>
      <c r="V917" s="252"/>
      <c r="W917" s="252"/>
      <c r="X917" s="252"/>
      <c r="Y917" s="252"/>
      <c r="Z917" s="252"/>
      <c r="AA917" s="252"/>
      <c r="AB917" s="252"/>
      <c r="AC917" s="252"/>
      <c r="AD917" s="252"/>
      <c r="AE917" s="252"/>
    </row>
    <row r="918">
      <c r="A918" s="252"/>
      <c r="B918" s="177"/>
      <c r="C918" s="224"/>
      <c r="D918" s="252"/>
      <c r="E918" s="177"/>
      <c r="F918" s="253"/>
      <c r="G918" s="253"/>
      <c r="H918" s="254"/>
      <c r="I918" s="252"/>
      <c r="J918" s="252"/>
      <c r="K918" s="252"/>
      <c r="L918" s="252"/>
      <c r="M918" s="252"/>
      <c r="N918" s="252"/>
      <c r="O918" s="252"/>
      <c r="P918" s="252"/>
      <c r="Q918" s="252"/>
      <c r="R918" s="252"/>
      <c r="S918" s="252"/>
      <c r="T918" s="252"/>
      <c r="U918" s="252"/>
      <c r="V918" s="252"/>
      <c r="W918" s="252"/>
      <c r="X918" s="252"/>
      <c r="Y918" s="252"/>
      <c r="Z918" s="252"/>
      <c r="AA918" s="252"/>
      <c r="AB918" s="252"/>
      <c r="AC918" s="252"/>
      <c r="AD918" s="252"/>
      <c r="AE918" s="252"/>
    </row>
    <row r="919">
      <c r="A919" s="252"/>
      <c r="B919" s="177"/>
      <c r="C919" s="224"/>
      <c r="D919" s="252"/>
      <c r="E919" s="177"/>
      <c r="F919" s="253"/>
      <c r="G919" s="253"/>
      <c r="H919" s="254"/>
      <c r="I919" s="252"/>
      <c r="J919" s="252"/>
      <c r="K919" s="252"/>
      <c r="L919" s="252"/>
      <c r="M919" s="252"/>
      <c r="N919" s="252"/>
      <c r="O919" s="252"/>
      <c r="P919" s="252"/>
      <c r="Q919" s="252"/>
      <c r="R919" s="252"/>
      <c r="S919" s="252"/>
      <c r="T919" s="252"/>
      <c r="U919" s="252"/>
      <c r="V919" s="252"/>
      <c r="W919" s="252"/>
      <c r="X919" s="252"/>
      <c r="Y919" s="252"/>
      <c r="Z919" s="252"/>
      <c r="AA919" s="252"/>
      <c r="AB919" s="252"/>
      <c r="AC919" s="252"/>
      <c r="AD919" s="252"/>
      <c r="AE919" s="252"/>
    </row>
    <row r="920">
      <c r="A920" s="252"/>
      <c r="B920" s="177"/>
      <c r="C920" s="224"/>
      <c r="D920" s="252"/>
      <c r="E920" s="177"/>
      <c r="F920" s="253"/>
      <c r="G920" s="253"/>
      <c r="H920" s="254"/>
      <c r="I920" s="252"/>
      <c r="J920" s="252"/>
      <c r="K920" s="252"/>
      <c r="L920" s="252"/>
      <c r="M920" s="252"/>
      <c r="N920" s="252"/>
      <c r="O920" s="252"/>
      <c r="P920" s="252"/>
      <c r="Q920" s="252"/>
      <c r="R920" s="252"/>
      <c r="S920" s="252"/>
      <c r="T920" s="252"/>
      <c r="U920" s="252"/>
      <c r="V920" s="252"/>
      <c r="W920" s="252"/>
      <c r="X920" s="252"/>
      <c r="Y920" s="252"/>
      <c r="Z920" s="252"/>
      <c r="AA920" s="252"/>
      <c r="AB920" s="252"/>
      <c r="AC920" s="252"/>
      <c r="AD920" s="252"/>
      <c r="AE920" s="252"/>
    </row>
    <row r="921">
      <c r="A921" s="252"/>
      <c r="B921" s="177"/>
      <c r="C921" s="224"/>
      <c r="D921" s="252"/>
      <c r="E921" s="177"/>
      <c r="F921" s="253"/>
      <c r="G921" s="253"/>
      <c r="H921" s="254"/>
      <c r="I921" s="252"/>
      <c r="J921" s="252"/>
      <c r="K921" s="252"/>
      <c r="L921" s="252"/>
      <c r="M921" s="252"/>
      <c r="N921" s="252"/>
      <c r="O921" s="252"/>
      <c r="P921" s="252"/>
      <c r="Q921" s="252"/>
      <c r="R921" s="252"/>
      <c r="S921" s="252"/>
      <c r="T921" s="252"/>
      <c r="U921" s="252"/>
      <c r="V921" s="252"/>
      <c r="W921" s="252"/>
      <c r="X921" s="252"/>
      <c r="Y921" s="252"/>
      <c r="Z921" s="252"/>
      <c r="AA921" s="252"/>
      <c r="AB921" s="252"/>
      <c r="AC921" s="252"/>
      <c r="AD921" s="252"/>
      <c r="AE921" s="252"/>
    </row>
    <row r="922">
      <c r="A922" s="252"/>
      <c r="B922" s="177"/>
      <c r="C922" s="224"/>
      <c r="D922" s="252"/>
      <c r="E922" s="177"/>
      <c r="F922" s="253"/>
      <c r="G922" s="253"/>
      <c r="H922" s="254"/>
      <c r="I922" s="252"/>
      <c r="J922" s="252"/>
      <c r="K922" s="252"/>
      <c r="L922" s="252"/>
      <c r="M922" s="252"/>
      <c r="N922" s="252"/>
      <c r="O922" s="252"/>
      <c r="P922" s="252"/>
      <c r="Q922" s="252"/>
      <c r="R922" s="252"/>
      <c r="S922" s="252"/>
      <c r="T922" s="252"/>
      <c r="U922" s="252"/>
      <c r="V922" s="252"/>
      <c r="W922" s="252"/>
      <c r="X922" s="252"/>
      <c r="Y922" s="252"/>
      <c r="Z922" s="252"/>
      <c r="AA922" s="252"/>
      <c r="AB922" s="252"/>
      <c r="AC922" s="252"/>
      <c r="AD922" s="252"/>
      <c r="AE922" s="252"/>
    </row>
    <row r="923">
      <c r="A923" s="252"/>
      <c r="B923" s="177"/>
      <c r="C923" s="224"/>
      <c r="D923" s="252"/>
      <c r="E923" s="177"/>
      <c r="F923" s="253"/>
      <c r="G923" s="253"/>
      <c r="H923" s="254"/>
      <c r="I923" s="252"/>
      <c r="J923" s="252"/>
      <c r="K923" s="252"/>
      <c r="L923" s="252"/>
      <c r="M923" s="252"/>
      <c r="N923" s="252"/>
      <c r="O923" s="252"/>
      <c r="P923" s="252"/>
      <c r="Q923" s="252"/>
      <c r="R923" s="252"/>
      <c r="S923" s="252"/>
      <c r="T923" s="252"/>
      <c r="U923" s="252"/>
      <c r="V923" s="252"/>
      <c r="W923" s="252"/>
      <c r="X923" s="252"/>
      <c r="Y923" s="252"/>
      <c r="Z923" s="252"/>
      <c r="AA923" s="252"/>
      <c r="AB923" s="252"/>
      <c r="AC923" s="252"/>
      <c r="AD923" s="252"/>
      <c r="AE923" s="252"/>
    </row>
    <row r="924">
      <c r="A924" s="252"/>
      <c r="B924" s="177"/>
      <c r="C924" s="224"/>
      <c r="D924" s="252"/>
      <c r="E924" s="177"/>
      <c r="F924" s="253"/>
      <c r="G924" s="253"/>
      <c r="H924" s="254"/>
      <c r="I924" s="252"/>
      <c r="J924" s="252"/>
      <c r="K924" s="252"/>
      <c r="L924" s="252"/>
      <c r="M924" s="252"/>
      <c r="N924" s="252"/>
      <c r="O924" s="252"/>
      <c r="P924" s="252"/>
      <c r="Q924" s="252"/>
      <c r="R924" s="252"/>
      <c r="S924" s="252"/>
      <c r="T924" s="252"/>
      <c r="U924" s="252"/>
      <c r="V924" s="252"/>
      <c r="W924" s="252"/>
      <c r="X924" s="252"/>
      <c r="Y924" s="252"/>
      <c r="Z924" s="252"/>
      <c r="AA924" s="252"/>
      <c r="AB924" s="252"/>
      <c r="AC924" s="252"/>
      <c r="AD924" s="252"/>
      <c r="AE924" s="252"/>
    </row>
    <row r="925">
      <c r="A925" s="252"/>
      <c r="B925" s="177"/>
      <c r="C925" s="224"/>
      <c r="D925" s="252"/>
      <c r="E925" s="177"/>
      <c r="F925" s="253"/>
      <c r="G925" s="253"/>
      <c r="H925" s="254"/>
      <c r="I925" s="252"/>
      <c r="J925" s="252"/>
      <c r="K925" s="252"/>
      <c r="L925" s="252"/>
      <c r="M925" s="252"/>
      <c r="N925" s="252"/>
      <c r="O925" s="252"/>
      <c r="P925" s="252"/>
      <c r="Q925" s="252"/>
      <c r="R925" s="252"/>
      <c r="S925" s="252"/>
      <c r="T925" s="252"/>
      <c r="U925" s="252"/>
      <c r="V925" s="252"/>
      <c r="W925" s="252"/>
      <c r="X925" s="252"/>
      <c r="Y925" s="252"/>
      <c r="Z925" s="252"/>
      <c r="AA925" s="252"/>
      <c r="AB925" s="252"/>
      <c r="AC925" s="252"/>
      <c r="AD925" s="252"/>
      <c r="AE925" s="252"/>
    </row>
    <row r="926">
      <c r="A926" s="252"/>
      <c r="B926" s="177"/>
      <c r="C926" s="224"/>
      <c r="D926" s="252"/>
      <c r="E926" s="177"/>
      <c r="F926" s="253"/>
      <c r="G926" s="253"/>
      <c r="H926" s="254"/>
      <c r="I926" s="252"/>
      <c r="J926" s="252"/>
      <c r="K926" s="252"/>
      <c r="L926" s="252"/>
      <c r="M926" s="252"/>
      <c r="N926" s="252"/>
      <c r="O926" s="252"/>
      <c r="P926" s="252"/>
      <c r="Q926" s="252"/>
      <c r="R926" s="252"/>
      <c r="S926" s="252"/>
      <c r="T926" s="252"/>
      <c r="U926" s="252"/>
      <c r="V926" s="252"/>
      <c r="W926" s="252"/>
      <c r="X926" s="252"/>
      <c r="Y926" s="252"/>
      <c r="Z926" s="252"/>
      <c r="AA926" s="252"/>
      <c r="AB926" s="252"/>
      <c r="AC926" s="252"/>
      <c r="AD926" s="252"/>
      <c r="AE926" s="252"/>
    </row>
    <row r="927">
      <c r="A927" s="252"/>
      <c r="B927" s="177"/>
      <c r="C927" s="224"/>
      <c r="D927" s="252"/>
      <c r="E927" s="177"/>
      <c r="F927" s="253"/>
      <c r="G927" s="253"/>
      <c r="H927" s="254"/>
      <c r="I927" s="252"/>
      <c r="J927" s="252"/>
      <c r="K927" s="252"/>
      <c r="L927" s="252"/>
      <c r="M927" s="252"/>
      <c r="N927" s="252"/>
      <c r="O927" s="252"/>
      <c r="P927" s="252"/>
      <c r="Q927" s="252"/>
      <c r="R927" s="252"/>
      <c r="S927" s="252"/>
      <c r="T927" s="252"/>
      <c r="U927" s="252"/>
      <c r="V927" s="252"/>
      <c r="W927" s="252"/>
      <c r="X927" s="252"/>
      <c r="Y927" s="252"/>
      <c r="Z927" s="252"/>
      <c r="AA927" s="252"/>
      <c r="AB927" s="252"/>
      <c r="AC927" s="252"/>
      <c r="AD927" s="252"/>
      <c r="AE927" s="252"/>
    </row>
    <row r="928">
      <c r="A928" s="252"/>
      <c r="B928" s="177"/>
      <c r="C928" s="224"/>
      <c r="D928" s="252"/>
      <c r="E928" s="177"/>
      <c r="F928" s="253"/>
      <c r="G928" s="253"/>
      <c r="H928" s="254"/>
      <c r="I928" s="252"/>
      <c r="J928" s="252"/>
      <c r="K928" s="252"/>
      <c r="L928" s="252"/>
      <c r="M928" s="252"/>
      <c r="N928" s="252"/>
      <c r="O928" s="252"/>
      <c r="P928" s="252"/>
      <c r="Q928" s="252"/>
      <c r="R928" s="252"/>
      <c r="S928" s="252"/>
      <c r="T928" s="252"/>
      <c r="U928" s="252"/>
      <c r="V928" s="252"/>
      <c r="W928" s="252"/>
      <c r="X928" s="252"/>
      <c r="Y928" s="252"/>
      <c r="Z928" s="252"/>
      <c r="AA928" s="252"/>
      <c r="AB928" s="252"/>
      <c r="AC928" s="252"/>
      <c r="AD928" s="252"/>
      <c r="AE928" s="252"/>
    </row>
    <row r="929">
      <c r="A929" s="252"/>
      <c r="B929" s="177"/>
      <c r="C929" s="224"/>
      <c r="D929" s="252"/>
      <c r="E929" s="177"/>
      <c r="F929" s="253"/>
      <c r="G929" s="253"/>
      <c r="H929" s="254"/>
      <c r="I929" s="252"/>
      <c r="J929" s="252"/>
      <c r="K929" s="252"/>
      <c r="L929" s="252"/>
      <c r="M929" s="252"/>
      <c r="N929" s="252"/>
      <c r="O929" s="252"/>
      <c r="P929" s="252"/>
      <c r="Q929" s="252"/>
      <c r="R929" s="252"/>
      <c r="S929" s="252"/>
      <c r="T929" s="252"/>
      <c r="U929" s="252"/>
      <c r="V929" s="252"/>
      <c r="W929" s="252"/>
      <c r="X929" s="252"/>
      <c r="Y929" s="252"/>
      <c r="Z929" s="252"/>
      <c r="AA929" s="252"/>
      <c r="AB929" s="252"/>
      <c r="AC929" s="252"/>
      <c r="AD929" s="252"/>
      <c r="AE929" s="252"/>
    </row>
    <row r="930">
      <c r="A930" s="252"/>
      <c r="B930" s="177"/>
      <c r="C930" s="224"/>
      <c r="D930" s="252"/>
      <c r="E930" s="177"/>
      <c r="F930" s="253"/>
      <c r="G930" s="253"/>
      <c r="H930" s="254"/>
      <c r="I930" s="252"/>
      <c r="J930" s="252"/>
      <c r="K930" s="252"/>
      <c r="L930" s="252"/>
      <c r="M930" s="252"/>
      <c r="N930" s="252"/>
      <c r="O930" s="252"/>
      <c r="P930" s="252"/>
      <c r="Q930" s="252"/>
      <c r="R930" s="252"/>
      <c r="S930" s="252"/>
      <c r="T930" s="252"/>
      <c r="U930" s="252"/>
      <c r="V930" s="252"/>
      <c r="W930" s="252"/>
      <c r="X930" s="252"/>
      <c r="Y930" s="252"/>
      <c r="Z930" s="252"/>
      <c r="AA930" s="252"/>
      <c r="AB930" s="252"/>
      <c r="AC930" s="252"/>
      <c r="AD930" s="252"/>
      <c r="AE930" s="252"/>
    </row>
    <row r="931">
      <c r="A931" s="252"/>
      <c r="B931" s="177"/>
      <c r="C931" s="224"/>
      <c r="D931" s="252"/>
      <c r="E931" s="177"/>
      <c r="F931" s="253"/>
      <c r="G931" s="253"/>
      <c r="H931" s="254"/>
      <c r="I931" s="252"/>
      <c r="J931" s="252"/>
      <c r="K931" s="252"/>
      <c r="L931" s="252"/>
      <c r="M931" s="252"/>
      <c r="N931" s="252"/>
      <c r="O931" s="252"/>
      <c r="P931" s="252"/>
      <c r="Q931" s="252"/>
      <c r="R931" s="252"/>
      <c r="S931" s="252"/>
      <c r="T931" s="252"/>
      <c r="U931" s="252"/>
      <c r="V931" s="252"/>
      <c r="W931" s="252"/>
      <c r="X931" s="252"/>
      <c r="Y931" s="252"/>
      <c r="Z931" s="252"/>
      <c r="AA931" s="252"/>
      <c r="AB931" s="252"/>
      <c r="AC931" s="252"/>
      <c r="AD931" s="252"/>
      <c r="AE931" s="252"/>
    </row>
    <row r="932">
      <c r="A932" s="252"/>
      <c r="B932" s="177"/>
      <c r="C932" s="224"/>
      <c r="D932" s="252"/>
      <c r="E932" s="177"/>
      <c r="F932" s="253"/>
      <c r="G932" s="253"/>
      <c r="H932" s="254"/>
      <c r="I932" s="252"/>
      <c r="J932" s="252"/>
      <c r="K932" s="252"/>
      <c r="L932" s="252"/>
      <c r="M932" s="252"/>
      <c r="N932" s="252"/>
      <c r="O932" s="252"/>
      <c r="P932" s="252"/>
      <c r="Q932" s="252"/>
      <c r="R932" s="252"/>
      <c r="S932" s="252"/>
      <c r="T932" s="252"/>
      <c r="U932" s="252"/>
      <c r="V932" s="252"/>
      <c r="W932" s="252"/>
      <c r="X932" s="252"/>
      <c r="Y932" s="252"/>
      <c r="Z932" s="252"/>
      <c r="AA932" s="252"/>
      <c r="AB932" s="252"/>
      <c r="AC932" s="252"/>
      <c r="AD932" s="252"/>
      <c r="AE932" s="252"/>
    </row>
    <row r="933">
      <c r="A933" s="252"/>
      <c r="B933" s="177"/>
      <c r="C933" s="224"/>
      <c r="D933" s="252"/>
      <c r="E933" s="177"/>
      <c r="F933" s="253"/>
      <c r="G933" s="253"/>
      <c r="H933" s="254"/>
      <c r="I933" s="252"/>
      <c r="J933" s="252"/>
      <c r="K933" s="252"/>
      <c r="L933" s="252"/>
      <c r="M933" s="252"/>
      <c r="N933" s="252"/>
      <c r="O933" s="252"/>
      <c r="P933" s="252"/>
      <c r="Q933" s="252"/>
      <c r="R933" s="252"/>
      <c r="S933" s="252"/>
      <c r="T933" s="252"/>
      <c r="U933" s="252"/>
      <c r="V933" s="252"/>
      <c r="W933" s="252"/>
      <c r="X933" s="252"/>
      <c r="Y933" s="252"/>
      <c r="Z933" s="252"/>
      <c r="AA933" s="252"/>
      <c r="AB933" s="252"/>
      <c r="AC933" s="252"/>
      <c r="AD933" s="252"/>
      <c r="AE933" s="252"/>
    </row>
    <row r="934">
      <c r="A934" s="252"/>
      <c r="B934" s="177"/>
      <c r="C934" s="224"/>
      <c r="D934" s="252"/>
      <c r="E934" s="177"/>
      <c r="F934" s="253"/>
      <c r="G934" s="253"/>
      <c r="H934" s="254"/>
      <c r="I934" s="252"/>
      <c r="J934" s="252"/>
      <c r="K934" s="252"/>
      <c r="L934" s="252"/>
      <c r="M934" s="252"/>
      <c r="N934" s="252"/>
      <c r="O934" s="252"/>
      <c r="P934" s="252"/>
      <c r="Q934" s="252"/>
      <c r="R934" s="252"/>
      <c r="S934" s="252"/>
      <c r="T934" s="252"/>
      <c r="U934" s="252"/>
      <c r="V934" s="252"/>
      <c r="W934" s="252"/>
      <c r="X934" s="252"/>
      <c r="Y934" s="252"/>
      <c r="Z934" s="252"/>
      <c r="AA934" s="252"/>
      <c r="AB934" s="252"/>
      <c r="AC934" s="252"/>
      <c r="AD934" s="252"/>
      <c r="AE934" s="252"/>
    </row>
    <row r="935">
      <c r="A935" s="252"/>
      <c r="B935" s="177"/>
      <c r="C935" s="224"/>
      <c r="D935" s="252"/>
      <c r="E935" s="177"/>
      <c r="F935" s="253"/>
      <c r="G935" s="253"/>
      <c r="H935" s="254"/>
      <c r="I935" s="252"/>
      <c r="J935" s="252"/>
      <c r="K935" s="252"/>
      <c r="L935" s="252"/>
      <c r="M935" s="252"/>
      <c r="N935" s="252"/>
      <c r="O935" s="252"/>
      <c r="P935" s="252"/>
      <c r="Q935" s="252"/>
      <c r="R935" s="252"/>
      <c r="S935" s="252"/>
      <c r="T935" s="252"/>
      <c r="U935" s="252"/>
      <c r="V935" s="252"/>
      <c r="W935" s="252"/>
      <c r="X935" s="252"/>
      <c r="Y935" s="252"/>
      <c r="Z935" s="252"/>
      <c r="AA935" s="252"/>
      <c r="AB935" s="252"/>
      <c r="AC935" s="252"/>
      <c r="AD935" s="252"/>
      <c r="AE935" s="252"/>
    </row>
    <row r="936">
      <c r="A936" s="252"/>
      <c r="B936" s="177"/>
      <c r="C936" s="224"/>
      <c r="D936" s="252"/>
      <c r="E936" s="177"/>
      <c r="F936" s="253"/>
      <c r="G936" s="253"/>
      <c r="H936" s="254"/>
      <c r="I936" s="252"/>
      <c r="J936" s="252"/>
      <c r="K936" s="252"/>
      <c r="L936" s="252"/>
      <c r="M936" s="252"/>
      <c r="N936" s="252"/>
      <c r="O936" s="252"/>
      <c r="P936" s="252"/>
      <c r="Q936" s="252"/>
      <c r="R936" s="252"/>
      <c r="S936" s="252"/>
      <c r="T936" s="252"/>
      <c r="U936" s="252"/>
      <c r="V936" s="252"/>
      <c r="W936" s="252"/>
      <c r="X936" s="252"/>
      <c r="Y936" s="252"/>
      <c r="Z936" s="252"/>
      <c r="AA936" s="252"/>
      <c r="AB936" s="252"/>
      <c r="AC936" s="252"/>
      <c r="AD936" s="252"/>
      <c r="AE936" s="252"/>
    </row>
    <row r="937">
      <c r="A937" s="252"/>
      <c r="B937" s="177"/>
      <c r="C937" s="224"/>
      <c r="D937" s="252"/>
      <c r="E937" s="177"/>
      <c r="F937" s="253"/>
      <c r="G937" s="253"/>
      <c r="H937" s="254"/>
      <c r="I937" s="252"/>
      <c r="J937" s="252"/>
      <c r="K937" s="252"/>
      <c r="L937" s="252"/>
      <c r="M937" s="252"/>
      <c r="N937" s="252"/>
      <c r="O937" s="252"/>
      <c r="P937" s="252"/>
      <c r="Q937" s="252"/>
      <c r="R937" s="252"/>
      <c r="S937" s="252"/>
      <c r="T937" s="252"/>
      <c r="U937" s="252"/>
      <c r="V937" s="252"/>
      <c r="W937" s="252"/>
      <c r="X937" s="252"/>
      <c r="Y937" s="252"/>
      <c r="Z937" s="252"/>
      <c r="AA937" s="252"/>
      <c r="AB937" s="252"/>
      <c r="AC937" s="252"/>
      <c r="AD937" s="252"/>
      <c r="AE937" s="252"/>
    </row>
    <row r="938">
      <c r="A938" s="252"/>
      <c r="B938" s="177"/>
      <c r="C938" s="224"/>
      <c r="D938" s="252"/>
      <c r="E938" s="177"/>
      <c r="F938" s="253"/>
      <c r="G938" s="253"/>
      <c r="H938" s="254"/>
      <c r="I938" s="252"/>
      <c r="J938" s="252"/>
      <c r="K938" s="252"/>
      <c r="L938" s="252"/>
      <c r="M938" s="252"/>
      <c r="N938" s="252"/>
      <c r="O938" s="252"/>
      <c r="P938" s="252"/>
      <c r="Q938" s="252"/>
      <c r="R938" s="252"/>
      <c r="S938" s="252"/>
      <c r="T938" s="252"/>
      <c r="U938" s="252"/>
      <c r="V938" s="252"/>
      <c r="W938" s="252"/>
      <c r="X938" s="252"/>
      <c r="Y938" s="252"/>
      <c r="Z938" s="252"/>
      <c r="AA938" s="252"/>
      <c r="AB938" s="252"/>
      <c r="AC938" s="252"/>
      <c r="AD938" s="252"/>
      <c r="AE938" s="252"/>
    </row>
    <row r="939">
      <c r="A939" s="252"/>
      <c r="B939" s="177"/>
      <c r="C939" s="224"/>
      <c r="D939" s="252"/>
      <c r="E939" s="177"/>
      <c r="F939" s="253"/>
      <c r="G939" s="253"/>
      <c r="H939" s="254"/>
      <c r="I939" s="252"/>
      <c r="J939" s="252"/>
      <c r="K939" s="252"/>
      <c r="L939" s="252"/>
      <c r="M939" s="252"/>
      <c r="N939" s="252"/>
      <c r="O939" s="252"/>
      <c r="P939" s="252"/>
      <c r="Q939" s="252"/>
      <c r="R939" s="252"/>
      <c r="S939" s="252"/>
      <c r="T939" s="252"/>
      <c r="U939" s="252"/>
      <c r="V939" s="252"/>
      <c r="W939" s="252"/>
      <c r="X939" s="252"/>
      <c r="Y939" s="252"/>
      <c r="Z939" s="252"/>
      <c r="AA939" s="252"/>
      <c r="AB939" s="252"/>
      <c r="AC939" s="252"/>
      <c r="AD939" s="252"/>
      <c r="AE939" s="252"/>
    </row>
    <row r="940">
      <c r="A940" s="252"/>
      <c r="B940" s="177"/>
      <c r="C940" s="224"/>
      <c r="D940" s="252"/>
      <c r="E940" s="177"/>
      <c r="F940" s="253"/>
      <c r="G940" s="253"/>
      <c r="H940" s="254"/>
      <c r="I940" s="252"/>
      <c r="J940" s="252"/>
      <c r="K940" s="252"/>
      <c r="L940" s="252"/>
      <c r="M940" s="252"/>
      <c r="N940" s="252"/>
      <c r="O940" s="252"/>
      <c r="P940" s="252"/>
      <c r="Q940" s="252"/>
      <c r="R940" s="252"/>
      <c r="S940" s="252"/>
      <c r="T940" s="252"/>
      <c r="U940" s="252"/>
      <c r="V940" s="252"/>
      <c r="W940" s="252"/>
      <c r="X940" s="252"/>
      <c r="Y940" s="252"/>
      <c r="Z940" s="252"/>
      <c r="AA940" s="252"/>
      <c r="AB940" s="252"/>
      <c r="AC940" s="252"/>
      <c r="AD940" s="252"/>
      <c r="AE940" s="252"/>
    </row>
    <row r="941">
      <c r="A941" s="252"/>
      <c r="B941" s="177"/>
      <c r="C941" s="224"/>
      <c r="D941" s="252"/>
      <c r="E941" s="177"/>
      <c r="F941" s="253"/>
      <c r="G941" s="253"/>
      <c r="H941" s="254"/>
      <c r="I941" s="252"/>
      <c r="J941" s="252"/>
      <c r="K941" s="252"/>
      <c r="L941" s="252"/>
      <c r="M941" s="252"/>
      <c r="N941" s="252"/>
      <c r="O941" s="252"/>
      <c r="P941" s="252"/>
      <c r="Q941" s="252"/>
      <c r="R941" s="252"/>
      <c r="S941" s="252"/>
      <c r="T941" s="252"/>
      <c r="U941" s="252"/>
      <c r="V941" s="252"/>
      <c r="W941" s="252"/>
      <c r="X941" s="252"/>
      <c r="Y941" s="252"/>
      <c r="Z941" s="252"/>
      <c r="AA941" s="252"/>
      <c r="AB941" s="252"/>
      <c r="AC941" s="252"/>
      <c r="AD941" s="252"/>
      <c r="AE941" s="252"/>
    </row>
    <row r="942">
      <c r="A942" s="252"/>
      <c r="B942" s="177"/>
      <c r="C942" s="224"/>
      <c r="D942" s="252"/>
      <c r="E942" s="177"/>
      <c r="F942" s="253"/>
      <c r="G942" s="253"/>
      <c r="H942" s="254"/>
      <c r="I942" s="252"/>
      <c r="J942" s="252"/>
      <c r="K942" s="252"/>
      <c r="L942" s="252"/>
      <c r="M942" s="252"/>
      <c r="N942" s="252"/>
      <c r="O942" s="252"/>
      <c r="P942" s="252"/>
      <c r="Q942" s="252"/>
      <c r="R942" s="252"/>
      <c r="S942" s="252"/>
      <c r="T942" s="252"/>
      <c r="U942" s="252"/>
      <c r="V942" s="252"/>
      <c r="W942" s="252"/>
      <c r="X942" s="252"/>
      <c r="Y942" s="252"/>
      <c r="Z942" s="252"/>
      <c r="AA942" s="252"/>
      <c r="AB942" s="252"/>
      <c r="AC942" s="252"/>
      <c r="AD942" s="252"/>
      <c r="AE942" s="252"/>
    </row>
    <row r="943">
      <c r="A943" s="252"/>
      <c r="B943" s="177"/>
      <c r="C943" s="224"/>
      <c r="D943" s="252"/>
      <c r="E943" s="177"/>
      <c r="F943" s="253"/>
      <c r="G943" s="253"/>
      <c r="H943" s="254"/>
      <c r="I943" s="252"/>
      <c r="J943" s="252"/>
      <c r="K943" s="252"/>
      <c r="L943" s="252"/>
      <c r="M943" s="252"/>
      <c r="N943" s="252"/>
      <c r="O943" s="252"/>
      <c r="P943" s="252"/>
      <c r="Q943" s="252"/>
      <c r="R943" s="252"/>
      <c r="S943" s="252"/>
      <c r="T943" s="252"/>
      <c r="U943" s="252"/>
      <c r="V943" s="252"/>
      <c r="W943" s="252"/>
      <c r="X943" s="252"/>
      <c r="Y943" s="252"/>
      <c r="Z943" s="252"/>
      <c r="AA943" s="252"/>
      <c r="AB943" s="252"/>
      <c r="AC943" s="252"/>
      <c r="AD943" s="252"/>
      <c r="AE943" s="252"/>
    </row>
    <row r="944">
      <c r="A944" s="252"/>
      <c r="B944" s="177"/>
      <c r="C944" s="224"/>
      <c r="D944" s="252"/>
      <c r="E944" s="177"/>
      <c r="F944" s="253"/>
      <c r="G944" s="253"/>
      <c r="H944" s="254"/>
      <c r="I944" s="252"/>
      <c r="J944" s="252"/>
      <c r="K944" s="252"/>
      <c r="L944" s="252"/>
      <c r="M944" s="252"/>
      <c r="N944" s="252"/>
      <c r="O944" s="252"/>
      <c r="P944" s="252"/>
      <c r="Q944" s="252"/>
      <c r="R944" s="252"/>
      <c r="S944" s="252"/>
      <c r="T944" s="252"/>
      <c r="U944" s="252"/>
      <c r="V944" s="252"/>
      <c r="W944" s="252"/>
      <c r="X944" s="252"/>
      <c r="Y944" s="252"/>
      <c r="Z944" s="252"/>
      <c r="AA944" s="252"/>
      <c r="AB944" s="252"/>
      <c r="AC944" s="252"/>
      <c r="AD944" s="252"/>
      <c r="AE944" s="252"/>
    </row>
    <row r="945">
      <c r="A945" s="252"/>
      <c r="B945" s="177"/>
      <c r="C945" s="224"/>
      <c r="D945" s="252"/>
      <c r="E945" s="177"/>
      <c r="F945" s="253"/>
      <c r="G945" s="253"/>
      <c r="H945" s="254"/>
      <c r="I945" s="252"/>
      <c r="J945" s="252"/>
      <c r="K945" s="252"/>
      <c r="L945" s="252"/>
      <c r="M945" s="252"/>
      <c r="N945" s="252"/>
      <c r="O945" s="252"/>
      <c r="P945" s="252"/>
      <c r="Q945" s="252"/>
      <c r="R945" s="252"/>
      <c r="S945" s="252"/>
      <c r="T945" s="252"/>
      <c r="U945" s="252"/>
      <c r="V945" s="252"/>
      <c r="W945" s="252"/>
      <c r="X945" s="252"/>
      <c r="Y945" s="252"/>
      <c r="Z945" s="252"/>
      <c r="AA945" s="252"/>
      <c r="AB945" s="252"/>
      <c r="AC945" s="252"/>
      <c r="AD945" s="252"/>
      <c r="AE945" s="252"/>
    </row>
    <row r="946">
      <c r="A946" s="252"/>
      <c r="B946" s="177"/>
      <c r="C946" s="224"/>
      <c r="D946" s="252"/>
      <c r="E946" s="177"/>
      <c r="F946" s="253"/>
      <c r="G946" s="253"/>
      <c r="H946" s="254"/>
      <c r="I946" s="252"/>
      <c r="J946" s="252"/>
      <c r="K946" s="252"/>
      <c r="L946" s="252"/>
      <c r="M946" s="252"/>
      <c r="N946" s="252"/>
      <c r="O946" s="252"/>
      <c r="P946" s="252"/>
      <c r="Q946" s="252"/>
      <c r="R946" s="252"/>
      <c r="S946" s="252"/>
      <c r="T946" s="252"/>
      <c r="U946" s="252"/>
      <c r="V946" s="252"/>
      <c r="W946" s="252"/>
      <c r="X946" s="252"/>
      <c r="Y946" s="252"/>
      <c r="Z946" s="252"/>
      <c r="AA946" s="252"/>
      <c r="AB946" s="252"/>
      <c r="AC946" s="252"/>
      <c r="AD946" s="252"/>
      <c r="AE946" s="252"/>
    </row>
    <row r="947">
      <c r="A947" s="252"/>
      <c r="B947" s="177"/>
      <c r="C947" s="224"/>
      <c r="D947" s="252"/>
      <c r="E947" s="177"/>
      <c r="F947" s="253"/>
      <c r="G947" s="253"/>
      <c r="H947" s="254"/>
      <c r="I947" s="252"/>
      <c r="J947" s="252"/>
      <c r="K947" s="252"/>
      <c r="L947" s="252"/>
      <c r="M947" s="252"/>
      <c r="N947" s="252"/>
      <c r="O947" s="252"/>
      <c r="P947" s="252"/>
      <c r="Q947" s="252"/>
      <c r="R947" s="252"/>
      <c r="S947" s="252"/>
      <c r="T947" s="252"/>
      <c r="U947" s="252"/>
      <c r="V947" s="252"/>
      <c r="W947" s="252"/>
      <c r="X947" s="252"/>
      <c r="Y947" s="252"/>
      <c r="Z947" s="252"/>
      <c r="AA947" s="252"/>
      <c r="AB947" s="252"/>
      <c r="AC947" s="252"/>
      <c r="AD947" s="252"/>
      <c r="AE947" s="252"/>
    </row>
    <row r="948">
      <c r="A948" s="252"/>
      <c r="B948" s="177"/>
      <c r="C948" s="224"/>
      <c r="D948" s="252"/>
      <c r="E948" s="177"/>
      <c r="F948" s="253"/>
      <c r="G948" s="253"/>
      <c r="H948" s="254"/>
      <c r="I948" s="252"/>
      <c r="J948" s="252"/>
      <c r="K948" s="252"/>
      <c r="L948" s="252"/>
      <c r="M948" s="252"/>
      <c r="N948" s="252"/>
      <c r="O948" s="252"/>
      <c r="P948" s="252"/>
      <c r="Q948" s="252"/>
      <c r="R948" s="252"/>
      <c r="S948" s="252"/>
      <c r="T948" s="252"/>
      <c r="U948" s="252"/>
      <c r="V948" s="252"/>
      <c r="W948" s="252"/>
      <c r="X948" s="252"/>
      <c r="Y948" s="252"/>
      <c r="Z948" s="252"/>
      <c r="AA948" s="252"/>
      <c r="AB948" s="252"/>
      <c r="AC948" s="252"/>
      <c r="AD948" s="252"/>
      <c r="AE948" s="252"/>
    </row>
    <row r="949">
      <c r="A949" s="252"/>
      <c r="B949" s="177"/>
      <c r="C949" s="224"/>
      <c r="D949" s="252"/>
      <c r="E949" s="177"/>
      <c r="F949" s="253"/>
      <c r="G949" s="253"/>
      <c r="H949" s="254"/>
      <c r="I949" s="252"/>
      <c r="J949" s="252"/>
      <c r="K949" s="252"/>
      <c r="L949" s="252"/>
      <c r="M949" s="252"/>
      <c r="N949" s="252"/>
      <c r="O949" s="252"/>
      <c r="P949" s="252"/>
      <c r="Q949" s="252"/>
      <c r="R949" s="252"/>
      <c r="S949" s="252"/>
      <c r="T949" s="252"/>
      <c r="U949" s="252"/>
      <c r="V949" s="252"/>
      <c r="W949" s="252"/>
      <c r="X949" s="252"/>
      <c r="Y949" s="252"/>
      <c r="Z949" s="252"/>
      <c r="AA949" s="252"/>
      <c r="AB949" s="252"/>
      <c r="AC949" s="252"/>
      <c r="AD949" s="252"/>
      <c r="AE949" s="252"/>
    </row>
    <row r="950">
      <c r="A950" s="252"/>
      <c r="B950" s="177"/>
      <c r="C950" s="224"/>
      <c r="D950" s="252"/>
      <c r="E950" s="177"/>
      <c r="F950" s="253"/>
      <c r="G950" s="253"/>
      <c r="H950" s="254"/>
      <c r="I950" s="252"/>
      <c r="J950" s="252"/>
      <c r="K950" s="252"/>
      <c r="L950" s="252"/>
      <c r="M950" s="252"/>
      <c r="N950" s="252"/>
      <c r="O950" s="252"/>
      <c r="P950" s="252"/>
      <c r="Q950" s="252"/>
      <c r="R950" s="252"/>
      <c r="S950" s="252"/>
      <c r="T950" s="252"/>
      <c r="U950" s="252"/>
      <c r="V950" s="252"/>
      <c r="W950" s="252"/>
      <c r="X950" s="252"/>
      <c r="Y950" s="252"/>
      <c r="Z950" s="252"/>
      <c r="AA950" s="252"/>
      <c r="AB950" s="252"/>
      <c r="AC950" s="252"/>
      <c r="AD950" s="252"/>
      <c r="AE950" s="252"/>
    </row>
    <row r="951">
      <c r="A951" s="252"/>
      <c r="B951" s="177"/>
      <c r="C951" s="224"/>
      <c r="D951" s="252"/>
      <c r="E951" s="177"/>
      <c r="F951" s="253"/>
      <c r="G951" s="253"/>
      <c r="H951" s="254"/>
      <c r="I951" s="252"/>
      <c r="J951" s="252"/>
      <c r="K951" s="252"/>
      <c r="L951" s="252"/>
      <c r="M951" s="252"/>
      <c r="N951" s="252"/>
      <c r="O951" s="252"/>
      <c r="P951" s="252"/>
      <c r="Q951" s="252"/>
      <c r="R951" s="252"/>
      <c r="S951" s="252"/>
      <c r="T951" s="252"/>
      <c r="U951" s="252"/>
      <c r="V951" s="252"/>
      <c r="W951" s="252"/>
      <c r="X951" s="252"/>
      <c r="Y951" s="252"/>
      <c r="Z951" s="252"/>
      <c r="AA951" s="252"/>
      <c r="AB951" s="252"/>
      <c r="AC951" s="252"/>
      <c r="AD951" s="252"/>
      <c r="AE951" s="252"/>
    </row>
    <row r="952">
      <c r="A952" s="252"/>
      <c r="B952" s="177"/>
      <c r="C952" s="224"/>
      <c r="D952" s="252"/>
      <c r="E952" s="177"/>
      <c r="F952" s="253"/>
      <c r="G952" s="253"/>
      <c r="H952" s="254"/>
      <c r="I952" s="252"/>
      <c r="J952" s="252"/>
      <c r="K952" s="252"/>
      <c r="L952" s="252"/>
      <c r="M952" s="252"/>
      <c r="N952" s="252"/>
      <c r="O952" s="252"/>
      <c r="P952" s="252"/>
      <c r="Q952" s="252"/>
      <c r="R952" s="252"/>
      <c r="S952" s="252"/>
      <c r="T952" s="252"/>
      <c r="U952" s="252"/>
      <c r="V952" s="252"/>
      <c r="W952" s="252"/>
      <c r="X952" s="252"/>
      <c r="Y952" s="252"/>
      <c r="Z952" s="252"/>
      <c r="AA952" s="252"/>
      <c r="AB952" s="252"/>
      <c r="AC952" s="252"/>
      <c r="AD952" s="252"/>
      <c r="AE952" s="252"/>
    </row>
    <row r="953">
      <c r="A953" s="252"/>
      <c r="B953" s="177"/>
      <c r="C953" s="224"/>
      <c r="D953" s="252"/>
      <c r="E953" s="177"/>
      <c r="F953" s="253"/>
      <c r="G953" s="253"/>
      <c r="H953" s="254"/>
      <c r="I953" s="252"/>
      <c r="J953" s="252"/>
      <c r="K953" s="252"/>
      <c r="L953" s="252"/>
      <c r="M953" s="252"/>
      <c r="N953" s="252"/>
      <c r="O953" s="252"/>
      <c r="P953" s="252"/>
      <c r="Q953" s="252"/>
      <c r="R953" s="252"/>
      <c r="S953" s="252"/>
      <c r="T953" s="252"/>
      <c r="U953" s="252"/>
      <c r="V953" s="252"/>
      <c r="W953" s="252"/>
      <c r="X953" s="252"/>
      <c r="Y953" s="252"/>
      <c r="Z953" s="252"/>
      <c r="AA953" s="252"/>
      <c r="AB953" s="252"/>
      <c r="AC953" s="252"/>
      <c r="AD953" s="252"/>
      <c r="AE953" s="252"/>
    </row>
    <row r="954">
      <c r="A954" s="252"/>
      <c r="B954" s="177"/>
      <c r="C954" s="224"/>
      <c r="D954" s="252"/>
      <c r="E954" s="177"/>
      <c r="F954" s="253"/>
      <c r="G954" s="253"/>
      <c r="H954" s="254"/>
      <c r="I954" s="252"/>
      <c r="J954" s="252"/>
      <c r="K954" s="252"/>
      <c r="L954" s="252"/>
      <c r="M954" s="252"/>
      <c r="N954" s="252"/>
      <c r="O954" s="252"/>
      <c r="P954" s="252"/>
      <c r="Q954" s="252"/>
      <c r="R954" s="252"/>
      <c r="S954" s="252"/>
      <c r="T954" s="252"/>
      <c r="U954" s="252"/>
      <c r="V954" s="252"/>
      <c r="W954" s="252"/>
      <c r="X954" s="252"/>
      <c r="Y954" s="252"/>
      <c r="Z954" s="252"/>
      <c r="AA954" s="252"/>
      <c r="AB954" s="252"/>
      <c r="AC954" s="252"/>
      <c r="AD954" s="252"/>
      <c r="AE954" s="252"/>
    </row>
    <row r="955">
      <c r="A955" s="252"/>
      <c r="B955" s="177"/>
      <c r="C955" s="224"/>
      <c r="D955" s="252"/>
      <c r="E955" s="177"/>
      <c r="F955" s="253"/>
      <c r="G955" s="253"/>
      <c r="H955" s="254"/>
      <c r="I955" s="252"/>
      <c r="J955" s="252"/>
      <c r="K955" s="252"/>
      <c r="L955" s="252"/>
      <c r="M955" s="252"/>
      <c r="N955" s="252"/>
      <c r="O955" s="252"/>
      <c r="P955" s="252"/>
      <c r="Q955" s="252"/>
      <c r="R955" s="252"/>
      <c r="S955" s="252"/>
      <c r="T955" s="252"/>
      <c r="U955" s="252"/>
      <c r="V955" s="252"/>
      <c r="W955" s="252"/>
      <c r="X955" s="252"/>
      <c r="Y955" s="252"/>
      <c r="Z955" s="252"/>
      <c r="AA955" s="252"/>
      <c r="AB955" s="252"/>
      <c r="AC955" s="252"/>
      <c r="AD955" s="252"/>
      <c r="AE955" s="252"/>
    </row>
    <row r="956">
      <c r="A956" s="252"/>
      <c r="B956" s="177"/>
      <c r="C956" s="224"/>
      <c r="D956" s="252"/>
      <c r="E956" s="177"/>
      <c r="F956" s="253"/>
      <c r="G956" s="253"/>
      <c r="H956" s="254"/>
      <c r="I956" s="252"/>
      <c r="J956" s="252"/>
      <c r="K956" s="252"/>
      <c r="L956" s="252"/>
      <c r="M956" s="252"/>
      <c r="N956" s="252"/>
      <c r="O956" s="252"/>
      <c r="P956" s="252"/>
      <c r="Q956" s="252"/>
      <c r="R956" s="252"/>
      <c r="S956" s="252"/>
      <c r="T956" s="252"/>
      <c r="U956" s="252"/>
      <c r="V956" s="252"/>
      <c r="W956" s="252"/>
      <c r="X956" s="252"/>
      <c r="Y956" s="252"/>
      <c r="Z956" s="252"/>
      <c r="AA956" s="252"/>
      <c r="AB956" s="252"/>
      <c r="AC956" s="252"/>
      <c r="AD956" s="252"/>
      <c r="AE956" s="252"/>
    </row>
    <row r="957">
      <c r="A957" s="252"/>
      <c r="B957" s="177"/>
      <c r="C957" s="224"/>
      <c r="D957" s="252"/>
      <c r="E957" s="177"/>
      <c r="F957" s="253"/>
      <c r="G957" s="253"/>
      <c r="H957" s="254"/>
      <c r="I957" s="252"/>
      <c r="J957" s="252"/>
      <c r="K957" s="252"/>
      <c r="L957" s="252"/>
      <c r="M957" s="252"/>
      <c r="N957" s="252"/>
      <c r="O957" s="252"/>
      <c r="P957" s="252"/>
      <c r="Q957" s="252"/>
      <c r="R957" s="252"/>
      <c r="S957" s="252"/>
      <c r="T957" s="252"/>
      <c r="U957" s="252"/>
      <c r="V957" s="252"/>
      <c r="W957" s="252"/>
      <c r="X957" s="252"/>
      <c r="Y957" s="252"/>
      <c r="Z957" s="252"/>
      <c r="AA957" s="252"/>
      <c r="AB957" s="252"/>
      <c r="AC957" s="252"/>
      <c r="AD957" s="252"/>
      <c r="AE957" s="252"/>
    </row>
    <row r="958">
      <c r="A958" s="252"/>
      <c r="B958" s="177"/>
      <c r="C958" s="224"/>
      <c r="D958" s="252"/>
      <c r="E958" s="177"/>
      <c r="F958" s="253"/>
      <c r="G958" s="253"/>
      <c r="H958" s="254"/>
      <c r="I958" s="252"/>
      <c r="J958" s="252"/>
      <c r="K958" s="252"/>
      <c r="L958" s="252"/>
      <c r="M958" s="252"/>
      <c r="N958" s="252"/>
      <c r="O958" s="252"/>
      <c r="P958" s="252"/>
      <c r="Q958" s="252"/>
      <c r="R958" s="252"/>
      <c r="S958" s="252"/>
      <c r="T958" s="252"/>
      <c r="U958" s="252"/>
      <c r="V958" s="252"/>
      <c r="W958" s="252"/>
      <c r="X958" s="252"/>
      <c r="Y958" s="252"/>
      <c r="Z958" s="252"/>
      <c r="AA958" s="252"/>
      <c r="AB958" s="252"/>
      <c r="AC958" s="252"/>
      <c r="AD958" s="252"/>
      <c r="AE958" s="252"/>
    </row>
    <row r="959">
      <c r="A959" s="252"/>
      <c r="B959" s="177"/>
      <c r="C959" s="224"/>
      <c r="D959" s="252"/>
      <c r="E959" s="177"/>
      <c r="F959" s="253"/>
      <c r="G959" s="253"/>
      <c r="H959" s="254"/>
      <c r="I959" s="252"/>
      <c r="J959" s="252"/>
      <c r="K959" s="252"/>
      <c r="L959" s="252"/>
      <c r="M959" s="252"/>
      <c r="N959" s="252"/>
      <c r="O959" s="252"/>
      <c r="P959" s="252"/>
      <c r="Q959" s="252"/>
      <c r="R959" s="252"/>
      <c r="S959" s="252"/>
      <c r="T959" s="252"/>
      <c r="U959" s="252"/>
      <c r="V959" s="252"/>
      <c r="W959" s="252"/>
      <c r="X959" s="252"/>
      <c r="Y959" s="252"/>
      <c r="Z959" s="252"/>
      <c r="AA959" s="252"/>
      <c r="AB959" s="252"/>
      <c r="AC959" s="252"/>
      <c r="AD959" s="252"/>
      <c r="AE959" s="252"/>
    </row>
    <row r="960">
      <c r="A960" s="252"/>
      <c r="B960" s="177"/>
      <c r="C960" s="224"/>
      <c r="D960" s="252"/>
      <c r="E960" s="177"/>
      <c r="F960" s="253"/>
      <c r="G960" s="253"/>
      <c r="H960" s="254"/>
      <c r="I960" s="252"/>
      <c r="J960" s="252"/>
      <c r="K960" s="252"/>
      <c r="L960" s="252"/>
      <c r="M960" s="252"/>
      <c r="N960" s="252"/>
      <c r="O960" s="252"/>
      <c r="P960" s="252"/>
      <c r="Q960" s="252"/>
      <c r="R960" s="252"/>
      <c r="S960" s="252"/>
      <c r="T960" s="252"/>
      <c r="U960" s="252"/>
      <c r="V960" s="252"/>
      <c r="W960" s="252"/>
      <c r="X960" s="252"/>
      <c r="Y960" s="252"/>
      <c r="Z960" s="252"/>
      <c r="AA960" s="252"/>
      <c r="AB960" s="252"/>
      <c r="AC960" s="252"/>
      <c r="AD960" s="252"/>
      <c r="AE960" s="252"/>
    </row>
    <row r="961">
      <c r="A961" s="252"/>
      <c r="B961" s="177"/>
      <c r="C961" s="224"/>
      <c r="D961" s="252"/>
      <c r="E961" s="177"/>
      <c r="F961" s="253"/>
      <c r="G961" s="253"/>
      <c r="H961" s="254"/>
      <c r="I961" s="252"/>
      <c r="J961" s="252"/>
      <c r="K961" s="252"/>
      <c r="L961" s="252"/>
      <c r="M961" s="252"/>
      <c r="N961" s="252"/>
      <c r="O961" s="252"/>
      <c r="P961" s="252"/>
      <c r="Q961" s="252"/>
      <c r="R961" s="252"/>
      <c r="S961" s="252"/>
      <c r="T961" s="252"/>
      <c r="U961" s="252"/>
      <c r="V961" s="252"/>
      <c r="W961" s="252"/>
      <c r="X961" s="252"/>
      <c r="Y961" s="252"/>
      <c r="Z961" s="252"/>
      <c r="AA961" s="252"/>
      <c r="AB961" s="252"/>
      <c r="AC961" s="252"/>
      <c r="AD961" s="252"/>
      <c r="AE961" s="252"/>
    </row>
    <row r="962">
      <c r="A962" s="252"/>
      <c r="B962" s="177"/>
      <c r="C962" s="224"/>
      <c r="D962" s="252"/>
      <c r="E962" s="177"/>
      <c r="F962" s="253"/>
      <c r="G962" s="253"/>
      <c r="H962" s="254"/>
      <c r="I962" s="252"/>
      <c r="J962" s="252"/>
      <c r="K962" s="252"/>
      <c r="L962" s="252"/>
      <c r="M962" s="252"/>
      <c r="N962" s="252"/>
      <c r="O962" s="252"/>
      <c r="P962" s="252"/>
      <c r="Q962" s="252"/>
      <c r="R962" s="252"/>
      <c r="S962" s="252"/>
      <c r="T962" s="252"/>
      <c r="U962" s="252"/>
      <c r="V962" s="252"/>
      <c r="W962" s="252"/>
      <c r="X962" s="252"/>
      <c r="Y962" s="252"/>
      <c r="Z962" s="252"/>
      <c r="AA962" s="252"/>
      <c r="AB962" s="252"/>
      <c r="AC962" s="252"/>
      <c r="AD962" s="252"/>
      <c r="AE962" s="252"/>
    </row>
    <row r="963">
      <c r="A963" s="252"/>
      <c r="B963" s="177"/>
      <c r="C963" s="224"/>
      <c r="D963" s="252"/>
      <c r="E963" s="177"/>
      <c r="F963" s="253"/>
      <c r="G963" s="253"/>
      <c r="H963" s="254"/>
      <c r="I963" s="252"/>
      <c r="J963" s="252"/>
      <c r="K963" s="252"/>
      <c r="L963" s="252"/>
      <c r="M963" s="252"/>
      <c r="N963" s="252"/>
      <c r="O963" s="252"/>
      <c r="P963" s="252"/>
      <c r="Q963" s="252"/>
      <c r="R963" s="252"/>
      <c r="S963" s="252"/>
      <c r="T963" s="252"/>
      <c r="U963" s="252"/>
      <c r="V963" s="252"/>
      <c r="W963" s="252"/>
      <c r="X963" s="252"/>
      <c r="Y963" s="252"/>
      <c r="Z963" s="252"/>
      <c r="AA963" s="252"/>
      <c r="AB963" s="252"/>
      <c r="AC963" s="252"/>
      <c r="AD963" s="252"/>
      <c r="AE963" s="252"/>
    </row>
    <row r="964">
      <c r="A964" s="252"/>
      <c r="B964" s="177"/>
      <c r="C964" s="224"/>
      <c r="D964" s="252"/>
      <c r="E964" s="177"/>
      <c r="F964" s="253"/>
      <c r="G964" s="253"/>
      <c r="H964" s="254"/>
      <c r="I964" s="252"/>
      <c r="J964" s="252"/>
      <c r="K964" s="252"/>
      <c r="L964" s="252"/>
      <c r="M964" s="252"/>
      <c r="N964" s="252"/>
      <c r="O964" s="252"/>
      <c r="P964" s="252"/>
      <c r="Q964" s="252"/>
      <c r="R964" s="252"/>
      <c r="S964" s="252"/>
      <c r="T964" s="252"/>
      <c r="U964" s="252"/>
      <c r="V964" s="252"/>
      <c r="W964" s="252"/>
      <c r="X964" s="252"/>
      <c r="Y964" s="252"/>
      <c r="Z964" s="252"/>
      <c r="AA964" s="252"/>
      <c r="AB964" s="252"/>
      <c r="AC964" s="252"/>
      <c r="AD964" s="252"/>
      <c r="AE964" s="252"/>
    </row>
    <row r="965">
      <c r="A965" s="252"/>
      <c r="B965" s="177"/>
      <c r="C965" s="224"/>
      <c r="D965" s="252"/>
      <c r="E965" s="177"/>
      <c r="F965" s="253"/>
      <c r="G965" s="253"/>
      <c r="H965" s="254"/>
      <c r="I965" s="252"/>
      <c r="J965" s="252"/>
      <c r="K965" s="252"/>
      <c r="L965" s="252"/>
      <c r="M965" s="252"/>
      <c r="N965" s="252"/>
      <c r="O965" s="252"/>
      <c r="P965" s="252"/>
      <c r="Q965" s="252"/>
      <c r="R965" s="252"/>
      <c r="S965" s="252"/>
      <c r="T965" s="252"/>
      <c r="U965" s="252"/>
      <c r="V965" s="252"/>
      <c r="W965" s="252"/>
      <c r="X965" s="252"/>
      <c r="Y965" s="252"/>
      <c r="Z965" s="252"/>
      <c r="AA965" s="252"/>
      <c r="AB965" s="252"/>
      <c r="AC965" s="252"/>
      <c r="AD965" s="252"/>
      <c r="AE965" s="252"/>
    </row>
    <row r="966">
      <c r="A966" s="252"/>
      <c r="B966" s="177"/>
      <c r="C966" s="224"/>
      <c r="D966" s="252"/>
      <c r="E966" s="177"/>
      <c r="F966" s="253"/>
      <c r="G966" s="253"/>
      <c r="H966" s="254"/>
      <c r="I966" s="252"/>
      <c r="J966" s="252"/>
      <c r="K966" s="252"/>
      <c r="L966" s="252"/>
      <c r="M966" s="252"/>
      <c r="N966" s="252"/>
      <c r="O966" s="252"/>
      <c r="P966" s="252"/>
      <c r="Q966" s="252"/>
      <c r="R966" s="252"/>
      <c r="S966" s="252"/>
      <c r="T966" s="252"/>
      <c r="U966" s="252"/>
      <c r="V966" s="252"/>
      <c r="W966" s="252"/>
      <c r="X966" s="252"/>
      <c r="Y966" s="252"/>
      <c r="Z966" s="252"/>
      <c r="AA966" s="252"/>
      <c r="AB966" s="252"/>
      <c r="AC966" s="252"/>
      <c r="AD966" s="252"/>
      <c r="AE966" s="252"/>
    </row>
    <row r="967">
      <c r="A967" s="252"/>
      <c r="B967" s="177"/>
      <c r="C967" s="224"/>
      <c r="D967" s="252"/>
      <c r="E967" s="177"/>
      <c r="F967" s="253"/>
      <c r="G967" s="253"/>
      <c r="H967" s="254"/>
      <c r="I967" s="252"/>
      <c r="J967" s="252"/>
      <c r="K967" s="252"/>
      <c r="L967" s="252"/>
      <c r="M967" s="252"/>
      <c r="N967" s="252"/>
      <c r="O967" s="252"/>
      <c r="P967" s="252"/>
      <c r="Q967" s="252"/>
      <c r="R967" s="252"/>
      <c r="S967" s="252"/>
      <c r="T967" s="252"/>
      <c r="U967" s="252"/>
      <c r="V967" s="252"/>
      <c r="W967" s="252"/>
      <c r="X967" s="252"/>
      <c r="Y967" s="252"/>
      <c r="Z967" s="252"/>
      <c r="AA967" s="252"/>
      <c r="AB967" s="252"/>
      <c r="AC967" s="252"/>
      <c r="AD967" s="252"/>
      <c r="AE967" s="252"/>
    </row>
    <row r="968">
      <c r="A968" s="252"/>
      <c r="B968" s="177"/>
      <c r="C968" s="224"/>
      <c r="D968" s="252"/>
      <c r="E968" s="177"/>
      <c r="F968" s="253"/>
      <c r="G968" s="253"/>
      <c r="H968" s="254"/>
      <c r="I968" s="252"/>
      <c r="J968" s="252"/>
      <c r="K968" s="252"/>
      <c r="L968" s="252"/>
      <c r="M968" s="252"/>
      <c r="N968" s="252"/>
      <c r="O968" s="252"/>
      <c r="P968" s="252"/>
      <c r="Q968" s="252"/>
      <c r="R968" s="252"/>
      <c r="S968" s="252"/>
      <c r="T968" s="252"/>
      <c r="U968" s="252"/>
      <c r="V968" s="252"/>
      <c r="W968" s="252"/>
      <c r="X968" s="252"/>
      <c r="Y968" s="252"/>
      <c r="Z968" s="252"/>
      <c r="AA968" s="252"/>
      <c r="AB968" s="252"/>
      <c r="AC968" s="252"/>
      <c r="AD968" s="252"/>
      <c r="AE968" s="252"/>
    </row>
    <row r="969">
      <c r="A969" s="252"/>
      <c r="B969" s="177"/>
      <c r="C969" s="224"/>
      <c r="D969" s="252"/>
      <c r="E969" s="177"/>
      <c r="F969" s="253"/>
      <c r="G969" s="253"/>
      <c r="H969" s="254"/>
      <c r="I969" s="252"/>
      <c r="J969" s="252"/>
      <c r="K969" s="252"/>
      <c r="L969" s="252"/>
      <c r="M969" s="252"/>
      <c r="N969" s="252"/>
      <c r="O969" s="252"/>
      <c r="P969" s="252"/>
      <c r="Q969" s="252"/>
      <c r="R969" s="252"/>
      <c r="S969" s="252"/>
      <c r="T969" s="252"/>
      <c r="U969" s="252"/>
      <c r="V969" s="252"/>
      <c r="W969" s="252"/>
      <c r="X969" s="252"/>
      <c r="Y969" s="252"/>
      <c r="Z969" s="252"/>
      <c r="AA969" s="252"/>
      <c r="AB969" s="252"/>
      <c r="AC969" s="252"/>
      <c r="AD969" s="252"/>
      <c r="AE969" s="252"/>
    </row>
    <row r="970">
      <c r="A970" s="252"/>
      <c r="B970" s="177"/>
      <c r="C970" s="224"/>
      <c r="D970" s="252"/>
      <c r="E970" s="177"/>
      <c r="F970" s="253"/>
      <c r="G970" s="253"/>
      <c r="H970" s="254"/>
      <c r="I970" s="252"/>
      <c r="J970" s="252"/>
      <c r="K970" s="252"/>
      <c r="L970" s="252"/>
      <c r="M970" s="252"/>
      <c r="N970" s="252"/>
      <c r="O970" s="252"/>
      <c r="P970" s="252"/>
      <c r="Q970" s="252"/>
      <c r="R970" s="252"/>
      <c r="S970" s="252"/>
      <c r="T970" s="252"/>
      <c r="U970" s="252"/>
      <c r="V970" s="252"/>
      <c r="W970" s="252"/>
      <c r="X970" s="252"/>
      <c r="Y970" s="252"/>
      <c r="Z970" s="252"/>
      <c r="AA970" s="252"/>
      <c r="AB970" s="252"/>
      <c r="AC970" s="252"/>
      <c r="AD970" s="252"/>
      <c r="AE970" s="252"/>
    </row>
    <row r="971">
      <c r="A971" s="252"/>
      <c r="B971" s="177"/>
      <c r="C971" s="224"/>
      <c r="D971" s="252"/>
      <c r="E971" s="177"/>
      <c r="F971" s="253"/>
      <c r="G971" s="253"/>
      <c r="H971" s="254"/>
      <c r="I971" s="252"/>
      <c r="J971" s="252"/>
      <c r="K971" s="252"/>
      <c r="L971" s="252"/>
      <c r="M971" s="252"/>
      <c r="N971" s="252"/>
      <c r="O971" s="252"/>
      <c r="P971" s="252"/>
      <c r="Q971" s="252"/>
      <c r="R971" s="252"/>
      <c r="S971" s="252"/>
      <c r="T971" s="252"/>
      <c r="U971" s="252"/>
      <c r="V971" s="252"/>
      <c r="W971" s="252"/>
      <c r="X971" s="252"/>
      <c r="Y971" s="252"/>
      <c r="Z971" s="252"/>
      <c r="AA971" s="252"/>
      <c r="AB971" s="252"/>
      <c r="AC971" s="252"/>
      <c r="AD971" s="252"/>
      <c r="AE971" s="252"/>
    </row>
    <row r="972">
      <c r="A972" s="252"/>
      <c r="B972" s="177"/>
      <c r="C972" s="224"/>
      <c r="D972" s="252"/>
      <c r="E972" s="177"/>
      <c r="F972" s="253"/>
      <c r="G972" s="253"/>
      <c r="H972" s="254"/>
      <c r="I972" s="252"/>
      <c r="J972" s="252"/>
      <c r="K972" s="252"/>
      <c r="L972" s="252"/>
      <c r="M972" s="252"/>
      <c r="N972" s="252"/>
      <c r="O972" s="252"/>
      <c r="P972" s="252"/>
      <c r="Q972" s="252"/>
      <c r="R972" s="252"/>
      <c r="S972" s="252"/>
      <c r="T972" s="252"/>
      <c r="U972" s="252"/>
      <c r="V972" s="252"/>
      <c r="W972" s="252"/>
      <c r="X972" s="252"/>
      <c r="Y972" s="252"/>
      <c r="Z972" s="252"/>
      <c r="AA972" s="252"/>
      <c r="AB972" s="252"/>
      <c r="AC972" s="252"/>
      <c r="AD972" s="252"/>
      <c r="AE972" s="252"/>
    </row>
    <row r="973">
      <c r="A973" s="252"/>
      <c r="B973" s="177"/>
      <c r="C973" s="224"/>
      <c r="D973" s="252"/>
      <c r="E973" s="177"/>
      <c r="F973" s="253"/>
      <c r="G973" s="253"/>
      <c r="H973" s="254"/>
      <c r="I973" s="252"/>
      <c r="J973" s="252"/>
      <c r="K973" s="252"/>
      <c r="L973" s="252"/>
      <c r="M973" s="252"/>
      <c r="N973" s="252"/>
      <c r="O973" s="252"/>
      <c r="P973" s="252"/>
      <c r="Q973" s="252"/>
      <c r="R973" s="252"/>
      <c r="S973" s="252"/>
      <c r="T973" s="252"/>
      <c r="U973" s="252"/>
      <c r="V973" s="252"/>
      <c r="W973" s="252"/>
      <c r="X973" s="252"/>
      <c r="Y973" s="252"/>
      <c r="Z973" s="252"/>
      <c r="AA973" s="252"/>
      <c r="AB973" s="252"/>
      <c r="AC973" s="252"/>
      <c r="AD973" s="252"/>
      <c r="AE973" s="252"/>
    </row>
    <row r="974">
      <c r="A974" s="252"/>
      <c r="B974" s="177"/>
      <c r="C974" s="224"/>
      <c r="D974" s="252"/>
      <c r="E974" s="177"/>
      <c r="F974" s="253"/>
      <c r="G974" s="253"/>
      <c r="H974" s="254"/>
      <c r="I974" s="252"/>
      <c r="J974" s="252"/>
      <c r="K974" s="252"/>
      <c r="L974" s="252"/>
      <c r="M974" s="252"/>
      <c r="N974" s="252"/>
      <c r="O974" s="252"/>
      <c r="P974" s="252"/>
      <c r="Q974" s="252"/>
      <c r="R974" s="252"/>
      <c r="S974" s="252"/>
      <c r="T974" s="252"/>
      <c r="U974" s="252"/>
      <c r="V974" s="252"/>
      <c r="W974" s="252"/>
      <c r="X974" s="252"/>
      <c r="Y974" s="252"/>
      <c r="Z974" s="252"/>
      <c r="AA974" s="252"/>
      <c r="AB974" s="252"/>
      <c r="AC974" s="252"/>
      <c r="AD974" s="252"/>
      <c r="AE974" s="252"/>
    </row>
    <row r="975">
      <c r="A975" s="252"/>
      <c r="B975" s="177"/>
      <c r="C975" s="224"/>
      <c r="D975" s="252"/>
      <c r="E975" s="177"/>
      <c r="F975" s="253"/>
      <c r="G975" s="253"/>
      <c r="H975" s="254"/>
      <c r="I975" s="252"/>
      <c r="J975" s="252"/>
      <c r="K975" s="252"/>
      <c r="L975" s="252"/>
      <c r="M975" s="252"/>
      <c r="N975" s="252"/>
      <c r="O975" s="252"/>
      <c r="P975" s="252"/>
      <c r="Q975" s="252"/>
      <c r="R975" s="252"/>
      <c r="S975" s="252"/>
      <c r="T975" s="252"/>
      <c r="U975" s="252"/>
      <c r="V975" s="252"/>
      <c r="W975" s="252"/>
      <c r="X975" s="252"/>
      <c r="Y975" s="252"/>
      <c r="Z975" s="252"/>
      <c r="AA975" s="252"/>
      <c r="AB975" s="252"/>
      <c r="AC975" s="252"/>
      <c r="AD975" s="252"/>
      <c r="AE975" s="252"/>
    </row>
    <row r="976">
      <c r="A976" s="252"/>
      <c r="B976" s="177"/>
      <c r="C976" s="224"/>
      <c r="D976" s="252"/>
      <c r="E976" s="177"/>
      <c r="F976" s="253"/>
      <c r="G976" s="253"/>
      <c r="H976" s="254"/>
      <c r="I976" s="252"/>
      <c r="J976" s="252"/>
      <c r="K976" s="252"/>
      <c r="L976" s="252"/>
      <c r="M976" s="252"/>
      <c r="N976" s="252"/>
      <c r="O976" s="252"/>
      <c r="P976" s="252"/>
      <c r="Q976" s="252"/>
      <c r="R976" s="252"/>
      <c r="S976" s="252"/>
      <c r="T976" s="252"/>
      <c r="U976" s="252"/>
      <c r="V976" s="252"/>
      <c r="W976" s="252"/>
      <c r="X976" s="252"/>
      <c r="Y976" s="252"/>
      <c r="Z976" s="252"/>
      <c r="AA976" s="252"/>
      <c r="AB976" s="252"/>
      <c r="AC976" s="252"/>
      <c r="AD976" s="252"/>
      <c r="AE976" s="252"/>
    </row>
    <row r="977">
      <c r="A977" s="252"/>
      <c r="B977" s="177"/>
      <c r="C977" s="224"/>
      <c r="D977" s="252"/>
      <c r="E977" s="177"/>
      <c r="F977" s="253"/>
      <c r="G977" s="253"/>
      <c r="H977" s="254"/>
      <c r="I977" s="252"/>
      <c r="J977" s="252"/>
      <c r="K977" s="252"/>
      <c r="L977" s="252"/>
      <c r="M977" s="252"/>
      <c r="N977" s="252"/>
      <c r="O977" s="252"/>
      <c r="P977" s="252"/>
      <c r="Q977" s="252"/>
      <c r="R977" s="252"/>
      <c r="S977" s="252"/>
      <c r="T977" s="252"/>
      <c r="U977" s="252"/>
      <c r="V977" s="252"/>
      <c r="W977" s="252"/>
      <c r="X977" s="252"/>
      <c r="Y977" s="252"/>
      <c r="Z977" s="252"/>
      <c r="AA977" s="252"/>
      <c r="AB977" s="252"/>
      <c r="AC977" s="252"/>
      <c r="AD977" s="252"/>
      <c r="AE977" s="252"/>
    </row>
    <row r="978">
      <c r="A978" s="252"/>
      <c r="B978" s="177"/>
      <c r="C978" s="224"/>
      <c r="D978" s="252"/>
      <c r="E978" s="177"/>
      <c r="F978" s="253"/>
      <c r="G978" s="253"/>
      <c r="H978" s="254"/>
      <c r="I978" s="252"/>
      <c r="J978" s="252"/>
      <c r="K978" s="252"/>
      <c r="L978" s="252"/>
      <c r="M978" s="252"/>
      <c r="N978" s="252"/>
      <c r="O978" s="252"/>
      <c r="P978" s="252"/>
      <c r="Q978" s="252"/>
      <c r="R978" s="252"/>
      <c r="S978" s="252"/>
      <c r="T978" s="252"/>
      <c r="U978" s="252"/>
      <c r="V978" s="252"/>
      <c r="W978" s="252"/>
      <c r="X978" s="252"/>
      <c r="Y978" s="252"/>
      <c r="Z978" s="252"/>
      <c r="AA978" s="252"/>
      <c r="AB978" s="252"/>
      <c r="AC978" s="252"/>
      <c r="AD978" s="252"/>
      <c r="AE978" s="252"/>
    </row>
    <row r="979">
      <c r="A979" s="252"/>
      <c r="B979" s="177"/>
      <c r="C979" s="224"/>
      <c r="D979" s="252"/>
      <c r="E979" s="177"/>
      <c r="F979" s="253"/>
      <c r="G979" s="253"/>
      <c r="H979" s="254"/>
      <c r="I979" s="252"/>
      <c r="J979" s="252"/>
      <c r="K979" s="252"/>
      <c r="L979" s="252"/>
      <c r="M979" s="252"/>
      <c r="N979" s="252"/>
      <c r="O979" s="252"/>
      <c r="P979" s="252"/>
      <c r="Q979" s="252"/>
      <c r="R979" s="252"/>
      <c r="S979" s="252"/>
      <c r="T979" s="252"/>
      <c r="U979" s="252"/>
      <c r="V979" s="252"/>
      <c r="W979" s="252"/>
      <c r="X979" s="252"/>
      <c r="Y979" s="252"/>
      <c r="Z979" s="252"/>
      <c r="AA979" s="252"/>
      <c r="AB979" s="252"/>
      <c r="AC979" s="252"/>
      <c r="AD979" s="252"/>
      <c r="AE979" s="252"/>
    </row>
    <row r="980">
      <c r="A980" s="252"/>
      <c r="B980" s="177"/>
      <c r="C980" s="224"/>
      <c r="D980" s="252"/>
      <c r="E980" s="177"/>
      <c r="F980" s="253"/>
      <c r="G980" s="253"/>
      <c r="H980" s="254"/>
      <c r="I980" s="252"/>
      <c r="J980" s="252"/>
      <c r="K980" s="252"/>
      <c r="L980" s="252"/>
      <c r="M980" s="252"/>
      <c r="N980" s="252"/>
      <c r="O980" s="252"/>
      <c r="P980" s="252"/>
      <c r="Q980" s="252"/>
      <c r="R980" s="252"/>
      <c r="S980" s="252"/>
      <c r="T980" s="252"/>
      <c r="U980" s="252"/>
      <c r="V980" s="252"/>
      <c r="W980" s="252"/>
      <c r="X980" s="252"/>
      <c r="Y980" s="252"/>
      <c r="Z980" s="252"/>
      <c r="AA980" s="252"/>
      <c r="AB980" s="252"/>
      <c r="AC980" s="252"/>
      <c r="AD980" s="252"/>
      <c r="AE980" s="252"/>
    </row>
    <row r="981">
      <c r="A981" s="252"/>
      <c r="B981" s="177"/>
      <c r="C981" s="224"/>
      <c r="D981" s="252"/>
      <c r="E981" s="177"/>
      <c r="F981" s="253"/>
      <c r="G981" s="253"/>
      <c r="H981" s="254"/>
      <c r="I981" s="252"/>
      <c r="J981" s="252"/>
      <c r="K981" s="252"/>
      <c r="L981" s="252"/>
      <c r="M981" s="252"/>
      <c r="N981" s="252"/>
      <c r="O981" s="252"/>
      <c r="P981" s="252"/>
      <c r="Q981" s="252"/>
      <c r="R981" s="252"/>
      <c r="S981" s="252"/>
      <c r="T981" s="252"/>
      <c r="U981" s="252"/>
      <c r="V981" s="252"/>
      <c r="W981" s="252"/>
      <c r="X981" s="252"/>
      <c r="Y981" s="252"/>
      <c r="Z981" s="252"/>
      <c r="AA981" s="252"/>
      <c r="AB981" s="252"/>
      <c r="AC981" s="252"/>
      <c r="AD981" s="252"/>
      <c r="AE981" s="252"/>
    </row>
    <row r="982">
      <c r="A982" s="252"/>
      <c r="B982" s="177"/>
      <c r="C982" s="224"/>
      <c r="D982" s="252"/>
      <c r="E982" s="177"/>
      <c r="F982" s="253"/>
      <c r="G982" s="253"/>
      <c r="H982" s="254"/>
      <c r="I982" s="252"/>
      <c r="J982" s="252"/>
      <c r="K982" s="252"/>
      <c r="L982" s="252"/>
      <c r="M982" s="252"/>
      <c r="N982" s="252"/>
      <c r="O982" s="252"/>
      <c r="P982" s="252"/>
      <c r="Q982" s="252"/>
      <c r="R982" s="252"/>
      <c r="S982" s="252"/>
      <c r="T982" s="252"/>
      <c r="U982" s="252"/>
      <c r="V982" s="252"/>
      <c r="W982" s="252"/>
      <c r="X982" s="252"/>
      <c r="Y982" s="252"/>
      <c r="Z982" s="252"/>
      <c r="AA982" s="252"/>
      <c r="AB982" s="252"/>
      <c r="AC982" s="252"/>
      <c r="AD982" s="252"/>
      <c r="AE982" s="252"/>
    </row>
    <row r="983">
      <c r="A983" s="252"/>
      <c r="B983" s="177"/>
      <c r="C983" s="224"/>
      <c r="D983" s="252"/>
      <c r="E983" s="177"/>
      <c r="F983" s="253"/>
      <c r="G983" s="253"/>
      <c r="H983" s="254"/>
      <c r="I983" s="252"/>
      <c r="J983" s="252"/>
      <c r="K983" s="252"/>
      <c r="L983" s="252"/>
      <c r="M983" s="252"/>
      <c r="N983" s="252"/>
      <c r="O983" s="252"/>
      <c r="P983" s="252"/>
      <c r="Q983" s="252"/>
      <c r="R983" s="252"/>
      <c r="S983" s="252"/>
      <c r="T983" s="252"/>
      <c r="U983" s="252"/>
      <c r="V983" s="252"/>
      <c r="W983" s="252"/>
      <c r="X983" s="252"/>
      <c r="Y983" s="252"/>
      <c r="Z983" s="252"/>
      <c r="AA983" s="252"/>
      <c r="AB983" s="252"/>
      <c r="AC983" s="252"/>
      <c r="AD983" s="252"/>
      <c r="AE983" s="252"/>
    </row>
    <row r="984">
      <c r="A984" s="252"/>
      <c r="B984" s="177"/>
      <c r="C984" s="224"/>
      <c r="D984" s="252"/>
      <c r="E984" s="177"/>
      <c r="F984" s="253"/>
      <c r="G984" s="253"/>
      <c r="H984" s="254"/>
      <c r="I984" s="252"/>
      <c r="J984" s="252"/>
      <c r="K984" s="252"/>
      <c r="L984" s="252"/>
      <c r="M984" s="252"/>
      <c r="N984" s="252"/>
      <c r="O984" s="252"/>
      <c r="P984" s="252"/>
      <c r="Q984" s="252"/>
      <c r="R984" s="252"/>
      <c r="S984" s="252"/>
      <c r="T984" s="252"/>
      <c r="U984" s="252"/>
      <c r="V984" s="252"/>
      <c r="W984" s="252"/>
      <c r="X984" s="252"/>
      <c r="Y984" s="252"/>
      <c r="Z984" s="252"/>
      <c r="AA984" s="252"/>
      <c r="AB984" s="252"/>
      <c r="AC984" s="252"/>
      <c r="AD984" s="252"/>
      <c r="AE984" s="252"/>
    </row>
    <row r="985">
      <c r="A985" s="252"/>
      <c r="B985" s="177"/>
      <c r="C985" s="224"/>
      <c r="D985" s="252"/>
      <c r="E985" s="177"/>
      <c r="F985" s="253"/>
      <c r="G985" s="253"/>
      <c r="H985" s="254"/>
      <c r="I985" s="252"/>
      <c r="J985" s="252"/>
      <c r="K985" s="252"/>
      <c r="L985" s="252"/>
      <c r="M985" s="252"/>
      <c r="N985" s="252"/>
      <c r="O985" s="252"/>
      <c r="P985" s="252"/>
      <c r="Q985" s="252"/>
      <c r="R985" s="252"/>
      <c r="S985" s="252"/>
      <c r="T985" s="252"/>
      <c r="U985" s="252"/>
      <c r="V985" s="252"/>
      <c r="W985" s="252"/>
      <c r="X985" s="252"/>
      <c r="Y985" s="252"/>
      <c r="Z985" s="252"/>
      <c r="AA985" s="252"/>
      <c r="AB985" s="252"/>
      <c r="AC985" s="252"/>
      <c r="AD985" s="252"/>
      <c r="AE985" s="252"/>
    </row>
    <row r="986">
      <c r="A986" s="252"/>
      <c r="B986" s="177"/>
      <c r="C986" s="224"/>
      <c r="D986" s="252"/>
      <c r="E986" s="177"/>
      <c r="F986" s="253"/>
      <c r="G986" s="253"/>
      <c r="H986" s="254"/>
      <c r="I986" s="252"/>
      <c r="J986" s="252"/>
      <c r="K986" s="252"/>
      <c r="L986" s="252"/>
      <c r="M986" s="252"/>
      <c r="N986" s="252"/>
      <c r="O986" s="252"/>
      <c r="P986" s="252"/>
      <c r="Q986" s="252"/>
      <c r="R986" s="252"/>
      <c r="S986" s="252"/>
      <c r="T986" s="252"/>
      <c r="U986" s="252"/>
      <c r="V986" s="252"/>
      <c r="W986" s="252"/>
      <c r="X986" s="252"/>
      <c r="Y986" s="252"/>
      <c r="Z986" s="252"/>
      <c r="AA986" s="252"/>
      <c r="AB986" s="252"/>
      <c r="AC986" s="252"/>
      <c r="AD986" s="252"/>
      <c r="AE986" s="252"/>
    </row>
    <row r="987">
      <c r="A987" s="252"/>
      <c r="B987" s="177"/>
      <c r="C987" s="224"/>
      <c r="D987" s="252"/>
      <c r="E987" s="177"/>
      <c r="F987" s="253"/>
      <c r="G987" s="253"/>
      <c r="H987" s="254"/>
      <c r="I987" s="252"/>
      <c r="J987" s="252"/>
      <c r="K987" s="252"/>
      <c r="L987" s="252"/>
      <c r="M987" s="252"/>
      <c r="N987" s="252"/>
      <c r="O987" s="252"/>
      <c r="P987" s="252"/>
      <c r="Q987" s="252"/>
      <c r="R987" s="252"/>
      <c r="S987" s="252"/>
      <c r="T987" s="252"/>
      <c r="U987" s="252"/>
      <c r="V987" s="252"/>
      <c r="W987" s="252"/>
      <c r="X987" s="252"/>
      <c r="Y987" s="252"/>
      <c r="Z987" s="252"/>
      <c r="AA987" s="252"/>
      <c r="AB987" s="252"/>
      <c r="AC987" s="252"/>
      <c r="AD987" s="252"/>
      <c r="AE987" s="252"/>
    </row>
    <row r="988">
      <c r="A988" s="252"/>
      <c r="B988" s="177"/>
      <c r="C988" s="224"/>
      <c r="D988" s="252"/>
      <c r="E988" s="177"/>
      <c r="F988" s="253"/>
      <c r="G988" s="253"/>
      <c r="H988" s="254"/>
      <c r="I988" s="252"/>
      <c r="J988" s="252"/>
      <c r="K988" s="252"/>
      <c r="L988" s="252"/>
      <c r="M988" s="252"/>
      <c r="N988" s="252"/>
      <c r="O988" s="252"/>
      <c r="P988" s="252"/>
      <c r="Q988" s="252"/>
      <c r="R988" s="252"/>
      <c r="S988" s="252"/>
      <c r="T988" s="252"/>
      <c r="U988" s="252"/>
      <c r="V988" s="252"/>
      <c r="W988" s="252"/>
      <c r="X988" s="252"/>
      <c r="Y988" s="252"/>
      <c r="Z988" s="252"/>
      <c r="AA988" s="252"/>
      <c r="AB988" s="252"/>
      <c r="AC988" s="252"/>
      <c r="AD988" s="252"/>
      <c r="AE988" s="252"/>
    </row>
    <row r="989">
      <c r="A989" s="252"/>
      <c r="B989" s="177"/>
      <c r="C989" s="224"/>
      <c r="D989" s="252"/>
      <c r="E989" s="177"/>
      <c r="F989" s="253"/>
      <c r="G989" s="253"/>
      <c r="H989" s="254"/>
      <c r="I989" s="252"/>
      <c r="J989" s="252"/>
      <c r="K989" s="252"/>
      <c r="L989" s="252"/>
      <c r="M989" s="252"/>
      <c r="N989" s="252"/>
      <c r="O989" s="252"/>
      <c r="P989" s="252"/>
      <c r="Q989" s="252"/>
      <c r="R989" s="252"/>
      <c r="S989" s="252"/>
      <c r="T989" s="252"/>
      <c r="U989" s="252"/>
      <c r="V989" s="252"/>
      <c r="W989" s="252"/>
      <c r="X989" s="252"/>
      <c r="Y989" s="252"/>
      <c r="Z989" s="252"/>
      <c r="AA989" s="252"/>
      <c r="AB989" s="252"/>
      <c r="AC989" s="252"/>
      <c r="AD989" s="252"/>
      <c r="AE989" s="252"/>
    </row>
    <row r="990">
      <c r="A990" s="252"/>
      <c r="B990" s="177"/>
      <c r="C990" s="224"/>
      <c r="D990" s="252"/>
      <c r="E990" s="177"/>
      <c r="F990" s="253"/>
      <c r="G990" s="253"/>
      <c r="H990" s="254"/>
      <c r="I990" s="252"/>
      <c r="J990" s="252"/>
      <c r="K990" s="252"/>
      <c r="L990" s="252"/>
      <c r="M990" s="252"/>
      <c r="N990" s="252"/>
      <c r="O990" s="252"/>
      <c r="P990" s="252"/>
      <c r="Q990" s="252"/>
      <c r="R990" s="252"/>
      <c r="S990" s="252"/>
      <c r="T990" s="252"/>
      <c r="U990" s="252"/>
      <c r="V990" s="252"/>
      <c r="W990" s="252"/>
      <c r="X990" s="252"/>
      <c r="Y990" s="252"/>
      <c r="Z990" s="252"/>
      <c r="AA990" s="252"/>
      <c r="AB990" s="252"/>
      <c r="AC990" s="252"/>
      <c r="AD990" s="252"/>
      <c r="AE990" s="252"/>
    </row>
    <row r="991">
      <c r="A991" s="252"/>
      <c r="B991" s="177"/>
      <c r="C991" s="224"/>
      <c r="D991" s="252"/>
      <c r="E991" s="177"/>
      <c r="F991" s="253"/>
      <c r="G991" s="253"/>
      <c r="H991" s="254"/>
      <c r="I991" s="252"/>
      <c r="J991" s="252"/>
      <c r="K991" s="252"/>
      <c r="L991" s="252"/>
      <c r="M991" s="252"/>
      <c r="N991" s="252"/>
      <c r="O991" s="252"/>
      <c r="P991" s="252"/>
      <c r="Q991" s="252"/>
      <c r="R991" s="252"/>
      <c r="S991" s="252"/>
      <c r="T991" s="252"/>
      <c r="U991" s="252"/>
      <c r="V991" s="252"/>
      <c r="W991" s="252"/>
      <c r="X991" s="252"/>
      <c r="Y991" s="252"/>
      <c r="Z991" s="252"/>
      <c r="AA991" s="252"/>
      <c r="AB991" s="252"/>
      <c r="AC991" s="252"/>
      <c r="AD991" s="252"/>
      <c r="AE991" s="252"/>
    </row>
  </sheetData>
  <mergeCells count="12">
    <mergeCell ref="D9:D10"/>
    <mergeCell ref="E9:E10"/>
    <mergeCell ref="F9:F10"/>
    <mergeCell ref="G9:G10"/>
    <mergeCell ref="A4:H4"/>
    <mergeCell ref="A6:H6"/>
    <mergeCell ref="A7:H7"/>
    <mergeCell ref="A8:H8"/>
    <mergeCell ref="A9:A10"/>
    <mergeCell ref="B9:B10"/>
    <mergeCell ref="C9:C10"/>
    <mergeCell ref="H9:H10"/>
  </mergeCells>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0"/>
    <col customWidth="1" min="2" max="2" width="15.71"/>
    <col customWidth="1" min="3" max="3" width="63.43"/>
    <col customWidth="1" min="4" max="4" width="63.0"/>
    <col customWidth="1" min="5" max="6" width="13.14"/>
    <col customWidth="1" min="7" max="7" width="15.14"/>
    <col customWidth="1" min="8" max="8" width="18.71"/>
    <col customWidth="1" min="9" max="27" width="8.0"/>
  </cols>
  <sheetData>
    <row r="1">
      <c r="A1" s="109"/>
      <c r="B1" s="174"/>
      <c r="C1" s="109"/>
      <c r="D1" s="109"/>
      <c r="E1" s="114"/>
      <c r="F1" s="114"/>
      <c r="G1" s="175"/>
      <c r="H1" s="176"/>
      <c r="I1" s="109"/>
      <c r="J1" s="109"/>
      <c r="K1" s="109"/>
      <c r="L1" s="109"/>
      <c r="M1" s="109"/>
      <c r="N1" s="109"/>
      <c r="O1" s="109"/>
      <c r="P1" s="109"/>
      <c r="Q1" s="109"/>
      <c r="R1" s="109"/>
      <c r="S1" s="109"/>
      <c r="T1" s="109"/>
      <c r="U1" s="109"/>
      <c r="V1" s="109"/>
      <c r="W1" s="109"/>
      <c r="X1" s="109"/>
      <c r="Y1" s="109"/>
      <c r="Z1" s="109"/>
      <c r="AA1" s="109"/>
    </row>
    <row r="2">
      <c r="A2" s="10"/>
      <c r="B2" s="177"/>
      <c r="C2" s="110"/>
      <c r="D2" s="110"/>
      <c r="E2" s="115"/>
      <c r="F2" s="115"/>
      <c r="G2" s="178"/>
      <c r="H2" s="11"/>
      <c r="I2" s="12"/>
      <c r="J2" s="110"/>
      <c r="K2" s="110"/>
      <c r="L2" s="110"/>
      <c r="M2" s="110"/>
      <c r="N2" s="110"/>
      <c r="O2" s="110"/>
      <c r="P2" s="110"/>
      <c r="Q2" s="110"/>
      <c r="R2" s="110"/>
      <c r="S2" s="110"/>
      <c r="T2" s="110"/>
      <c r="U2" s="110"/>
      <c r="V2" s="110"/>
      <c r="W2" s="110"/>
      <c r="X2" s="110"/>
      <c r="Y2" s="110"/>
      <c r="Z2" s="110"/>
      <c r="AA2" s="110"/>
    </row>
    <row r="3">
      <c r="A3" s="15" t="s">
        <v>0</v>
      </c>
      <c r="B3" s="117"/>
      <c r="C3" s="10"/>
      <c r="D3" s="10"/>
      <c r="E3" s="117"/>
      <c r="F3" s="117"/>
      <c r="G3" s="179"/>
      <c r="H3" s="11"/>
      <c r="I3" s="12"/>
      <c r="J3" s="110"/>
      <c r="K3" s="110"/>
      <c r="L3" s="110"/>
      <c r="M3" s="110"/>
      <c r="N3" s="110"/>
      <c r="O3" s="110"/>
      <c r="P3" s="110"/>
      <c r="Q3" s="110"/>
      <c r="R3" s="110"/>
      <c r="S3" s="110"/>
      <c r="T3" s="110"/>
      <c r="U3" s="110"/>
      <c r="V3" s="110"/>
      <c r="W3" s="110"/>
      <c r="X3" s="110"/>
      <c r="Y3" s="110"/>
      <c r="Z3" s="110"/>
      <c r="AA3" s="110"/>
    </row>
    <row r="4">
      <c r="A4" s="13" t="str">
        <f>SUMMARY!$A$3</f>
        <v>ITB/2025/56469: Reconstruction/extension of 3 storey laboratory building of the Regional  Sanitary and Epidemiological Welfare and Public Health Service of Jizzakh Region, Uzbekistan</v>
      </c>
      <c r="I4" s="12"/>
      <c r="J4" s="110"/>
      <c r="K4" s="110"/>
      <c r="L4" s="110"/>
      <c r="M4" s="110"/>
      <c r="N4" s="110"/>
      <c r="O4" s="110"/>
      <c r="P4" s="110"/>
      <c r="Q4" s="110"/>
      <c r="R4" s="110"/>
      <c r="S4" s="110"/>
      <c r="T4" s="110"/>
      <c r="U4" s="110"/>
      <c r="V4" s="110"/>
      <c r="W4" s="110"/>
      <c r="X4" s="110"/>
      <c r="Y4" s="110"/>
      <c r="Z4" s="110"/>
      <c r="AA4" s="110"/>
    </row>
    <row r="5">
      <c r="A5" s="180" t="s">
        <v>35</v>
      </c>
      <c r="B5" s="47"/>
      <c r="C5" s="47"/>
      <c r="D5" s="47"/>
      <c r="E5" s="47"/>
      <c r="F5" s="47"/>
      <c r="G5" s="47"/>
      <c r="H5" s="48"/>
      <c r="I5" s="12"/>
      <c r="J5" s="110"/>
      <c r="K5" s="110"/>
      <c r="L5" s="110"/>
      <c r="M5" s="110"/>
      <c r="N5" s="110"/>
      <c r="O5" s="110"/>
      <c r="P5" s="110"/>
      <c r="Q5" s="110"/>
      <c r="R5" s="110"/>
      <c r="S5" s="110"/>
      <c r="T5" s="110"/>
      <c r="U5" s="110"/>
      <c r="V5" s="110"/>
      <c r="W5" s="110"/>
      <c r="X5" s="110"/>
      <c r="Y5" s="110"/>
      <c r="Z5" s="110"/>
      <c r="AA5" s="110"/>
    </row>
    <row r="6">
      <c r="A6" s="181" t="s">
        <v>2154</v>
      </c>
      <c r="B6" s="47"/>
      <c r="C6" s="47"/>
      <c r="D6" s="47"/>
      <c r="E6" s="47"/>
      <c r="F6" s="47"/>
      <c r="G6" s="47"/>
      <c r="H6" s="48"/>
      <c r="I6" s="12"/>
      <c r="J6" s="110"/>
      <c r="K6" s="110"/>
      <c r="L6" s="110"/>
      <c r="M6" s="110"/>
      <c r="N6" s="110"/>
      <c r="O6" s="110"/>
      <c r="P6" s="110"/>
      <c r="Q6" s="110"/>
      <c r="R6" s="110"/>
      <c r="S6" s="110"/>
      <c r="T6" s="110"/>
      <c r="U6" s="110"/>
      <c r="V6" s="110"/>
      <c r="W6" s="110"/>
      <c r="X6" s="110"/>
      <c r="Y6" s="110"/>
      <c r="Z6" s="110"/>
      <c r="AA6" s="110"/>
    </row>
    <row r="7">
      <c r="A7" s="182" t="s">
        <v>291</v>
      </c>
      <c r="B7" s="47"/>
      <c r="C7" s="47"/>
      <c r="D7" s="47"/>
      <c r="E7" s="47"/>
      <c r="F7" s="47"/>
      <c r="G7" s="47"/>
      <c r="H7" s="48"/>
      <c r="I7" s="12"/>
      <c r="J7" s="110"/>
      <c r="K7" s="110"/>
      <c r="L7" s="110"/>
      <c r="M7" s="110"/>
      <c r="N7" s="110"/>
      <c r="O7" s="110"/>
      <c r="P7" s="110"/>
      <c r="Q7" s="110"/>
      <c r="R7" s="110"/>
      <c r="S7" s="110"/>
      <c r="T7" s="110"/>
      <c r="U7" s="110"/>
      <c r="V7" s="110"/>
      <c r="W7" s="110"/>
      <c r="X7" s="110"/>
      <c r="Y7" s="110"/>
      <c r="Z7" s="110"/>
      <c r="AA7" s="110"/>
    </row>
    <row r="8">
      <c r="A8" s="120" t="s">
        <v>37</v>
      </c>
      <c r="B8" s="120" t="s">
        <v>292</v>
      </c>
      <c r="C8" s="120" t="s">
        <v>293</v>
      </c>
      <c r="D8" s="120" t="s">
        <v>294</v>
      </c>
      <c r="E8" s="120" t="s">
        <v>153</v>
      </c>
      <c r="F8" s="120" t="s">
        <v>154</v>
      </c>
      <c r="G8" s="183" t="s">
        <v>155</v>
      </c>
      <c r="H8" s="183" t="s">
        <v>156</v>
      </c>
      <c r="I8" s="12"/>
      <c r="J8" s="110"/>
      <c r="K8" s="110"/>
      <c r="L8" s="110"/>
      <c r="M8" s="110"/>
      <c r="N8" s="110"/>
      <c r="O8" s="110"/>
      <c r="P8" s="110"/>
      <c r="Q8" s="110"/>
      <c r="R8" s="110"/>
      <c r="S8" s="110"/>
      <c r="T8" s="110"/>
      <c r="U8" s="110"/>
      <c r="V8" s="110"/>
      <c r="W8" s="110"/>
      <c r="X8" s="110"/>
      <c r="Y8" s="110"/>
      <c r="Z8" s="110"/>
      <c r="AA8" s="110"/>
    </row>
    <row r="9">
      <c r="A9" s="122"/>
      <c r="B9" s="122"/>
      <c r="C9" s="122"/>
      <c r="D9" s="122"/>
      <c r="E9" s="122"/>
      <c r="F9" s="122"/>
      <c r="G9" s="122"/>
      <c r="H9" s="122"/>
      <c r="I9" s="12"/>
      <c r="J9" s="110"/>
      <c r="K9" s="110"/>
      <c r="L9" s="110"/>
      <c r="M9" s="110"/>
      <c r="N9" s="110"/>
      <c r="O9" s="110"/>
      <c r="P9" s="110"/>
      <c r="Q9" s="110"/>
      <c r="R9" s="110"/>
      <c r="S9" s="110"/>
      <c r="T9" s="110"/>
      <c r="U9" s="110"/>
      <c r="V9" s="110"/>
      <c r="W9" s="110"/>
      <c r="X9" s="110"/>
      <c r="Y9" s="110"/>
      <c r="Z9" s="110"/>
      <c r="AA9" s="110"/>
    </row>
    <row r="10">
      <c r="A10" s="184">
        <v>1.0</v>
      </c>
      <c r="B10" s="184">
        <v>2.0</v>
      </c>
      <c r="C10" s="184">
        <v>3.0</v>
      </c>
      <c r="D10" s="184">
        <v>4.0</v>
      </c>
      <c r="E10" s="184">
        <v>5.0</v>
      </c>
      <c r="F10" s="184">
        <v>6.0</v>
      </c>
      <c r="G10" s="185">
        <v>7.0</v>
      </c>
      <c r="H10" s="185">
        <v>8.0</v>
      </c>
      <c r="I10" s="12"/>
      <c r="J10" s="110"/>
      <c r="K10" s="110"/>
      <c r="L10" s="110"/>
      <c r="M10" s="110"/>
      <c r="N10" s="110"/>
      <c r="O10" s="110"/>
      <c r="P10" s="110"/>
      <c r="Q10" s="110"/>
      <c r="R10" s="110"/>
      <c r="S10" s="110"/>
      <c r="T10" s="110"/>
      <c r="U10" s="110"/>
      <c r="V10" s="110"/>
      <c r="W10" s="110"/>
      <c r="X10" s="110"/>
      <c r="Y10" s="110"/>
      <c r="Z10" s="110"/>
      <c r="AA10" s="110"/>
    </row>
    <row r="11">
      <c r="A11" s="187"/>
      <c r="B11" s="187"/>
      <c r="C11" s="187" t="s">
        <v>2155</v>
      </c>
      <c r="D11" s="187" t="s">
        <v>2156</v>
      </c>
      <c r="E11" s="187"/>
      <c r="F11" s="187"/>
      <c r="G11" s="255"/>
      <c r="H11" s="255">
        <f>SUM(H12:H112)</f>
        <v>0</v>
      </c>
      <c r="I11" s="227"/>
      <c r="J11" s="227"/>
      <c r="K11" s="227"/>
      <c r="L11" s="227"/>
      <c r="M11" s="227"/>
      <c r="N11" s="227"/>
      <c r="O11" s="227"/>
      <c r="P11" s="227"/>
      <c r="Q11" s="227"/>
      <c r="R11" s="227"/>
      <c r="S11" s="227"/>
      <c r="T11" s="227"/>
      <c r="U11" s="227"/>
      <c r="V11" s="227"/>
      <c r="W11" s="227"/>
      <c r="X11" s="227"/>
      <c r="Y11" s="227"/>
      <c r="Z11" s="227"/>
      <c r="AA11" s="227"/>
    </row>
    <row r="12">
      <c r="A12" s="189"/>
      <c r="B12" s="190" t="s">
        <v>2157</v>
      </c>
      <c r="C12" s="191" t="s">
        <v>2158</v>
      </c>
      <c r="D12" s="191" t="s">
        <v>2159</v>
      </c>
      <c r="E12" s="189" t="s">
        <v>2160</v>
      </c>
      <c r="F12" s="189">
        <v>0.73321</v>
      </c>
      <c r="G12" s="192"/>
      <c r="H12" s="193">
        <f t="shared" ref="H12:H75" si="1">G12*$F12</f>
        <v>0</v>
      </c>
      <c r="I12" s="227"/>
      <c r="J12" s="227"/>
      <c r="K12" s="227"/>
      <c r="L12" s="227"/>
      <c r="M12" s="227"/>
      <c r="N12" s="227"/>
      <c r="O12" s="227"/>
      <c r="P12" s="227"/>
      <c r="Q12" s="227"/>
      <c r="R12" s="227"/>
      <c r="S12" s="227"/>
      <c r="T12" s="227"/>
      <c r="U12" s="227"/>
      <c r="V12" s="227"/>
      <c r="W12" s="227"/>
      <c r="X12" s="227"/>
      <c r="Y12" s="227"/>
      <c r="Z12" s="227"/>
      <c r="AA12" s="227"/>
    </row>
    <row r="13">
      <c r="A13" s="189"/>
      <c r="B13" s="190" t="s">
        <v>2161</v>
      </c>
      <c r="C13" s="191" t="s">
        <v>2162</v>
      </c>
      <c r="D13" s="191" t="s">
        <v>2163</v>
      </c>
      <c r="E13" s="189" t="s">
        <v>691</v>
      </c>
      <c r="F13" s="189">
        <v>13.0</v>
      </c>
      <c r="G13" s="192"/>
      <c r="H13" s="193">
        <f t="shared" si="1"/>
        <v>0</v>
      </c>
      <c r="I13" s="227"/>
      <c r="J13" s="227"/>
      <c r="K13" s="227"/>
      <c r="L13" s="227"/>
      <c r="M13" s="227"/>
      <c r="N13" s="227"/>
      <c r="O13" s="227"/>
      <c r="P13" s="227"/>
      <c r="Q13" s="227"/>
      <c r="R13" s="227"/>
      <c r="S13" s="227"/>
      <c r="T13" s="227"/>
      <c r="U13" s="227"/>
      <c r="V13" s="227"/>
      <c r="W13" s="227"/>
      <c r="X13" s="227"/>
      <c r="Y13" s="227"/>
      <c r="Z13" s="227"/>
      <c r="AA13" s="227"/>
    </row>
    <row r="14">
      <c r="A14" s="189"/>
      <c r="B14" s="190" t="s">
        <v>2164</v>
      </c>
      <c r="C14" s="191" t="s">
        <v>2165</v>
      </c>
      <c r="D14" s="191" t="s">
        <v>2166</v>
      </c>
      <c r="E14" s="189" t="s">
        <v>691</v>
      </c>
      <c r="F14" s="189">
        <v>13.0</v>
      </c>
      <c r="G14" s="192"/>
      <c r="H14" s="193">
        <f t="shared" si="1"/>
        <v>0</v>
      </c>
      <c r="I14" s="227"/>
      <c r="J14" s="227"/>
      <c r="K14" s="227"/>
      <c r="L14" s="227"/>
      <c r="M14" s="227"/>
      <c r="N14" s="227"/>
      <c r="O14" s="227"/>
      <c r="P14" s="227"/>
      <c r="Q14" s="227"/>
      <c r="R14" s="227"/>
      <c r="S14" s="227"/>
      <c r="T14" s="227"/>
      <c r="U14" s="227"/>
      <c r="V14" s="227"/>
      <c r="W14" s="227"/>
      <c r="X14" s="227"/>
      <c r="Y14" s="227"/>
      <c r="Z14" s="227"/>
      <c r="AA14" s="227"/>
    </row>
    <row r="15">
      <c r="A15" s="189"/>
      <c r="B15" s="190" t="s">
        <v>2167</v>
      </c>
      <c r="C15" s="191" t="s">
        <v>2168</v>
      </c>
      <c r="D15" s="191" t="s">
        <v>2169</v>
      </c>
      <c r="E15" s="189" t="s">
        <v>691</v>
      </c>
      <c r="F15" s="189">
        <v>11.0</v>
      </c>
      <c r="G15" s="192"/>
      <c r="H15" s="193">
        <f t="shared" si="1"/>
        <v>0</v>
      </c>
      <c r="I15" s="227"/>
      <c r="J15" s="227"/>
      <c r="K15" s="227"/>
      <c r="L15" s="227"/>
      <c r="M15" s="227"/>
      <c r="N15" s="227"/>
      <c r="O15" s="227"/>
      <c r="P15" s="227"/>
      <c r="Q15" s="227"/>
      <c r="R15" s="227"/>
      <c r="S15" s="227"/>
      <c r="T15" s="227"/>
      <c r="U15" s="227"/>
      <c r="V15" s="227"/>
      <c r="W15" s="227"/>
      <c r="X15" s="227"/>
      <c r="Y15" s="227"/>
      <c r="Z15" s="227"/>
      <c r="AA15" s="227"/>
    </row>
    <row r="16">
      <c r="A16" s="189"/>
      <c r="B16" s="190" t="s">
        <v>2170</v>
      </c>
      <c r="C16" s="191" t="s">
        <v>2171</v>
      </c>
      <c r="D16" s="191" t="s">
        <v>2172</v>
      </c>
      <c r="E16" s="189" t="s">
        <v>691</v>
      </c>
      <c r="F16" s="189">
        <v>20.0</v>
      </c>
      <c r="G16" s="192"/>
      <c r="H16" s="193">
        <f t="shared" si="1"/>
        <v>0</v>
      </c>
      <c r="I16" s="227"/>
      <c r="J16" s="227"/>
      <c r="K16" s="227"/>
      <c r="L16" s="227"/>
      <c r="M16" s="227"/>
      <c r="N16" s="227"/>
      <c r="O16" s="227"/>
      <c r="P16" s="227"/>
      <c r="Q16" s="227"/>
      <c r="R16" s="227"/>
      <c r="S16" s="227"/>
      <c r="T16" s="227"/>
      <c r="U16" s="227"/>
      <c r="V16" s="227"/>
      <c r="W16" s="227"/>
      <c r="X16" s="227"/>
      <c r="Y16" s="227"/>
      <c r="Z16" s="227"/>
      <c r="AA16" s="227"/>
    </row>
    <row r="17">
      <c r="A17" s="189"/>
      <c r="B17" s="190" t="s">
        <v>2173</v>
      </c>
      <c r="C17" s="191" t="s">
        <v>2174</v>
      </c>
      <c r="D17" s="191" t="s">
        <v>2175</v>
      </c>
      <c r="E17" s="189" t="s">
        <v>691</v>
      </c>
      <c r="F17" s="189">
        <v>3.0</v>
      </c>
      <c r="G17" s="192"/>
      <c r="H17" s="193">
        <f t="shared" si="1"/>
        <v>0</v>
      </c>
      <c r="I17" s="227"/>
      <c r="J17" s="227"/>
      <c r="K17" s="227"/>
      <c r="L17" s="227"/>
      <c r="M17" s="227"/>
      <c r="N17" s="227"/>
      <c r="O17" s="227"/>
      <c r="P17" s="227"/>
      <c r="Q17" s="227"/>
      <c r="R17" s="227"/>
      <c r="S17" s="227"/>
      <c r="T17" s="227"/>
      <c r="U17" s="227"/>
      <c r="V17" s="227"/>
      <c r="W17" s="227"/>
      <c r="X17" s="227"/>
      <c r="Y17" s="227"/>
      <c r="Z17" s="227"/>
      <c r="AA17" s="227"/>
    </row>
    <row r="18">
      <c r="A18" s="189"/>
      <c r="B18" s="190" t="s">
        <v>2176</v>
      </c>
      <c r="C18" s="191" t="s">
        <v>2177</v>
      </c>
      <c r="D18" s="191" t="s">
        <v>2178</v>
      </c>
      <c r="E18" s="189" t="s">
        <v>691</v>
      </c>
      <c r="F18" s="189">
        <v>2.0</v>
      </c>
      <c r="G18" s="192"/>
      <c r="H18" s="193">
        <f t="shared" si="1"/>
        <v>0</v>
      </c>
      <c r="I18" s="227"/>
      <c r="J18" s="227"/>
      <c r="K18" s="227"/>
      <c r="L18" s="227"/>
      <c r="M18" s="227"/>
      <c r="N18" s="227"/>
      <c r="O18" s="227"/>
      <c r="P18" s="227"/>
      <c r="Q18" s="227"/>
      <c r="R18" s="227"/>
      <c r="S18" s="227"/>
      <c r="T18" s="227"/>
      <c r="U18" s="227"/>
      <c r="V18" s="227"/>
      <c r="W18" s="227"/>
      <c r="X18" s="227"/>
      <c r="Y18" s="227"/>
      <c r="Z18" s="227"/>
      <c r="AA18" s="227"/>
    </row>
    <row r="19">
      <c r="A19" s="189"/>
      <c r="B19" s="190" t="s">
        <v>2179</v>
      </c>
      <c r="C19" s="191" t="s">
        <v>2180</v>
      </c>
      <c r="D19" s="191" t="s">
        <v>2181</v>
      </c>
      <c r="E19" s="189" t="s">
        <v>691</v>
      </c>
      <c r="F19" s="189">
        <v>3.0</v>
      </c>
      <c r="G19" s="192"/>
      <c r="H19" s="193">
        <f t="shared" si="1"/>
        <v>0</v>
      </c>
      <c r="I19" s="227"/>
      <c r="J19" s="227"/>
      <c r="K19" s="227"/>
      <c r="L19" s="227"/>
      <c r="M19" s="227"/>
      <c r="N19" s="227"/>
      <c r="O19" s="227"/>
      <c r="P19" s="227"/>
      <c r="Q19" s="227"/>
      <c r="R19" s="227"/>
      <c r="S19" s="227"/>
      <c r="T19" s="227"/>
      <c r="U19" s="227"/>
      <c r="V19" s="227"/>
      <c r="W19" s="227"/>
      <c r="X19" s="227"/>
      <c r="Y19" s="227"/>
      <c r="Z19" s="227"/>
      <c r="AA19" s="227"/>
    </row>
    <row r="20">
      <c r="A20" s="189"/>
      <c r="B20" s="190" t="s">
        <v>2182</v>
      </c>
      <c r="C20" s="191" t="s">
        <v>2183</v>
      </c>
      <c r="D20" s="191" t="s">
        <v>2184</v>
      </c>
      <c r="E20" s="189" t="s">
        <v>2185</v>
      </c>
      <c r="F20" s="189">
        <v>88.0</v>
      </c>
      <c r="G20" s="192"/>
      <c r="H20" s="193">
        <f t="shared" si="1"/>
        <v>0</v>
      </c>
      <c r="I20" s="227"/>
      <c r="J20" s="227"/>
      <c r="K20" s="227"/>
      <c r="L20" s="227"/>
      <c r="M20" s="227"/>
      <c r="N20" s="227"/>
      <c r="O20" s="227"/>
      <c r="P20" s="227"/>
      <c r="Q20" s="227"/>
      <c r="R20" s="227"/>
      <c r="S20" s="227"/>
      <c r="T20" s="227"/>
      <c r="U20" s="227"/>
      <c r="V20" s="227"/>
      <c r="W20" s="227"/>
      <c r="X20" s="227"/>
      <c r="Y20" s="227"/>
      <c r="Z20" s="227"/>
      <c r="AA20" s="227"/>
    </row>
    <row r="21">
      <c r="A21" s="189"/>
      <c r="B21" s="190" t="s">
        <v>2186</v>
      </c>
      <c r="C21" s="191" t="s">
        <v>2187</v>
      </c>
      <c r="D21" s="191" t="s">
        <v>2188</v>
      </c>
      <c r="E21" s="189" t="s">
        <v>1032</v>
      </c>
      <c r="F21" s="189">
        <v>6.33</v>
      </c>
      <c r="G21" s="192"/>
      <c r="H21" s="193">
        <f t="shared" si="1"/>
        <v>0</v>
      </c>
      <c r="I21" s="227"/>
      <c r="J21" s="227"/>
      <c r="K21" s="227"/>
      <c r="L21" s="227"/>
      <c r="M21" s="227"/>
      <c r="N21" s="227"/>
      <c r="O21" s="227"/>
      <c r="P21" s="227"/>
      <c r="Q21" s="227"/>
      <c r="R21" s="227"/>
      <c r="S21" s="227"/>
      <c r="T21" s="227"/>
      <c r="U21" s="227"/>
      <c r="V21" s="227"/>
      <c r="W21" s="227"/>
      <c r="X21" s="227"/>
      <c r="Y21" s="227"/>
      <c r="Z21" s="227"/>
      <c r="AA21" s="227"/>
    </row>
    <row r="22">
      <c r="A22" s="189"/>
      <c r="B22" s="190" t="s">
        <v>2189</v>
      </c>
      <c r="C22" s="191" t="s">
        <v>2190</v>
      </c>
      <c r="D22" s="191" t="s">
        <v>2191</v>
      </c>
      <c r="E22" s="189" t="s">
        <v>787</v>
      </c>
      <c r="F22" s="189">
        <v>607.047</v>
      </c>
      <c r="G22" s="192"/>
      <c r="H22" s="193">
        <f t="shared" si="1"/>
        <v>0</v>
      </c>
      <c r="I22" s="227"/>
      <c r="J22" s="227"/>
      <c r="K22" s="227"/>
      <c r="L22" s="227"/>
      <c r="M22" s="227"/>
      <c r="N22" s="227"/>
      <c r="O22" s="227"/>
      <c r="P22" s="227"/>
      <c r="Q22" s="227"/>
      <c r="R22" s="227"/>
      <c r="S22" s="227"/>
      <c r="T22" s="227"/>
      <c r="U22" s="227"/>
      <c r="V22" s="227"/>
      <c r="W22" s="227"/>
      <c r="X22" s="227"/>
      <c r="Y22" s="227"/>
      <c r="Z22" s="227"/>
      <c r="AA22" s="227"/>
    </row>
    <row r="23">
      <c r="A23" s="189"/>
      <c r="B23" s="190" t="s">
        <v>2192</v>
      </c>
      <c r="C23" s="191" t="s">
        <v>2193</v>
      </c>
      <c r="D23" s="191" t="s">
        <v>2194</v>
      </c>
      <c r="E23" s="189" t="s">
        <v>1032</v>
      </c>
      <c r="F23" s="189">
        <v>1.41</v>
      </c>
      <c r="G23" s="192"/>
      <c r="H23" s="193">
        <f t="shared" si="1"/>
        <v>0</v>
      </c>
      <c r="I23" s="227"/>
      <c r="J23" s="227"/>
      <c r="K23" s="227"/>
      <c r="L23" s="227"/>
      <c r="M23" s="227"/>
      <c r="N23" s="227"/>
      <c r="O23" s="227"/>
      <c r="P23" s="227"/>
      <c r="Q23" s="227"/>
      <c r="R23" s="227"/>
      <c r="S23" s="227"/>
      <c r="T23" s="227"/>
      <c r="U23" s="227"/>
      <c r="V23" s="227"/>
      <c r="W23" s="227"/>
      <c r="X23" s="227"/>
      <c r="Y23" s="227"/>
      <c r="Z23" s="227"/>
      <c r="AA23" s="227"/>
    </row>
    <row r="24">
      <c r="A24" s="189"/>
      <c r="B24" s="190" t="s">
        <v>2195</v>
      </c>
      <c r="C24" s="191" t="s">
        <v>2196</v>
      </c>
      <c r="D24" s="191" t="s">
        <v>2197</v>
      </c>
      <c r="E24" s="189" t="s">
        <v>787</v>
      </c>
      <c r="F24" s="189">
        <v>136.488</v>
      </c>
      <c r="G24" s="192"/>
      <c r="H24" s="193">
        <f t="shared" si="1"/>
        <v>0</v>
      </c>
      <c r="I24" s="227"/>
      <c r="J24" s="227"/>
      <c r="K24" s="227"/>
      <c r="L24" s="227"/>
      <c r="M24" s="227"/>
      <c r="N24" s="227"/>
      <c r="O24" s="227"/>
      <c r="P24" s="227"/>
      <c r="Q24" s="227"/>
      <c r="R24" s="227"/>
      <c r="S24" s="227"/>
      <c r="T24" s="227"/>
      <c r="U24" s="227"/>
      <c r="V24" s="227"/>
      <c r="W24" s="227"/>
      <c r="X24" s="227"/>
      <c r="Y24" s="227"/>
      <c r="Z24" s="227"/>
      <c r="AA24" s="227"/>
    </row>
    <row r="25">
      <c r="A25" s="189"/>
      <c r="B25" s="190" t="s">
        <v>2198</v>
      </c>
      <c r="C25" s="191" t="s">
        <v>2199</v>
      </c>
      <c r="D25" s="191" t="s">
        <v>2200</v>
      </c>
      <c r="E25" s="189" t="s">
        <v>1032</v>
      </c>
      <c r="F25" s="189">
        <v>0.61</v>
      </c>
      <c r="G25" s="192"/>
      <c r="H25" s="193">
        <f t="shared" si="1"/>
        <v>0</v>
      </c>
      <c r="I25" s="227"/>
      <c r="J25" s="227"/>
      <c r="K25" s="227"/>
      <c r="L25" s="227"/>
      <c r="M25" s="227"/>
      <c r="N25" s="227"/>
      <c r="O25" s="227"/>
      <c r="P25" s="227"/>
      <c r="Q25" s="227"/>
      <c r="R25" s="227"/>
      <c r="S25" s="227"/>
      <c r="T25" s="227"/>
      <c r="U25" s="227"/>
      <c r="V25" s="227"/>
      <c r="W25" s="227"/>
      <c r="X25" s="227"/>
      <c r="Y25" s="227"/>
      <c r="Z25" s="227"/>
      <c r="AA25" s="227"/>
    </row>
    <row r="26">
      <c r="A26" s="189"/>
      <c r="B26" s="190" t="s">
        <v>2201</v>
      </c>
      <c r="C26" s="191" t="s">
        <v>2202</v>
      </c>
      <c r="D26" s="191" t="s">
        <v>2203</v>
      </c>
      <c r="E26" s="189" t="s">
        <v>787</v>
      </c>
      <c r="F26" s="189">
        <v>59.597</v>
      </c>
      <c r="G26" s="192"/>
      <c r="H26" s="193">
        <f t="shared" si="1"/>
        <v>0</v>
      </c>
      <c r="I26" s="227"/>
      <c r="J26" s="227"/>
      <c r="K26" s="227"/>
      <c r="L26" s="227"/>
      <c r="M26" s="227"/>
      <c r="N26" s="227"/>
      <c r="O26" s="227"/>
      <c r="P26" s="227"/>
      <c r="Q26" s="227"/>
      <c r="R26" s="227"/>
      <c r="S26" s="227"/>
      <c r="T26" s="227"/>
      <c r="U26" s="227"/>
      <c r="V26" s="227"/>
      <c r="W26" s="227"/>
      <c r="X26" s="227"/>
      <c r="Y26" s="227"/>
      <c r="Z26" s="227"/>
      <c r="AA26" s="227"/>
    </row>
    <row r="27">
      <c r="A27" s="189"/>
      <c r="B27" s="190" t="s">
        <v>2204</v>
      </c>
      <c r="C27" s="191" t="s">
        <v>2205</v>
      </c>
      <c r="D27" s="191" t="s">
        <v>2206</v>
      </c>
      <c r="E27" s="189" t="s">
        <v>691</v>
      </c>
      <c r="F27" s="189">
        <v>6.0</v>
      </c>
      <c r="G27" s="192"/>
      <c r="H27" s="193">
        <f t="shared" si="1"/>
        <v>0</v>
      </c>
      <c r="I27" s="227"/>
      <c r="J27" s="227"/>
      <c r="K27" s="227"/>
      <c r="L27" s="227"/>
      <c r="M27" s="227"/>
      <c r="N27" s="227"/>
      <c r="O27" s="227"/>
      <c r="P27" s="227"/>
      <c r="Q27" s="227"/>
      <c r="R27" s="227"/>
      <c r="S27" s="227"/>
      <c r="T27" s="227"/>
      <c r="U27" s="227"/>
      <c r="V27" s="227"/>
      <c r="W27" s="227"/>
      <c r="X27" s="227"/>
      <c r="Y27" s="227"/>
      <c r="Z27" s="227"/>
      <c r="AA27" s="227"/>
    </row>
    <row r="28">
      <c r="A28" s="189"/>
      <c r="B28" s="190" t="s">
        <v>2207</v>
      </c>
      <c r="C28" s="191" t="s">
        <v>2208</v>
      </c>
      <c r="D28" s="191" t="s">
        <v>2209</v>
      </c>
      <c r="E28" s="189" t="s">
        <v>691</v>
      </c>
      <c r="F28" s="189">
        <v>2.0</v>
      </c>
      <c r="G28" s="192"/>
      <c r="H28" s="193">
        <f t="shared" si="1"/>
        <v>0</v>
      </c>
      <c r="I28" s="227"/>
      <c r="J28" s="227"/>
      <c r="K28" s="227"/>
      <c r="L28" s="227"/>
      <c r="M28" s="227"/>
      <c r="N28" s="227"/>
      <c r="O28" s="227"/>
      <c r="P28" s="227"/>
      <c r="Q28" s="227"/>
      <c r="R28" s="227"/>
      <c r="S28" s="227"/>
      <c r="T28" s="227"/>
      <c r="U28" s="227"/>
      <c r="V28" s="227"/>
      <c r="W28" s="227"/>
      <c r="X28" s="227"/>
      <c r="Y28" s="227"/>
      <c r="Z28" s="227"/>
      <c r="AA28" s="227"/>
    </row>
    <row r="29">
      <c r="A29" s="189"/>
      <c r="B29" s="190" t="s">
        <v>2210</v>
      </c>
      <c r="C29" s="191" t="s">
        <v>2211</v>
      </c>
      <c r="D29" s="191" t="s">
        <v>2212</v>
      </c>
      <c r="E29" s="189" t="s">
        <v>691</v>
      </c>
      <c r="F29" s="189">
        <v>4.0</v>
      </c>
      <c r="G29" s="192"/>
      <c r="H29" s="193">
        <f t="shared" si="1"/>
        <v>0</v>
      </c>
      <c r="I29" s="227"/>
      <c r="J29" s="227"/>
      <c r="K29" s="227"/>
      <c r="L29" s="227"/>
      <c r="M29" s="227"/>
      <c r="N29" s="227"/>
      <c r="O29" s="227"/>
      <c r="P29" s="227"/>
      <c r="Q29" s="227"/>
      <c r="R29" s="227"/>
      <c r="S29" s="227"/>
      <c r="T29" s="227"/>
      <c r="U29" s="227"/>
      <c r="V29" s="227"/>
      <c r="W29" s="227"/>
      <c r="X29" s="227"/>
      <c r="Y29" s="227"/>
      <c r="Z29" s="227"/>
      <c r="AA29" s="227"/>
    </row>
    <row r="30">
      <c r="A30" s="189"/>
      <c r="B30" s="190" t="s">
        <v>2213</v>
      </c>
      <c r="C30" s="191" t="s">
        <v>2214</v>
      </c>
      <c r="D30" s="191" t="s">
        <v>2215</v>
      </c>
      <c r="E30" s="189" t="s">
        <v>691</v>
      </c>
      <c r="F30" s="189">
        <v>2.0</v>
      </c>
      <c r="G30" s="192"/>
      <c r="H30" s="193">
        <f t="shared" si="1"/>
        <v>0</v>
      </c>
      <c r="I30" s="227"/>
      <c r="J30" s="227"/>
      <c r="K30" s="227"/>
      <c r="L30" s="227"/>
      <c r="M30" s="227"/>
      <c r="N30" s="227"/>
      <c r="O30" s="227"/>
      <c r="P30" s="227"/>
      <c r="Q30" s="227"/>
      <c r="R30" s="227"/>
      <c r="S30" s="227"/>
      <c r="T30" s="227"/>
      <c r="U30" s="227"/>
      <c r="V30" s="227"/>
      <c r="W30" s="227"/>
      <c r="X30" s="227"/>
      <c r="Y30" s="227"/>
      <c r="Z30" s="227"/>
      <c r="AA30" s="227"/>
    </row>
    <row r="31">
      <c r="A31" s="189"/>
      <c r="B31" s="190" t="s">
        <v>2216</v>
      </c>
      <c r="C31" s="191" t="s">
        <v>2217</v>
      </c>
      <c r="D31" s="191" t="s">
        <v>2218</v>
      </c>
      <c r="E31" s="189" t="s">
        <v>691</v>
      </c>
      <c r="F31" s="189">
        <v>4.0</v>
      </c>
      <c r="G31" s="192"/>
      <c r="H31" s="193">
        <f t="shared" si="1"/>
        <v>0</v>
      </c>
      <c r="I31" s="227"/>
      <c r="J31" s="227"/>
      <c r="K31" s="227"/>
      <c r="L31" s="227"/>
      <c r="M31" s="227"/>
      <c r="N31" s="227"/>
      <c r="O31" s="227"/>
      <c r="P31" s="227"/>
      <c r="Q31" s="227"/>
      <c r="R31" s="227"/>
      <c r="S31" s="227"/>
      <c r="T31" s="227"/>
      <c r="U31" s="227"/>
      <c r="V31" s="227"/>
      <c r="W31" s="227"/>
      <c r="X31" s="227"/>
      <c r="Y31" s="227"/>
      <c r="Z31" s="227"/>
      <c r="AA31" s="227"/>
    </row>
    <row r="32">
      <c r="A32" s="189"/>
      <c r="B32" s="190" t="s">
        <v>2219</v>
      </c>
      <c r="C32" s="191" t="s">
        <v>2220</v>
      </c>
      <c r="D32" s="191" t="s">
        <v>2221</v>
      </c>
      <c r="E32" s="189" t="s">
        <v>691</v>
      </c>
      <c r="F32" s="189">
        <v>65.0</v>
      </c>
      <c r="G32" s="192"/>
      <c r="H32" s="193">
        <f t="shared" si="1"/>
        <v>0</v>
      </c>
      <c r="I32" s="227"/>
      <c r="J32" s="227"/>
      <c r="K32" s="227"/>
      <c r="L32" s="227"/>
      <c r="M32" s="227"/>
      <c r="N32" s="227"/>
      <c r="O32" s="227"/>
      <c r="P32" s="227"/>
      <c r="Q32" s="227"/>
      <c r="R32" s="227"/>
      <c r="S32" s="227"/>
      <c r="T32" s="227"/>
      <c r="U32" s="227"/>
      <c r="V32" s="227"/>
      <c r="W32" s="227"/>
      <c r="X32" s="227"/>
      <c r="Y32" s="227"/>
      <c r="Z32" s="227"/>
      <c r="AA32" s="227"/>
    </row>
    <row r="33">
      <c r="A33" s="189"/>
      <c r="B33" s="190" t="s">
        <v>2222</v>
      </c>
      <c r="C33" s="191" t="s">
        <v>2223</v>
      </c>
      <c r="D33" s="191" t="s">
        <v>2224</v>
      </c>
      <c r="E33" s="189" t="s">
        <v>691</v>
      </c>
      <c r="F33" s="189">
        <v>65.0</v>
      </c>
      <c r="G33" s="192"/>
      <c r="H33" s="193">
        <f t="shared" si="1"/>
        <v>0</v>
      </c>
      <c r="I33" s="227"/>
      <c r="J33" s="227"/>
      <c r="K33" s="227"/>
      <c r="L33" s="227"/>
      <c r="M33" s="227"/>
      <c r="N33" s="227"/>
      <c r="O33" s="227"/>
      <c r="P33" s="227"/>
      <c r="Q33" s="227"/>
      <c r="R33" s="227"/>
      <c r="S33" s="227"/>
      <c r="T33" s="227"/>
      <c r="U33" s="227"/>
      <c r="V33" s="227"/>
      <c r="W33" s="227"/>
      <c r="X33" s="227"/>
      <c r="Y33" s="227"/>
      <c r="Z33" s="227"/>
      <c r="AA33" s="227"/>
    </row>
    <row r="34">
      <c r="A34" s="189"/>
      <c r="B34" s="190" t="s">
        <v>2225</v>
      </c>
      <c r="C34" s="191" t="s">
        <v>2226</v>
      </c>
      <c r="D34" s="191" t="s">
        <v>2227</v>
      </c>
      <c r="E34" s="189" t="s">
        <v>691</v>
      </c>
      <c r="F34" s="189">
        <v>65.0</v>
      </c>
      <c r="G34" s="192"/>
      <c r="H34" s="193">
        <f t="shared" si="1"/>
        <v>0</v>
      </c>
      <c r="I34" s="227"/>
      <c r="J34" s="227"/>
      <c r="K34" s="227"/>
      <c r="L34" s="227"/>
      <c r="M34" s="227"/>
      <c r="N34" s="227"/>
      <c r="O34" s="227"/>
      <c r="P34" s="227"/>
      <c r="Q34" s="227"/>
      <c r="R34" s="227"/>
      <c r="S34" s="227"/>
      <c r="T34" s="227"/>
      <c r="U34" s="227"/>
      <c r="V34" s="227"/>
      <c r="W34" s="227"/>
      <c r="X34" s="227"/>
      <c r="Y34" s="227"/>
      <c r="Z34" s="227"/>
      <c r="AA34" s="227"/>
    </row>
    <row r="35">
      <c r="A35" s="189"/>
      <c r="B35" s="190" t="s">
        <v>2228</v>
      </c>
      <c r="C35" s="191" t="s">
        <v>2229</v>
      </c>
      <c r="D35" s="191" t="s">
        <v>2230</v>
      </c>
      <c r="E35" s="189" t="s">
        <v>691</v>
      </c>
      <c r="F35" s="189">
        <v>65.0</v>
      </c>
      <c r="G35" s="192"/>
      <c r="H35" s="193">
        <f t="shared" si="1"/>
        <v>0</v>
      </c>
      <c r="I35" s="227"/>
      <c r="J35" s="227"/>
      <c r="K35" s="227"/>
      <c r="L35" s="227"/>
      <c r="M35" s="227"/>
      <c r="N35" s="227"/>
      <c r="O35" s="227"/>
      <c r="P35" s="227"/>
      <c r="Q35" s="227"/>
      <c r="R35" s="227"/>
      <c r="S35" s="227"/>
      <c r="T35" s="227"/>
      <c r="U35" s="227"/>
      <c r="V35" s="227"/>
      <c r="W35" s="227"/>
      <c r="X35" s="227"/>
      <c r="Y35" s="227"/>
      <c r="Z35" s="227"/>
      <c r="AA35" s="227"/>
    </row>
    <row r="36">
      <c r="A36" s="189"/>
      <c r="B36" s="190" t="s">
        <v>2231</v>
      </c>
      <c r="C36" s="191" t="s">
        <v>2232</v>
      </c>
      <c r="D36" s="191" t="s">
        <v>2233</v>
      </c>
      <c r="E36" s="189" t="s">
        <v>691</v>
      </c>
      <c r="F36" s="189">
        <v>12.0</v>
      </c>
      <c r="G36" s="192"/>
      <c r="H36" s="193">
        <f t="shared" si="1"/>
        <v>0</v>
      </c>
      <c r="I36" s="227"/>
      <c r="J36" s="227"/>
      <c r="K36" s="227"/>
      <c r="L36" s="227"/>
      <c r="M36" s="227"/>
      <c r="N36" s="227"/>
      <c r="O36" s="227"/>
      <c r="P36" s="227"/>
      <c r="Q36" s="227"/>
      <c r="R36" s="227"/>
      <c r="S36" s="227"/>
      <c r="T36" s="227"/>
      <c r="U36" s="227"/>
      <c r="V36" s="227"/>
      <c r="W36" s="227"/>
      <c r="X36" s="227"/>
      <c r="Y36" s="227"/>
      <c r="Z36" s="227"/>
      <c r="AA36" s="227"/>
    </row>
    <row r="37">
      <c r="A37" s="189"/>
      <c r="B37" s="190" t="s">
        <v>2234</v>
      </c>
      <c r="C37" s="191" t="s">
        <v>2235</v>
      </c>
      <c r="D37" s="191" t="s">
        <v>2236</v>
      </c>
      <c r="E37" s="189" t="s">
        <v>691</v>
      </c>
      <c r="F37" s="189">
        <v>12.0</v>
      </c>
      <c r="G37" s="192"/>
      <c r="H37" s="193">
        <f t="shared" si="1"/>
        <v>0</v>
      </c>
      <c r="I37" s="227"/>
      <c r="J37" s="227"/>
      <c r="K37" s="227"/>
      <c r="L37" s="227"/>
      <c r="M37" s="227"/>
      <c r="N37" s="227"/>
      <c r="O37" s="227"/>
      <c r="P37" s="227"/>
      <c r="Q37" s="227"/>
      <c r="R37" s="227"/>
      <c r="S37" s="227"/>
      <c r="T37" s="227"/>
      <c r="U37" s="227"/>
      <c r="V37" s="227"/>
      <c r="W37" s="227"/>
      <c r="X37" s="227"/>
      <c r="Y37" s="227"/>
      <c r="Z37" s="227"/>
      <c r="AA37" s="227"/>
    </row>
    <row r="38">
      <c r="A38" s="189"/>
      <c r="B38" s="190" t="s">
        <v>2237</v>
      </c>
      <c r="C38" s="191" t="s">
        <v>2238</v>
      </c>
      <c r="D38" s="191" t="s">
        <v>2239</v>
      </c>
      <c r="E38" s="189" t="s">
        <v>691</v>
      </c>
      <c r="F38" s="189">
        <v>12.0</v>
      </c>
      <c r="G38" s="192"/>
      <c r="H38" s="193">
        <f t="shared" si="1"/>
        <v>0</v>
      </c>
      <c r="I38" s="227"/>
      <c r="J38" s="227"/>
      <c r="K38" s="227"/>
      <c r="L38" s="227"/>
      <c r="M38" s="227"/>
      <c r="N38" s="227"/>
      <c r="O38" s="227"/>
      <c r="P38" s="227"/>
      <c r="Q38" s="227"/>
      <c r="R38" s="227"/>
      <c r="S38" s="227"/>
      <c r="T38" s="227"/>
      <c r="U38" s="227"/>
      <c r="V38" s="227"/>
      <c r="W38" s="227"/>
      <c r="X38" s="227"/>
      <c r="Y38" s="227"/>
      <c r="Z38" s="227"/>
      <c r="AA38" s="227"/>
    </row>
    <row r="39">
      <c r="A39" s="189"/>
      <c r="B39" s="190" t="s">
        <v>2240</v>
      </c>
      <c r="C39" s="191" t="s">
        <v>2241</v>
      </c>
      <c r="D39" s="191" t="s">
        <v>2242</v>
      </c>
      <c r="E39" s="189" t="s">
        <v>691</v>
      </c>
      <c r="F39" s="189">
        <v>41.0</v>
      </c>
      <c r="G39" s="192"/>
      <c r="H39" s="193">
        <f t="shared" si="1"/>
        <v>0</v>
      </c>
      <c r="I39" s="227"/>
      <c r="J39" s="227"/>
      <c r="K39" s="227"/>
      <c r="L39" s="227"/>
      <c r="M39" s="227"/>
      <c r="N39" s="227"/>
      <c r="O39" s="227"/>
      <c r="P39" s="227"/>
      <c r="Q39" s="227"/>
      <c r="R39" s="227"/>
      <c r="S39" s="227"/>
      <c r="T39" s="227"/>
      <c r="U39" s="227"/>
      <c r="V39" s="227"/>
      <c r="W39" s="227"/>
      <c r="X39" s="227"/>
      <c r="Y39" s="227"/>
      <c r="Z39" s="227"/>
      <c r="AA39" s="227"/>
    </row>
    <row r="40">
      <c r="A40" s="189"/>
      <c r="B40" s="190" t="s">
        <v>2243</v>
      </c>
      <c r="C40" s="191" t="s">
        <v>2244</v>
      </c>
      <c r="D40" s="191" t="s">
        <v>2245</v>
      </c>
      <c r="E40" s="189" t="s">
        <v>691</v>
      </c>
      <c r="F40" s="189">
        <v>182.0</v>
      </c>
      <c r="G40" s="192"/>
      <c r="H40" s="193">
        <f t="shared" si="1"/>
        <v>0</v>
      </c>
      <c r="I40" s="227"/>
      <c r="J40" s="227"/>
      <c r="K40" s="227"/>
      <c r="L40" s="227"/>
      <c r="M40" s="227"/>
      <c r="N40" s="227"/>
      <c r="O40" s="227"/>
      <c r="P40" s="227"/>
      <c r="Q40" s="227"/>
      <c r="R40" s="227"/>
      <c r="S40" s="227"/>
      <c r="T40" s="227"/>
      <c r="U40" s="227"/>
      <c r="V40" s="227"/>
      <c r="W40" s="227"/>
      <c r="X40" s="227"/>
      <c r="Y40" s="227"/>
      <c r="Z40" s="227"/>
      <c r="AA40" s="227"/>
    </row>
    <row r="41">
      <c r="A41" s="189"/>
      <c r="B41" s="190" t="s">
        <v>2246</v>
      </c>
      <c r="C41" s="191" t="s">
        <v>2247</v>
      </c>
      <c r="D41" s="191" t="s">
        <v>2248</v>
      </c>
      <c r="E41" s="189" t="s">
        <v>691</v>
      </c>
      <c r="F41" s="189">
        <v>18.0</v>
      </c>
      <c r="G41" s="192"/>
      <c r="H41" s="193">
        <f t="shared" si="1"/>
        <v>0</v>
      </c>
      <c r="I41" s="227"/>
      <c r="J41" s="227"/>
      <c r="K41" s="227"/>
      <c r="L41" s="227"/>
      <c r="M41" s="227"/>
      <c r="N41" s="227"/>
      <c r="O41" s="227"/>
      <c r="P41" s="227"/>
      <c r="Q41" s="227"/>
      <c r="R41" s="227"/>
      <c r="S41" s="227"/>
      <c r="T41" s="227"/>
      <c r="U41" s="227"/>
      <c r="V41" s="227"/>
      <c r="W41" s="227"/>
      <c r="X41" s="227"/>
      <c r="Y41" s="227"/>
      <c r="Z41" s="227"/>
      <c r="AA41" s="227"/>
    </row>
    <row r="42">
      <c r="A42" s="189"/>
      <c r="B42" s="190" t="s">
        <v>2249</v>
      </c>
      <c r="C42" s="191" t="s">
        <v>2250</v>
      </c>
      <c r="D42" s="191" t="s">
        <v>2251</v>
      </c>
      <c r="E42" s="189" t="s">
        <v>691</v>
      </c>
      <c r="F42" s="189">
        <v>365.0</v>
      </c>
      <c r="G42" s="192"/>
      <c r="H42" s="193">
        <f t="shared" si="1"/>
        <v>0</v>
      </c>
      <c r="I42" s="227"/>
      <c r="J42" s="227"/>
      <c r="K42" s="227"/>
      <c r="L42" s="227"/>
      <c r="M42" s="227"/>
      <c r="N42" s="227"/>
      <c r="O42" s="227"/>
      <c r="P42" s="227"/>
      <c r="Q42" s="227"/>
      <c r="R42" s="227"/>
      <c r="S42" s="227"/>
      <c r="T42" s="227"/>
      <c r="U42" s="227"/>
      <c r="V42" s="227"/>
      <c r="W42" s="227"/>
      <c r="X42" s="227"/>
      <c r="Y42" s="227"/>
      <c r="Z42" s="227"/>
      <c r="AA42" s="227"/>
    </row>
    <row r="43">
      <c r="A43" s="189"/>
      <c r="B43" s="190" t="s">
        <v>2252</v>
      </c>
      <c r="C43" s="191" t="s">
        <v>2253</v>
      </c>
      <c r="D43" s="191" t="s">
        <v>2254</v>
      </c>
      <c r="E43" s="189" t="s">
        <v>691</v>
      </c>
      <c r="F43" s="189">
        <v>40.0</v>
      </c>
      <c r="G43" s="192"/>
      <c r="H43" s="193">
        <f t="shared" si="1"/>
        <v>0</v>
      </c>
      <c r="I43" s="227"/>
      <c r="J43" s="227"/>
      <c r="K43" s="227"/>
      <c r="L43" s="227"/>
      <c r="M43" s="227"/>
      <c r="N43" s="227"/>
      <c r="O43" s="227"/>
      <c r="P43" s="227"/>
      <c r="Q43" s="227"/>
      <c r="R43" s="227"/>
      <c r="S43" s="227"/>
      <c r="T43" s="227"/>
      <c r="U43" s="227"/>
      <c r="V43" s="227"/>
      <c r="W43" s="227"/>
      <c r="X43" s="227"/>
      <c r="Y43" s="227"/>
      <c r="Z43" s="227"/>
      <c r="AA43" s="227"/>
    </row>
    <row r="44">
      <c r="A44" s="189"/>
      <c r="B44" s="190" t="s">
        <v>2255</v>
      </c>
      <c r="C44" s="191" t="s">
        <v>2256</v>
      </c>
      <c r="D44" s="191" t="s">
        <v>2257</v>
      </c>
      <c r="E44" s="189" t="s">
        <v>691</v>
      </c>
      <c r="F44" s="189">
        <v>29.0</v>
      </c>
      <c r="G44" s="192"/>
      <c r="H44" s="193">
        <f t="shared" si="1"/>
        <v>0</v>
      </c>
      <c r="I44" s="227"/>
      <c r="J44" s="227"/>
      <c r="K44" s="227"/>
      <c r="L44" s="227"/>
      <c r="M44" s="227"/>
      <c r="N44" s="227"/>
      <c r="O44" s="227"/>
      <c r="P44" s="227"/>
      <c r="Q44" s="227"/>
      <c r="R44" s="227"/>
      <c r="S44" s="227"/>
      <c r="T44" s="227"/>
      <c r="U44" s="227"/>
      <c r="V44" s="227"/>
      <c r="W44" s="227"/>
      <c r="X44" s="227"/>
      <c r="Y44" s="227"/>
      <c r="Z44" s="227"/>
      <c r="AA44" s="227"/>
    </row>
    <row r="45">
      <c r="A45" s="189"/>
      <c r="B45" s="190" t="s">
        <v>2258</v>
      </c>
      <c r="C45" s="191" t="s">
        <v>2258</v>
      </c>
      <c r="D45" s="191" t="s">
        <v>2259</v>
      </c>
      <c r="E45" s="189" t="s">
        <v>691</v>
      </c>
      <c r="F45" s="189">
        <v>9.0</v>
      </c>
      <c r="G45" s="192"/>
      <c r="H45" s="193">
        <f t="shared" si="1"/>
        <v>0</v>
      </c>
      <c r="I45" s="227"/>
      <c r="J45" s="227"/>
      <c r="K45" s="227"/>
      <c r="L45" s="227"/>
      <c r="M45" s="227"/>
      <c r="N45" s="227"/>
      <c r="O45" s="227"/>
      <c r="P45" s="227"/>
      <c r="Q45" s="227"/>
      <c r="R45" s="227"/>
      <c r="S45" s="227"/>
      <c r="T45" s="227"/>
      <c r="U45" s="227"/>
      <c r="V45" s="227"/>
      <c r="W45" s="227"/>
      <c r="X45" s="227"/>
      <c r="Y45" s="227"/>
      <c r="Z45" s="227"/>
      <c r="AA45" s="227"/>
    </row>
    <row r="46">
      <c r="A46" s="189"/>
      <c r="B46" s="190" t="s">
        <v>2260</v>
      </c>
      <c r="C46" s="191" t="s">
        <v>2261</v>
      </c>
      <c r="D46" s="191" t="s">
        <v>2262</v>
      </c>
      <c r="E46" s="189" t="s">
        <v>691</v>
      </c>
      <c r="F46" s="189">
        <v>91.0</v>
      </c>
      <c r="G46" s="192"/>
      <c r="H46" s="193">
        <f t="shared" si="1"/>
        <v>0</v>
      </c>
      <c r="I46" s="227"/>
      <c r="J46" s="227"/>
      <c r="K46" s="227"/>
      <c r="L46" s="227"/>
      <c r="M46" s="227"/>
      <c r="N46" s="227"/>
      <c r="O46" s="227"/>
      <c r="P46" s="227"/>
      <c r="Q46" s="227"/>
      <c r="R46" s="227"/>
      <c r="S46" s="227"/>
      <c r="T46" s="227"/>
      <c r="U46" s="227"/>
      <c r="V46" s="227"/>
      <c r="W46" s="227"/>
      <c r="X46" s="227"/>
      <c r="Y46" s="227"/>
      <c r="Z46" s="227"/>
      <c r="AA46" s="227"/>
    </row>
    <row r="47">
      <c r="A47" s="189"/>
      <c r="B47" s="190" t="s">
        <v>2263</v>
      </c>
      <c r="C47" s="191" t="s">
        <v>2264</v>
      </c>
      <c r="D47" s="191" t="s">
        <v>2265</v>
      </c>
      <c r="E47" s="189" t="s">
        <v>691</v>
      </c>
      <c r="F47" s="189">
        <v>10.0</v>
      </c>
      <c r="G47" s="192"/>
      <c r="H47" s="193">
        <f t="shared" si="1"/>
        <v>0</v>
      </c>
      <c r="I47" s="227"/>
      <c r="J47" s="227"/>
      <c r="K47" s="227"/>
      <c r="L47" s="227"/>
      <c r="M47" s="227"/>
      <c r="N47" s="227"/>
      <c r="O47" s="227"/>
      <c r="P47" s="227"/>
      <c r="Q47" s="227"/>
      <c r="R47" s="227"/>
      <c r="S47" s="227"/>
      <c r="T47" s="227"/>
      <c r="U47" s="227"/>
      <c r="V47" s="227"/>
      <c r="W47" s="227"/>
      <c r="X47" s="227"/>
      <c r="Y47" s="227"/>
      <c r="Z47" s="227"/>
      <c r="AA47" s="227"/>
    </row>
    <row r="48">
      <c r="A48" s="189"/>
      <c r="B48" s="190" t="s">
        <v>2266</v>
      </c>
      <c r="C48" s="191" t="s">
        <v>2267</v>
      </c>
      <c r="D48" s="191" t="s">
        <v>2268</v>
      </c>
      <c r="E48" s="189" t="s">
        <v>691</v>
      </c>
      <c r="F48" s="189">
        <v>7.0</v>
      </c>
      <c r="G48" s="192"/>
      <c r="H48" s="193">
        <f t="shared" si="1"/>
        <v>0</v>
      </c>
      <c r="I48" s="227"/>
      <c r="J48" s="227"/>
      <c r="K48" s="227"/>
      <c r="L48" s="227"/>
      <c r="M48" s="227"/>
      <c r="N48" s="227"/>
      <c r="O48" s="227"/>
      <c r="P48" s="227"/>
      <c r="Q48" s="227"/>
      <c r="R48" s="227"/>
      <c r="S48" s="227"/>
      <c r="T48" s="227"/>
      <c r="U48" s="227"/>
      <c r="V48" s="227"/>
      <c r="W48" s="227"/>
      <c r="X48" s="227"/>
      <c r="Y48" s="227"/>
      <c r="Z48" s="227"/>
      <c r="AA48" s="227"/>
    </row>
    <row r="49">
      <c r="A49" s="189"/>
      <c r="B49" s="190" t="s">
        <v>2269</v>
      </c>
      <c r="C49" s="191" t="s">
        <v>2270</v>
      </c>
      <c r="D49" s="191" t="s">
        <v>2271</v>
      </c>
      <c r="E49" s="189" t="s">
        <v>691</v>
      </c>
      <c r="F49" s="189">
        <v>2.0</v>
      </c>
      <c r="G49" s="192"/>
      <c r="H49" s="193">
        <f t="shared" si="1"/>
        <v>0</v>
      </c>
      <c r="I49" s="227"/>
      <c r="J49" s="227"/>
      <c r="K49" s="227"/>
      <c r="L49" s="227"/>
      <c r="M49" s="227"/>
      <c r="N49" s="227"/>
      <c r="O49" s="227"/>
      <c r="P49" s="227"/>
      <c r="Q49" s="227"/>
      <c r="R49" s="227"/>
      <c r="S49" s="227"/>
      <c r="T49" s="227"/>
      <c r="U49" s="227"/>
      <c r="V49" s="227"/>
      <c r="W49" s="227"/>
      <c r="X49" s="227"/>
      <c r="Y49" s="227"/>
      <c r="Z49" s="227"/>
      <c r="AA49" s="227"/>
    </row>
    <row r="50">
      <c r="A50" s="189"/>
      <c r="B50" s="190" t="s">
        <v>2272</v>
      </c>
      <c r="C50" s="191" t="s">
        <v>2273</v>
      </c>
      <c r="D50" s="191" t="s">
        <v>2274</v>
      </c>
      <c r="E50" s="189" t="s">
        <v>691</v>
      </c>
      <c r="F50" s="189">
        <v>2.0</v>
      </c>
      <c r="G50" s="192"/>
      <c r="H50" s="193">
        <f t="shared" si="1"/>
        <v>0</v>
      </c>
      <c r="I50" s="227"/>
      <c r="J50" s="227"/>
      <c r="K50" s="227"/>
      <c r="L50" s="227"/>
      <c r="M50" s="227"/>
      <c r="N50" s="227"/>
      <c r="O50" s="227"/>
      <c r="P50" s="227"/>
      <c r="Q50" s="227"/>
      <c r="R50" s="227"/>
      <c r="S50" s="227"/>
      <c r="T50" s="227"/>
      <c r="U50" s="227"/>
      <c r="V50" s="227"/>
      <c r="W50" s="227"/>
      <c r="X50" s="227"/>
      <c r="Y50" s="227"/>
      <c r="Z50" s="227"/>
      <c r="AA50" s="227"/>
    </row>
    <row r="51">
      <c r="A51" s="189"/>
      <c r="B51" s="190" t="s">
        <v>2275</v>
      </c>
      <c r="C51" s="191" t="s">
        <v>2276</v>
      </c>
      <c r="D51" s="191" t="s">
        <v>2277</v>
      </c>
      <c r="E51" s="189" t="s">
        <v>691</v>
      </c>
      <c r="F51" s="189">
        <v>10.0</v>
      </c>
      <c r="G51" s="192"/>
      <c r="H51" s="193">
        <f t="shared" si="1"/>
        <v>0</v>
      </c>
      <c r="I51" s="227"/>
      <c r="J51" s="227"/>
      <c r="K51" s="227"/>
      <c r="L51" s="227"/>
      <c r="M51" s="227"/>
      <c r="N51" s="227"/>
      <c r="O51" s="227"/>
      <c r="P51" s="227"/>
      <c r="Q51" s="227"/>
      <c r="R51" s="227"/>
      <c r="S51" s="227"/>
      <c r="T51" s="227"/>
      <c r="U51" s="227"/>
      <c r="V51" s="227"/>
      <c r="W51" s="227"/>
      <c r="X51" s="227"/>
      <c r="Y51" s="227"/>
      <c r="Z51" s="227"/>
      <c r="AA51" s="227"/>
    </row>
    <row r="52">
      <c r="A52" s="189"/>
      <c r="B52" s="190" t="s">
        <v>2278</v>
      </c>
      <c r="C52" s="191" t="s">
        <v>2279</v>
      </c>
      <c r="D52" s="191" t="s">
        <v>2280</v>
      </c>
      <c r="E52" s="189" t="s">
        <v>691</v>
      </c>
      <c r="F52" s="189">
        <v>4.0</v>
      </c>
      <c r="G52" s="192"/>
      <c r="H52" s="193">
        <f t="shared" si="1"/>
        <v>0</v>
      </c>
      <c r="I52" s="227"/>
      <c r="J52" s="227"/>
      <c r="K52" s="227"/>
      <c r="L52" s="227"/>
      <c r="M52" s="227"/>
      <c r="N52" s="227"/>
      <c r="O52" s="227"/>
      <c r="P52" s="227"/>
      <c r="Q52" s="227"/>
      <c r="R52" s="227"/>
      <c r="S52" s="227"/>
      <c r="T52" s="227"/>
      <c r="U52" s="227"/>
      <c r="V52" s="227"/>
      <c r="W52" s="227"/>
      <c r="X52" s="227"/>
      <c r="Y52" s="227"/>
      <c r="Z52" s="227"/>
      <c r="AA52" s="227"/>
    </row>
    <row r="53">
      <c r="A53" s="189"/>
      <c r="B53" s="190" t="s">
        <v>2281</v>
      </c>
      <c r="C53" s="191" t="s">
        <v>2282</v>
      </c>
      <c r="D53" s="191" t="s">
        <v>2283</v>
      </c>
      <c r="E53" s="189" t="s">
        <v>691</v>
      </c>
      <c r="F53" s="189">
        <v>4.0</v>
      </c>
      <c r="G53" s="192"/>
      <c r="H53" s="193">
        <f t="shared" si="1"/>
        <v>0</v>
      </c>
      <c r="I53" s="227"/>
      <c r="J53" s="227"/>
      <c r="K53" s="227"/>
      <c r="L53" s="227"/>
      <c r="M53" s="227"/>
      <c r="N53" s="227"/>
      <c r="O53" s="227"/>
      <c r="P53" s="227"/>
      <c r="Q53" s="227"/>
      <c r="R53" s="227"/>
      <c r="S53" s="227"/>
      <c r="T53" s="227"/>
      <c r="U53" s="227"/>
      <c r="V53" s="227"/>
      <c r="W53" s="227"/>
      <c r="X53" s="227"/>
      <c r="Y53" s="227"/>
      <c r="Z53" s="227"/>
      <c r="AA53" s="227"/>
    </row>
    <row r="54">
      <c r="A54" s="189"/>
      <c r="B54" s="190" t="s">
        <v>2284</v>
      </c>
      <c r="C54" s="191" t="s">
        <v>2285</v>
      </c>
      <c r="D54" s="191" t="s">
        <v>2286</v>
      </c>
      <c r="E54" s="189" t="s">
        <v>691</v>
      </c>
      <c r="F54" s="189">
        <v>8.0</v>
      </c>
      <c r="G54" s="192"/>
      <c r="H54" s="193">
        <f t="shared" si="1"/>
        <v>0</v>
      </c>
      <c r="I54" s="227"/>
      <c r="J54" s="227"/>
      <c r="K54" s="227"/>
      <c r="L54" s="227"/>
      <c r="M54" s="227"/>
      <c r="N54" s="227"/>
      <c r="O54" s="227"/>
      <c r="P54" s="227"/>
      <c r="Q54" s="227"/>
      <c r="R54" s="227"/>
      <c r="S54" s="227"/>
      <c r="T54" s="227"/>
      <c r="U54" s="227"/>
      <c r="V54" s="227"/>
      <c r="W54" s="227"/>
      <c r="X54" s="227"/>
      <c r="Y54" s="227"/>
      <c r="Z54" s="227"/>
      <c r="AA54" s="227"/>
    </row>
    <row r="55">
      <c r="A55" s="189"/>
      <c r="B55" s="190" t="s">
        <v>2287</v>
      </c>
      <c r="C55" s="191" t="s">
        <v>2288</v>
      </c>
      <c r="D55" s="191" t="s">
        <v>2289</v>
      </c>
      <c r="E55" s="189" t="s">
        <v>691</v>
      </c>
      <c r="F55" s="189">
        <v>8.0</v>
      </c>
      <c r="G55" s="192"/>
      <c r="H55" s="193">
        <f t="shared" si="1"/>
        <v>0</v>
      </c>
      <c r="I55" s="227"/>
      <c r="J55" s="227"/>
      <c r="K55" s="227"/>
      <c r="L55" s="227"/>
      <c r="M55" s="227"/>
      <c r="N55" s="227"/>
      <c r="O55" s="227"/>
      <c r="P55" s="227"/>
      <c r="Q55" s="227"/>
      <c r="R55" s="227"/>
      <c r="S55" s="227"/>
      <c r="T55" s="227"/>
      <c r="U55" s="227"/>
      <c r="V55" s="227"/>
      <c r="W55" s="227"/>
      <c r="X55" s="227"/>
      <c r="Y55" s="227"/>
      <c r="Z55" s="227"/>
      <c r="AA55" s="227"/>
    </row>
    <row r="56">
      <c r="A56" s="189"/>
      <c r="B56" s="190" t="s">
        <v>2290</v>
      </c>
      <c r="C56" s="191" t="s">
        <v>2291</v>
      </c>
      <c r="D56" s="191" t="s">
        <v>2292</v>
      </c>
      <c r="E56" s="189" t="s">
        <v>691</v>
      </c>
      <c r="F56" s="189">
        <v>2.0</v>
      </c>
      <c r="G56" s="192"/>
      <c r="H56" s="193">
        <f t="shared" si="1"/>
        <v>0</v>
      </c>
      <c r="I56" s="227"/>
      <c r="J56" s="227"/>
      <c r="K56" s="227"/>
      <c r="L56" s="227"/>
      <c r="M56" s="227"/>
      <c r="N56" s="227"/>
      <c r="O56" s="227"/>
      <c r="P56" s="227"/>
      <c r="Q56" s="227"/>
      <c r="R56" s="227"/>
      <c r="S56" s="227"/>
      <c r="T56" s="227"/>
      <c r="U56" s="227"/>
      <c r="V56" s="227"/>
      <c r="W56" s="227"/>
      <c r="X56" s="227"/>
      <c r="Y56" s="227"/>
      <c r="Z56" s="227"/>
      <c r="AA56" s="227"/>
    </row>
    <row r="57">
      <c r="A57" s="189"/>
      <c r="B57" s="190" t="s">
        <v>2290</v>
      </c>
      <c r="C57" s="191" t="s">
        <v>2293</v>
      </c>
      <c r="D57" s="191" t="s">
        <v>2294</v>
      </c>
      <c r="E57" s="189" t="s">
        <v>691</v>
      </c>
      <c r="F57" s="189">
        <v>2.0</v>
      </c>
      <c r="G57" s="192"/>
      <c r="H57" s="193">
        <f t="shared" si="1"/>
        <v>0</v>
      </c>
      <c r="I57" s="227"/>
      <c r="J57" s="227"/>
      <c r="K57" s="227"/>
      <c r="L57" s="227"/>
      <c r="M57" s="227"/>
      <c r="N57" s="227"/>
      <c r="O57" s="227"/>
      <c r="P57" s="227"/>
      <c r="Q57" s="227"/>
      <c r="R57" s="227"/>
      <c r="S57" s="227"/>
      <c r="T57" s="227"/>
      <c r="U57" s="227"/>
      <c r="V57" s="227"/>
      <c r="W57" s="227"/>
      <c r="X57" s="227"/>
      <c r="Y57" s="227"/>
      <c r="Z57" s="227"/>
      <c r="AA57" s="227"/>
    </row>
    <row r="58">
      <c r="A58" s="189"/>
      <c r="B58" s="190" t="s">
        <v>2295</v>
      </c>
      <c r="C58" s="191" t="s">
        <v>2296</v>
      </c>
      <c r="D58" s="191" t="s">
        <v>2297</v>
      </c>
      <c r="E58" s="189" t="s">
        <v>691</v>
      </c>
      <c r="F58" s="189">
        <v>122.0</v>
      </c>
      <c r="G58" s="192"/>
      <c r="H58" s="193">
        <f t="shared" si="1"/>
        <v>0</v>
      </c>
      <c r="I58" s="227"/>
      <c r="J58" s="227"/>
      <c r="K58" s="227"/>
      <c r="L58" s="227"/>
      <c r="M58" s="227"/>
      <c r="N58" s="227"/>
      <c r="O58" s="227"/>
      <c r="P58" s="227"/>
      <c r="Q58" s="227"/>
      <c r="R58" s="227"/>
      <c r="S58" s="227"/>
      <c r="T58" s="227"/>
      <c r="U58" s="227"/>
      <c r="V58" s="227"/>
      <c r="W58" s="227"/>
      <c r="X58" s="227"/>
      <c r="Y58" s="227"/>
      <c r="Z58" s="227"/>
      <c r="AA58" s="227"/>
    </row>
    <row r="59">
      <c r="A59" s="189"/>
      <c r="B59" s="190" t="s">
        <v>2298</v>
      </c>
      <c r="C59" s="191" t="s">
        <v>2299</v>
      </c>
      <c r="D59" s="191" t="s">
        <v>2300</v>
      </c>
      <c r="E59" s="189" t="s">
        <v>691</v>
      </c>
      <c r="F59" s="189">
        <v>4.0</v>
      </c>
      <c r="G59" s="192"/>
      <c r="H59" s="193">
        <f t="shared" si="1"/>
        <v>0</v>
      </c>
      <c r="I59" s="227"/>
      <c r="J59" s="227"/>
      <c r="K59" s="227"/>
      <c r="L59" s="227"/>
      <c r="M59" s="227"/>
      <c r="N59" s="227"/>
      <c r="O59" s="227"/>
      <c r="P59" s="227"/>
      <c r="Q59" s="227"/>
      <c r="R59" s="227"/>
      <c r="S59" s="227"/>
      <c r="T59" s="227"/>
      <c r="U59" s="227"/>
      <c r="V59" s="227"/>
      <c r="W59" s="227"/>
      <c r="X59" s="227"/>
      <c r="Y59" s="227"/>
      <c r="Z59" s="227"/>
      <c r="AA59" s="227"/>
    </row>
    <row r="60">
      <c r="A60" s="189"/>
      <c r="B60" s="190" t="s">
        <v>2301</v>
      </c>
      <c r="C60" s="191" t="s">
        <v>2302</v>
      </c>
      <c r="D60" s="191" t="s">
        <v>2303</v>
      </c>
      <c r="E60" s="189" t="s">
        <v>691</v>
      </c>
      <c r="F60" s="189">
        <v>2.0</v>
      </c>
      <c r="G60" s="192"/>
      <c r="H60" s="193">
        <f t="shared" si="1"/>
        <v>0</v>
      </c>
      <c r="I60" s="227"/>
      <c r="J60" s="227"/>
      <c r="K60" s="227"/>
      <c r="L60" s="227"/>
      <c r="M60" s="227"/>
      <c r="N60" s="227"/>
      <c r="O60" s="227"/>
      <c r="P60" s="227"/>
      <c r="Q60" s="227"/>
      <c r="R60" s="227"/>
      <c r="S60" s="227"/>
      <c r="T60" s="227"/>
      <c r="U60" s="227"/>
      <c r="V60" s="227"/>
      <c r="W60" s="227"/>
      <c r="X60" s="227"/>
      <c r="Y60" s="227"/>
      <c r="Z60" s="227"/>
      <c r="AA60" s="227"/>
    </row>
    <row r="61">
      <c r="A61" s="189"/>
      <c r="B61" s="190" t="s">
        <v>2290</v>
      </c>
      <c r="C61" s="191" t="s">
        <v>2293</v>
      </c>
      <c r="D61" s="191" t="s">
        <v>2294</v>
      </c>
      <c r="E61" s="189" t="s">
        <v>691</v>
      </c>
      <c r="F61" s="189">
        <v>2.0</v>
      </c>
      <c r="G61" s="192"/>
      <c r="H61" s="193">
        <f t="shared" si="1"/>
        <v>0</v>
      </c>
      <c r="I61" s="227"/>
      <c r="J61" s="227"/>
      <c r="K61" s="227"/>
      <c r="L61" s="227"/>
      <c r="M61" s="227"/>
      <c r="N61" s="227"/>
      <c r="O61" s="227"/>
      <c r="P61" s="227"/>
      <c r="Q61" s="227"/>
      <c r="R61" s="227"/>
      <c r="S61" s="227"/>
      <c r="T61" s="227"/>
      <c r="U61" s="227"/>
      <c r="V61" s="227"/>
      <c r="W61" s="227"/>
      <c r="X61" s="227"/>
      <c r="Y61" s="227"/>
      <c r="Z61" s="227"/>
      <c r="AA61" s="227"/>
    </row>
    <row r="62">
      <c r="A62" s="189"/>
      <c r="B62" s="190" t="s">
        <v>2304</v>
      </c>
      <c r="C62" s="191" t="s">
        <v>2305</v>
      </c>
      <c r="D62" s="191" t="s">
        <v>2306</v>
      </c>
      <c r="E62" s="189" t="s">
        <v>691</v>
      </c>
      <c r="F62" s="189">
        <v>4.0</v>
      </c>
      <c r="G62" s="192"/>
      <c r="H62" s="193">
        <f t="shared" si="1"/>
        <v>0</v>
      </c>
      <c r="I62" s="227"/>
      <c r="J62" s="227"/>
      <c r="K62" s="227"/>
      <c r="L62" s="227"/>
      <c r="M62" s="227"/>
      <c r="N62" s="227"/>
      <c r="O62" s="227"/>
      <c r="P62" s="227"/>
      <c r="Q62" s="227"/>
      <c r="R62" s="227"/>
      <c r="S62" s="227"/>
      <c r="T62" s="227"/>
      <c r="U62" s="227"/>
      <c r="V62" s="227"/>
      <c r="W62" s="227"/>
      <c r="X62" s="227"/>
      <c r="Y62" s="227"/>
      <c r="Z62" s="227"/>
      <c r="AA62" s="227"/>
    </row>
    <row r="63">
      <c r="A63" s="189"/>
      <c r="B63" s="190" t="s">
        <v>2307</v>
      </c>
      <c r="C63" s="191" t="s">
        <v>2308</v>
      </c>
      <c r="D63" s="191" t="s">
        <v>2309</v>
      </c>
      <c r="E63" s="189" t="s">
        <v>691</v>
      </c>
      <c r="F63" s="189">
        <v>528.0</v>
      </c>
      <c r="G63" s="192"/>
      <c r="H63" s="193">
        <f t="shared" si="1"/>
        <v>0</v>
      </c>
      <c r="I63" s="227"/>
      <c r="J63" s="227"/>
      <c r="K63" s="227"/>
      <c r="L63" s="227"/>
      <c r="M63" s="227"/>
      <c r="N63" s="227"/>
      <c r="O63" s="227"/>
      <c r="P63" s="227"/>
      <c r="Q63" s="227"/>
      <c r="R63" s="227"/>
      <c r="S63" s="227"/>
      <c r="T63" s="227"/>
      <c r="U63" s="227"/>
      <c r="V63" s="227"/>
      <c r="W63" s="227"/>
      <c r="X63" s="227"/>
      <c r="Y63" s="227"/>
      <c r="Z63" s="227"/>
      <c r="AA63" s="227"/>
    </row>
    <row r="64">
      <c r="A64" s="189"/>
      <c r="B64" s="190" t="s">
        <v>2310</v>
      </c>
      <c r="C64" s="191" t="s">
        <v>2311</v>
      </c>
      <c r="D64" s="191" t="s">
        <v>2312</v>
      </c>
      <c r="E64" s="189" t="s">
        <v>691</v>
      </c>
      <c r="F64" s="189">
        <v>118.0</v>
      </c>
      <c r="G64" s="192"/>
      <c r="H64" s="193">
        <f t="shared" si="1"/>
        <v>0</v>
      </c>
      <c r="I64" s="227"/>
      <c r="J64" s="227"/>
      <c r="K64" s="227"/>
      <c r="L64" s="227"/>
      <c r="M64" s="227"/>
      <c r="N64" s="227"/>
      <c r="O64" s="227"/>
      <c r="P64" s="227"/>
      <c r="Q64" s="227"/>
      <c r="R64" s="227"/>
      <c r="S64" s="227"/>
      <c r="T64" s="227"/>
      <c r="U64" s="227"/>
      <c r="V64" s="227"/>
      <c r="W64" s="227"/>
      <c r="X64" s="227"/>
      <c r="Y64" s="227"/>
      <c r="Z64" s="227"/>
      <c r="AA64" s="227"/>
    </row>
    <row r="65">
      <c r="A65" s="189"/>
      <c r="B65" s="190" t="s">
        <v>2313</v>
      </c>
      <c r="C65" s="191" t="s">
        <v>2314</v>
      </c>
      <c r="D65" s="191" t="s">
        <v>2315</v>
      </c>
      <c r="E65" s="189" t="s">
        <v>691</v>
      </c>
      <c r="F65" s="189">
        <v>61.0</v>
      </c>
      <c r="G65" s="192"/>
      <c r="H65" s="193">
        <f t="shared" si="1"/>
        <v>0</v>
      </c>
      <c r="I65" s="227"/>
      <c r="J65" s="227"/>
      <c r="K65" s="227"/>
      <c r="L65" s="227"/>
      <c r="M65" s="227"/>
      <c r="N65" s="227"/>
      <c r="O65" s="227"/>
      <c r="P65" s="227"/>
      <c r="Q65" s="227"/>
      <c r="R65" s="227"/>
      <c r="S65" s="227"/>
      <c r="T65" s="227"/>
      <c r="U65" s="227"/>
      <c r="V65" s="227"/>
      <c r="W65" s="227"/>
      <c r="X65" s="227"/>
      <c r="Y65" s="227"/>
      <c r="Z65" s="227"/>
      <c r="AA65" s="227"/>
    </row>
    <row r="66">
      <c r="A66" s="189"/>
      <c r="B66" s="190" t="s">
        <v>2316</v>
      </c>
      <c r="C66" s="191" t="s">
        <v>2317</v>
      </c>
      <c r="D66" s="191" t="s">
        <v>2318</v>
      </c>
      <c r="E66" s="189" t="s">
        <v>1032</v>
      </c>
      <c r="F66" s="189">
        <v>8.35</v>
      </c>
      <c r="G66" s="192"/>
      <c r="H66" s="193">
        <f t="shared" si="1"/>
        <v>0</v>
      </c>
      <c r="I66" s="227"/>
      <c r="J66" s="227"/>
      <c r="K66" s="227"/>
      <c r="L66" s="227"/>
      <c r="M66" s="227"/>
      <c r="N66" s="227"/>
      <c r="O66" s="227"/>
      <c r="P66" s="227"/>
      <c r="Q66" s="227"/>
      <c r="R66" s="227"/>
      <c r="S66" s="227"/>
      <c r="T66" s="227"/>
      <c r="U66" s="227"/>
      <c r="V66" s="227"/>
      <c r="W66" s="227"/>
      <c r="X66" s="227"/>
      <c r="Y66" s="227"/>
      <c r="Z66" s="227"/>
      <c r="AA66" s="227"/>
    </row>
    <row r="67">
      <c r="A67" s="189"/>
      <c r="B67" s="190" t="s">
        <v>2319</v>
      </c>
      <c r="C67" s="191" t="s">
        <v>2320</v>
      </c>
      <c r="D67" s="191" t="s">
        <v>2321</v>
      </c>
      <c r="E67" s="189" t="s">
        <v>1032</v>
      </c>
      <c r="F67" s="189">
        <v>6.33</v>
      </c>
      <c r="G67" s="192"/>
      <c r="H67" s="193">
        <f t="shared" si="1"/>
        <v>0</v>
      </c>
      <c r="I67" s="227"/>
      <c r="J67" s="227"/>
      <c r="K67" s="227"/>
      <c r="L67" s="227"/>
      <c r="M67" s="227"/>
      <c r="N67" s="227"/>
      <c r="O67" s="227"/>
      <c r="P67" s="227"/>
      <c r="Q67" s="227"/>
      <c r="R67" s="227"/>
      <c r="S67" s="227"/>
      <c r="T67" s="227"/>
      <c r="U67" s="227"/>
      <c r="V67" s="227"/>
      <c r="W67" s="227"/>
      <c r="X67" s="227"/>
      <c r="Y67" s="227"/>
      <c r="Z67" s="227"/>
      <c r="AA67" s="227"/>
    </row>
    <row r="68">
      <c r="A68" s="189"/>
      <c r="B68" s="190" t="s">
        <v>2322</v>
      </c>
      <c r="C68" s="191" t="s">
        <v>2323</v>
      </c>
      <c r="D68" s="191" t="s">
        <v>2324</v>
      </c>
      <c r="E68" s="189" t="s">
        <v>787</v>
      </c>
      <c r="F68" s="189">
        <v>633.0</v>
      </c>
      <c r="G68" s="192"/>
      <c r="H68" s="193">
        <f t="shared" si="1"/>
        <v>0</v>
      </c>
      <c r="I68" s="227"/>
      <c r="J68" s="227"/>
      <c r="K68" s="227"/>
      <c r="L68" s="227"/>
      <c r="M68" s="227"/>
      <c r="N68" s="227"/>
      <c r="O68" s="227"/>
      <c r="P68" s="227"/>
      <c r="Q68" s="227"/>
      <c r="R68" s="227"/>
      <c r="S68" s="227"/>
      <c r="T68" s="227"/>
      <c r="U68" s="227"/>
      <c r="V68" s="227"/>
      <c r="W68" s="227"/>
      <c r="X68" s="227"/>
      <c r="Y68" s="227"/>
      <c r="Z68" s="227"/>
      <c r="AA68" s="227"/>
    </row>
    <row r="69">
      <c r="A69" s="189"/>
      <c r="B69" s="190" t="s">
        <v>2325</v>
      </c>
      <c r="C69" s="191" t="s">
        <v>2325</v>
      </c>
      <c r="D69" s="191" t="s">
        <v>2326</v>
      </c>
      <c r="E69" s="189" t="s">
        <v>691</v>
      </c>
      <c r="F69" s="189">
        <v>10.0</v>
      </c>
      <c r="G69" s="192"/>
      <c r="H69" s="193">
        <f t="shared" si="1"/>
        <v>0</v>
      </c>
      <c r="I69" s="227"/>
      <c r="J69" s="227"/>
      <c r="K69" s="227"/>
      <c r="L69" s="227"/>
      <c r="M69" s="227"/>
      <c r="N69" s="227"/>
      <c r="O69" s="227"/>
      <c r="P69" s="227"/>
      <c r="Q69" s="227"/>
      <c r="R69" s="227"/>
      <c r="S69" s="227"/>
      <c r="T69" s="227"/>
      <c r="U69" s="227"/>
      <c r="V69" s="227"/>
      <c r="W69" s="227"/>
      <c r="X69" s="227"/>
      <c r="Y69" s="227"/>
      <c r="Z69" s="227"/>
      <c r="AA69" s="227"/>
    </row>
    <row r="70">
      <c r="A70" s="189"/>
      <c r="B70" s="190" t="s">
        <v>2327</v>
      </c>
      <c r="C70" s="191" t="s">
        <v>2328</v>
      </c>
      <c r="D70" s="191" t="s">
        <v>2329</v>
      </c>
      <c r="E70" s="189" t="s">
        <v>1032</v>
      </c>
      <c r="F70" s="189">
        <v>1.41</v>
      </c>
      <c r="G70" s="192"/>
      <c r="H70" s="193">
        <f t="shared" si="1"/>
        <v>0</v>
      </c>
      <c r="I70" s="227"/>
      <c r="J70" s="227"/>
      <c r="K70" s="227"/>
      <c r="L70" s="227"/>
      <c r="M70" s="227"/>
      <c r="N70" s="227"/>
      <c r="O70" s="227"/>
      <c r="P70" s="227"/>
      <c r="Q70" s="227"/>
      <c r="R70" s="227"/>
      <c r="S70" s="227"/>
      <c r="T70" s="227"/>
      <c r="U70" s="227"/>
      <c r="V70" s="227"/>
      <c r="W70" s="227"/>
      <c r="X70" s="227"/>
      <c r="Y70" s="227"/>
      <c r="Z70" s="227"/>
      <c r="AA70" s="227"/>
    </row>
    <row r="71">
      <c r="A71" s="189"/>
      <c r="B71" s="190" t="s">
        <v>2330</v>
      </c>
      <c r="C71" s="191" t="s">
        <v>2331</v>
      </c>
      <c r="D71" s="191" t="s">
        <v>2332</v>
      </c>
      <c r="E71" s="189" t="s">
        <v>787</v>
      </c>
      <c r="F71" s="189">
        <v>141.0</v>
      </c>
      <c r="G71" s="192"/>
      <c r="H71" s="193">
        <f t="shared" si="1"/>
        <v>0</v>
      </c>
      <c r="I71" s="227"/>
      <c r="J71" s="227"/>
      <c r="K71" s="227"/>
      <c r="L71" s="227"/>
      <c r="M71" s="227"/>
      <c r="N71" s="227"/>
      <c r="O71" s="227"/>
      <c r="P71" s="227"/>
      <c r="Q71" s="227"/>
      <c r="R71" s="227"/>
      <c r="S71" s="227"/>
      <c r="T71" s="227"/>
      <c r="U71" s="227"/>
      <c r="V71" s="227"/>
      <c r="W71" s="227"/>
      <c r="X71" s="227"/>
      <c r="Y71" s="227"/>
      <c r="Z71" s="227"/>
      <c r="AA71" s="227"/>
    </row>
    <row r="72">
      <c r="A72" s="189"/>
      <c r="B72" s="190" t="s">
        <v>2325</v>
      </c>
      <c r="C72" s="191" t="s">
        <v>2325</v>
      </c>
      <c r="D72" s="191" t="s">
        <v>2326</v>
      </c>
      <c r="E72" s="189" t="s">
        <v>691</v>
      </c>
      <c r="F72" s="189">
        <v>10.0</v>
      </c>
      <c r="G72" s="192"/>
      <c r="H72" s="193">
        <f t="shared" si="1"/>
        <v>0</v>
      </c>
      <c r="I72" s="227"/>
      <c r="J72" s="227"/>
      <c r="K72" s="227"/>
      <c r="L72" s="227"/>
      <c r="M72" s="227"/>
      <c r="N72" s="227"/>
      <c r="O72" s="227"/>
      <c r="P72" s="227"/>
      <c r="Q72" s="227"/>
      <c r="R72" s="227"/>
      <c r="S72" s="227"/>
      <c r="T72" s="227"/>
      <c r="U72" s="227"/>
      <c r="V72" s="227"/>
      <c r="W72" s="227"/>
      <c r="X72" s="227"/>
      <c r="Y72" s="227"/>
      <c r="Z72" s="227"/>
      <c r="AA72" s="227"/>
    </row>
    <row r="73">
      <c r="A73" s="189"/>
      <c r="B73" s="190" t="s">
        <v>2333</v>
      </c>
      <c r="C73" s="191" t="s">
        <v>2334</v>
      </c>
      <c r="D73" s="191" t="s">
        <v>2335</v>
      </c>
      <c r="E73" s="189" t="s">
        <v>1032</v>
      </c>
      <c r="F73" s="189">
        <v>0.61</v>
      </c>
      <c r="G73" s="192"/>
      <c r="H73" s="193">
        <f t="shared" si="1"/>
        <v>0</v>
      </c>
      <c r="I73" s="227"/>
      <c r="J73" s="227"/>
      <c r="K73" s="227"/>
      <c r="L73" s="227"/>
      <c r="M73" s="227"/>
      <c r="N73" s="227"/>
      <c r="O73" s="227"/>
      <c r="P73" s="227"/>
      <c r="Q73" s="227"/>
      <c r="R73" s="227"/>
      <c r="S73" s="227"/>
      <c r="T73" s="227"/>
      <c r="U73" s="227"/>
      <c r="V73" s="227"/>
      <c r="W73" s="227"/>
      <c r="X73" s="227"/>
      <c r="Y73" s="227"/>
      <c r="Z73" s="227"/>
      <c r="AA73" s="227"/>
    </row>
    <row r="74">
      <c r="A74" s="189"/>
      <c r="B74" s="190" t="s">
        <v>2336</v>
      </c>
      <c r="C74" s="191" t="s">
        <v>2337</v>
      </c>
      <c r="D74" s="191" t="s">
        <v>2338</v>
      </c>
      <c r="E74" s="189" t="s">
        <v>787</v>
      </c>
      <c r="F74" s="189">
        <v>61.0</v>
      </c>
      <c r="G74" s="192"/>
      <c r="H74" s="193">
        <f t="shared" si="1"/>
        <v>0</v>
      </c>
      <c r="I74" s="227"/>
      <c r="J74" s="227"/>
      <c r="K74" s="227"/>
      <c r="L74" s="227"/>
      <c r="M74" s="227"/>
      <c r="N74" s="227"/>
      <c r="O74" s="227"/>
      <c r="P74" s="227"/>
      <c r="Q74" s="227"/>
      <c r="R74" s="227"/>
      <c r="S74" s="227"/>
      <c r="T74" s="227"/>
      <c r="U74" s="227"/>
      <c r="V74" s="227"/>
      <c r="W74" s="227"/>
      <c r="X74" s="227"/>
      <c r="Y74" s="227"/>
      <c r="Z74" s="227"/>
      <c r="AA74" s="227"/>
    </row>
    <row r="75">
      <c r="A75" s="189"/>
      <c r="B75" s="190" t="s">
        <v>2325</v>
      </c>
      <c r="C75" s="191" t="s">
        <v>2325</v>
      </c>
      <c r="D75" s="191"/>
      <c r="E75" s="189" t="s">
        <v>691</v>
      </c>
      <c r="F75" s="189">
        <v>10.0</v>
      </c>
      <c r="G75" s="192"/>
      <c r="H75" s="193">
        <f t="shared" si="1"/>
        <v>0</v>
      </c>
      <c r="I75" s="227"/>
      <c r="J75" s="227"/>
      <c r="K75" s="227"/>
      <c r="L75" s="227"/>
      <c r="M75" s="227"/>
      <c r="N75" s="227"/>
      <c r="O75" s="227"/>
      <c r="P75" s="227"/>
      <c r="Q75" s="227"/>
      <c r="R75" s="227"/>
      <c r="S75" s="227"/>
      <c r="T75" s="227"/>
      <c r="U75" s="227"/>
      <c r="V75" s="227"/>
      <c r="W75" s="227"/>
      <c r="X75" s="227"/>
      <c r="Y75" s="227"/>
      <c r="Z75" s="227"/>
      <c r="AA75" s="227"/>
    </row>
    <row r="76">
      <c r="A76" s="187"/>
      <c r="B76" s="187"/>
      <c r="C76" s="187" t="s">
        <v>2339</v>
      </c>
      <c r="D76" s="187" t="s">
        <v>2340</v>
      </c>
      <c r="E76" s="187"/>
      <c r="F76" s="187"/>
      <c r="G76" s="255"/>
      <c r="H76" s="255"/>
      <c r="I76" s="227"/>
      <c r="J76" s="227"/>
      <c r="K76" s="227"/>
      <c r="L76" s="227"/>
      <c r="M76" s="227"/>
      <c r="N76" s="227"/>
      <c r="O76" s="227"/>
      <c r="P76" s="227"/>
      <c r="Q76" s="227"/>
      <c r="R76" s="227"/>
      <c r="S76" s="227"/>
      <c r="T76" s="227"/>
      <c r="U76" s="227"/>
      <c r="V76" s="227"/>
      <c r="W76" s="227"/>
      <c r="X76" s="227"/>
      <c r="Y76" s="227"/>
      <c r="Z76" s="227"/>
      <c r="AA76" s="227"/>
    </row>
    <row r="77">
      <c r="A77" s="187"/>
      <c r="B77" s="187"/>
      <c r="C77" s="187" t="s">
        <v>2341</v>
      </c>
      <c r="D77" s="187" t="s">
        <v>2342</v>
      </c>
      <c r="E77" s="187"/>
      <c r="F77" s="187"/>
      <c r="G77" s="255"/>
      <c r="H77" s="255"/>
      <c r="I77" s="227"/>
      <c r="J77" s="227"/>
      <c r="K77" s="227"/>
      <c r="L77" s="227"/>
      <c r="M77" s="227"/>
      <c r="N77" s="227"/>
      <c r="O77" s="227"/>
      <c r="P77" s="227"/>
      <c r="Q77" s="227"/>
      <c r="R77" s="227"/>
      <c r="S77" s="227"/>
      <c r="T77" s="227"/>
      <c r="U77" s="227"/>
      <c r="V77" s="227"/>
      <c r="W77" s="227"/>
      <c r="X77" s="227"/>
      <c r="Y77" s="227"/>
      <c r="Z77" s="227"/>
      <c r="AA77" s="227"/>
    </row>
    <row r="78">
      <c r="A78" s="189"/>
      <c r="B78" s="190" t="s">
        <v>2343</v>
      </c>
      <c r="C78" s="191" t="s">
        <v>2344</v>
      </c>
      <c r="D78" s="191" t="s">
        <v>2345</v>
      </c>
      <c r="E78" s="189" t="s">
        <v>1032</v>
      </c>
      <c r="F78" s="189">
        <v>0.015</v>
      </c>
      <c r="G78" s="192"/>
      <c r="H78" s="193">
        <f t="shared" ref="H78:H112" si="2">G78*$F78</f>
        <v>0</v>
      </c>
      <c r="I78" s="227"/>
      <c r="J78" s="227"/>
      <c r="K78" s="227"/>
      <c r="L78" s="227"/>
      <c r="M78" s="227"/>
      <c r="N78" s="227"/>
      <c r="O78" s="227"/>
      <c r="P78" s="227"/>
      <c r="Q78" s="227"/>
      <c r="R78" s="227"/>
      <c r="S78" s="227"/>
      <c r="T78" s="227"/>
      <c r="U78" s="227"/>
      <c r="V78" s="227"/>
      <c r="W78" s="227"/>
      <c r="X78" s="227"/>
      <c r="Y78" s="227"/>
      <c r="Z78" s="227"/>
      <c r="AA78" s="227"/>
    </row>
    <row r="79">
      <c r="A79" s="189"/>
      <c r="B79" s="190" t="s">
        <v>2346</v>
      </c>
      <c r="C79" s="191" t="s">
        <v>2347</v>
      </c>
      <c r="D79" s="191" t="s">
        <v>2348</v>
      </c>
      <c r="E79" s="189" t="s">
        <v>787</v>
      </c>
      <c r="F79" s="189">
        <v>1.5</v>
      </c>
      <c r="G79" s="192"/>
      <c r="H79" s="193">
        <f t="shared" si="2"/>
        <v>0</v>
      </c>
      <c r="I79" s="227"/>
      <c r="J79" s="227"/>
      <c r="K79" s="227"/>
      <c r="L79" s="227"/>
      <c r="M79" s="227"/>
      <c r="N79" s="227"/>
      <c r="O79" s="227"/>
      <c r="P79" s="227"/>
      <c r="Q79" s="227"/>
      <c r="R79" s="227"/>
      <c r="S79" s="227"/>
      <c r="T79" s="227"/>
      <c r="U79" s="227"/>
      <c r="V79" s="227"/>
      <c r="W79" s="227"/>
      <c r="X79" s="227"/>
      <c r="Y79" s="227"/>
      <c r="Z79" s="227"/>
      <c r="AA79" s="227"/>
    </row>
    <row r="80">
      <c r="A80" s="189"/>
      <c r="B80" s="190" t="s">
        <v>2349</v>
      </c>
      <c r="C80" s="191" t="s">
        <v>2350</v>
      </c>
      <c r="D80" s="191" t="s">
        <v>2351</v>
      </c>
      <c r="E80" s="189" t="s">
        <v>1032</v>
      </c>
      <c r="F80" s="189">
        <v>0.03</v>
      </c>
      <c r="G80" s="192"/>
      <c r="H80" s="193">
        <f t="shared" si="2"/>
        <v>0</v>
      </c>
      <c r="I80" s="227"/>
      <c r="J80" s="227"/>
      <c r="K80" s="227"/>
      <c r="L80" s="227"/>
      <c r="M80" s="227"/>
      <c r="N80" s="227"/>
      <c r="O80" s="227"/>
      <c r="P80" s="227"/>
      <c r="Q80" s="227"/>
      <c r="R80" s="227"/>
      <c r="S80" s="227"/>
      <c r="T80" s="227"/>
      <c r="U80" s="227"/>
      <c r="V80" s="227"/>
      <c r="W80" s="227"/>
      <c r="X80" s="227"/>
      <c r="Y80" s="227"/>
      <c r="Z80" s="227"/>
      <c r="AA80" s="227"/>
    </row>
    <row r="81">
      <c r="A81" s="189"/>
      <c r="B81" s="190" t="s">
        <v>2352</v>
      </c>
      <c r="C81" s="191" t="s">
        <v>2353</v>
      </c>
      <c r="D81" s="191" t="s">
        <v>2354</v>
      </c>
      <c r="E81" s="189" t="s">
        <v>787</v>
      </c>
      <c r="F81" s="189">
        <v>3.0</v>
      </c>
      <c r="G81" s="192"/>
      <c r="H81" s="193">
        <f t="shared" si="2"/>
        <v>0</v>
      </c>
      <c r="I81" s="227"/>
      <c r="J81" s="227"/>
      <c r="K81" s="227"/>
      <c r="L81" s="227"/>
      <c r="M81" s="227"/>
      <c r="N81" s="227"/>
      <c r="O81" s="227"/>
      <c r="P81" s="227"/>
      <c r="Q81" s="227"/>
      <c r="R81" s="227"/>
      <c r="S81" s="227"/>
      <c r="T81" s="227"/>
      <c r="U81" s="227"/>
      <c r="V81" s="227"/>
      <c r="W81" s="227"/>
      <c r="X81" s="227"/>
      <c r="Y81" s="227"/>
      <c r="Z81" s="227"/>
      <c r="AA81" s="227"/>
    </row>
    <row r="82">
      <c r="A82" s="189"/>
      <c r="B82" s="190" t="s">
        <v>2355</v>
      </c>
      <c r="C82" s="191" t="s">
        <v>2356</v>
      </c>
      <c r="D82" s="191" t="s">
        <v>2357</v>
      </c>
      <c r="E82" s="189" t="s">
        <v>1032</v>
      </c>
      <c r="F82" s="189">
        <v>0.05</v>
      </c>
      <c r="G82" s="192"/>
      <c r="H82" s="193">
        <f t="shared" si="2"/>
        <v>0</v>
      </c>
      <c r="I82" s="227"/>
      <c r="J82" s="227"/>
      <c r="K82" s="227"/>
      <c r="L82" s="227"/>
      <c r="M82" s="227"/>
      <c r="N82" s="227"/>
      <c r="O82" s="227"/>
      <c r="P82" s="227"/>
      <c r="Q82" s="227"/>
      <c r="R82" s="227"/>
      <c r="S82" s="227"/>
      <c r="T82" s="227"/>
      <c r="U82" s="227"/>
      <c r="V82" s="227"/>
      <c r="W82" s="227"/>
      <c r="X82" s="227"/>
      <c r="Y82" s="227"/>
      <c r="Z82" s="227"/>
      <c r="AA82" s="227"/>
    </row>
    <row r="83">
      <c r="A83" s="189"/>
      <c r="B83" s="190" t="s">
        <v>2358</v>
      </c>
      <c r="C83" s="191" t="s">
        <v>2359</v>
      </c>
      <c r="D83" s="191" t="s">
        <v>2360</v>
      </c>
      <c r="E83" s="189" t="s">
        <v>787</v>
      </c>
      <c r="F83" s="189">
        <v>5.0</v>
      </c>
      <c r="G83" s="192"/>
      <c r="H83" s="193">
        <f t="shared" si="2"/>
        <v>0</v>
      </c>
      <c r="I83" s="227"/>
      <c r="J83" s="227"/>
      <c r="K83" s="227"/>
      <c r="L83" s="227"/>
      <c r="M83" s="227"/>
      <c r="N83" s="227"/>
      <c r="O83" s="227"/>
      <c r="P83" s="227"/>
      <c r="Q83" s="227"/>
      <c r="R83" s="227"/>
      <c r="S83" s="227"/>
      <c r="T83" s="227"/>
      <c r="U83" s="227"/>
      <c r="V83" s="227"/>
      <c r="W83" s="227"/>
      <c r="X83" s="227"/>
      <c r="Y83" s="227"/>
      <c r="Z83" s="227"/>
      <c r="AA83" s="227"/>
    </row>
    <row r="84">
      <c r="A84" s="189"/>
      <c r="B84" s="190" t="s">
        <v>2361</v>
      </c>
      <c r="C84" s="191" t="s">
        <v>2362</v>
      </c>
      <c r="D84" s="191" t="s">
        <v>2363</v>
      </c>
      <c r="E84" s="189" t="s">
        <v>1032</v>
      </c>
      <c r="F84" s="189">
        <v>0.11</v>
      </c>
      <c r="G84" s="192"/>
      <c r="H84" s="193">
        <f t="shared" si="2"/>
        <v>0</v>
      </c>
      <c r="I84" s="227"/>
      <c r="J84" s="227"/>
      <c r="K84" s="227"/>
      <c r="L84" s="227"/>
      <c r="M84" s="227"/>
      <c r="N84" s="227"/>
      <c r="O84" s="227"/>
      <c r="P84" s="227"/>
      <c r="Q84" s="227"/>
      <c r="R84" s="227"/>
      <c r="S84" s="227"/>
      <c r="T84" s="227"/>
      <c r="U84" s="227"/>
      <c r="V84" s="227"/>
      <c r="W84" s="227"/>
      <c r="X84" s="227"/>
      <c r="Y84" s="227"/>
      <c r="Z84" s="227"/>
      <c r="AA84" s="227"/>
    </row>
    <row r="85">
      <c r="A85" s="189"/>
      <c r="B85" s="190" t="s">
        <v>2364</v>
      </c>
      <c r="C85" s="191" t="s">
        <v>2365</v>
      </c>
      <c r="D85" s="191" t="s">
        <v>2366</v>
      </c>
      <c r="E85" s="189" t="s">
        <v>787</v>
      </c>
      <c r="F85" s="189">
        <v>11.0</v>
      </c>
      <c r="G85" s="192"/>
      <c r="H85" s="193">
        <f t="shared" si="2"/>
        <v>0</v>
      </c>
      <c r="I85" s="227"/>
      <c r="J85" s="227"/>
      <c r="K85" s="227"/>
      <c r="L85" s="227"/>
      <c r="M85" s="227"/>
      <c r="N85" s="227"/>
      <c r="O85" s="227"/>
      <c r="P85" s="227"/>
      <c r="Q85" s="227"/>
      <c r="R85" s="227"/>
      <c r="S85" s="227"/>
      <c r="T85" s="227"/>
      <c r="U85" s="227"/>
      <c r="V85" s="227"/>
      <c r="W85" s="227"/>
      <c r="X85" s="227"/>
      <c r="Y85" s="227"/>
      <c r="Z85" s="227"/>
      <c r="AA85" s="227"/>
    </row>
    <row r="86">
      <c r="A86" s="189"/>
      <c r="B86" s="190" t="s">
        <v>2367</v>
      </c>
      <c r="C86" s="191" t="s">
        <v>2368</v>
      </c>
      <c r="D86" s="191" t="s">
        <v>2369</v>
      </c>
      <c r="E86" s="189" t="s">
        <v>1032</v>
      </c>
      <c r="F86" s="189">
        <v>0.05</v>
      </c>
      <c r="G86" s="192"/>
      <c r="H86" s="193">
        <f t="shared" si="2"/>
        <v>0</v>
      </c>
      <c r="I86" s="227"/>
      <c r="J86" s="227"/>
      <c r="K86" s="227"/>
      <c r="L86" s="227"/>
      <c r="M86" s="227"/>
      <c r="N86" s="227"/>
      <c r="O86" s="227"/>
      <c r="P86" s="227"/>
      <c r="Q86" s="227"/>
      <c r="R86" s="227"/>
      <c r="S86" s="227"/>
      <c r="T86" s="227"/>
      <c r="U86" s="227"/>
      <c r="V86" s="227"/>
      <c r="W86" s="227"/>
      <c r="X86" s="227"/>
      <c r="Y86" s="227"/>
      <c r="Z86" s="227"/>
      <c r="AA86" s="227"/>
    </row>
    <row r="87">
      <c r="A87" s="189"/>
      <c r="B87" s="190" t="s">
        <v>2370</v>
      </c>
      <c r="C87" s="191" t="s">
        <v>2371</v>
      </c>
      <c r="D87" s="191" t="s">
        <v>2372</v>
      </c>
      <c r="E87" s="189" t="s">
        <v>787</v>
      </c>
      <c r="F87" s="189">
        <v>5.0</v>
      </c>
      <c r="G87" s="192"/>
      <c r="H87" s="193">
        <f t="shared" si="2"/>
        <v>0</v>
      </c>
      <c r="I87" s="227"/>
      <c r="J87" s="227"/>
      <c r="K87" s="227"/>
      <c r="L87" s="227"/>
      <c r="M87" s="227"/>
      <c r="N87" s="227"/>
      <c r="O87" s="227"/>
      <c r="P87" s="227"/>
      <c r="Q87" s="227"/>
      <c r="R87" s="227"/>
      <c r="S87" s="227"/>
      <c r="T87" s="227"/>
      <c r="U87" s="227"/>
      <c r="V87" s="227"/>
      <c r="W87" s="227"/>
      <c r="X87" s="227"/>
      <c r="Y87" s="227"/>
      <c r="Z87" s="227"/>
      <c r="AA87" s="227"/>
    </row>
    <row r="88">
      <c r="A88" s="189"/>
      <c r="B88" s="190" t="s">
        <v>2373</v>
      </c>
      <c r="C88" s="191" t="s">
        <v>2374</v>
      </c>
      <c r="D88" s="191" t="s">
        <v>2375</v>
      </c>
      <c r="E88" s="189" t="s">
        <v>691</v>
      </c>
      <c r="F88" s="189">
        <v>4.0</v>
      </c>
      <c r="G88" s="192"/>
      <c r="H88" s="193">
        <f t="shared" si="2"/>
        <v>0</v>
      </c>
      <c r="I88" s="227"/>
      <c r="J88" s="227"/>
      <c r="K88" s="227"/>
      <c r="L88" s="227"/>
      <c r="M88" s="227"/>
      <c r="N88" s="227"/>
      <c r="O88" s="227"/>
      <c r="P88" s="227"/>
      <c r="Q88" s="227"/>
      <c r="R88" s="227"/>
      <c r="S88" s="227"/>
      <c r="T88" s="227"/>
      <c r="U88" s="227"/>
      <c r="V88" s="227"/>
      <c r="W88" s="227"/>
      <c r="X88" s="227"/>
      <c r="Y88" s="227"/>
      <c r="Z88" s="227"/>
      <c r="AA88" s="227"/>
    </row>
    <row r="89">
      <c r="A89" s="189"/>
      <c r="B89" s="190" t="s">
        <v>2376</v>
      </c>
      <c r="C89" s="191" t="s">
        <v>2377</v>
      </c>
      <c r="D89" s="191" t="s">
        <v>2378</v>
      </c>
      <c r="E89" s="189" t="s">
        <v>691</v>
      </c>
      <c r="F89" s="189">
        <v>4.0</v>
      </c>
      <c r="G89" s="192"/>
      <c r="H89" s="193">
        <f t="shared" si="2"/>
        <v>0</v>
      </c>
      <c r="I89" s="227"/>
      <c r="J89" s="227"/>
      <c r="K89" s="227"/>
      <c r="L89" s="227"/>
      <c r="M89" s="227"/>
      <c r="N89" s="227"/>
      <c r="O89" s="227"/>
      <c r="P89" s="227"/>
      <c r="Q89" s="227"/>
      <c r="R89" s="227"/>
      <c r="S89" s="227"/>
      <c r="T89" s="227"/>
      <c r="U89" s="227"/>
      <c r="V89" s="227"/>
      <c r="W89" s="227"/>
      <c r="X89" s="227"/>
      <c r="Y89" s="227"/>
      <c r="Z89" s="227"/>
      <c r="AA89" s="227"/>
    </row>
    <row r="90">
      <c r="A90" s="189"/>
      <c r="B90" s="190" t="s">
        <v>2379</v>
      </c>
      <c r="C90" s="191" t="s">
        <v>2380</v>
      </c>
      <c r="D90" s="191" t="s">
        <v>2381</v>
      </c>
      <c r="E90" s="189" t="s">
        <v>691</v>
      </c>
      <c r="F90" s="189">
        <v>4.0</v>
      </c>
      <c r="G90" s="192"/>
      <c r="H90" s="193">
        <f t="shared" si="2"/>
        <v>0</v>
      </c>
      <c r="I90" s="227"/>
      <c r="J90" s="227"/>
      <c r="K90" s="227"/>
      <c r="L90" s="227"/>
      <c r="M90" s="227"/>
      <c r="N90" s="227"/>
      <c r="O90" s="227"/>
      <c r="P90" s="227"/>
      <c r="Q90" s="227"/>
      <c r="R90" s="227"/>
      <c r="S90" s="227"/>
      <c r="T90" s="227"/>
      <c r="U90" s="227"/>
      <c r="V90" s="227"/>
      <c r="W90" s="227"/>
      <c r="X90" s="227"/>
      <c r="Y90" s="227"/>
      <c r="Z90" s="227"/>
      <c r="AA90" s="227"/>
    </row>
    <row r="91">
      <c r="A91" s="189"/>
      <c r="B91" s="190" t="s">
        <v>2382</v>
      </c>
      <c r="C91" s="191" t="s">
        <v>2383</v>
      </c>
      <c r="D91" s="191" t="s">
        <v>2384</v>
      </c>
      <c r="E91" s="189" t="s">
        <v>691</v>
      </c>
      <c r="F91" s="189">
        <v>4.0</v>
      </c>
      <c r="G91" s="192"/>
      <c r="H91" s="193">
        <f t="shared" si="2"/>
        <v>0</v>
      </c>
      <c r="I91" s="227"/>
      <c r="J91" s="227"/>
      <c r="K91" s="227"/>
      <c r="L91" s="227"/>
      <c r="M91" s="227"/>
      <c r="N91" s="227"/>
      <c r="O91" s="227"/>
      <c r="P91" s="227"/>
      <c r="Q91" s="227"/>
      <c r="R91" s="227"/>
      <c r="S91" s="227"/>
      <c r="T91" s="227"/>
      <c r="U91" s="227"/>
      <c r="V91" s="227"/>
      <c r="W91" s="227"/>
      <c r="X91" s="227"/>
      <c r="Y91" s="227"/>
      <c r="Z91" s="227"/>
      <c r="AA91" s="227"/>
    </row>
    <row r="92">
      <c r="A92" s="189"/>
      <c r="B92" s="190" t="s">
        <v>2373</v>
      </c>
      <c r="C92" s="191" t="s">
        <v>2374</v>
      </c>
      <c r="D92" s="191" t="s">
        <v>2385</v>
      </c>
      <c r="E92" s="189" t="s">
        <v>691</v>
      </c>
      <c r="F92" s="189">
        <v>4.0</v>
      </c>
      <c r="G92" s="192"/>
      <c r="H92" s="193">
        <f t="shared" si="2"/>
        <v>0</v>
      </c>
      <c r="I92" s="227"/>
      <c r="J92" s="227"/>
      <c r="K92" s="227"/>
      <c r="L92" s="227"/>
      <c r="M92" s="227"/>
      <c r="N92" s="227"/>
      <c r="O92" s="227"/>
      <c r="P92" s="227"/>
      <c r="Q92" s="227"/>
      <c r="R92" s="227"/>
      <c r="S92" s="227"/>
      <c r="T92" s="227"/>
      <c r="U92" s="227"/>
      <c r="V92" s="227"/>
      <c r="W92" s="227"/>
      <c r="X92" s="227"/>
      <c r="Y92" s="227"/>
      <c r="Z92" s="227"/>
      <c r="AA92" s="227"/>
    </row>
    <row r="93">
      <c r="A93" s="189"/>
      <c r="B93" s="190" t="s">
        <v>2386</v>
      </c>
      <c r="C93" s="191" t="s">
        <v>2387</v>
      </c>
      <c r="D93" s="191" t="s">
        <v>2388</v>
      </c>
      <c r="E93" s="189" t="s">
        <v>691</v>
      </c>
      <c r="F93" s="189">
        <v>4.0</v>
      </c>
      <c r="G93" s="192"/>
      <c r="H93" s="193">
        <f t="shared" si="2"/>
        <v>0</v>
      </c>
      <c r="I93" s="227"/>
      <c r="J93" s="227"/>
      <c r="K93" s="227"/>
      <c r="L93" s="227"/>
      <c r="M93" s="227"/>
      <c r="N93" s="227"/>
      <c r="O93" s="227"/>
      <c r="P93" s="227"/>
      <c r="Q93" s="227"/>
      <c r="R93" s="227"/>
      <c r="S93" s="227"/>
      <c r="T93" s="227"/>
      <c r="U93" s="227"/>
      <c r="V93" s="227"/>
      <c r="W93" s="227"/>
      <c r="X93" s="227"/>
      <c r="Y93" s="227"/>
      <c r="Z93" s="227"/>
      <c r="AA93" s="227"/>
    </row>
    <row r="94">
      <c r="A94" s="189"/>
      <c r="B94" s="190" t="s">
        <v>2389</v>
      </c>
      <c r="C94" s="191" t="s">
        <v>2390</v>
      </c>
      <c r="D94" s="191" t="s">
        <v>2391</v>
      </c>
      <c r="E94" s="189" t="s">
        <v>691</v>
      </c>
      <c r="F94" s="189">
        <v>4.0</v>
      </c>
      <c r="G94" s="192"/>
      <c r="H94" s="193">
        <f t="shared" si="2"/>
        <v>0</v>
      </c>
      <c r="I94" s="227"/>
      <c r="J94" s="227"/>
      <c r="K94" s="227"/>
      <c r="L94" s="227"/>
      <c r="M94" s="227"/>
      <c r="N94" s="227"/>
      <c r="O94" s="227"/>
      <c r="P94" s="227"/>
      <c r="Q94" s="227"/>
      <c r="R94" s="227"/>
      <c r="S94" s="227"/>
      <c r="T94" s="227"/>
      <c r="U94" s="227"/>
      <c r="V94" s="227"/>
      <c r="W94" s="227"/>
      <c r="X94" s="227"/>
      <c r="Y94" s="227"/>
      <c r="Z94" s="227"/>
      <c r="AA94" s="227"/>
    </row>
    <row r="95">
      <c r="A95" s="189"/>
      <c r="B95" s="190" t="s">
        <v>2204</v>
      </c>
      <c r="C95" s="191" t="s">
        <v>2205</v>
      </c>
      <c r="D95" s="191" t="s">
        <v>2392</v>
      </c>
      <c r="E95" s="189" t="s">
        <v>691</v>
      </c>
      <c r="F95" s="189">
        <v>4.0</v>
      </c>
      <c r="G95" s="192"/>
      <c r="H95" s="193">
        <f t="shared" si="2"/>
        <v>0</v>
      </c>
      <c r="I95" s="227"/>
      <c r="J95" s="227"/>
      <c r="K95" s="227"/>
      <c r="L95" s="227"/>
      <c r="M95" s="227"/>
      <c r="N95" s="227"/>
      <c r="O95" s="227"/>
      <c r="P95" s="227"/>
      <c r="Q95" s="227"/>
      <c r="R95" s="227"/>
      <c r="S95" s="227"/>
      <c r="T95" s="227"/>
      <c r="U95" s="227"/>
      <c r="V95" s="227"/>
      <c r="W95" s="227"/>
      <c r="X95" s="227"/>
      <c r="Y95" s="227"/>
      <c r="Z95" s="227"/>
      <c r="AA95" s="227"/>
    </row>
    <row r="96">
      <c r="A96" s="189"/>
      <c r="B96" s="190" t="s">
        <v>2393</v>
      </c>
      <c r="C96" s="191" t="s">
        <v>2394</v>
      </c>
      <c r="D96" s="191" t="s">
        <v>2395</v>
      </c>
      <c r="E96" s="189" t="s">
        <v>691</v>
      </c>
      <c r="F96" s="189">
        <v>2.0</v>
      </c>
      <c r="G96" s="192"/>
      <c r="H96" s="193">
        <f t="shared" si="2"/>
        <v>0</v>
      </c>
      <c r="I96" s="227"/>
      <c r="J96" s="227"/>
      <c r="K96" s="227"/>
      <c r="L96" s="227"/>
      <c r="M96" s="227"/>
      <c r="N96" s="227"/>
      <c r="O96" s="227"/>
      <c r="P96" s="227"/>
      <c r="Q96" s="227"/>
      <c r="R96" s="227"/>
      <c r="S96" s="227"/>
      <c r="T96" s="227"/>
      <c r="U96" s="227"/>
      <c r="V96" s="227"/>
      <c r="W96" s="227"/>
      <c r="X96" s="227"/>
      <c r="Y96" s="227"/>
      <c r="Z96" s="227"/>
      <c r="AA96" s="227"/>
    </row>
    <row r="97">
      <c r="A97" s="189"/>
      <c r="B97" s="190" t="s">
        <v>2396</v>
      </c>
      <c r="C97" s="191" t="s">
        <v>2397</v>
      </c>
      <c r="D97" s="191" t="s">
        <v>2398</v>
      </c>
      <c r="E97" s="189" t="s">
        <v>691</v>
      </c>
      <c r="F97" s="189">
        <v>2.0</v>
      </c>
      <c r="G97" s="192"/>
      <c r="H97" s="193">
        <f t="shared" si="2"/>
        <v>0</v>
      </c>
      <c r="I97" s="227"/>
      <c r="J97" s="227"/>
      <c r="K97" s="227"/>
      <c r="L97" s="227"/>
      <c r="M97" s="227"/>
      <c r="N97" s="227"/>
      <c r="O97" s="227"/>
      <c r="P97" s="227"/>
      <c r="Q97" s="227"/>
      <c r="R97" s="227"/>
      <c r="S97" s="227"/>
      <c r="T97" s="227"/>
      <c r="U97" s="227"/>
      <c r="V97" s="227"/>
      <c r="W97" s="227"/>
      <c r="X97" s="227"/>
      <c r="Y97" s="227"/>
      <c r="Z97" s="227"/>
      <c r="AA97" s="227"/>
    </row>
    <row r="98">
      <c r="A98" s="189"/>
      <c r="B98" s="190" t="s">
        <v>2399</v>
      </c>
      <c r="C98" s="191" t="s">
        <v>2400</v>
      </c>
      <c r="D98" s="191" t="s">
        <v>2401</v>
      </c>
      <c r="E98" s="189" t="s">
        <v>2402</v>
      </c>
      <c r="F98" s="189">
        <v>4.0</v>
      </c>
      <c r="G98" s="192"/>
      <c r="H98" s="193">
        <f t="shared" si="2"/>
        <v>0</v>
      </c>
      <c r="I98" s="227"/>
      <c r="J98" s="227"/>
      <c r="K98" s="227"/>
      <c r="L98" s="227"/>
      <c r="M98" s="227"/>
      <c r="N98" s="227"/>
      <c r="O98" s="227"/>
      <c r="P98" s="227"/>
      <c r="Q98" s="227"/>
      <c r="R98" s="227"/>
      <c r="S98" s="227"/>
      <c r="T98" s="227"/>
      <c r="U98" s="227"/>
      <c r="V98" s="227"/>
      <c r="W98" s="227"/>
      <c r="X98" s="227"/>
      <c r="Y98" s="227"/>
      <c r="Z98" s="227"/>
      <c r="AA98" s="227"/>
    </row>
    <row r="99">
      <c r="A99" s="189"/>
      <c r="B99" s="190" t="s">
        <v>2403</v>
      </c>
      <c r="C99" s="191" t="s">
        <v>2404</v>
      </c>
      <c r="D99" s="191" t="s">
        <v>2405</v>
      </c>
      <c r="E99" s="189" t="s">
        <v>691</v>
      </c>
      <c r="F99" s="189">
        <v>2.0</v>
      </c>
      <c r="G99" s="192"/>
      <c r="H99" s="193">
        <f t="shared" si="2"/>
        <v>0</v>
      </c>
      <c r="I99" s="227"/>
      <c r="J99" s="227"/>
      <c r="K99" s="227"/>
      <c r="L99" s="227"/>
      <c r="M99" s="227"/>
      <c r="N99" s="227"/>
      <c r="O99" s="227"/>
      <c r="P99" s="227"/>
      <c r="Q99" s="227"/>
      <c r="R99" s="227"/>
      <c r="S99" s="227"/>
      <c r="T99" s="227"/>
      <c r="U99" s="227"/>
      <c r="V99" s="227"/>
      <c r="W99" s="227"/>
      <c r="X99" s="227"/>
      <c r="Y99" s="227"/>
      <c r="Z99" s="227"/>
      <c r="AA99" s="227"/>
    </row>
    <row r="100">
      <c r="A100" s="189"/>
      <c r="B100" s="190" t="s">
        <v>2406</v>
      </c>
      <c r="C100" s="191" t="s">
        <v>2407</v>
      </c>
      <c r="D100" s="191" t="s">
        <v>2408</v>
      </c>
      <c r="E100" s="189" t="s">
        <v>691</v>
      </c>
      <c r="F100" s="189">
        <v>2.0</v>
      </c>
      <c r="G100" s="192"/>
      <c r="H100" s="193">
        <f t="shared" si="2"/>
        <v>0</v>
      </c>
      <c r="I100" s="227"/>
      <c r="J100" s="227"/>
      <c r="K100" s="227"/>
      <c r="L100" s="227"/>
      <c r="M100" s="227"/>
      <c r="N100" s="227"/>
      <c r="O100" s="227"/>
      <c r="P100" s="227"/>
      <c r="Q100" s="227"/>
      <c r="R100" s="227"/>
      <c r="S100" s="227"/>
      <c r="T100" s="227"/>
      <c r="U100" s="227"/>
      <c r="V100" s="227"/>
      <c r="W100" s="227"/>
      <c r="X100" s="227"/>
      <c r="Y100" s="227"/>
      <c r="Z100" s="227"/>
      <c r="AA100" s="227"/>
    </row>
    <row r="101">
      <c r="A101" s="189"/>
      <c r="B101" s="190" t="s">
        <v>2409</v>
      </c>
      <c r="C101" s="191" t="s">
        <v>2410</v>
      </c>
      <c r="D101" s="191" t="s">
        <v>2411</v>
      </c>
      <c r="E101" s="189" t="s">
        <v>691</v>
      </c>
      <c r="F101" s="189">
        <v>2.0</v>
      </c>
      <c r="G101" s="192"/>
      <c r="H101" s="193">
        <f t="shared" si="2"/>
        <v>0</v>
      </c>
      <c r="I101" s="227"/>
      <c r="J101" s="227"/>
      <c r="K101" s="227"/>
      <c r="L101" s="227"/>
      <c r="M101" s="227"/>
      <c r="N101" s="227"/>
      <c r="O101" s="227"/>
      <c r="P101" s="227"/>
      <c r="Q101" s="227"/>
      <c r="R101" s="227"/>
      <c r="S101" s="227"/>
      <c r="T101" s="227"/>
      <c r="U101" s="227"/>
      <c r="V101" s="227"/>
      <c r="W101" s="227"/>
      <c r="X101" s="227"/>
      <c r="Y101" s="227"/>
      <c r="Z101" s="227"/>
      <c r="AA101" s="227"/>
    </row>
    <row r="102">
      <c r="A102" s="189"/>
      <c r="B102" s="190" t="s">
        <v>2412</v>
      </c>
      <c r="C102" s="191" t="s">
        <v>2413</v>
      </c>
      <c r="D102" s="191" t="s">
        <v>2414</v>
      </c>
      <c r="E102" s="189" t="s">
        <v>691</v>
      </c>
      <c r="F102" s="189">
        <v>2.0</v>
      </c>
      <c r="G102" s="192"/>
      <c r="H102" s="193">
        <f t="shared" si="2"/>
        <v>0</v>
      </c>
      <c r="I102" s="227"/>
      <c r="J102" s="227"/>
      <c r="K102" s="227"/>
      <c r="L102" s="227"/>
      <c r="M102" s="227"/>
      <c r="N102" s="227"/>
      <c r="O102" s="227"/>
      <c r="P102" s="227"/>
      <c r="Q102" s="227"/>
      <c r="R102" s="227"/>
      <c r="S102" s="227"/>
      <c r="T102" s="227"/>
      <c r="U102" s="227"/>
      <c r="V102" s="227"/>
      <c r="W102" s="227"/>
      <c r="X102" s="227"/>
      <c r="Y102" s="227"/>
      <c r="Z102" s="227"/>
      <c r="AA102" s="227"/>
    </row>
    <row r="103">
      <c r="A103" s="189"/>
      <c r="B103" s="190" t="s">
        <v>2415</v>
      </c>
      <c r="C103" s="191" t="s">
        <v>2416</v>
      </c>
      <c r="D103" s="191" t="s">
        <v>2417</v>
      </c>
      <c r="E103" s="189" t="s">
        <v>691</v>
      </c>
      <c r="F103" s="189">
        <v>4.0</v>
      </c>
      <c r="G103" s="192"/>
      <c r="H103" s="193">
        <f t="shared" si="2"/>
        <v>0</v>
      </c>
      <c r="I103" s="227"/>
      <c r="J103" s="227"/>
      <c r="K103" s="227"/>
      <c r="L103" s="227"/>
      <c r="M103" s="227"/>
      <c r="N103" s="227"/>
      <c r="O103" s="227"/>
      <c r="P103" s="227"/>
      <c r="Q103" s="227"/>
      <c r="R103" s="227"/>
      <c r="S103" s="227"/>
      <c r="T103" s="227"/>
      <c r="U103" s="227"/>
      <c r="V103" s="227"/>
      <c r="W103" s="227"/>
      <c r="X103" s="227"/>
      <c r="Y103" s="227"/>
      <c r="Z103" s="227"/>
      <c r="AA103" s="227"/>
    </row>
    <row r="104">
      <c r="A104" s="189"/>
      <c r="B104" s="190" t="s">
        <v>2418</v>
      </c>
      <c r="C104" s="191" t="s">
        <v>2419</v>
      </c>
      <c r="D104" s="191" t="s">
        <v>2420</v>
      </c>
      <c r="E104" s="189" t="s">
        <v>2402</v>
      </c>
      <c r="F104" s="189">
        <v>4.0</v>
      </c>
      <c r="G104" s="192"/>
      <c r="H104" s="193">
        <f t="shared" si="2"/>
        <v>0</v>
      </c>
      <c r="I104" s="227"/>
      <c r="J104" s="227"/>
      <c r="K104" s="227"/>
      <c r="L104" s="227"/>
      <c r="M104" s="227"/>
      <c r="N104" s="227"/>
      <c r="O104" s="227"/>
      <c r="P104" s="227"/>
      <c r="Q104" s="227"/>
      <c r="R104" s="227"/>
      <c r="S104" s="227"/>
      <c r="T104" s="227"/>
      <c r="U104" s="227"/>
      <c r="V104" s="227"/>
      <c r="W104" s="227"/>
      <c r="X104" s="227"/>
      <c r="Y104" s="227"/>
      <c r="Z104" s="227"/>
      <c r="AA104" s="227"/>
    </row>
    <row r="105">
      <c r="A105" s="189"/>
      <c r="B105" s="190" t="s">
        <v>2421</v>
      </c>
      <c r="C105" s="191" t="s">
        <v>2422</v>
      </c>
      <c r="D105" s="191" t="s">
        <v>2423</v>
      </c>
      <c r="E105" s="189" t="s">
        <v>691</v>
      </c>
      <c r="F105" s="189">
        <v>4.0</v>
      </c>
      <c r="G105" s="192"/>
      <c r="H105" s="193">
        <f t="shared" si="2"/>
        <v>0</v>
      </c>
      <c r="I105" s="227"/>
      <c r="J105" s="227"/>
      <c r="K105" s="227"/>
      <c r="L105" s="227"/>
      <c r="M105" s="227"/>
      <c r="N105" s="227"/>
      <c r="O105" s="227"/>
      <c r="P105" s="227"/>
      <c r="Q105" s="227"/>
      <c r="R105" s="227"/>
      <c r="S105" s="227"/>
      <c r="T105" s="227"/>
      <c r="U105" s="227"/>
      <c r="V105" s="227"/>
      <c r="W105" s="227"/>
      <c r="X105" s="227"/>
      <c r="Y105" s="227"/>
      <c r="Z105" s="227"/>
      <c r="AA105" s="227"/>
    </row>
    <row r="106">
      <c r="A106" s="189"/>
      <c r="B106" s="190" t="s">
        <v>2424</v>
      </c>
      <c r="C106" s="191" t="s">
        <v>2425</v>
      </c>
      <c r="D106" s="191" t="s">
        <v>2426</v>
      </c>
      <c r="E106" s="189" t="s">
        <v>2427</v>
      </c>
      <c r="F106" s="189">
        <v>0.0</v>
      </c>
      <c r="G106" s="192"/>
      <c r="H106" s="193">
        <f t="shared" si="2"/>
        <v>0</v>
      </c>
      <c r="I106" s="227"/>
      <c r="J106" s="227"/>
      <c r="K106" s="227"/>
      <c r="L106" s="227"/>
      <c r="M106" s="227"/>
      <c r="N106" s="227"/>
      <c r="O106" s="227"/>
      <c r="P106" s="227"/>
      <c r="Q106" s="227"/>
      <c r="R106" s="227"/>
      <c r="S106" s="227"/>
      <c r="T106" s="227"/>
      <c r="U106" s="227"/>
      <c r="V106" s="227"/>
      <c r="W106" s="227"/>
      <c r="X106" s="227"/>
      <c r="Y106" s="227"/>
      <c r="Z106" s="227"/>
      <c r="AA106" s="227"/>
    </row>
    <row r="107">
      <c r="A107" s="189"/>
      <c r="B107" s="190" t="s">
        <v>2428</v>
      </c>
      <c r="C107" s="191" t="s">
        <v>2429</v>
      </c>
      <c r="D107" s="191" t="s">
        <v>2430</v>
      </c>
      <c r="E107" s="189" t="s">
        <v>312</v>
      </c>
      <c r="F107" s="189">
        <v>0.0093</v>
      </c>
      <c r="G107" s="192"/>
      <c r="H107" s="193">
        <f t="shared" si="2"/>
        <v>0</v>
      </c>
      <c r="I107" s="227"/>
      <c r="J107" s="227"/>
      <c r="K107" s="227"/>
      <c r="L107" s="227"/>
      <c r="M107" s="227"/>
      <c r="N107" s="227"/>
      <c r="O107" s="227"/>
      <c r="P107" s="227"/>
      <c r="Q107" s="227"/>
      <c r="R107" s="227"/>
      <c r="S107" s="227"/>
      <c r="T107" s="227"/>
      <c r="U107" s="227"/>
      <c r="V107" s="227"/>
      <c r="W107" s="227"/>
      <c r="X107" s="227"/>
      <c r="Y107" s="227"/>
      <c r="Z107" s="227"/>
      <c r="AA107" s="227"/>
    </row>
    <row r="108">
      <c r="A108" s="189"/>
      <c r="B108" s="190" t="s">
        <v>2431</v>
      </c>
      <c r="C108" s="191" t="s">
        <v>2432</v>
      </c>
      <c r="D108" s="191" t="s">
        <v>2433</v>
      </c>
      <c r="E108" s="189" t="s">
        <v>691</v>
      </c>
      <c r="F108" s="189">
        <v>2.0</v>
      </c>
      <c r="G108" s="192"/>
      <c r="H108" s="193">
        <f t="shared" si="2"/>
        <v>0</v>
      </c>
      <c r="I108" s="227"/>
      <c r="J108" s="227"/>
      <c r="K108" s="227"/>
      <c r="L108" s="227"/>
      <c r="M108" s="227"/>
      <c r="N108" s="227"/>
      <c r="O108" s="227"/>
      <c r="P108" s="227"/>
      <c r="Q108" s="227"/>
      <c r="R108" s="227"/>
      <c r="S108" s="227"/>
      <c r="T108" s="227"/>
      <c r="U108" s="227"/>
      <c r="V108" s="227"/>
      <c r="W108" s="227"/>
      <c r="X108" s="227"/>
      <c r="Y108" s="227"/>
      <c r="Z108" s="227"/>
      <c r="AA108" s="227"/>
    </row>
    <row r="109">
      <c r="A109" s="189"/>
      <c r="B109" s="190" t="s">
        <v>2434</v>
      </c>
      <c r="C109" s="191" t="s">
        <v>2435</v>
      </c>
      <c r="D109" s="191" t="s">
        <v>2436</v>
      </c>
      <c r="E109" s="189" t="s">
        <v>691</v>
      </c>
      <c r="F109" s="189">
        <v>4.0</v>
      </c>
      <c r="G109" s="192"/>
      <c r="H109" s="193">
        <f t="shared" si="2"/>
        <v>0</v>
      </c>
      <c r="I109" s="227"/>
      <c r="J109" s="227"/>
      <c r="K109" s="227"/>
      <c r="L109" s="227"/>
      <c r="M109" s="227"/>
      <c r="N109" s="227"/>
      <c r="O109" s="227"/>
      <c r="P109" s="227"/>
      <c r="Q109" s="227"/>
      <c r="R109" s="227"/>
      <c r="S109" s="227"/>
      <c r="T109" s="227"/>
      <c r="U109" s="227"/>
      <c r="V109" s="227"/>
      <c r="W109" s="227"/>
      <c r="X109" s="227"/>
      <c r="Y109" s="227"/>
      <c r="Z109" s="227"/>
      <c r="AA109" s="227"/>
    </row>
    <row r="110">
      <c r="A110" s="189"/>
      <c r="B110" s="190" t="s">
        <v>2437</v>
      </c>
      <c r="C110" s="191" t="s">
        <v>2438</v>
      </c>
      <c r="D110" s="191" t="s">
        <v>2439</v>
      </c>
      <c r="E110" s="189" t="s">
        <v>691</v>
      </c>
      <c r="F110" s="189">
        <v>2.0</v>
      </c>
      <c r="G110" s="192"/>
      <c r="H110" s="193">
        <f t="shared" si="2"/>
        <v>0</v>
      </c>
      <c r="I110" s="227"/>
      <c r="J110" s="227"/>
      <c r="K110" s="227"/>
      <c r="L110" s="227"/>
      <c r="M110" s="227"/>
      <c r="N110" s="227"/>
      <c r="O110" s="227"/>
      <c r="P110" s="227"/>
      <c r="Q110" s="227"/>
      <c r="R110" s="227"/>
      <c r="S110" s="227"/>
      <c r="T110" s="227"/>
      <c r="U110" s="227"/>
      <c r="V110" s="227"/>
      <c r="W110" s="227"/>
      <c r="X110" s="227"/>
      <c r="Y110" s="227"/>
      <c r="Z110" s="227"/>
      <c r="AA110" s="227"/>
    </row>
    <row r="111">
      <c r="A111" s="189"/>
      <c r="B111" s="190" t="s">
        <v>2440</v>
      </c>
      <c r="C111" s="191" t="s">
        <v>2441</v>
      </c>
      <c r="D111" s="191" t="s">
        <v>2442</v>
      </c>
      <c r="E111" s="189" t="s">
        <v>691</v>
      </c>
      <c r="F111" s="189">
        <v>4.0</v>
      </c>
      <c r="G111" s="192"/>
      <c r="H111" s="193">
        <f t="shared" si="2"/>
        <v>0</v>
      </c>
      <c r="I111" s="227"/>
      <c r="J111" s="227"/>
      <c r="K111" s="227"/>
      <c r="L111" s="227"/>
      <c r="M111" s="227"/>
      <c r="N111" s="227"/>
      <c r="O111" s="227"/>
      <c r="P111" s="227"/>
      <c r="Q111" s="227"/>
      <c r="R111" s="227"/>
      <c r="S111" s="227"/>
      <c r="T111" s="227"/>
      <c r="U111" s="227"/>
      <c r="V111" s="227"/>
      <c r="W111" s="227"/>
      <c r="X111" s="227"/>
      <c r="Y111" s="227"/>
      <c r="Z111" s="227"/>
      <c r="AA111" s="227"/>
    </row>
    <row r="112">
      <c r="A112" s="189"/>
      <c r="B112" s="190" t="s">
        <v>2316</v>
      </c>
      <c r="C112" s="191" t="s">
        <v>2317</v>
      </c>
      <c r="D112" s="191" t="s">
        <v>2443</v>
      </c>
      <c r="E112" s="189" t="s">
        <v>1032</v>
      </c>
      <c r="F112" s="189">
        <v>0.255</v>
      </c>
      <c r="G112" s="192"/>
      <c r="H112" s="193">
        <f t="shared" si="2"/>
        <v>0</v>
      </c>
      <c r="I112" s="227"/>
      <c r="J112" s="227"/>
      <c r="K112" s="227"/>
      <c r="L112" s="227"/>
      <c r="M112" s="227"/>
      <c r="N112" s="227"/>
      <c r="O112" s="227"/>
      <c r="P112" s="227"/>
      <c r="Q112" s="227"/>
      <c r="R112" s="227"/>
      <c r="S112" s="227"/>
      <c r="T112" s="227"/>
      <c r="U112" s="227"/>
      <c r="V112" s="227"/>
      <c r="W112" s="227"/>
      <c r="X112" s="227"/>
      <c r="Y112" s="227"/>
      <c r="Z112" s="227"/>
      <c r="AA112" s="227"/>
    </row>
    <row r="113">
      <c r="A113" s="187"/>
      <c r="B113" s="187"/>
      <c r="C113" s="187" t="s">
        <v>2444</v>
      </c>
      <c r="D113" s="187" t="s">
        <v>2445</v>
      </c>
      <c r="E113" s="187"/>
      <c r="F113" s="187"/>
      <c r="G113" s="255"/>
      <c r="H113" s="255">
        <f>SUM(H114:H246)</f>
        <v>0</v>
      </c>
      <c r="I113" s="227"/>
      <c r="J113" s="227"/>
      <c r="K113" s="227"/>
      <c r="L113" s="227"/>
      <c r="M113" s="227"/>
      <c r="N113" s="227"/>
      <c r="O113" s="227"/>
      <c r="P113" s="227"/>
      <c r="Q113" s="227"/>
      <c r="R113" s="227"/>
      <c r="S113" s="227"/>
      <c r="T113" s="227"/>
      <c r="U113" s="227"/>
      <c r="V113" s="227"/>
      <c r="W113" s="227"/>
      <c r="X113" s="227"/>
      <c r="Y113" s="227"/>
      <c r="Z113" s="227"/>
      <c r="AA113" s="227"/>
    </row>
    <row r="114">
      <c r="A114" s="189"/>
      <c r="B114" s="190" t="s">
        <v>2446</v>
      </c>
      <c r="C114" s="191" t="s">
        <v>2447</v>
      </c>
      <c r="D114" s="191" t="s">
        <v>2448</v>
      </c>
      <c r="E114" s="189" t="s">
        <v>1032</v>
      </c>
      <c r="F114" s="189">
        <v>0.58</v>
      </c>
      <c r="G114" s="192"/>
      <c r="H114" s="193">
        <f t="shared" ref="H114:H183" si="3">G114*$F114</f>
        <v>0</v>
      </c>
      <c r="I114" s="227"/>
      <c r="J114" s="227"/>
      <c r="K114" s="227"/>
      <c r="L114" s="227"/>
      <c r="M114" s="227"/>
      <c r="N114" s="227"/>
      <c r="O114" s="227"/>
      <c r="P114" s="227"/>
      <c r="Q114" s="227"/>
      <c r="R114" s="227"/>
      <c r="S114" s="227"/>
      <c r="T114" s="227"/>
      <c r="U114" s="227"/>
      <c r="V114" s="227"/>
      <c r="W114" s="227"/>
      <c r="X114" s="227"/>
      <c r="Y114" s="227"/>
      <c r="Z114" s="227"/>
      <c r="AA114" s="227"/>
    </row>
    <row r="115">
      <c r="A115" s="189"/>
      <c r="B115" s="190" t="s">
        <v>2358</v>
      </c>
      <c r="C115" s="191" t="s">
        <v>2449</v>
      </c>
      <c r="D115" s="191" t="s">
        <v>2450</v>
      </c>
      <c r="E115" s="189" t="s">
        <v>787</v>
      </c>
      <c r="F115" s="189">
        <v>58.0</v>
      </c>
      <c r="G115" s="192"/>
      <c r="H115" s="193">
        <f t="shared" si="3"/>
        <v>0</v>
      </c>
      <c r="I115" s="227"/>
      <c r="J115" s="227"/>
      <c r="K115" s="227"/>
      <c r="L115" s="227"/>
      <c r="M115" s="227"/>
      <c r="N115" s="227"/>
      <c r="O115" s="227"/>
      <c r="P115" s="227"/>
      <c r="Q115" s="227"/>
      <c r="R115" s="227"/>
      <c r="S115" s="227"/>
      <c r="T115" s="227"/>
      <c r="U115" s="227"/>
      <c r="V115" s="227"/>
      <c r="W115" s="227"/>
      <c r="X115" s="227"/>
      <c r="Y115" s="227"/>
      <c r="Z115" s="227"/>
      <c r="AA115" s="227"/>
    </row>
    <row r="116">
      <c r="A116" s="189"/>
      <c r="B116" s="190" t="s">
        <v>2373</v>
      </c>
      <c r="C116" s="191" t="s">
        <v>2374</v>
      </c>
      <c r="D116" s="191" t="s">
        <v>2375</v>
      </c>
      <c r="E116" s="189" t="s">
        <v>691</v>
      </c>
      <c r="F116" s="189">
        <v>5.0</v>
      </c>
      <c r="G116" s="192"/>
      <c r="H116" s="193">
        <f t="shared" si="3"/>
        <v>0</v>
      </c>
      <c r="I116" s="227"/>
      <c r="J116" s="227"/>
      <c r="K116" s="227"/>
      <c r="L116" s="227"/>
      <c r="M116" s="227"/>
      <c r="N116" s="227"/>
      <c r="O116" s="227"/>
      <c r="P116" s="227"/>
      <c r="Q116" s="227"/>
      <c r="R116" s="227"/>
      <c r="S116" s="227"/>
      <c r="T116" s="227"/>
      <c r="U116" s="227"/>
      <c r="V116" s="227"/>
      <c r="W116" s="227"/>
      <c r="X116" s="227"/>
      <c r="Y116" s="227"/>
      <c r="Z116" s="227"/>
      <c r="AA116" s="227"/>
    </row>
    <row r="117">
      <c r="A117" s="189"/>
      <c r="B117" s="190" t="s">
        <v>2451</v>
      </c>
      <c r="C117" s="191" t="s">
        <v>2452</v>
      </c>
      <c r="D117" s="191" t="s">
        <v>2453</v>
      </c>
      <c r="E117" s="189" t="s">
        <v>691</v>
      </c>
      <c r="F117" s="189">
        <v>3.0</v>
      </c>
      <c r="G117" s="192"/>
      <c r="H117" s="193">
        <f t="shared" si="3"/>
        <v>0</v>
      </c>
      <c r="I117" s="227"/>
      <c r="J117" s="227"/>
      <c r="K117" s="227"/>
      <c r="L117" s="227"/>
      <c r="M117" s="227"/>
      <c r="N117" s="227"/>
      <c r="O117" s="227"/>
      <c r="P117" s="227"/>
      <c r="Q117" s="227"/>
      <c r="R117" s="227"/>
      <c r="S117" s="227"/>
      <c r="T117" s="227"/>
      <c r="U117" s="227"/>
      <c r="V117" s="227"/>
      <c r="W117" s="227"/>
      <c r="X117" s="227"/>
      <c r="Y117" s="227"/>
      <c r="Z117" s="227"/>
      <c r="AA117" s="227"/>
    </row>
    <row r="118">
      <c r="A118" s="189"/>
      <c r="B118" s="190" t="s">
        <v>2454</v>
      </c>
      <c r="C118" s="191" t="s">
        <v>2455</v>
      </c>
      <c r="D118" s="191" t="s">
        <v>2456</v>
      </c>
      <c r="E118" s="189" t="s">
        <v>691</v>
      </c>
      <c r="F118" s="189">
        <v>3.0</v>
      </c>
      <c r="G118" s="192"/>
      <c r="H118" s="193">
        <f t="shared" si="3"/>
        <v>0</v>
      </c>
      <c r="I118" s="227"/>
      <c r="J118" s="227"/>
      <c r="K118" s="227"/>
      <c r="L118" s="227"/>
      <c r="M118" s="227"/>
      <c r="N118" s="227"/>
      <c r="O118" s="227"/>
      <c r="P118" s="227"/>
      <c r="Q118" s="227"/>
      <c r="R118" s="227"/>
      <c r="S118" s="227"/>
      <c r="T118" s="227"/>
      <c r="U118" s="227"/>
      <c r="V118" s="227"/>
      <c r="W118" s="227"/>
      <c r="X118" s="227"/>
      <c r="Y118" s="227"/>
      <c r="Z118" s="227"/>
      <c r="AA118" s="227"/>
    </row>
    <row r="119">
      <c r="A119" s="189"/>
      <c r="B119" s="190" t="s">
        <v>2457</v>
      </c>
      <c r="C119" s="191" t="s">
        <v>2458</v>
      </c>
      <c r="D119" s="191" t="s">
        <v>2459</v>
      </c>
      <c r="E119" s="189" t="s">
        <v>691</v>
      </c>
      <c r="F119" s="189">
        <v>2.0</v>
      </c>
      <c r="G119" s="192"/>
      <c r="H119" s="193">
        <f t="shared" si="3"/>
        <v>0</v>
      </c>
      <c r="I119" s="227"/>
      <c r="J119" s="227"/>
      <c r="K119" s="227"/>
      <c r="L119" s="227"/>
      <c r="M119" s="227"/>
      <c r="N119" s="227"/>
      <c r="O119" s="227"/>
      <c r="P119" s="227"/>
      <c r="Q119" s="227"/>
      <c r="R119" s="227"/>
      <c r="S119" s="227"/>
      <c r="T119" s="227"/>
      <c r="U119" s="227"/>
      <c r="V119" s="227"/>
      <c r="W119" s="227"/>
      <c r="X119" s="227"/>
      <c r="Y119" s="227"/>
      <c r="Z119" s="227"/>
      <c r="AA119" s="227"/>
    </row>
    <row r="120">
      <c r="A120" s="189"/>
      <c r="B120" s="190" t="s">
        <v>2460</v>
      </c>
      <c r="C120" s="191" t="s">
        <v>2461</v>
      </c>
      <c r="D120" s="191" t="s">
        <v>2462</v>
      </c>
      <c r="E120" s="189" t="s">
        <v>691</v>
      </c>
      <c r="F120" s="189">
        <v>2.0</v>
      </c>
      <c r="G120" s="192"/>
      <c r="H120" s="193">
        <f t="shared" si="3"/>
        <v>0</v>
      </c>
      <c r="I120" s="227"/>
      <c r="J120" s="227"/>
      <c r="K120" s="227"/>
      <c r="L120" s="227"/>
      <c r="M120" s="227"/>
      <c r="N120" s="227"/>
      <c r="O120" s="227"/>
      <c r="P120" s="227"/>
      <c r="Q120" s="227"/>
      <c r="R120" s="227"/>
      <c r="S120" s="227"/>
      <c r="T120" s="227"/>
      <c r="U120" s="227"/>
      <c r="V120" s="227"/>
      <c r="W120" s="227"/>
      <c r="X120" s="227"/>
      <c r="Y120" s="227"/>
      <c r="Z120" s="227"/>
      <c r="AA120" s="227"/>
    </row>
    <row r="121">
      <c r="A121" s="189"/>
      <c r="B121" s="190" t="s">
        <v>2463</v>
      </c>
      <c r="C121" s="191" t="s">
        <v>2464</v>
      </c>
      <c r="D121" s="191" t="s">
        <v>2465</v>
      </c>
      <c r="E121" s="189" t="s">
        <v>691</v>
      </c>
      <c r="F121" s="189">
        <v>3.0</v>
      </c>
      <c r="G121" s="192"/>
      <c r="H121" s="193">
        <f t="shared" si="3"/>
        <v>0</v>
      </c>
      <c r="I121" s="227"/>
      <c r="J121" s="227"/>
      <c r="K121" s="227"/>
      <c r="L121" s="227"/>
      <c r="M121" s="227"/>
      <c r="N121" s="227"/>
      <c r="O121" s="227"/>
      <c r="P121" s="227"/>
      <c r="Q121" s="227"/>
      <c r="R121" s="227"/>
      <c r="S121" s="227"/>
      <c r="T121" s="227"/>
      <c r="U121" s="227"/>
      <c r="V121" s="227"/>
      <c r="W121" s="227"/>
      <c r="X121" s="227"/>
      <c r="Y121" s="227"/>
      <c r="Z121" s="227"/>
      <c r="AA121" s="227"/>
    </row>
    <row r="122">
      <c r="A122" s="189"/>
      <c r="B122" s="190" t="s">
        <v>2466</v>
      </c>
      <c r="C122" s="191" t="s">
        <v>2467</v>
      </c>
      <c r="D122" s="191" t="s">
        <v>2468</v>
      </c>
      <c r="E122" s="189" t="s">
        <v>691</v>
      </c>
      <c r="F122" s="189">
        <v>3.0</v>
      </c>
      <c r="G122" s="192"/>
      <c r="H122" s="193">
        <f t="shared" si="3"/>
        <v>0</v>
      </c>
      <c r="I122" s="227"/>
      <c r="J122" s="227"/>
      <c r="K122" s="227"/>
      <c r="L122" s="227"/>
      <c r="M122" s="227"/>
      <c r="N122" s="227"/>
      <c r="O122" s="227"/>
      <c r="P122" s="227"/>
      <c r="Q122" s="227"/>
      <c r="R122" s="227"/>
      <c r="S122" s="227"/>
      <c r="T122" s="227"/>
      <c r="U122" s="227"/>
      <c r="V122" s="227"/>
      <c r="W122" s="227"/>
      <c r="X122" s="227"/>
      <c r="Y122" s="227"/>
      <c r="Z122" s="227"/>
      <c r="AA122" s="227"/>
    </row>
    <row r="123">
      <c r="A123" s="189"/>
      <c r="B123" s="190" t="s">
        <v>2469</v>
      </c>
      <c r="C123" s="191" t="s">
        <v>2470</v>
      </c>
      <c r="D123" s="191" t="s">
        <v>2471</v>
      </c>
      <c r="E123" s="189" t="s">
        <v>691</v>
      </c>
      <c r="F123" s="189">
        <v>1.0</v>
      </c>
      <c r="G123" s="192"/>
      <c r="H123" s="193">
        <f t="shared" si="3"/>
        <v>0</v>
      </c>
      <c r="I123" s="227"/>
      <c r="J123" s="227"/>
      <c r="K123" s="227"/>
      <c r="L123" s="227"/>
      <c r="M123" s="227"/>
      <c r="N123" s="227"/>
      <c r="O123" s="227"/>
      <c r="P123" s="227"/>
      <c r="Q123" s="227"/>
      <c r="R123" s="227"/>
      <c r="S123" s="227"/>
      <c r="T123" s="227"/>
      <c r="U123" s="227"/>
      <c r="V123" s="227"/>
      <c r="W123" s="227"/>
      <c r="X123" s="227"/>
      <c r="Y123" s="227"/>
      <c r="Z123" s="227"/>
      <c r="AA123" s="227"/>
    </row>
    <row r="124">
      <c r="A124" s="189"/>
      <c r="B124" s="190" t="s">
        <v>2472</v>
      </c>
      <c r="C124" s="191" t="s">
        <v>2473</v>
      </c>
      <c r="D124" s="191" t="s">
        <v>2474</v>
      </c>
      <c r="E124" s="189" t="s">
        <v>691</v>
      </c>
      <c r="F124" s="189">
        <v>1.0</v>
      </c>
      <c r="G124" s="192"/>
      <c r="H124" s="193">
        <f t="shared" si="3"/>
        <v>0</v>
      </c>
      <c r="I124" s="227"/>
      <c r="J124" s="227"/>
      <c r="K124" s="227"/>
      <c r="L124" s="227"/>
      <c r="M124" s="227"/>
      <c r="N124" s="227"/>
      <c r="O124" s="227"/>
      <c r="P124" s="227"/>
      <c r="Q124" s="227"/>
      <c r="R124" s="227"/>
      <c r="S124" s="227"/>
      <c r="T124" s="227"/>
      <c r="U124" s="227"/>
      <c r="V124" s="227"/>
      <c r="W124" s="227"/>
      <c r="X124" s="227"/>
      <c r="Y124" s="227"/>
      <c r="Z124" s="227"/>
      <c r="AA124" s="227"/>
    </row>
    <row r="125">
      <c r="A125" s="189"/>
      <c r="B125" s="190" t="s">
        <v>2234</v>
      </c>
      <c r="C125" s="191" t="s">
        <v>2235</v>
      </c>
      <c r="D125" s="191" t="s">
        <v>2236</v>
      </c>
      <c r="E125" s="189" t="s">
        <v>691</v>
      </c>
      <c r="F125" s="189">
        <v>26.0</v>
      </c>
      <c r="G125" s="192"/>
      <c r="H125" s="193">
        <f t="shared" si="3"/>
        <v>0</v>
      </c>
      <c r="I125" s="227"/>
      <c r="J125" s="227"/>
      <c r="K125" s="227"/>
      <c r="L125" s="227"/>
      <c r="M125" s="227"/>
      <c r="N125" s="227"/>
      <c r="O125" s="227"/>
      <c r="P125" s="227"/>
      <c r="Q125" s="227"/>
      <c r="R125" s="227"/>
      <c r="S125" s="227"/>
      <c r="T125" s="227"/>
      <c r="U125" s="227"/>
      <c r="V125" s="227"/>
      <c r="W125" s="227"/>
      <c r="X125" s="227"/>
      <c r="Y125" s="227"/>
      <c r="Z125" s="227"/>
      <c r="AA125" s="227"/>
    </row>
    <row r="126">
      <c r="A126" s="189"/>
      <c r="B126" s="190" t="s">
        <v>2204</v>
      </c>
      <c r="C126" s="191" t="s">
        <v>2205</v>
      </c>
      <c r="D126" s="191" t="s">
        <v>2475</v>
      </c>
      <c r="E126" s="189" t="s">
        <v>691</v>
      </c>
      <c r="F126" s="189">
        <v>2.0</v>
      </c>
      <c r="G126" s="192"/>
      <c r="H126" s="193">
        <f t="shared" si="3"/>
        <v>0</v>
      </c>
      <c r="I126" s="227"/>
      <c r="J126" s="227"/>
      <c r="K126" s="227"/>
      <c r="L126" s="227"/>
      <c r="M126" s="227"/>
      <c r="N126" s="227"/>
      <c r="O126" s="227"/>
      <c r="P126" s="227"/>
      <c r="Q126" s="227"/>
      <c r="R126" s="227"/>
      <c r="S126" s="227"/>
      <c r="T126" s="227"/>
      <c r="U126" s="227"/>
      <c r="V126" s="227"/>
      <c r="W126" s="227"/>
      <c r="X126" s="227"/>
      <c r="Y126" s="227"/>
      <c r="Z126" s="227"/>
      <c r="AA126" s="227"/>
    </row>
    <row r="127">
      <c r="A127" s="189"/>
      <c r="B127" s="190" t="s">
        <v>2237</v>
      </c>
      <c r="C127" s="191" t="s">
        <v>2476</v>
      </c>
      <c r="D127" s="191" t="s">
        <v>2477</v>
      </c>
      <c r="E127" s="189" t="s">
        <v>691</v>
      </c>
      <c r="F127" s="189">
        <v>18.0</v>
      </c>
      <c r="G127" s="192"/>
      <c r="H127" s="193">
        <f t="shared" si="3"/>
        <v>0</v>
      </c>
      <c r="I127" s="227"/>
      <c r="J127" s="227"/>
      <c r="K127" s="227"/>
      <c r="L127" s="227"/>
      <c r="M127" s="227"/>
      <c r="N127" s="227"/>
      <c r="O127" s="227"/>
      <c r="P127" s="227"/>
      <c r="Q127" s="227"/>
      <c r="R127" s="227"/>
      <c r="S127" s="227"/>
      <c r="T127" s="227"/>
      <c r="U127" s="227"/>
      <c r="V127" s="227"/>
      <c r="W127" s="227"/>
      <c r="X127" s="227"/>
      <c r="Y127" s="227"/>
      <c r="Z127" s="227"/>
      <c r="AA127" s="227"/>
    </row>
    <row r="128">
      <c r="A128" s="189"/>
      <c r="B128" s="190" t="s">
        <v>2478</v>
      </c>
      <c r="C128" s="191" t="s">
        <v>2479</v>
      </c>
      <c r="D128" s="191" t="s">
        <v>2480</v>
      </c>
      <c r="E128" s="189" t="s">
        <v>691</v>
      </c>
      <c r="F128" s="189">
        <v>3.0</v>
      </c>
      <c r="G128" s="192"/>
      <c r="H128" s="193">
        <f t="shared" si="3"/>
        <v>0</v>
      </c>
      <c r="I128" s="227"/>
      <c r="J128" s="227"/>
      <c r="K128" s="227"/>
      <c r="L128" s="227"/>
      <c r="M128" s="227"/>
      <c r="N128" s="227"/>
      <c r="O128" s="227"/>
      <c r="P128" s="227"/>
      <c r="Q128" s="227"/>
      <c r="R128" s="227"/>
      <c r="S128" s="227"/>
      <c r="T128" s="227"/>
      <c r="U128" s="227"/>
      <c r="V128" s="227"/>
      <c r="W128" s="227"/>
      <c r="X128" s="227"/>
      <c r="Y128" s="227"/>
      <c r="Z128" s="227"/>
      <c r="AA128" s="227"/>
    </row>
    <row r="129">
      <c r="A129" s="189"/>
      <c r="B129" s="190" t="s">
        <v>2481</v>
      </c>
      <c r="C129" s="191" t="s">
        <v>2482</v>
      </c>
      <c r="D129" s="191" t="s">
        <v>2483</v>
      </c>
      <c r="E129" s="189" t="s">
        <v>691</v>
      </c>
      <c r="F129" s="189">
        <v>16.0</v>
      </c>
      <c r="G129" s="192"/>
      <c r="H129" s="193">
        <f t="shared" si="3"/>
        <v>0</v>
      </c>
      <c r="I129" s="227"/>
      <c r="J129" s="227"/>
      <c r="K129" s="227"/>
      <c r="L129" s="227"/>
      <c r="M129" s="227"/>
      <c r="N129" s="227"/>
      <c r="O129" s="227"/>
      <c r="P129" s="227"/>
      <c r="Q129" s="227"/>
      <c r="R129" s="227"/>
      <c r="S129" s="227"/>
      <c r="T129" s="227"/>
      <c r="U129" s="227"/>
      <c r="V129" s="227"/>
      <c r="W129" s="227"/>
      <c r="X129" s="227"/>
      <c r="Y129" s="227"/>
      <c r="Z129" s="227"/>
      <c r="AA129" s="227"/>
    </row>
    <row r="130">
      <c r="A130" s="189"/>
      <c r="B130" s="190" t="s">
        <v>2484</v>
      </c>
      <c r="C130" s="191" t="s">
        <v>2485</v>
      </c>
      <c r="D130" s="191" t="s">
        <v>2486</v>
      </c>
      <c r="E130" s="189" t="s">
        <v>691</v>
      </c>
      <c r="F130" s="189">
        <v>13.0</v>
      </c>
      <c r="G130" s="192"/>
      <c r="H130" s="193">
        <f t="shared" si="3"/>
        <v>0</v>
      </c>
      <c r="I130" s="227"/>
      <c r="J130" s="227"/>
      <c r="K130" s="227"/>
      <c r="L130" s="227"/>
      <c r="M130" s="227"/>
      <c r="N130" s="227"/>
      <c r="O130" s="227"/>
      <c r="P130" s="227"/>
      <c r="Q130" s="227"/>
      <c r="R130" s="227"/>
      <c r="S130" s="227"/>
      <c r="T130" s="227"/>
      <c r="U130" s="227"/>
      <c r="V130" s="227"/>
      <c r="W130" s="227"/>
      <c r="X130" s="227"/>
      <c r="Y130" s="227"/>
      <c r="Z130" s="227"/>
      <c r="AA130" s="227"/>
    </row>
    <row r="131">
      <c r="A131" s="189"/>
      <c r="B131" s="190" t="s">
        <v>2487</v>
      </c>
      <c r="C131" s="191" t="s">
        <v>2488</v>
      </c>
      <c r="D131" s="191" t="s">
        <v>2489</v>
      </c>
      <c r="E131" s="189" t="s">
        <v>691</v>
      </c>
      <c r="F131" s="189">
        <v>17.0</v>
      </c>
      <c r="G131" s="192"/>
      <c r="H131" s="193">
        <f t="shared" si="3"/>
        <v>0</v>
      </c>
      <c r="I131" s="227"/>
      <c r="J131" s="227"/>
      <c r="K131" s="227"/>
      <c r="L131" s="227"/>
      <c r="M131" s="227"/>
      <c r="N131" s="227"/>
      <c r="O131" s="227"/>
      <c r="P131" s="227"/>
      <c r="Q131" s="227"/>
      <c r="R131" s="227"/>
      <c r="S131" s="227"/>
      <c r="T131" s="227"/>
      <c r="U131" s="227"/>
      <c r="V131" s="227"/>
      <c r="W131" s="227"/>
      <c r="X131" s="227"/>
      <c r="Y131" s="227"/>
      <c r="Z131" s="227"/>
      <c r="AA131" s="227"/>
    </row>
    <row r="132">
      <c r="A132" s="189"/>
      <c r="B132" s="190" t="s">
        <v>2490</v>
      </c>
      <c r="C132" s="191" t="s">
        <v>2491</v>
      </c>
      <c r="D132" s="191" t="s">
        <v>2492</v>
      </c>
      <c r="E132" s="189" t="s">
        <v>691</v>
      </c>
      <c r="F132" s="189">
        <v>6.0</v>
      </c>
      <c r="G132" s="192"/>
      <c r="H132" s="193">
        <f t="shared" si="3"/>
        <v>0</v>
      </c>
      <c r="I132" s="227"/>
      <c r="J132" s="227"/>
      <c r="K132" s="227"/>
      <c r="L132" s="227"/>
      <c r="M132" s="227"/>
      <c r="N132" s="227"/>
      <c r="O132" s="227"/>
      <c r="P132" s="227"/>
      <c r="Q132" s="227"/>
      <c r="R132" s="227"/>
      <c r="S132" s="227"/>
      <c r="T132" s="227"/>
      <c r="U132" s="227"/>
      <c r="V132" s="227"/>
      <c r="W132" s="227"/>
      <c r="X132" s="227"/>
      <c r="Y132" s="227"/>
      <c r="Z132" s="227"/>
      <c r="AA132" s="227"/>
    </row>
    <row r="133">
      <c r="A133" s="189"/>
      <c r="B133" s="190" t="s">
        <v>2493</v>
      </c>
      <c r="C133" s="191" t="s">
        <v>2494</v>
      </c>
      <c r="D133" s="191" t="s">
        <v>2495</v>
      </c>
      <c r="E133" s="189" t="s">
        <v>691</v>
      </c>
      <c r="F133" s="189">
        <v>10.0</v>
      </c>
      <c r="G133" s="192"/>
      <c r="H133" s="193">
        <f t="shared" si="3"/>
        <v>0</v>
      </c>
      <c r="I133" s="227"/>
      <c r="J133" s="227"/>
      <c r="K133" s="227"/>
      <c r="L133" s="227"/>
      <c r="M133" s="227"/>
      <c r="N133" s="227"/>
      <c r="O133" s="227"/>
      <c r="P133" s="227"/>
      <c r="Q133" s="227"/>
      <c r="R133" s="227"/>
      <c r="S133" s="227"/>
      <c r="T133" s="227"/>
      <c r="U133" s="227"/>
      <c r="V133" s="227"/>
      <c r="W133" s="227"/>
      <c r="X133" s="227"/>
      <c r="Y133" s="227"/>
      <c r="Z133" s="227"/>
      <c r="AA133" s="227"/>
    </row>
    <row r="134">
      <c r="A134" s="189"/>
      <c r="B134" s="190" t="s">
        <v>2496</v>
      </c>
      <c r="C134" s="191" t="s">
        <v>2497</v>
      </c>
      <c r="D134" s="191" t="s">
        <v>2498</v>
      </c>
      <c r="E134" s="189" t="s">
        <v>691</v>
      </c>
      <c r="F134" s="189">
        <v>30.0</v>
      </c>
      <c r="G134" s="192"/>
      <c r="H134" s="193">
        <f t="shared" si="3"/>
        <v>0</v>
      </c>
      <c r="I134" s="227"/>
      <c r="J134" s="227"/>
      <c r="K134" s="227"/>
      <c r="L134" s="227"/>
      <c r="M134" s="227"/>
      <c r="N134" s="227"/>
      <c r="O134" s="227"/>
      <c r="P134" s="227"/>
      <c r="Q134" s="227"/>
      <c r="R134" s="227"/>
      <c r="S134" s="227"/>
      <c r="T134" s="227"/>
      <c r="U134" s="227"/>
      <c r="V134" s="227"/>
      <c r="W134" s="227"/>
      <c r="X134" s="227"/>
      <c r="Y134" s="227"/>
      <c r="Z134" s="227"/>
      <c r="AA134" s="227"/>
    </row>
    <row r="135">
      <c r="A135" s="189"/>
      <c r="B135" s="190" t="s">
        <v>2499</v>
      </c>
      <c r="C135" s="191" t="s">
        <v>2500</v>
      </c>
      <c r="D135" s="191" t="s">
        <v>2501</v>
      </c>
      <c r="E135" s="189" t="s">
        <v>691</v>
      </c>
      <c r="F135" s="189">
        <v>6.0</v>
      </c>
      <c r="G135" s="192"/>
      <c r="H135" s="193">
        <f t="shared" si="3"/>
        <v>0</v>
      </c>
      <c r="I135" s="227"/>
      <c r="J135" s="227"/>
      <c r="K135" s="227"/>
      <c r="L135" s="227"/>
      <c r="M135" s="227"/>
      <c r="N135" s="227"/>
      <c r="O135" s="227"/>
      <c r="P135" s="227"/>
      <c r="Q135" s="227"/>
      <c r="R135" s="227"/>
      <c r="S135" s="227"/>
      <c r="T135" s="227"/>
      <c r="U135" s="227"/>
      <c r="V135" s="227"/>
      <c r="W135" s="227"/>
      <c r="X135" s="227"/>
      <c r="Y135" s="227"/>
      <c r="Z135" s="227"/>
      <c r="AA135" s="227"/>
    </row>
    <row r="136">
      <c r="A136" s="189"/>
      <c r="B136" s="190" t="s">
        <v>2493</v>
      </c>
      <c r="C136" s="191" t="s">
        <v>2502</v>
      </c>
      <c r="D136" s="191" t="s">
        <v>2503</v>
      </c>
      <c r="E136" s="189" t="s">
        <v>691</v>
      </c>
      <c r="F136" s="189">
        <v>4.0</v>
      </c>
      <c r="G136" s="192"/>
      <c r="H136" s="193">
        <f t="shared" si="3"/>
        <v>0</v>
      </c>
      <c r="I136" s="227"/>
      <c r="J136" s="227"/>
      <c r="K136" s="227"/>
      <c r="L136" s="227"/>
      <c r="M136" s="227"/>
      <c r="N136" s="227"/>
      <c r="O136" s="227"/>
      <c r="P136" s="227"/>
      <c r="Q136" s="227"/>
      <c r="R136" s="227"/>
      <c r="S136" s="227"/>
      <c r="T136" s="227"/>
      <c r="U136" s="227"/>
      <c r="V136" s="227"/>
      <c r="W136" s="227"/>
      <c r="X136" s="227"/>
      <c r="Y136" s="227"/>
      <c r="Z136" s="227"/>
      <c r="AA136" s="227"/>
    </row>
    <row r="137">
      <c r="A137" s="189"/>
      <c r="B137" s="190" t="s">
        <v>2496</v>
      </c>
      <c r="C137" s="191" t="s">
        <v>2504</v>
      </c>
      <c r="D137" s="191" t="s">
        <v>2505</v>
      </c>
      <c r="E137" s="189" t="s">
        <v>691</v>
      </c>
      <c r="F137" s="189">
        <v>12.0</v>
      </c>
      <c r="G137" s="192"/>
      <c r="H137" s="193">
        <f t="shared" si="3"/>
        <v>0</v>
      </c>
      <c r="I137" s="227"/>
      <c r="J137" s="227"/>
      <c r="K137" s="227"/>
      <c r="L137" s="227"/>
      <c r="M137" s="227"/>
      <c r="N137" s="227"/>
      <c r="O137" s="227"/>
      <c r="P137" s="227"/>
      <c r="Q137" s="227"/>
      <c r="R137" s="227"/>
      <c r="S137" s="227"/>
      <c r="T137" s="227"/>
      <c r="U137" s="227"/>
      <c r="V137" s="227"/>
      <c r="W137" s="227"/>
      <c r="X137" s="227"/>
      <c r="Y137" s="227"/>
      <c r="Z137" s="227"/>
      <c r="AA137" s="227"/>
    </row>
    <row r="138">
      <c r="A138" s="189"/>
      <c r="B138" s="190" t="s">
        <v>2499</v>
      </c>
      <c r="C138" s="191" t="s">
        <v>2506</v>
      </c>
      <c r="D138" s="191" t="s">
        <v>2507</v>
      </c>
      <c r="E138" s="189" t="s">
        <v>691</v>
      </c>
      <c r="F138" s="189">
        <v>2.0</v>
      </c>
      <c r="G138" s="192"/>
      <c r="H138" s="193">
        <f t="shared" si="3"/>
        <v>0</v>
      </c>
      <c r="I138" s="227"/>
      <c r="J138" s="227"/>
      <c r="K138" s="227"/>
      <c r="L138" s="227"/>
      <c r="M138" s="227"/>
      <c r="N138" s="227"/>
      <c r="O138" s="227"/>
      <c r="P138" s="227"/>
      <c r="Q138" s="227"/>
      <c r="R138" s="227"/>
      <c r="S138" s="227"/>
      <c r="T138" s="227"/>
      <c r="U138" s="227"/>
      <c r="V138" s="227"/>
      <c r="W138" s="227"/>
      <c r="X138" s="227"/>
      <c r="Y138" s="227"/>
      <c r="Z138" s="227"/>
      <c r="AA138" s="227"/>
    </row>
    <row r="139">
      <c r="A139" s="189"/>
      <c r="B139" s="190" t="s">
        <v>2508</v>
      </c>
      <c r="C139" s="191" t="s">
        <v>2509</v>
      </c>
      <c r="D139" s="191" t="s">
        <v>2510</v>
      </c>
      <c r="E139" s="189" t="s">
        <v>691</v>
      </c>
      <c r="F139" s="189">
        <v>6.0</v>
      </c>
      <c r="G139" s="192"/>
      <c r="H139" s="193">
        <f t="shared" si="3"/>
        <v>0</v>
      </c>
      <c r="I139" s="227"/>
      <c r="J139" s="227"/>
      <c r="K139" s="227"/>
      <c r="L139" s="227"/>
      <c r="M139" s="227"/>
      <c r="N139" s="227"/>
      <c r="O139" s="227"/>
      <c r="P139" s="227"/>
      <c r="Q139" s="227"/>
      <c r="R139" s="227"/>
      <c r="S139" s="227"/>
      <c r="T139" s="227"/>
      <c r="U139" s="227"/>
      <c r="V139" s="227"/>
      <c r="W139" s="227"/>
      <c r="X139" s="227"/>
      <c r="Y139" s="227"/>
      <c r="Z139" s="227"/>
      <c r="AA139" s="227"/>
    </row>
    <row r="140">
      <c r="A140" s="189"/>
      <c r="B140" s="190" t="s">
        <v>2269</v>
      </c>
      <c r="C140" s="191" t="s">
        <v>2511</v>
      </c>
      <c r="D140" s="191" t="s">
        <v>2512</v>
      </c>
      <c r="E140" s="189" t="s">
        <v>691</v>
      </c>
      <c r="F140" s="189">
        <v>18.0</v>
      </c>
      <c r="G140" s="192"/>
      <c r="H140" s="193">
        <f t="shared" si="3"/>
        <v>0</v>
      </c>
      <c r="I140" s="227"/>
      <c r="J140" s="227"/>
      <c r="K140" s="227"/>
      <c r="L140" s="227"/>
      <c r="M140" s="227"/>
      <c r="N140" s="227"/>
      <c r="O140" s="227"/>
      <c r="P140" s="227"/>
      <c r="Q140" s="227"/>
      <c r="R140" s="227"/>
      <c r="S140" s="227"/>
      <c r="T140" s="227"/>
      <c r="U140" s="227"/>
      <c r="V140" s="227"/>
      <c r="W140" s="227"/>
      <c r="X140" s="227"/>
      <c r="Y140" s="227"/>
      <c r="Z140" s="227"/>
      <c r="AA140" s="227"/>
    </row>
    <row r="141">
      <c r="A141" s="189"/>
      <c r="B141" s="190" t="s">
        <v>2278</v>
      </c>
      <c r="C141" s="191" t="s">
        <v>2513</v>
      </c>
      <c r="D141" s="191" t="s">
        <v>2514</v>
      </c>
      <c r="E141" s="189" t="s">
        <v>691</v>
      </c>
      <c r="F141" s="189">
        <v>4.0</v>
      </c>
      <c r="G141" s="192"/>
      <c r="H141" s="193">
        <f t="shared" si="3"/>
        <v>0</v>
      </c>
      <c r="I141" s="227"/>
      <c r="J141" s="227"/>
      <c r="K141" s="227"/>
      <c r="L141" s="227"/>
      <c r="M141" s="227"/>
      <c r="N141" s="227"/>
      <c r="O141" s="227"/>
      <c r="P141" s="227"/>
      <c r="Q141" s="227"/>
      <c r="R141" s="227"/>
      <c r="S141" s="227"/>
      <c r="T141" s="227"/>
      <c r="U141" s="227"/>
      <c r="V141" s="227"/>
      <c r="W141" s="227"/>
      <c r="X141" s="227"/>
      <c r="Y141" s="227"/>
      <c r="Z141" s="227"/>
      <c r="AA141" s="227"/>
    </row>
    <row r="142">
      <c r="A142" s="189"/>
      <c r="B142" s="190" t="s">
        <v>2515</v>
      </c>
      <c r="C142" s="191" t="s">
        <v>2516</v>
      </c>
      <c r="D142" s="191" t="s">
        <v>2517</v>
      </c>
      <c r="E142" s="189" t="s">
        <v>691</v>
      </c>
      <c r="F142" s="189">
        <v>4.0</v>
      </c>
      <c r="G142" s="192"/>
      <c r="H142" s="193">
        <f t="shared" si="3"/>
        <v>0</v>
      </c>
      <c r="I142" s="227"/>
      <c r="J142" s="227"/>
      <c r="K142" s="227"/>
      <c r="L142" s="227"/>
      <c r="M142" s="227"/>
      <c r="N142" s="227"/>
      <c r="O142" s="227"/>
      <c r="P142" s="227"/>
      <c r="Q142" s="227"/>
      <c r="R142" s="227"/>
      <c r="S142" s="227"/>
      <c r="T142" s="227"/>
      <c r="U142" s="227"/>
      <c r="V142" s="227"/>
      <c r="W142" s="227"/>
      <c r="X142" s="227"/>
      <c r="Y142" s="227"/>
      <c r="Z142" s="227"/>
      <c r="AA142" s="227"/>
    </row>
    <row r="143">
      <c r="A143" s="189"/>
      <c r="B143" s="190" t="s">
        <v>2518</v>
      </c>
      <c r="C143" s="191" t="s">
        <v>2519</v>
      </c>
      <c r="D143" s="191" t="s">
        <v>2520</v>
      </c>
      <c r="E143" s="189" t="s">
        <v>691</v>
      </c>
      <c r="F143" s="189">
        <v>2.0</v>
      </c>
      <c r="G143" s="192"/>
      <c r="H143" s="193">
        <f t="shared" si="3"/>
        <v>0</v>
      </c>
      <c r="I143" s="227"/>
      <c r="J143" s="227"/>
      <c r="K143" s="227"/>
      <c r="L143" s="227"/>
      <c r="M143" s="227"/>
      <c r="N143" s="227"/>
      <c r="O143" s="227"/>
      <c r="P143" s="227"/>
      <c r="Q143" s="227"/>
      <c r="R143" s="227"/>
      <c r="S143" s="227"/>
      <c r="T143" s="227"/>
      <c r="U143" s="227"/>
      <c r="V143" s="227"/>
      <c r="W143" s="227"/>
      <c r="X143" s="227"/>
      <c r="Y143" s="227"/>
      <c r="Z143" s="227"/>
      <c r="AA143" s="227"/>
    </row>
    <row r="144">
      <c r="A144" s="189"/>
      <c r="B144" s="190" t="s">
        <v>2521</v>
      </c>
      <c r="C144" s="191" t="s">
        <v>2522</v>
      </c>
      <c r="D144" s="191" t="s">
        <v>2523</v>
      </c>
      <c r="E144" s="189" t="s">
        <v>691</v>
      </c>
      <c r="F144" s="189">
        <v>2.0</v>
      </c>
      <c r="G144" s="192"/>
      <c r="H144" s="193">
        <f t="shared" si="3"/>
        <v>0</v>
      </c>
      <c r="I144" s="227"/>
      <c r="J144" s="227"/>
      <c r="K144" s="227"/>
      <c r="L144" s="227"/>
      <c r="M144" s="227"/>
      <c r="N144" s="227"/>
      <c r="O144" s="227"/>
      <c r="P144" s="227"/>
      <c r="Q144" s="227"/>
      <c r="R144" s="227"/>
      <c r="S144" s="227"/>
      <c r="T144" s="227"/>
      <c r="U144" s="227"/>
      <c r="V144" s="227"/>
      <c r="W144" s="227"/>
      <c r="X144" s="227"/>
      <c r="Y144" s="227"/>
      <c r="Z144" s="227"/>
      <c r="AA144" s="227"/>
    </row>
    <row r="145">
      <c r="A145" s="189"/>
      <c r="B145" s="190" t="s">
        <v>2524</v>
      </c>
      <c r="C145" s="191" t="s">
        <v>2525</v>
      </c>
      <c r="D145" s="191" t="s">
        <v>2526</v>
      </c>
      <c r="E145" s="189" t="s">
        <v>691</v>
      </c>
      <c r="F145" s="189">
        <v>6.0</v>
      </c>
      <c r="G145" s="192"/>
      <c r="H145" s="193">
        <f t="shared" si="3"/>
        <v>0</v>
      </c>
      <c r="I145" s="227"/>
      <c r="J145" s="227"/>
      <c r="K145" s="227"/>
      <c r="L145" s="227"/>
      <c r="M145" s="227"/>
      <c r="N145" s="227"/>
      <c r="O145" s="227"/>
      <c r="P145" s="227"/>
      <c r="Q145" s="227"/>
      <c r="R145" s="227"/>
      <c r="S145" s="227"/>
      <c r="T145" s="227"/>
      <c r="U145" s="227"/>
      <c r="V145" s="227"/>
      <c r="W145" s="227"/>
      <c r="X145" s="227"/>
      <c r="Y145" s="227"/>
      <c r="Z145" s="227"/>
      <c r="AA145" s="227"/>
    </row>
    <row r="146">
      <c r="A146" s="189"/>
      <c r="B146" s="190" t="s">
        <v>2527</v>
      </c>
      <c r="C146" s="191" t="s">
        <v>2528</v>
      </c>
      <c r="D146" s="191" t="s">
        <v>2529</v>
      </c>
      <c r="E146" s="189" t="s">
        <v>691</v>
      </c>
      <c r="F146" s="189">
        <v>20.0</v>
      </c>
      <c r="G146" s="192"/>
      <c r="H146" s="193">
        <f t="shared" si="3"/>
        <v>0</v>
      </c>
      <c r="I146" s="227"/>
      <c r="J146" s="227"/>
      <c r="K146" s="227"/>
      <c r="L146" s="227"/>
      <c r="M146" s="227"/>
      <c r="N146" s="227"/>
      <c r="O146" s="227"/>
      <c r="P146" s="227"/>
      <c r="Q146" s="227"/>
      <c r="R146" s="227"/>
      <c r="S146" s="227"/>
      <c r="T146" s="227"/>
      <c r="U146" s="227"/>
      <c r="V146" s="227"/>
      <c r="W146" s="227"/>
      <c r="X146" s="227"/>
      <c r="Y146" s="227"/>
      <c r="Z146" s="227"/>
      <c r="AA146" s="227"/>
    </row>
    <row r="147">
      <c r="A147" s="189"/>
      <c r="B147" s="190" t="s">
        <v>2530</v>
      </c>
      <c r="C147" s="191" t="s">
        <v>2531</v>
      </c>
      <c r="D147" s="191" t="s">
        <v>2532</v>
      </c>
      <c r="E147" s="189" t="s">
        <v>691</v>
      </c>
      <c r="F147" s="189">
        <v>2.0</v>
      </c>
      <c r="G147" s="192"/>
      <c r="H147" s="193">
        <f t="shared" si="3"/>
        <v>0</v>
      </c>
      <c r="I147" s="227"/>
      <c r="J147" s="227"/>
      <c r="K147" s="227"/>
      <c r="L147" s="227"/>
      <c r="M147" s="227"/>
      <c r="N147" s="227"/>
      <c r="O147" s="227"/>
      <c r="P147" s="227"/>
      <c r="Q147" s="227"/>
      <c r="R147" s="227"/>
      <c r="S147" s="227"/>
      <c r="T147" s="227"/>
      <c r="U147" s="227"/>
      <c r="V147" s="227"/>
      <c r="W147" s="227"/>
      <c r="X147" s="227"/>
      <c r="Y147" s="227"/>
      <c r="Z147" s="227"/>
      <c r="AA147" s="227"/>
    </row>
    <row r="148">
      <c r="A148" s="189"/>
      <c r="B148" s="190" t="s">
        <v>2284</v>
      </c>
      <c r="C148" s="191" t="s">
        <v>2533</v>
      </c>
      <c r="D148" s="191" t="s">
        <v>2534</v>
      </c>
      <c r="E148" s="189" t="s">
        <v>691</v>
      </c>
      <c r="F148" s="189">
        <v>6.0</v>
      </c>
      <c r="G148" s="192"/>
      <c r="H148" s="193">
        <f t="shared" si="3"/>
        <v>0</v>
      </c>
      <c r="I148" s="227"/>
      <c r="J148" s="227"/>
      <c r="K148" s="227"/>
      <c r="L148" s="227"/>
      <c r="M148" s="227"/>
      <c r="N148" s="227"/>
      <c r="O148" s="227"/>
      <c r="P148" s="227"/>
      <c r="Q148" s="227"/>
      <c r="R148" s="227"/>
      <c r="S148" s="227"/>
      <c r="T148" s="227"/>
      <c r="U148" s="227"/>
      <c r="V148" s="227"/>
      <c r="W148" s="227"/>
      <c r="X148" s="227"/>
      <c r="Y148" s="227"/>
      <c r="Z148" s="227"/>
      <c r="AA148" s="227"/>
    </row>
    <row r="149">
      <c r="A149" s="189"/>
      <c r="B149" s="190" t="s">
        <v>2535</v>
      </c>
      <c r="C149" s="191" t="s">
        <v>2536</v>
      </c>
      <c r="D149" s="191" t="s">
        <v>2537</v>
      </c>
      <c r="E149" s="189" t="s">
        <v>691</v>
      </c>
      <c r="F149" s="189">
        <v>4.0</v>
      </c>
      <c r="G149" s="192"/>
      <c r="H149" s="193">
        <f t="shared" si="3"/>
        <v>0</v>
      </c>
      <c r="I149" s="227"/>
      <c r="J149" s="227"/>
      <c r="K149" s="227"/>
      <c r="L149" s="227"/>
      <c r="M149" s="227"/>
      <c r="N149" s="227"/>
      <c r="O149" s="227"/>
      <c r="P149" s="227"/>
      <c r="Q149" s="227"/>
      <c r="R149" s="227"/>
      <c r="S149" s="227"/>
      <c r="T149" s="227"/>
      <c r="U149" s="227"/>
      <c r="V149" s="227"/>
      <c r="W149" s="227"/>
      <c r="X149" s="227"/>
      <c r="Y149" s="227"/>
      <c r="Z149" s="227"/>
      <c r="AA149" s="227"/>
    </row>
    <row r="150">
      <c r="A150" s="189"/>
      <c r="B150" s="190" t="s">
        <v>2538</v>
      </c>
      <c r="C150" s="191" t="s">
        <v>2539</v>
      </c>
      <c r="D150" s="191" t="s">
        <v>2540</v>
      </c>
      <c r="E150" s="189" t="s">
        <v>691</v>
      </c>
      <c r="F150" s="189">
        <v>6.0</v>
      </c>
      <c r="G150" s="192"/>
      <c r="H150" s="193">
        <f t="shared" si="3"/>
        <v>0</v>
      </c>
      <c r="I150" s="227"/>
      <c r="J150" s="227"/>
      <c r="K150" s="227"/>
      <c r="L150" s="227"/>
      <c r="M150" s="227"/>
      <c r="N150" s="227"/>
      <c r="O150" s="227"/>
      <c r="P150" s="227"/>
      <c r="Q150" s="227"/>
      <c r="R150" s="227"/>
      <c r="S150" s="227"/>
      <c r="T150" s="227"/>
      <c r="U150" s="227"/>
      <c r="V150" s="227"/>
      <c r="W150" s="227"/>
      <c r="X150" s="227"/>
      <c r="Y150" s="227"/>
      <c r="Z150" s="227"/>
      <c r="AA150" s="227"/>
    </row>
    <row r="151">
      <c r="A151" s="189"/>
      <c r="B151" s="190" t="s">
        <v>2541</v>
      </c>
      <c r="C151" s="191" t="s">
        <v>2542</v>
      </c>
      <c r="D151" s="191" t="s">
        <v>2543</v>
      </c>
      <c r="E151" s="189" t="s">
        <v>691</v>
      </c>
      <c r="F151" s="189">
        <v>2.0</v>
      </c>
      <c r="G151" s="192"/>
      <c r="H151" s="193">
        <f t="shared" si="3"/>
        <v>0</v>
      </c>
      <c r="I151" s="227"/>
      <c r="J151" s="227"/>
      <c r="K151" s="227"/>
      <c r="L151" s="227"/>
      <c r="M151" s="227"/>
      <c r="N151" s="227"/>
      <c r="O151" s="227"/>
      <c r="P151" s="227"/>
      <c r="Q151" s="227"/>
      <c r="R151" s="227"/>
      <c r="S151" s="227"/>
      <c r="T151" s="227"/>
      <c r="U151" s="227"/>
      <c r="V151" s="227"/>
      <c r="W151" s="227"/>
      <c r="X151" s="227"/>
      <c r="Y151" s="227"/>
      <c r="Z151" s="227"/>
      <c r="AA151" s="227"/>
    </row>
    <row r="152">
      <c r="A152" s="189"/>
      <c r="B152" s="190" t="s">
        <v>2290</v>
      </c>
      <c r="C152" s="191" t="s">
        <v>2544</v>
      </c>
      <c r="D152" s="191" t="s">
        <v>2545</v>
      </c>
      <c r="E152" s="189" t="s">
        <v>691</v>
      </c>
      <c r="F152" s="189">
        <v>2.0</v>
      </c>
      <c r="G152" s="192"/>
      <c r="H152" s="193">
        <f t="shared" si="3"/>
        <v>0</v>
      </c>
      <c r="I152" s="227"/>
      <c r="J152" s="227"/>
      <c r="K152" s="227"/>
      <c r="L152" s="227"/>
      <c r="M152" s="227"/>
      <c r="N152" s="227"/>
      <c r="O152" s="227"/>
      <c r="P152" s="227"/>
      <c r="Q152" s="227"/>
      <c r="R152" s="227"/>
      <c r="S152" s="227"/>
      <c r="T152" s="227"/>
      <c r="U152" s="227"/>
      <c r="V152" s="227"/>
      <c r="W152" s="227"/>
      <c r="X152" s="227"/>
      <c r="Y152" s="227"/>
      <c r="Z152" s="227"/>
      <c r="AA152" s="227"/>
    </row>
    <row r="153">
      <c r="A153" s="189"/>
      <c r="B153" s="190" t="s">
        <v>2546</v>
      </c>
      <c r="C153" s="191" t="s">
        <v>2547</v>
      </c>
      <c r="D153" s="191" t="s">
        <v>2548</v>
      </c>
      <c r="E153" s="189" t="s">
        <v>691</v>
      </c>
      <c r="F153" s="189">
        <v>4.0</v>
      </c>
      <c r="G153" s="192"/>
      <c r="H153" s="193">
        <f t="shared" si="3"/>
        <v>0</v>
      </c>
      <c r="I153" s="227"/>
      <c r="J153" s="227"/>
      <c r="K153" s="227"/>
      <c r="L153" s="227"/>
      <c r="M153" s="227"/>
      <c r="N153" s="227"/>
      <c r="O153" s="227"/>
      <c r="P153" s="227"/>
      <c r="Q153" s="227"/>
      <c r="R153" s="227"/>
      <c r="S153" s="227"/>
      <c r="T153" s="227"/>
      <c r="U153" s="227"/>
      <c r="V153" s="227"/>
      <c r="W153" s="227"/>
      <c r="X153" s="227"/>
      <c r="Y153" s="227"/>
      <c r="Z153" s="227"/>
      <c r="AA153" s="227"/>
    </row>
    <row r="154">
      <c r="A154" s="189"/>
      <c r="B154" s="190" t="s">
        <v>2549</v>
      </c>
      <c r="C154" s="191" t="s">
        <v>2550</v>
      </c>
      <c r="D154" s="191" t="s">
        <v>2551</v>
      </c>
      <c r="E154" s="189" t="s">
        <v>691</v>
      </c>
      <c r="F154" s="189">
        <v>4.0</v>
      </c>
      <c r="G154" s="192"/>
      <c r="H154" s="193">
        <f t="shared" si="3"/>
        <v>0</v>
      </c>
      <c r="I154" s="227"/>
      <c r="J154" s="227"/>
      <c r="K154" s="227"/>
      <c r="L154" s="227"/>
      <c r="M154" s="227"/>
      <c r="N154" s="227"/>
      <c r="O154" s="227"/>
      <c r="P154" s="227"/>
      <c r="Q154" s="227"/>
      <c r="R154" s="227"/>
      <c r="S154" s="227"/>
      <c r="T154" s="227"/>
      <c r="U154" s="227"/>
      <c r="V154" s="227"/>
      <c r="W154" s="227"/>
      <c r="X154" s="227"/>
      <c r="Y154" s="227"/>
      <c r="Z154" s="227"/>
      <c r="AA154" s="227"/>
    </row>
    <row r="155">
      <c r="A155" s="189"/>
      <c r="B155" s="190" t="s">
        <v>2552</v>
      </c>
      <c r="C155" s="191" t="s">
        <v>2553</v>
      </c>
      <c r="D155" s="191" t="s">
        <v>2554</v>
      </c>
      <c r="E155" s="189" t="s">
        <v>691</v>
      </c>
      <c r="F155" s="189">
        <v>6.0</v>
      </c>
      <c r="G155" s="192"/>
      <c r="H155" s="193">
        <f t="shared" si="3"/>
        <v>0</v>
      </c>
      <c r="I155" s="227"/>
      <c r="J155" s="227"/>
      <c r="K155" s="227"/>
      <c r="L155" s="227"/>
      <c r="M155" s="227"/>
      <c r="N155" s="227"/>
      <c r="O155" s="227"/>
      <c r="P155" s="227"/>
      <c r="Q155" s="227"/>
      <c r="R155" s="227"/>
      <c r="S155" s="227"/>
      <c r="T155" s="227"/>
      <c r="U155" s="227"/>
      <c r="V155" s="227"/>
      <c r="W155" s="227"/>
      <c r="X155" s="227"/>
      <c r="Y155" s="227"/>
      <c r="Z155" s="227"/>
      <c r="AA155" s="227"/>
    </row>
    <row r="156">
      <c r="A156" s="189"/>
      <c r="B156" s="190" t="s">
        <v>2555</v>
      </c>
      <c r="C156" s="191" t="s">
        <v>2556</v>
      </c>
      <c r="D156" s="191" t="s">
        <v>2557</v>
      </c>
      <c r="E156" s="189" t="s">
        <v>691</v>
      </c>
      <c r="F156" s="189">
        <v>2.0</v>
      </c>
      <c r="G156" s="192"/>
      <c r="H156" s="193">
        <f t="shared" si="3"/>
        <v>0</v>
      </c>
      <c r="I156" s="227"/>
      <c r="J156" s="227"/>
      <c r="K156" s="227"/>
      <c r="L156" s="227"/>
      <c r="M156" s="227"/>
      <c r="N156" s="227"/>
      <c r="O156" s="227"/>
      <c r="P156" s="227"/>
      <c r="Q156" s="227"/>
      <c r="R156" s="227"/>
      <c r="S156" s="227"/>
      <c r="T156" s="227"/>
      <c r="U156" s="227"/>
      <c r="V156" s="227"/>
      <c r="W156" s="227"/>
      <c r="X156" s="227"/>
      <c r="Y156" s="227"/>
      <c r="Z156" s="227"/>
      <c r="AA156" s="227"/>
    </row>
    <row r="157">
      <c r="A157" s="189"/>
      <c r="B157" s="190" t="s">
        <v>2558</v>
      </c>
      <c r="C157" s="191" t="s">
        <v>2559</v>
      </c>
      <c r="D157" s="191" t="s">
        <v>2560</v>
      </c>
      <c r="E157" s="189" t="s">
        <v>691</v>
      </c>
      <c r="F157" s="189">
        <v>2.0</v>
      </c>
      <c r="G157" s="192"/>
      <c r="H157" s="193">
        <f t="shared" si="3"/>
        <v>0</v>
      </c>
      <c r="I157" s="227"/>
      <c r="J157" s="227"/>
      <c r="K157" s="227"/>
      <c r="L157" s="227"/>
      <c r="M157" s="227"/>
      <c r="N157" s="227"/>
      <c r="O157" s="227"/>
      <c r="P157" s="227"/>
      <c r="Q157" s="227"/>
      <c r="R157" s="227"/>
      <c r="S157" s="227"/>
      <c r="T157" s="227"/>
      <c r="U157" s="227"/>
      <c r="V157" s="227"/>
      <c r="W157" s="227"/>
      <c r="X157" s="227"/>
      <c r="Y157" s="227"/>
      <c r="Z157" s="227"/>
      <c r="AA157" s="227"/>
    </row>
    <row r="158">
      <c r="A158" s="189"/>
      <c r="B158" s="190" t="s">
        <v>2561</v>
      </c>
      <c r="C158" s="191" t="s">
        <v>2562</v>
      </c>
      <c r="D158" s="191" t="s">
        <v>2563</v>
      </c>
      <c r="E158" s="189" t="s">
        <v>691</v>
      </c>
      <c r="F158" s="189">
        <v>2.0</v>
      </c>
      <c r="G158" s="192"/>
      <c r="H158" s="193">
        <f t="shared" si="3"/>
        <v>0</v>
      </c>
      <c r="I158" s="227"/>
      <c r="J158" s="227"/>
      <c r="K158" s="227"/>
      <c r="L158" s="227"/>
      <c r="M158" s="227"/>
      <c r="N158" s="227"/>
      <c r="O158" s="227"/>
      <c r="P158" s="227"/>
      <c r="Q158" s="227"/>
      <c r="R158" s="227"/>
      <c r="S158" s="227"/>
      <c r="T158" s="227"/>
      <c r="U158" s="227"/>
      <c r="V158" s="227"/>
      <c r="W158" s="227"/>
      <c r="X158" s="227"/>
      <c r="Y158" s="227"/>
      <c r="Z158" s="227"/>
      <c r="AA158" s="227"/>
    </row>
    <row r="159">
      <c r="A159" s="189"/>
      <c r="B159" s="190" t="s">
        <v>2564</v>
      </c>
      <c r="C159" s="191" t="s">
        <v>2565</v>
      </c>
      <c r="D159" s="191" t="s">
        <v>2566</v>
      </c>
      <c r="E159" s="189" t="s">
        <v>691</v>
      </c>
      <c r="F159" s="189">
        <v>26.0</v>
      </c>
      <c r="G159" s="192"/>
      <c r="H159" s="193">
        <f t="shared" si="3"/>
        <v>0</v>
      </c>
      <c r="I159" s="227"/>
      <c r="J159" s="227"/>
      <c r="K159" s="227"/>
      <c r="L159" s="227"/>
      <c r="M159" s="227"/>
      <c r="N159" s="227"/>
      <c r="O159" s="227"/>
      <c r="P159" s="227"/>
      <c r="Q159" s="227"/>
      <c r="R159" s="227"/>
      <c r="S159" s="227"/>
      <c r="T159" s="227"/>
      <c r="U159" s="227"/>
      <c r="V159" s="227"/>
      <c r="W159" s="227"/>
      <c r="X159" s="227"/>
      <c r="Y159" s="227"/>
      <c r="Z159" s="227"/>
      <c r="AA159" s="227"/>
    </row>
    <row r="160">
      <c r="A160" s="189"/>
      <c r="B160" s="190" t="s">
        <v>2564</v>
      </c>
      <c r="C160" s="191" t="s">
        <v>2565</v>
      </c>
      <c r="D160" s="191" t="s">
        <v>2566</v>
      </c>
      <c r="E160" s="189" t="s">
        <v>691</v>
      </c>
      <c r="F160" s="189">
        <v>2.0</v>
      </c>
      <c r="G160" s="192"/>
      <c r="H160" s="193">
        <f t="shared" si="3"/>
        <v>0</v>
      </c>
      <c r="I160" s="227"/>
      <c r="J160" s="227"/>
      <c r="K160" s="227"/>
      <c r="L160" s="227"/>
      <c r="M160" s="227"/>
      <c r="N160" s="227"/>
      <c r="O160" s="227"/>
      <c r="P160" s="227"/>
      <c r="Q160" s="227"/>
      <c r="R160" s="227"/>
      <c r="S160" s="227"/>
      <c r="T160" s="227"/>
      <c r="U160" s="227"/>
      <c r="V160" s="227"/>
      <c r="W160" s="227"/>
      <c r="X160" s="227"/>
      <c r="Y160" s="227"/>
      <c r="Z160" s="227"/>
      <c r="AA160" s="227"/>
    </row>
    <row r="161">
      <c r="A161" s="189"/>
      <c r="B161" s="190" t="s">
        <v>2564</v>
      </c>
      <c r="C161" s="191" t="s">
        <v>2565</v>
      </c>
      <c r="D161" s="191" t="s">
        <v>2566</v>
      </c>
      <c r="E161" s="189" t="s">
        <v>691</v>
      </c>
      <c r="F161" s="189">
        <v>2.0</v>
      </c>
      <c r="G161" s="192"/>
      <c r="H161" s="193">
        <f t="shared" si="3"/>
        <v>0</v>
      </c>
      <c r="I161" s="227"/>
      <c r="J161" s="227"/>
      <c r="K161" s="227"/>
      <c r="L161" s="227"/>
      <c r="M161" s="227"/>
      <c r="N161" s="227"/>
      <c r="O161" s="227"/>
      <c r="P161" s="227"/>
      <c r="Q161" s="227"/>
      <c r="R161" s="227"/>
      <c r="S161" s="227"/>
      <c r="T161" s="227"/>
      <c r="U161" s="227"/>
      <c r="V161" s="227"/>
      <c r="W161" s="227"/>
      <c r="X161" s="227"/>
      <c r="Y161" s="227"/>
      <c r="Z161" s="227"/>
      <c r="AA161" s="227"/>
    </row>
    <row r="162">
      <c r="A162" s="189"/>
      <c r="B162" s="190" t="s">
        <v>2567</v>
      </c>
      <c r="C162" s="191" t="s">
        <v>2568</v>
      </c>
      <c r="D162" s="191" t="s">
        <v>2569</v>
      </c>
      <c r="E162" s="189" t="s">
        <v>691</v>
      </c>
      <c r="F162" s="189">
        <v>7.0</v>
      </c>
      <c r="G162" s="192"/>
      <c r="H162" s="193">
        <f t="shared" si="3"/>
        <v>0</v>
      </c>
      <c r="I162" s="227"/>
      <c r="J162" s="227"/>
      <c r="K162" s="227"/>
      <c r="L162" s="227"/>
      <c r="M162" s="227"/>
      <c r="N162" s="227"/>
      <c r="O162" s="227"/>
      <c r="P162" s="227"/>
      <c r="Q162" s="227"/>
      <c r="R162" s="227"/>
      <c r="S162" s="227"/>
      <c r="T162" s="227"/>
      <c r="U162" s="227"/>
      <c r="V162" s="227"/>
      <c r="W162" s="227"/>
      <c r="X162" s="227"/>
      <c r="Y162" s="227"/>
      <c r="Z162" s="227"/>
      <c r="AA162" s="227"/>
    </row>
    <row r="163">
      <c r="A163" s="189"/>
      <c r="B163" s="190" t="s">
        <v>2570</v>
      </c>
      <c r="C163" s="191" t="s">
        <v>2571</v>
      </c>
      <c r="D163" s="191" t="s">
        <v>2572</v>
      </c>
      <c r="E163" s="189" t="s">
        <v>691</v>
      </c>
      <c r="F163" s="189">
        <v>42.0</v>
      </c>
      <c r="G163" s="192"/>
      <c r="H163" s="193">
        <f t="shared" si="3"/>
        <v>0</v>
      </c>
      <c r="I163" s="227"/>
      <c r="J163" s="227"/>
      <c r="K163" s="227"/>
      <c r="L163" s="227"/>
      <c r="M163" s="227"/>
      <c r="N163" s="227"/>
      <c r="O163" s="227"/>
      <c r="P163" s="227"/>
      <c r="Q163" s="227"/>
      <c r="R163" s="227"/>
      <c r="S163" s="227"/>
      <c r="T163" s="227"/>
      <c r="U163" s="227"/>
      <c r="V163" s="227"/>
      <c r="W163" s="227"/>
      <c r="X163" s="227"/>
      <c r="Y163" s="227"/>
      <c r="Z163" s="227"/>
      <c r="AA163" s="227"/>
    </row>
    <row r="164">
      <c r="A164" s="189"/>
      <c r="B164" s="190" t="s">
        <v>2573</v>
      </c>
      <c r="C164" s="191" t="s">
        <v>2574</v>
      </c>
      <c r="D164" s="191" t="s">
        <v>2575</v>
      </c>
      <c r="E164" s="189" t="s">
        <v>691</v>
      </c>
      <c r="F164" s="189">
        <v>34.0</v>
      </c>
      <c r="G164" s="192"/>
      <c r="H164" s="193">
        <f t="shared" si="3"/>
        <v>0</v>
      </c>
      <c r="I164" s="227"/>
      <c r="J164" s="227"/>
      <c r="K164" s="227"/>
      <c r="L164" s="227"/>
      <c r="M164" s="227"/>
      <c r="N164" s="227"/>
      <c r="O164" s="227"/>
      <c r="P164" s="227"/>
      <c r="Q164" s="227"/>
      <c r="R164" s="227"/>
      <c r="S164" s="227"/>
      <c r="T164" s="227"/>
      <c r="U164" s="227"/>
      <c r="V164" s="227"/>
      <c r="W164" s="227"/>
      <c r="X164" s="227"/>
      <c r="Y164" s="227"/>
      <c r="Z164" s="227"/>
      <c r="AA164" s="227"/>
    </row>
    <row r="165">
      <c r="A165" s="189"/>
      <c r="B165" s="190" t="s">
        <v>2576</v>
      </c>
      <c r="C165" s="191" t="s">
        <v>2577</v>
      </c>
      <c r="D165" s="191" t="s">
        <v>2578</v>
      </c>
      <c r="E165" s="189" t="s">
        <v>691</v>
      </c>
      <c r="F165" s="189">
        <v>46.0</v>
      </c>
      <c r="G165" s="192"/>
      <c r="H165" s="193">
        <f t="shared" si="3"/>
        <v>0</v>
      </c>
      <c r="I165" s="227"/>
      <c r="J165" s="227"/>
      <c r="K165" s="227"/>
      <c r="L165" s="227"/>
      <c r="M165" s="227"/>
      <c r="N165" s="227"/>
      <c r="O165" s="227"/>
      <c r="P165" s="227"/>
      <c r="Q165" s="227"/>
      <c r="R165" s="227"/>
      <c r="S165" s="227"/>
      <c r="T165" s="227"/>
      <c r="U165" s="227"/>
      <c r="V165" s="227"/>
      <c r="W165" s="227"/>
      <c r="X165" s="227"/>
      <c r="Y165" s="227"/>
      <c r="Z165" s="227"/>
      <c r="AA165" s="227"/>
    </row>
    <row r="166">
      <c r="A166" s="189"/>
      <c r="B166" s="190" t="s">
        <v>2579</v>
      </c>
      <c r="C166" s="191" t="s">
        <v>2580</v>
      </c>
      <c r="D166" s="191" t="s">
        <v>2581</v>
      </c>
      <c r="E166" s="189" t="s">
        <v>691</v>
      </c>
      <c r="F166" s="189">
        <v>65.0</v>
      </c>
      <c r="G166" s="192"/>
      <c r="H166" s="193">
        <f t="shared" si="3"/>
        <v>0</v>
      </c>
      <c r="I166" s="227"/>
      <c r="J166" s="227"/>
      <c r="K166" s="227"/>
      <c r="L166" s="227"/>
      <c r="M166" s="227"/>
      <c r="N166" s="227"/>
      <c r="O166" s="227"/>
      <c r="P166" s="227"/>
      <c r="Q166" s="227"/>
      <c r="R166" s="227"/>
      <c r="S166" s="227"/>
      <c r="T166" s="227"/>
      <c r="U166" s="227"/>
      <c r="V166" s="227"/>
      <c r="W166" s="227"/>
      <c r="X166" s="227"/>
      <c r="Y166" s="227"/>
      <c r="Z166" s="227"/>
      <c r="AA166" s="227"/>
    </row>
    <row r="167">
      <c r="A167" s="189"/>
      <c r="B167" s="190" t="s">
        <v>2582</v>
      </c>
      <c r="C167" s="191" t="s">
        <v>2583</v>
      </c>
      <c r="D167" s="191" t="s">
        <v>2584</v>
      </c>
      <c r="E167" s="189" t="s">
        <v>691</v>
      </c>
      <c r="F167" s="189">
        <v>47.0</v>
      </c>
      <c r="G167" s="192"/>
      <c r="H167" s="193">
        <f t="shared" si="3"/>
        <v>0</v>
      </c>
      <c r="I167" s="227"/>
      <c r="J167" s="227"/>
      <c r="K167" s="227"/>
      <c r="L167" s="227"/>
      <c r="M167" s="227"/>
      <c r="N167" s="227"/>
      <c r="O167" s="227"/>
      <c r="P167" s="227"/>
      <c r="Q167" s="227"/>
      <c r="R167" s="227"/>
      <c r="S167" s="227"/>
      <c r="T167" s="227"/>
      <c r="U167" s="227"/>
      <c r="V167" s="227"/>
      <c r="W167" s="227"/>
      <c r="X167" s="227"/>
      <c r="Y167" s="227"/>
      <c r="Z167" s="227"/>
      <c r="AA167" s="227"/>
    </row>
    <row r="168">
      <c r="A168" s="189"/>
      <c r="B168" s="190" t="s">
        <v>2585</v>
      </c>
      <c r="C168" s="191" t="s">
        <v>2586</v>
      </c>
      <c r="D168" s="191" t="s">
        <v>2587</v>
      </c>
      <c r="E168" s="189" t="s">
        <v>691</v>
      </c>
      <c r="F168" s="189">
        <v>30.0</v>
      </c>
      <c r="G168" s="192"/>
      <c r="H168" s="193">
        <f t="shared" si="3"/>
        <v>0</v>
      </c>
      <c r="I168" s="227"/>
      <c r="J168" s="227"/>
      <c r="K168" s="227"/>
      <c r="L168" s="227"/>
      <c r="M168" s="227"/>
      <c r="N168" s="227"/>
      <c r="O168" s="227"/>
      <c r="P168" s="227"/>
      <c r="Q168" s="227"/>
      <c r="R168" s="227"/>
      <c r="S168" s="227"/>
      <c r="T168" s="227"/>
      <c r="U168" s="227"/>
      <c r="V168" s="227"/>
      <c r="W168" s="227"/>
      <c r="X168" s="227"/>
      <c r="Y168" s="227"/>
      <c r="Z168" s="227"/>
      <c r="AA168" s="227"/>
    </row>
    <row r="169">
      <c r="A169" s="189"/>
      <c r="B169" s="190" t="s">
        <v>2316</v>
      </c>
      <c r="C169" s="191" t="s">
        <v>2317</v>
      </c>
      <c r="D169" s="191" t="s">
        <v>2588</v>
      </c>
      <c r="E169" s="189" t="s">
        <v>1032</v>
      </c>
      <c r="F169" s="189">
        <v>0.58</v>
      </c>
      <c r="G169" s="192"/>
      <c r="H169" s="193">
        <f t="shared" si="3"/>
        <v>0</v>
      </c>
      <c r="I169" s="227"/>
      <c r="J169" s="227"/>
      <c r="K169" s="227"/>
      <c r="L169" s="227"/>
      <c r="M169" s="227"/>
      <c r="N169" s="227"/>
      <c r="O169" s="227"/>
      <c r="P169" s="227"/>
      <c r="Q169" s="227"/>
      <c r="R169" s="227"/>
      <c r="S169" s="227"/>
      <c r="T169" s="227"/>
      <c r="U169" s="227"/>
      <c r="V169" s="227"/>
      <c r="W169" s="227"/>
      <c r="X169" s="227"/>
      <c r="Y169" s="227"/>
      <c r="Z169" s="227"/>
      <c r="AA169" s="227"/>
    </row>
    <row r="170">
      <c r="A170" s="189"/>
      <c r="B170" s="190" t="s">
        <v>794</v>
      </c>
      <c r="C170" s="191" t="s">
        <v>795</v>
      </c>
      <c r="D170" s="191" t="s">
        <v>844</v>
      </c>
      <c r="E170" s="189" t="s">
        <v>498</v>
      </c>
      <c r="F170" s="189">
        <v>0.21</v>
      </c>
      <c r="G170" s="192"/>
      <c r="H170" s="193">
        <f t="shared" si="3"/>
        <v>0</v>
      </c>
      <c r="I170" s="227"/>
      <c r="J170" s="227"/>
      <c r="K170" s="227"/>
      <c r="L170" s="227"/>
      <c r="M170" s="227"/>
      <c r="N170" s="227"/>
      <c r="O170" s="227"/>
      <c r="P170" s="227"/>
      <c r="Q170" s="227"/>
      <c r="R170" s="227"/>
      <c r="S170" s="227"/>
      <c r="T170" s="227"/>
      <c r="U170" s="227"/>
      <c r="V170" s="227"/>
      <c r="W170" s="227"/>
      <c r="X170" s="227"/>
      <c r="Y170" s="227"/>
      <c r="Z170" s="227"/>
      <c r="AA170" s="227"/>
    </row>
    <row r="171">
      <c r="A171" s="195"/>
      <c r="B171" s="195" t="s">
        <v>797</v>
      </c>
      <c r="C171" s="196" t="s">
        <v>798</v>
      </c>
      <c r="D171" s="196" t="s">
        <v>845</v>
      </c>
      <c r="E171" s="197" t="s">
        <v>312</v>
      </c>
      <c r="F171" s="197">
        <v>0.00252</v>
      </c>
      <c r="G171" s="192"/>
      <c r="H171" s="193">
        <f t="shared" si="3"/>
        <v>0</v>
      </c>
      <c r="I171" s="230"/>
      <c r="J171" s="230"/>
      <c r="K171" s="230"/>
      <c r="L171" s="230"/>
      <c r="M171" s="230"/>
      <c r="N171" s="230"/>
      <c r="O171" s="230"/>
      <c r="P171" s="230"/>
      <c r="Q171" s="230"/>
      <c r="R171" s="230"/>
      <c r="S171" s="230"/>
      <c r="T171" s="230"/>
      <c r="U171" s="230"/>
      <c r="V171" s="230"/>
      <c r="W171" s="230"/>
      <c r="X171" s="230"/>
      <c r="Y171" s="230"/>
      <c r="Z171" s="230"/>
      <c r="AA171" s="230"/>
    </row>
    <row r="172">
      <c r="A172" s="189"/>
      <c r="B172" s="190" t="s">
        <v>2589</v>
      </c>
      <c r="C172" s="191" t="s">
        <v>2590</v>
      </c>
      <c r="D172" s="191" t="s">
        <v>2591</v>
      </c>
      <c r="E172" s="189" t="s">
        <v>498</v>
      </c>
      <c r="F172" s="189">
        <v>0.21</v>
      </c>
      <c r="G172" s="192"/>
      <c r="H172" s="193">
        <f t="shared" si="3"/>
        <v>0</v>
      </c>
      <c r="I172" s="227"/>
      <c r="J172" s="227"/>
      <c r="K172" s="227"/>
      <c r="L172" s="227"/>
      <c r="M172" s="227"/>
      <c r="N172" s="227"/>
      <c r="O172" s="227"/>
      <c r="P172" s="227"/>
      <c r="Q172" s="227"/>
      <c r="R172" s="227"/>
      <c r="S172" s="227"/>
      <c r="T172" s="227"/>
      <c r="U172" s="227"/>
      <c r="V172" s="227"/>
      <c r="W172" s="227"/>
      <c r="X172" s="227"/>
      <c r="Y172" s="227"/>
      <c r="Z172" s="227"/>
      <c r="AA172" s="227"/>
    </row>
    <row r="173">
      <c r="A173" s="195"/>
      <c r="B173" s="195" t="s">
        <v>2592</v>
      </c>
      <c r="C173" s="196" t="s">
        <v>2593</v>
      </c>
      <c r="D173" s="196" t="s">
        <v>2594</v>
      </c>
      <c r="E173" s="197" t="s">
        <v>312</v>
      </c>
      <c r="F173" s="197">
        <v>0.00378</v>
      </c>
      <c r="G173" s="192"/>
      <c r="H173" s="193">
        <f t="shared" si="3"/>
        <v>0</v>
      </c>
      <c r="I173" s="230"/>
      <c r="J173" s="230"/>
      <c r="K173" s="230"/>
      <c r="L173" s="230"/>
      <c r="M173" s="230"/>
      <c r="N173" s="230"/>
      <c r="O173" s="230"/>
      <c r="P173" s="230"/>
      <c r="Q173" s="230"/>
      <c r="R173" s="230"/>
      <c r="S173" s="230"/>
      <c r="T173" s="230"/>
      <c r="U173" s="230"/>
      <c r="V173" s="230"/>
      <c r="W173" s="230"/>
      <c r="X173" s="230"/>
      <c r="Y173" s="230"/>
      <c r="Z173" s="230"/>
      <c r="AA173" s="230"/>
    </row>
    <row r="174">
      <c r="A174" s="189"/>
      <c r="B174" s="190" t="s">
        <v>2595</v>
      </c>
      <c r="C174" s="191" t="s">
        <v>2596</v>
      </c>
      <c r="D174" s="191" t="s">
        <v>2597</v>
      </c>
      <c r="E174" s="189" t="s">
        <v>1032</v>
      </c>
      <c r="F174" s="189">
        <v>0.08</v>
      </c>
      <c r="G174" s="192"/>
      <c r="H174" s="193">
        <f t="shared" si="3"/>
        <v>0</v>
      </c>
      <c r="I174" s="227"/>
      <c r="J174" s="227"/>
      <c r="K174" s="227"/>
      <c r="L174" s="227"/>
      <c r="M174" s="227"/>
      <c r="N174" s="227"/>
      <c r="O174" s="227"/>
      <c r="P174" s="227"/>
      <c r="Q174" s="227"/>
      <c r="R174" s="227"/>
      <c r="S174" s="227"/>
      <c r="T174" s="227"/>
      <c r="U174" s="227"/>
      <c r="V174" s="227"/>
      <c r="W174" s="227"/>
      <c r="X174" s="227"/>
      <c r="Y174" s="227"/>
      <c r="Z174" s="227"/>
      <c r="AA174" s="227"/>
    </row>
    <row r="175">
      <c r="A175" s="189"/>
      <c r="B175" s="190" t="s">
        <v>2598</v>
      </c>
      <c r="C175" s="191" t="s">
        <v>2599</v>
      </c>
      <c r="D175" s="191" t="s">
        <v>2600</v>
      </c>
      <c r="E175" s="189" t="s">
        <v>787</v>
      </c>
      <c r="F175" s="189">
        <v>8.0</v>
      </c>
      <c r="G175" s="192"/>
      <c r="H175" s="193">
        <f t="shared" si="3"/>
        <v>0</v>
      </c>
      <c r="I175" s="227"/>
      <c r="J175" s="227"/>
      <c r="K175" s="227"/>
      <c r="L175" s="227"/>
      <c r="M175" s="227"/>
      <c r="N175" s="227"/>
      <c r="O175" s="227"/>
      <c r="P175" s="227"/>
      <c r="Q175" s="227"/>
      <c r="R175" s="227"/>
      <c r="S175" s="227"/>
      <c r="T175" s="227"/>
      <c r="U175" s="227"/>
      <c r="V175" s="227"/>
      <c r="W175" s="227"/>
      <c r="X175" s="227"/>
      <c r="Y175" s="227"/>
      <c r="Z175" s="227"/>
      <c r="AA175" s="227"/>
    </row>
    <row r="176">
      <c r="A176" s="189"/>
      <c r="B176" s="190" t="s">
        <v>2327</v>
      </c>
      <c r="C176" s="191" t="s">
        <v>2328</v>
      </c>
      <c r="D176" s="191" t="s">
        <v>2329</v>
      </c>
      <c r="E176" s="189" t="s">
        <v>1032</v>
      </c>
      <c r="F176" s="189">
        <v>0.5</v>
      </c>
      <c r="G176" s="192"/>
      <c r="H176" s="193">
        <f t="shared" si="3"/>
        <v>0</v>
      </c>
      <c r="I176" s="227"/>
      <c r="J176" s="227"/>
      <c r="K176" s="227"/>
      <c r="L176" s="227"/>
      <c r="M176" s="227"/>
      <c r="N176" s="227"/>
      <c r="O176" s="227"/>
      <c r="P176" s="227"/>
      <c r="Q176" s="227"/>
      <c r="R176" s="227"/>
      <c r="S176" s="227"/>
      <c r="T176" s="227"/>
      <c r="U176" s="227"/>
      <c r="V176" s="227"/>
      <c r="W176" s="227"/>
      <c r="X176" s="227"/>
      <c r="Y176" s="227"/>
      <c r="Z176" s="227"/>
      <c r="AA176" s="227"/>
    </row>
    <row r="177">
      <c r="A177" s="189"/>
      <c r="B177" s="190" t="s">
        <v>2330</v>
      </c>
      <c r="C177" s="191" t="s">
        <v>2599</v>
      </c>
      <c r="D177" s="191" t="s">
        <v>2601</v>
      </c>
      <c r="E177" s="189" t="s">
        <v>787</v>
      </c>
      <c r="F177" s="189">
        <v>50.0</v>
      </c>
      <c r="G177" s="192"/>
      <c r="H177" s="193">
        <f t="shared" si="3"/>
        <v>0</v>
      </c>
      <c r="I177" s="227"/>
      <c r="J177" s="227"/>
      <c r="K177" s="227"/>
      <c r="L177" s="227"/>
      <c r="M177" s="227"/>
      <c r="N177" s="227"/>
      <c r="O177" s="227"/>
      <c r="P177" s="227"/>
      <c r="Q177" s="227"/>
      <c r="R177" s="227"/>
      <c r="S177" s="227"/>
      <c r="T177" s="227"/>
      <c r="U177" s="227"/>
      <c r="V177" s="227"/>
      <c r="W177" s="227"/>
      <c r="X177" s="227"/>
      <c r="Y177" s="227"/>
      <c r="Z177" s="227"/>
      <c r="AA177" s="227"/>
    </row>
    <row r="178">
      <c r="A178" s="189"/>
      <c r="B178" s="190" t="s">
        <v>2333</v>
      </c>
      <c r="C178" s="191" t="s">
        <v>2334</v>
      </c>
      <c r="D178" s="191" t="s">
        <v>2335</v>
      </c>
      <c r="E178" s="189" t="s">
        <v>1032</v>
      </c>
      <c r="F178" s="189">
        <v>0.4</v>
      </c>
      <c r="G178" s="192"/>
      <c r="H178" s="193">
        <f t="shared" si="3"/>
        <v>0</v>
      </c>
      <c r="I178" s="227"/>
      <c r="J178" s="227"/>
      <c r="K178" s="227"/>
      <c r="L178" s="227"/>
      <c r="M178" s="227"/>
      <c r="N178" s="227"/>
      <c r="O178" s="227"/>
      <c r="P178" s="227"/>
      <c r="Q178" s="227"/>
      <c r="R178" s="227"/>
      <c r="S178" s="227"/>
      <c r="T178" s="227"/>
      <c r="U178" s="227"/>
      <c r="V178" s="227"/>
      <c r="W178" s="227"/>
      <c r="X178" s="227"/>
      <c r="Y178" s="227"/>
      <c r="Z178" s="227"/>
      <c r="AA178" s="227"/>
    </row>
    <row r="179">
      <c r="A179" s="189"/>
      <c r="B179" s="190" t="s">
        <v>2336</v>
      </c>
      <c r="C179" s="191" t="s">
        <v>2602</v>
      </c>
      <c r="D179" s="191" t="s">
        <v>2603</v>
      </c>
      <c r="E179" s="189" t="s">
        <v>787</v>
      </c>
      <c r="F179" s="189">
        <v>40.0</v>
      </c>
      <c r="G179" s="192"/>
      <c r="H179" s="193">
        <f t="shared" si="3"/>
        <v>0</v>
      </c>
      <c r="I179" s="227"/>
      <c r="J179" s="227"/>
      <c r="K179" s="227"/>
      <c r="L179" s="227"/>
      <c r="M179" s="227"/>
      <c r="N179" s="227"/>
      <c r="O179" s="227"/>
      <c r="P179" s="227"/>
      <c r="Q179" s="227"/>
      <c r="R179" s="227"/>
      <c r="S179" s="227"/>
      <c r="T179" s="227"/>
      <c r="U179" s="227"/>
      <c r="V179" s="227"/>
      <c r="W179" s="227"/>
      <c r="X179" s="227"/>
      <c r="Y179" s="227"/>
      <c r="Z179" s="227"/>
      <c r="AA179" s="227"/>
    </row>
    <row r="180">
      <c r="A180" s="189"/>
      <c r="B180" s="190" t="s">
        <v>2604</v>
      </c>
      <c r="C180" s="191" t="s">
        <v>2605</v>
      </c>
      <c r="D180" s="191" t="s">
        <v>2606</v>
      </c>
      <c r="E180" s="189" t="s">
        <v>1032</v>
      </c>
      <c r="F180" s="189">
        <v>0.55</v>
      </c>
      <c r="G180" s="192"/>
      <c r="H180" s="193">
        <f t="shared" si="3"/>
        <v>0</v>
      </c>
      <c r="I180" s="227"/>
      <c r="J180" s="227"/>
      <c r="K180" s="227"/>
      <c r="L180" s="227"/>
      <c r="M180" s="227"/>
      <c r="N180" s="227"/>
      <c r="O180" s="227"/>
      <c r="P180" s="227"/>
      <c r="Q180" s="227"/>
      <c r="R180" s="227"/>
      <c r="S180" s="227"/>
      <c r="T180" s="227"/>
      <c r="U180" s="227"/>
      <c r="V180" s="227"/>
      <c r="W180" s="227"/>
      <c r="X180" s="227"/>
      <c r="Y180" s="227"/>
      <c r="Z180" s="227"/>
      <c r="AA180" s="227"/>
    </row>
    <row r="181">
      <c r="A181" s="189"/>
      <c r="B181" s="190" t="s">
        <v>2607</v>
      </c>
      <c r="C181" s="191" t="s">
        <v>2608</v>
      </c>
      <c r="D181" s="191" t="s">
        <v>2609</v>
      </c>
      <c r="E181" s="189" t="s">
        <v>787</v>
      </c>
      <c r="F181" s="189">
        <v>55.0</v>
      </c>
      <c r="G181" s="192"/>
      <c r="H181" s="193">
        <f t="shared" si="3"/>
        <v>0</v>
      </c>
      <c r="I181" s="227"/>
      <c r="J181" s="227"/>
      <c r="K181" s="227"/>
      <c r="L181" s="227"/>
      <c r="M181" s="227"/>
      <c r="N181" s="227"/>
      <c r="O181" s="227"/>
      <c r="P181" s="227"/>
      <c r="Q181" s="227"/>
      <c r="R181" s="227"/>
      <c r="S181" s="227"/>
      <c r="T181" s="227"/>
      <c r="U181" s="227"/>
      <c r="V181" s="227"/>
      <c r="W181" s="227"/>
      <c r="X181" s="227"/>
      <c r="Y181" s="227"/>
      <c r="Z181" s="227"/>
      <c r="AA181" s="227"/>
    </row>
    <row r="182">
      <c r="A182" s="189"/>
      <c r="B182" s="190" t="s">
        <v>2610</v>
      </c>
      <c r="C182" s="191" t="s">
        <v>2611</v>
      </c>
      <c r="D182" s="191" t="s">
        <v>2612</v>
      </c>
      <c r="E182" s="189" t="s">
        <v>1032</v>
      </c>
      <c r="F182" s="189">
        <v>0.78</v>
      </c>
      <c r="G182" s="192"/>
      <c r="H182" s="193">
        <f t="shared" si="3"/>
        <v>0</v>
      </c>
      <c r="I182" s="227"/>
      <c r="J182" s="227"/>
      <c r="K182" s="227"/>
      <c r="L182" s="227"/>
      <c r="M182" s="227"/>
      <c r="N182" s="227"/>
      <c r="O182" s="227"/>
      <c r="P182" s="227"/>
      <c r="Q182" s="227"/>
      <c r="R182" s="227"/>
      <c r="S182" s="227"/>
      <c r="T182" s="227"/>
      <c r="U182" s="227"/>
      <c r="V182" s="227"/>
      <c r="W182" s="227"/>
      <c r="X182" s="227"/>
      <c r="Y182" s="227"/>
      <c r="Z182" s="227"/>
      <c r="AA182" s="227"/>
    </row>
    <row r="183">
      <c r="A183" s="189"/>
      <c r="B183" s="190" t="s">
        <v>2613</v>
      </c>
      <c r="C183" s="191" t="s">
        <v>2614</v>
      </c>
      <c r="D183" s="191" t="s">
        <v>2615</v>
      </c>
      <c r="E183" s="189" t="s">
        <v>787</v>
      </c>
      <c r="F183" s="189">
        <v>78.0</v>
      </c>
      <c r="G183" s="192"/>
      <c r="H183" s="193">
        <f t="shared" si="3"/>
        <v>0</v>
      </c>
      <c r="I183" s="227"/>
      <c r="J183" s="227"/>
      <c r="K183" s="227"/>
      <c r="L183" s="227"/>
      <c r="M183" s="227"/>
      <c r="N183" s="227"/>
      <c r="O183" s="227"/>
      <c r="P183" s="227"/>
      <c r="Q183" s="227"/>
      <c r="R183" s="227"/>
      <c r="S183" s="227"/>
      <c r="T183" s="227"/>
      <c r="U183" s="227"/>
      <c r="V183" s="227"/>
      <c r="W183" s="227"/>
      <c r="X183" s="227"/>
      <c r="Y183" s="227"/>
      <c r="Z183" s="227"/>
      <c r="AA183" s="227"/>
    </row>
    <row r="184">
      <c r="A184" s="187"/>
      <c r="B184" s="187"/>
      <c r="C184" s="187" t="s">
        <v>2616</v>
      </c>
      <c r="D184" s="187" t="s">
        <v>2617</v>
      </c>
      <c r="E184" s="187"/>
      <c r="F184" s="187"/>
      <c r="G184" s="255"/>
      <c r="H184" s="255"/>
      <c r="I184" s="227"/>
      <c r="J184" s="227"/>
      <c r="K184" s="227"/>
      <c r="L184" s="227"/>
      <c r="M184" s="227"/>
      <c r="N184" s="227"/>
      <c r="O184" s="227"/>
      <c r="P184" s="227"/>
      <c r="Q184" s="227"/>
      <c r="R184" s="227"/>
      <c r="S184" s="227"/>
      <c r="T184" s="227"/>
      <c r="U184" s="227"/>
      <c r="V184" s="227"/>
      <c r="W184" s="227"/>
      <c r="X184" s="227"/>
      <c r="Y184" s="227"/>
      <c r="Z184" s="227"/>
      <c r="AA184" s="227"/>
    </row>
    <row r="185">
      <c r="A185" s="189"/>
      <c r="B185" s="190" t="s">
        <v>2618</v>
      </c>
      <c r="C185" s="191" t="s">
        <v>2619</v>
      </c>
      <c r="D185" s="191" t="s">
        <v>2620</v>
      </c>
      <c r="E185" s="189" t="s">
        <v>2621</v>
      </c>
      <c r="F185" s="189">
        <v>12.0</v>
      </c>
      <c r="G185" s="192"/>
      <c r="H185" s="193">
        <f t="shared" ref="H185:H205" si="4">G185*$F185</f>
        <v>0</v>
      </c>
      <c r="I185" s="227"/>
      <c r="J185" s="227"/>
      <c r="K185" s="227"/>
      <c r="L185" s="227"/>
      <c r="M185" s="227"/>
      <c r="N185" s="227"/>
      <c r="O185" s="227"/>
      <c r="P185" s="227"/>
      <c r="Q185" s="227"/>
      <c r="R185" s="227"/>
      <c r="S185" s="227"/>
      <c r="T185" s="227"/>
      <c r="U185" s="227"/>
      <c r="V185" s="227"/>
      <c r="W185" s="227"/>
      <c r="X185" s="227"/>
      <c r="Y185" s="227"/>
      <c r="Z185" s="227"/>
      <c r="AA185" s="227"/>
    </row>
    <row r="186">
      <c r="A186" s="195"/>
      <c r="B186" s="195" t="s">
        <v>2622</v>
      </c>
      <c r="C186" s="196" t="s">
        <v>2623</v>
      </c>
      <c r="D186" s="196" t="s">
        <v>2624</v>
      </c>
      <c r="E186" s="197" t="s">
        <v>312</v>
      </c>
      <c r="F186" s="197">
        <v>0.0504</v>
      </c>
      <c r="G186" s="192"/>
      <c r="H186" s="193">
        <f t="shared" si="4"/>
        <v>0</v>
      </c>
      <c r="I186" s="230"/>
      <c r="J186" s="230"/>
      <c r="K186" s="230"/>
      <c r="L186" s="230"/>
      <c r="M186" s="230"/>
      <c r="N186" s="230"/>
      <c r="O186" s="230"/>
      <c r="P186" s="230"/>
      <c r="Q186" s="230"/>
      <c r="R186" s="230"/>
      <c r="S186" s="230"/>
      <c r="T186" s="230"/>
      <c r="U186" s="230"/>
      <c r="V186" s="230"/>
      <c r="W186" s="230"/>
      <c r="X186" s="230"/>
      <c r="Y186" s="230"/>
      <c r="Z186" s="230"/>
      <c r="AA186" s="230"/>
    </row>
    <row r="187">
      <c r="A187" s="195"/>
      <c r="B187" s="195" t="s">
        <v>2625</v>
      </c>
      <c r="C187" s="196" t="s">
        <v>2626</v>
      </c>
      <c r="D187" s="196" t="s">
        <v>2627</v>
      </c>
      <c r="E187" s="197" t="s">
        <v>1216</v>
      </c>
      <c r="F187" s="197">
        <v>32.64</v>
      </c>
      <c r="G187" s="192"/>
      <c r="H187" s="193">
        <f t="shared" si="4"/>
        <v>0</v>
      </c>
      <c r="I187" s="230"/>
      <c r="J187" s="230"/>
      <c r="K187" s="230"/>
      <c r="L187" s="230"/>
      <c r="M187" s="230"/>
      <c r="N187" s="230"/>
      <c r="O187" s="230"/>
      <c r="P187" s="230"/>
      <c r="Q187" s="230"/>
      <c r="R187" s="230"/>
      <c r="S187" s="230"/>
      <c r="T187" s="230"/>
      <c r="U187" s="230"/>
      <c r="V187" s="230"/>
      <c r="W187" s="230"/>
      <c r="X187" s="230"/>
      <c r="Y187" s="230"/>
      <c r="Z187" s="230"/>
      <c r="AA187" s="230"/>
    </row>
    <row r="188">
      <c r="A188" s="189"/>
      <c r="B188" s="190" t="s">
        <v>2628</v>
      </c>
      <c r="C188" s="191" t="s">
        <v>2629</v>
      </c>
      <c r="D188" s="191" t="s">
        <v>2630</v>
      </c>
      <c r="E188" s="189" t="s">
        <v>2185</v>
      </c>
      <c r="F188" s="189">
        <v>1.0</v>
      </c>
      <c r="G188" s="192"/>
      <c r="H188" s="193">
        <f t="shared" si="4"/>
        <v>0</v>
      </c>
      <c r="I188" s="227"/>
      <c r="J188" s="227"/>
      <c r="K188" s="227"/>
      <c r="L188" s="227"/>
      <c r="M188" s="227"/>
      <c r="N188" s="227"/>
      <c r="O188" s="227"/>
      <c r="P188" s="227"/>
      <c r="Q188" s="227"/>
      <c r="R188" s="227"/>
      <c r="S188" s="227"/>
      <c r="T188" s="227"/>
      <c r="U188" s="227"/>
      <c r="V188" s="227"/>
      <c r="W188" s="227"/>
      <c r="X188" s="227"/>
      <c r="Y188" s="227"/>
      <c r="Z188" s="227"/>
      <c r="AA188" s="227"/>
    </row>
    <row r="189">
      <c r="A189" s="189"/>
      <c r="B189" s="190" t="s">
        <v>2631</v>
      </c>
      <c r="C189" s="191" t="s">
        <v>2632</v>
      </c>
      <c r="D189" s="191" t="s">
        <v>2633</v>
      </c>
      <c r="E189" s="189" t="s">
        <v>2185</v>
      </c>
      <c r="F189" s="189">
        <v>1.0</v>
      </c>
      <c r="G189" s="192"/>
      <c r="H189" s="193">
        <f t="shared" si="4"/>
        <v>0</v>
      </c>
      <c r="I189" s="227"/>
      <c r="J189" s="227"/>
      <c r="K189" s="227"/>
      <c r="L189" s="227"/>
      <c r="M189" s="227"/>
      <c r="N189" s="227"/>
      <c r="O189" s="227"/>
      <c r="P189" s="227"/>
      <c r="Q189" s="227"/>
      <c r="R189" s="227"/>
      <c r="S189" s="227"/>
      <c r="T189" s="227"/>
      <c r="U189" s="227"/>
      <c r="V189" s="227"/>
      <c r="W189" s="227"/>
      <c r="X189" s="227"/>
      <c r="Y189" s="227"/>
      <c r="Z189" s="227"/>
      <c r="AA189" s="227"/>
    </row>
    <row r="190">
      <c r="A190" s="189"/>
      <c r="B190" s="190" t="s">
        <v>2634</v>
      </c>
      <c r="C190" s="191" t="s">
        <v>2635</v>
      </c>
      <c r="D190" s="191" t="s">
        <v>2636</v>
      </c>
      <c r="E190" s="189" t="s">
        <v>2185</v>
      </c>
      <c r="F190" s="189">
        <v>1.0</v>
      </c>
      <c r="G190" s="192"/>
      <c r="H190" s="193">
        <f t="shared" si="4"/>
        <v>0</v>
      </c>
      <c r="I190" s="227"/>
      <c r="J190" s="227"/>
      <c r="K190" s="227"/>
      <c r="L190" s="227"/>
      <c r="M190" s="227"/>
      <c r="N190" s="227"/>
      <c r="O190" s="227"/>
      <c r="P190" s="227"/>
      <c r="Q190" s="227"/>
      <c r="R190" s="227"/>
      <c r="S190" s="227"/>
      <c r="T190" s="227"/>
      <c r="U190" s="227"/>
      <c r="V190" s="227"/>
      <c r="W190" s="227"/>
      <c r="X190" s="227"/>
      <c r="Y190" s="227"/>
      <c r="Z190" s="227"/>
      <c r="AA190" s="227"/>
    </row>
    <row r="191">
      <c r="A191" s="189"/>
      <c r="B191" s="190" t="s">
        <v>2637</v>
      </c>
      <c r="C191" s="191" t="s">
        <v>2638</v>
      </c>
      <c r="D191" s="191" t="s">
        <v>2639</v>
      </c>
      <c r="E191" s="189" t="s">
        <v>2185</v>
      </c>
      <c r="F191" s="189">
        <v>1.0</v>
      </c>
      <c r="G191" s="192"/>
      <c r="H191" s="193">
        <f t="shared" si="4"/>
        <v>0</v>
      </c>
      <c r="I191" s="227"/>
      <c r="J191" s="227"/>
      <c r="K191" s="227"/>
      <c r="L191" s="227"/>
      <c r="M191" s="227"/>
      <c r="N191" s="227"/>
      <c r="O191" s="227"/>
      <c r="P191" s="227"/>
      <c r="Q191" s="227"/>
      <c r="R191" s="227"/>
      <c r="S191" s="227"/>
      <c r="T191" s="227"/>
      <c r="U191" s="227"/>
      <c r="V191" s="227"/>
      <c r="W191" s="227"/>
      <c r="X191" s="227"/>
      <c r="Y191" s="227"/>
      <c r="Z191" s="227"/>
      <c r="AA191" s="227"/>
    </row>
    <row r="192">
      <c r="A192" s="189"/>
      <c r="B192" s="190" t="s">
        <v>2640</v>
      </c>
      <c r="C192" s="191" t="s">
        <v>2641</v>
      </c>
      <c r="D192" s="191" t="s">
        <v>2642</v>
      </c>
      <c r="E192" s="189" t="s">
        <v>2185</v>
      </c>
      <c r="F192" s="189">
        <v>1.0</v>
      </c>
      <c r="G192" s="192"/>
      <c r="H192" s="193">
        <f t="shared" si="4"/>
        <v>0</v>
      </c>
      <c r="I192" s="227"/>
      <c r="J192" s="227"/>
      <c r="K192" s="227"/>
      <c r="L192" s="227"/>
      <c r="M192" s="227"/>
      <c r="N192" s="227"/>
      <c r="O192" s="227"/>
      <c r="P192" s="227"/>
      <c r="Q192" s="227"/>
      <c r="R192" s="227"/>
      <c r="S192" s="227"/>
      <c r="T192" s="227"/>
      <c r="U192" s="227"/>
      <c r="V192" s="227"/>
      <c r="W192" s="227"/>
      <c r="X192" s="227"/>
      <c r="Y192" s="227"/>
      <c r="Z192" s="227"/>
      <c r="AA192" s="227"/>
    </row>
    <row r="193">
      <c r="A193" s="189"/>
      <c r="B193" s="190" t="s">
        <v>2643</v>
      </c>
      <c r="C193" s="191" t="s">
        <v>2644</v>
      </c>
      <c r="D193" s="191" t="s">
        <v>2645</v>
      </c>
      <c r="E193" s="189" t="s">
        <v>2185</v>
      </c>
      <c r="F193" s="189">
        <v>1.0</v>
      </c>
      <c r="G193" s="192"/>
      <c r="H193" s="193">
        <f t="shared" si="4"/>
        <v>0</v>
      </c>
      <c r="I193" s="227"/>
      <c r="J193" s="227"/>
      <c r="K193" s="227"/>
      <c r="L193" s="227"/>
      <c r="M193" s="227"/>
      <c r="N193" s="227"/>
      <c r="O193" s="227"/>
      <c r="P193" s="227"/>
      <c r="Q193" s="227"/>
      <c r="R193" s="227"/>
      <c r="S193" s="227"/>
      <c r="T193" s="227"/>
      <c r="U193" s="227"/>
      <c r="V193" s="227"/>
      <c r="W193" s="227"/>
      <c r="X193" s="227"/>
      <c r="Y193" s="227"/>
      <c r="Z193" s="227"/>
      <c r="AA193" s="227"/>
    </row>
    <row r="194">
      <c r="A194" s="189"/>
      <c r="B194" s="190" t="s">
        <v>2646</v>
      </c>
      <c r="C194" s="191" t="s">
        <v>2647</v>
      </c>
      <c r="D194" s="191" t="s">
        <v>2648</v>
      </c>
      <c r="E194" s="189" t="s">
        <v>2185</v>
      </c>
      <c r="F194" s="189">
        <v>1.0</v>
      </c>
      <c r="G194" s="192"/>
      <c r="H194" s="193">
        <f t="shared" si="4"/>
        <v>0</v>
      </c>
      <c r="I194" s="227"/>
      <c r="J194" s="227"/>
      <c r="K194" s="227"/>
      <c r="L194" s="227"/>
      <c r="M194" s="227"/>
      <c r="N194" s="227"/>
      <c r="O194" s="227"/>
      <c r="P194" s="227"/>
      <c r="Q194" s="227"/>
      <c r="R194" s="227"/>
      <c r="S194" s="227"/>
      <c r="T194" s="227"/>
      <c r="U194" s="227"/>
      <c r="V194" s="227"/>
      <c r="W194" s="227"/>
      <c r="X194" s="227"/>
      <c r="Y194" s="227"/>
      <c r="Z194" s="227"/>
      <c r="AA194" s="227"/>
    </row>
    <row r="195">
      <c r="A195" s="189"/>
      <c r="B195" s="190" t="s">
        <v>2649</v>
      </c>
      <c r="C195" s="191" t="s">
        <v>2650</v>
      </c>
      <c r="D195" s="191" t="s">
        <v>2651</v>
      </c>
      <c r="E195" s="189" t="s">
        <v>2185</v>
      </c>
      <c r="F195" s="189">
        <v>1.0</v>
      </c>
      <c r="G195" s="192"/>
      <c r="H195" s="193">
        <f t="shared" si="4"/>
        <v>0</v>
      </c>
      <c r="I195" s="227"/>
      <c r="J195" s="227"/>
      <c r="K195" s="227"/>
      <c r="L195" s="227"/>
      <c r="M195" s="227"/>
      <c r="N195" s="227"/>
      <c r="O195" s="227"/>
      <c r="P195" s="227"/>
      <c r="Q195" s="227"/>
      <c r="R195" s="227"/>
      <c r="S195" s="227"/>
      <c r="T195" s="227"/>
      <c r="U195" s="227"/>
      <c r="V195" s="227"/>
      <c r="W195" s="227"/>
      <c r="X195" s="227"/>
      <c r="Y195" s="227"/>
      <c r="Z195" s="227"/>
      <c r="AA195" s="227"/>
    </row>
    <row r="196">
      <c r="A196" s="189"/>
      <c r="B196" s="190" t="s">
        <v>2652</v>
      </c>
      <c r="C196" s="191" t="s">
        <v>2653</v>
      </c>
      <c r="D196" s="191" t="s">
        <v>2654</v>
      </c>
      <c r="E196" s="189" t="s">
        <v>2185</v>
      </c>
      <c r="F196" s="189">
        <v>1.0</v>
      </c>
      <c r="G196" s="192"/>
      <c r="H196" s="193">
        <f t="shared" si="4"/>
        <v>0</v>
      </c>
      <c r="I196" s="227"/>
      <c r="J196" s="227"/>
      <c r="K196" s="227"/>
      <c r="L196" s="227"/>
      <c r="M196" s="227"/>
      <c r="N196" s="227"/>
      <c r="O196" s="227"/>
      <c r="P196" s="227"/>
      <c r="Q196" s="227"/>
      <c r="R196" s="227"/>
      <c r="S196" s="227"/>
      <c r="T196" s="227"/>
      <c r="U196" s="227"/>
      <c r="V196" s="227"/>
      <c r="W196" s="227"/>
      <c r="X196" s="227"/>
      <c r="Y196" s="227"/>
      <c r="Z196" s="227"/>
      <c r="AA196" s="227"/>
    </row>
    <row r="197">
      <c r="A197" s="189"/>
      <c r="B197" s="190" t="s">
        <v>2655</v>
      </c>
      <c r="C197" s="191" t="s">
        <v>2656</v>
      </c>
      <c r="D197" s="191" t="s">
        <v>2657</v>
      </c>
      <c r="E197" s="189" t="s">
        <v>2185</v>
      </c>
      <c r="F197" s="189">
        <v>1.0</v>
      </c>
      <c r="G197" s="192"/>
      <c r="H197" s="193">
        <f t="shared" si="4"/>
        <v>0</v>
      </c>
      <c r="I197" s="227"/>
      <c r="J197" s="227"/>
      <c r="K197" s="227"/>
      <c r="L197" s="227"/>
      <c r="M197" s="227"/>
      <c r="N197" s="227"/>
      <c r="O197" s="227"/>
      <c r="P197" s="227"/>
      <c r="Q197" s="227"/>
      <c r="R197" s="227"/>
      <c r="S197" s="227"/>
      <c r="T197" s="227"/>
      <c r="U197" s="227"/>
      <c r="V197" s="227"/>
      <c r="W197" s="227"/>
      <c r="X197" s="227"/>
      <c r="Y197" s="227"/>
      <c r="Z197" s="227"/>
      <c r="AA197" s="227"/>
    </row>
    <row r="198">
      <c r="A198" s="189"/>
      <c r="B198" s="190" t="s">
        <v>2658</v>
      </c>
      <c r="C198" s="191" t="s">
        <v>2659</v>
      </c>
      <c r="D198" s="191" t="s">
        <v>2660</v>
      </c>
      <c r="E198" s="189" t="s">
        <v>2185</v>
      </c>
      <c r="F198" s="189">
        <v>1.0</v>
      </c>
      <c r="G198" s="192"/>
      <c r="H198" s="193">
        <f t="shared" si="4"/>
        <v>0</v>
      </c>
      <c r="I198" s="227"/>
      <c r="J198" s="227"/>
      <c r="K198" s="227"/>
      <c r="L198" s="227"/>
      <c r="M198" s="227"/>
      <c r="N198" s="227"/>
      <c r="O198" s="227"/>
      <c r="P198" s="227"/>
      <c r="Q198" s="227"/>
      <c r="R198" s="227"/>
      <c r="S198" s="227"/>
      <c r="T198" s="227"/>
      <c r="U198" s="227"/>
      <c r="V198" s="227"/>
      <c r="W198" s="227"/>
      <c r="X198" s="227"/>
      <c r="Y198" s="227"/>
      <c r="Z198" s="227"/>
      <c r="AA198" s="227"/>
    </row>
    <row r="199">
      <c r="A199" s="189"/>
      <c r="B199" s="190" t="s">
        <v>2661</v>
      </c>
      <c r="C199" s="191" t="s">
        <v>2662</v>
      </c>
      <c r="D199" s="191" t="s">
        <v>2663</v>
      </c>
      <c r="E199" s="189" t="s">
        <v>2185</v>
      </c>
      <c r="F199" s="189">
        <v>1.0</v>
      </c>
      <c r="G199" s="192"/>
      <c r="H199" s="193">
        <f t="shared" si="4"/>
        <v>0</v>
      </c>
      <c r="I199" s="227"/>
      <c r="J199" s="227"/>
      <c r="K199" s="227"/>
      <c r="L199" s="227"/>
      <c r="M199" s="227"/>
      <c r="N199" s="227"/>
      <c r="O199" s="227"/>
      <c r="P199" s="227"/>
      <c r="Q199" s="227"/>
      <c r="R199" s="227"/>
      <c r="S199" s="227"/>
      <c r="T199" s="227"/>
      <c r="U199" s="227"/>
      <c r="V199" s="227"/>
      <c r="W199" s="227"/>
      <c r="X199" s="227"/>
      <c r="Y199" s="227"/>
      <c r="Z199" s="227"/>
      <c r="AA199" s="227"/>
    </row>
    <row r="200">
      <c r="A200" s="189"/>
      <c r="B200" s="190" t="s">
        <v>2664</v>
      </c>
      <c r="C200" s="191" t="s">
        <v>2665</v>
      </c>
      <c r="D200" s="191" t="s">
        <v>2666</v>
      </c>
      <c r="E200" s="189" t="s">
        <v>2185</v>
      </c>
      <c r="F200" s="189">
        <v>1.0</v>
      </c>
      <c r="G200" s="192"/>
      <c r="H200" s="193">
        <f t="shared" si="4"/>
        <v>0</v>
      </c>
      <c r="I200" s="227"/>
      <c r="J200" s="227"/>
      <c r="K200" s="227"/>
      <c r="L200" s="227"/>
      <c r="M200" s="227"/>
      <c r="N200" s="227"/>
      <c r="O200" s="227"/>
      <c r="P200" s="227"/>
      <c r="Q200" s="227"/>
      <c r="R200" s="227"/>
      <c r="S200" s="227"/>
      <c r="T200" s="227"/>
      <c r="U200" s="227"/>
      <c r="V200" s="227"/>
      <c r="W200" s="227"/>
      <c r="X200" s="227"/>
      <c r="Y200" s="227"/>
      <c r="Z200" s="227"/>
      <c r="AA200" s="227"/>
    </row>
    <row r="201">
      <c r="A201" s="189"/>
      <c r="B201" s="190" t="s">
        <v>2667</v>
      </c>
      <c r="C201" s="191" t="s">
        <v>2668</v>
      </c>
      <c r="D201" s="191" t="s">
        <v>2669</v>
      </c>
      <c r="E201" s="189" t="s">
        <v>691</v>
      </c>
      <c r="F201" s="189">
        <v>12.0</v>
      </c>
      <c r="G201" s="192"/>
      <c r="H201" s="193">
        <f t="shared" si="4"/>
        <v>0</v>
      </c>
      <c r="I201" s="227"/>
      <c r="J201" s="227"/>
      <c r="K201" s="227"/>
      <c r="L201" s="227"/>
      <c r="M201" s="227"/>
      <c r="N201" s="227"/>
      <c r="O201" s="227"/>
      <c r="P201" s="227"/>
      <c r="Q201" s="227"/>
      <c r="R201" s="227"/>
      <c r="S201" s="227"/>
      <c r="T201" s="227"/>
      <c r="U201" s="227"/>
      <c r="V201" s="227"/>
      <c r="W201" s="227"/>
      <c r="X201" s="227"/>
      <c r="Y201" s="227"/>
      <c r="Z201" s="227"/>
      <c r="AA201" s="227"/>
    </row>
    <row r="202">
      <c r="A202" s="189"/>
      <c r="B202" s="190" t="s">
        <v>2670</v>
      </c>
      <c r="C202" s="191" t="s">
        <v>2671</v>
      </c>
      <c r="D202" s="191" t="s">
        <v>2672</v>
      </c>
      <c r="E202" s="189" t="s">
        <v>2185</v>
      </c>
      <c r="F202" s="189">
        <v>7.0</v>
      </c>
      <c r="G202" s="192"/>
      <c r="H202" s="193">
        <f t="shared" si="4"/>
        <v>0</v>
      </c>
      <c r="I202" s="227"/>
      <c r="J202" s="227"/>
      <c r="K202" s="227"/>
      <c r="L202" s="227"/>
      <c r="M202" s="227"/>
      <c r="N202" s="227"/>
      <c r="O202" s="227"/>
      <c r="P202" s="227"/>
      <c r="Q202" s="227"/>
      <c r="R202" s="227"/>
      <c r="S202" s="227"/>
      <c r="T202" s="227"/>
      <c r="U202" s="227"/>
      <c r="V202" s="227"/>
      <c r="W202" s="227"/>
      <c r="X202" s="227"/>
      <c r="Y202" s="227"/>
      <c r="Z202" s="227"/>
      <c r="AA202" s="227"/>
    </row>
    <row r="203">
      <c r="A203" s="189"/>
      <c r="B203" s="190" t="s">
        <v>2673</v>
      </c>
      <c r="C203" s="191" t="s">
        <v>2674</v>
      </c>
      <c r="D203" s="191" t="s">
        <v>2672</v>
      </c>
      <c r="E203" s="189" t="s">
        <v>2185</v>
      </c>
      <c r="F203" s="189">
        <v>2.0</v>
      </c>
      <c r="G203" s="192"/>
      <c r="H203" s="193">
        <f t="shared" si="4"/>
        <v>0</v>
      </c>
      <c r="I203" s="227"/>
      <c r="J203" s="227"/>
      <c r="K203" s="227"/>
      <c r="L203" s="227"/>
      <c r="M203" s="227"/>
      <c r="N203" s="227"/>
      <c r="O203" s="227"/>
      <c r="P203" s="227"/>
      <c r="Q203" s="227"/>
      <c r="R203" s="227"/>
      <c r="S203" s="227"/>
      <c r="T203" s="227"/>
      <c r="U203" s="227"/>
      <c r="V203" s="227"/>
      <c r="W203" s="227"/>
      <c r="X203" s="227"/>
      <c r="Y203" s="227"/>
      <c r="Z203" s="227"/>
      <c r="AA203" s="227"/>
    </row>
    <row r="204">
      <c r="A204" s="189"/>
      <c r="B204" s="190" t="s">
        <v>2675</v>
      </c>
      <c r="C204" s="191" t="s">
        <v>2676</v>
      </c>
      <c r="D204" s="191" t="s">
        <v>2672</v>
      </c>
      <c r="E204" s="189" t="s">
        <v>2185</v>
      </c>
      <c r="F204" s="189">
        <v>2.0</v>
      </c>
      <c r="G204" s="192"/>
      <c r="H204" s="193">
        <f t="shared" si="4"/>
        <v>0</v>
      </c>
      <c r="I204" s="227"/>
      <c r="J204" s="227"/>
      <c r="K204" s="227"/>
      <c r="L204" s="227"/>
      <c r="M204" s="227"/>
      <c r="N204" s="227"/>
      <c r="O204" s="227"/>
      <c r="P204" s="227"/>
      <c r="Q204" s="227"/>
      <c r="R204" s="227"/>
      <c r="S204" s="227"/>
      <c r="T204" s="227"/>
      <c r="U204" s="227"/>
      <c r="V204" s="227"/>
      <c r="W204" s="227"/>
      <c r="X204" s="227"/>
      <c r="Y204" s="227"/>
      <c r="Z204" s="227"/>
      <c r="AA204" s="227"/>
    </row>
    <row r="205">
      <c r="A205" s="189"/>
      <c r="B205" s="190" t="s">
        <v>2677</v>
      </c>
      <c r="C205" s="191" t="s">
        <v>2678</v>
      </c>
      <c r="D205" s="191" t="s">
        <v>2672</v>
      </c>
      <c r="E205" s="189" t="s">
        <v>2185</v>
      </c>
      <c r="F205" s="189">
        <v>1.0</v>
      </c>
      <c r="G205" s="192"/>
      <c r="H205" s="193">
        <f t="shared" si="4"/>
        <v>0</v>
      </c>
      <c r="I205" s="227"/>
      <c r="J205" s="227"/>
      <c r="K205" s="227"/>
      <c r="L205" s="227"/>
      <c r="M205" s="227"/>
      <c r="N205" s="227"/>
      <c r="O205" s="227"/>
      <c r="P205" s="227"/>
      <c r="Q205" s="227"/>
      <c r="R205" s="227"/>
      <c r="S205" s="227"/>
      <c r="T205" s="227"/>
      <c r="U205" s="227"/>
      <c r="V205" s="227"/>
      <c r="W205" s="227"/>
      <c r="X205" s="227"/>
      <c r="Y205" s="227"/>
      <c r="Z205" s="227"/>
      <c r="AA205" s="227"/>
    </row>
    <row r="206">
      <c r="A206" s="187"/>
      <c r="B206" s="187"/>
      <c r="C206" s="187" t="s">
        <v>2679</v>
      </c>
      <c r="D206" s="187" t="s">
        <v>2680</v>
      </c>
      <c r="E206" s="187"/>
      <c r="F206" s="187"/>
      <c r="G206" s="255"/>
      <c r="H206" s="255"/>
      <c r="I206" s="227"/>
      <c r="J206" s="227"/>
      <c r="K206" s="227"/>
      <c r="L206" s="227"/>
      <c r="M206" s="227"/>
      <c r="N206" s="227"/>
      <c r="O206" s="227"/>
      <c r="P206" s="227"/>
      <c r="Q206" s="227"/>
      <c r="R206" s="227"/>
      <c r="S206" s="227"/>
      <c r="T206" s="227"/>
      <c r="U206" s="227"/>
      <c r="V206" s="227"/>
      <c r="W206" s="227"/>
      <c r="X206" s="227"/>
      <c r="Y206" s="227"/>
      <c r="Z206" s="227"/>
      <c r="AA206" s="227"/>
    </row>
    <row r="207">
      <c r="A207" s="189"/>
      <c r="B207" s="190" t="s">
        <v>2681</v>
      </c>
      <c r="C207" s="191" t="s">
        <v>2682</v>
      </c>
      <c r="D207" s="191" t="s">
        <v>2683</v>
      </c>
      <c r="E207" s="189" t="s">
        <v>691</v>
      </c>
      <c r="F207" s="189">
        <v>12.0</v>
      </c>
      <c r="G207" s="192"/>
      <c r="H207" s="193">
        <f t="shared" ref="H207:H210" si="5">G207*$F207</f>
        <v>0</v>
      </c>
      <c r="I207" s="227"/>
      <c r="J207" s="227"/>
      <c r="K207" s="227"/>
      <c r="L207" s="227"/>
      <c r="M207" s="227"/>
      <c r="N207" s="227"/>
      <c r="O207" s="227"/>
      <c r="P207" s="227"/>
      <c r="Q207" s="227"/>
      <c r="R207" s="227"/>
      <c r="S207" s="227"/>
      <c r="T207" s="227"/>
      <c r="U207" s="227"/>
      <c r="V207" s="227"/>
      <c r="W207" s="227"/>
      <c r="X207" s="227"/>
      <c r="Y207" s="227"/>
      <c r="Z207" s="227"/>
      <c r="AA207" s="227"/>
    </row>
    <row r="208">
      <c r="A208" s="189"/>
      <c r="B208" s="190" t="s">
        <v>2684</v>
      </c>
      <c r="C208" s="191" t="s">
        <v>2685</v>
      </c>
      <c r="D208" s="191" t="s">
        <v>2686</v>
      </c>
      <c r="E208" s="189" t="s">
        <v>2185</v>
      </c>
      <c r="F208" s="189">
        <v>5.0</v>
      </c>
      <c r="G208" s="192"/>
      <c r="H208" s="193">
        <f t="shared" si="5"/>
        <v>0</v>
      </c>
      <c r="I208" s="227"/>
      <c r="J208" s="227"/>
      <c r="K208" s="227"/>
      <c r="L208" s="227"/>
      <c r="M208" s="227"/>
      <c r="N208" s="227"/>
      <c r="O208" s="227"/>
      <c r="P208" s="227"/>
      <c r="Q208" s="227"/>
      <c r="R208" s="227"/>
      <c r="S208" s="227"/>
      <c r="T208" s="227"/>
      <c r="U208" s="227"/>
      <c r="V208" s="227"/>
      <c r="W208" s="227"/>
      <c r="X208" s="227"/>
      <c r="Y208" s="227"/>
      <c r="Z208" s="227"/>
      <c r="AA208" s="227"/>
    </row>
    <row r="209">
      <c r="A209" s="189"/>
      <c r="B209" s="190" t="s">
        <v>2687</v>
      </c>
      <c r="C209" s="191" t="s">
        <v>2688</v>
      </c>
      <c r="D209" s="191" t="s">
        <v>2689</v>
      </c>
      <c r="E209" s="189" t="s">
        <v>2185</v>
      </c>
      <c r="F209" s="189">
        <v>4.0</v>
      </c>
      <c r="G209" s="192"/>
      <c r="H209" s="193">
        <f t="shared" si="5"/>
        <v>0</v>
      </c>
      <c r="I209" s="227"/>
      <c r="J209" s="227"/>
      <c r="K209" s="227"/>
      <c r="L209" s="227"/>
      <c r="M209" s="227"/>
      <c r="N209" s="227"/>
      <c r="O209" s="227"/>
      <c r="P209" s="227"/>
      <c r="Q209" s="227"/>
      <c r="R209" s="227"/>
      <c r="S209" s="227"/>
      <c r="T209" s="227"/>
      <c r="U209" s="227"/>
      <c r="V209" s="227"/>
      <c r="W209" s="227"/>
      <c r="X209" s="227"/>
      <c r="Y209" s="227"/>
      <c r="Z209" s="227"/>
      <c r="AA209" s="227"/>
    </row>
    <row r="210">
      <c r="A210" s="189"/>
      <c r="B210" s="190" t="s">
        <v>2690</v>
      </c>
      <c r="C210" s="191" t="s">
        <v>2685</v>
      </c>
      <c r="D210" s="191" t="s">
        <v>2691</v>
      </c>
      <c r="E210" s="189" t="s">
        <v>2185</v>
      </c>
      <c r="F210" s="189">
        <v>3.0</v>
      </c>
      <c r="G210" s="192"/>
      <c r="H210" s="193">
        <f t="shared" si="5"/>
        <v>0</v>
      </c>
      <c r="I210" s="227"/>
      <c r="J210" s="227"/>
      <c r="K210" s="227"/>
      <c r="L210" s="227"/>
      <c r="M210" s="227"/>
      <c r="N210" s="227"/>
      <c r="O210" s="227"/>
      <c r="P210" s="227"/>
      <c r="Q210" s="227"/>
      <c r="R210" s="227"/>
      <c r="S210" s="227"/>
      <c r="T210" s="227"/>
      <c r="U210" s="227"/>
      <c r="V210" s="227"/>
      <c r="W210" s="227"/>
      <c r="X210" s="227"/>
      <c r="Y210" s="227"/>
      <c r="Z210" s="227"/>
      <c r="AA210" s="227"/>
    </row>
    <row r="211">
      <c r="A211" s="187"/>
      <c r="B211" s="187"/>
      <c r="C211" s="187" t="s">
        <v>2692</v>
      </c>
      <c r="D211" s="187" t="s">
        <v>2693</v>
      </c>
      <c r="E211" s="187"/>
      <c r="F211" s="187"/>
      <c r="G211" s="255"/>
      <c r="H211" s="255"/>
      <c r="I211" s="227"/>
      <c r="J211" s="227"/>
      <c r="K211" s="227"/>
      <c r="L211" s="227"/>
      <c r="M211" s="227"/>
      <c r="N211" s="227"/>
      <c r="O211" s="227"/>
      <c r="P211" s="227"/>
      <c r="Q211" s="227"/>
      <c r="R211" s="227"/>
      <c r="S211" s="227"/>
      <c r="T211" s="227"/>
      <c r="U211" s="227"/>
      <c r="V211" s="227"/>
      <c r="W211" s="227"/>
      <c r="X211" s="227"/>
      <c r="Y211" s="227"/>
      <c r="Z211" s="227"/>
      <c r="AA211" s="227"/>
    </row>
    <row r="212">
      <c r="A212" s="189"/>
      <c r="B212" s="190" t="s">
        <v>2694</v>
      </c>
      <c r="C212" s="191" t="s">
        <v>2695</v>
      </c>
      <c r="D212" s="191" t="s">
        <v>2696</v>
      </c>
      <c r="E212" s="189" t="s">
        <v>1032</v>
      </c>
      <c r="F212" s="189">
        <v>4.82</v>
      </c>
      <c r="G212" s="192"/>
      <c r="H212" s="193">
        <f t="shared" ref="H212:H226" si="6">G212*$F212</f>
        <v>0</v>
      </c>
      <c r="I212" s="227"/>
      <c r="J212" s="227"/>
      <c r="K212" s="227"/>
      <c r="L212" s="227"/>
      <c r="M212" s="227"/>
      <c r="N212" s="227"/>
      <c r="O212" s="227"/>
      <c r="P212" s="227"/>
      <c r="Q212" s="227"/>
      <c r="R212" s="227"/>
      <c r="S212" s="227"/>
      <c r="T212" s="227"/>
      <c r="U212" s="227"/>
      <c r="V212" s="227"/>
      <c r="W212" s="227"/>
      <c r="X212" s="227"/>
      <c r="Y212" s="227"/>
      <c r="Z212" s="227"/>
      <c r="AA212" s="227"/>
    </row>
    <row r="213">
      <c r="A213" s="189"/>
      <c r="B213" s="190" t="s">
        <v>2697</v>
      </c>
      <c r="C213" s="191" t="s">
        <v>2698</v>
      </c>
      <c r="D213" s="191" t="s">
        <v>2699</v>
      </c>
      <c r="E213" s="189" t="s">
        <v>787</v>
      </c>
      <c r="F213" s="189">
        <v>141.648</v>
      </c>
      <c r="G213" s="192"/>
      <c r="H213" s="193">
        <f t="shared" si="6"/>
        <v>0</v>
      </c>
      <c r="I213" s="227"/>
      <c r="J213" s="227"/>
      <c r="K213" s="227"/>
      <c r="L213" s="227"/>
      <c r="M213" s="227"/>
      <c r="N213" s="227"/>
      <c r="O213" s="227"/>
      <c r="P213" s="227"/>
      <c r="Q213" s="227"/>
      <c r="R213" s="227"/>
      <c r="S213" s="227"/>
      <c r="T213" s="227"/>
      <c r="U213" s="227"/>
      <c r="V213" s="227"/>
      <c r="W213" s="227"/>
      <c r="X213" s="227"/>
      <c r="Y213" s="227"/>
      <c r="Z213" s="227"/>
      <c r="AA213" s="227"/>
    </row>
    <row r="214">
      <c r="A214" s="189"/>
      <c r="B214" s="190" t="s">
        <v>2700</v>
      </c>
      <c r="C214" s="191" t="s">
        <v>2701</v>
      </c>
      <c r="D214" s="191" t="s">
        <v>2702</v>
      </c>
      <c r="E214" s="189" t="s">
        <v>787</v>
      </c>
      <c r="F214" s="189">
        <v>77.18</v>
      </c>
      <c r="G214" s="192"/>
      <c r="H214" s="193">
        <f t="shared" si="6"/>
        <v>0</v>
      </c>
      <c r="I214" s="227"/>
      <c r="J214" s="227"/>
      <c r="K214" s="227"/>
      <c r="L214" s="227"/>
      <c r="M214" s="227"/>
      <c r="N214" s="227"/>
      <c r="O214" s="227"/>
      <c r="P214" s="227"/>
      <c r="Q214" s="227"/>
      <c r="R214" s="227"/>
      <c r="S214" s="227"/>
      <c r="T214" s="227"/>
      <c r="U214" s="227"/>
      <c r="V214" s="227"/>
      <c r="W214" s="227"/>
      <c r="X214" s="227"/>
      <c r="Y214" s="227"/>
      <c r="Z214" s="227"/>
      <c r="AA214" s="227"/>
    </row>
    <row r="215">
      <c r="A215" s="189"/>
      <c r="B215" s="190" t="s">
        <v>2703</v>
      </c>
      <c r="C215" s="191" t="s">
        <v>2704</v>
      </c>
      <c r="D215" s="191" t="s">
        <v>2705</v>
      </c>
      <c r="E215" s="189" t="s">
        <v>1032</v>
      </c>
      <c r="F215" s="189">
        <v>1.56</v>
      </c>
      <c r="G215" s="192"/>
      <c r="H215" s="193">
        <f t="shared" si="6"/>
        <v>0</v>
      </c>
      <c r="I215" s="227"/>
      <c r="J215" s="227"/>
      <c r="K215" s="227"/>
      <c r="L215" s="227"/>
      <c r="M215" s="227"/>
      <c r="N215" s="227"/>
      <c r="O215" s="227"/>
      <c r="P215" s="227"/>
      <c r="Q215" s="227"/>
      <c r="R215" s="227"/>
      <c r="S215" s="227"/>
      <c r="T215" s="227"/>
      <c r="U215" s="227"/>
      <c r="V215" s="227"/>
      <c r="W215" s="227"/>
      <c r="X215" s="227"/>
      <c r="Y215" s="227"/>
      <c r="Z215" s="227"/>
      <c r="AA215" s="227"/>
    </row>
    <row r="216">
      <c r="A216" s="189"/>
      <c r="B216" s="190" t="s">
        <v>2706</v>
      </c>
      <c r="C216" s="191" t="s">
        <v>2701</v>
      </c>
      <c r="D216" s="191" t="s">
        <v>2702</v>
      </c>
      <c r="E216" s="189" t="s">
        <v>787</v>
      </c>
      <c r="F216" s="189">
        <v>141.648</v>
      </c>
      <c r="G216" s="192"/>
      <c r="H216" s="193">
        <f t="shared" si="6"/>
        <v>0</v>
      </c>
      <c r="I216" s="227"/>
      <c r="J216" s="227"/>
      <c r="K216" s="227"/>
      <c r="L216" s="227"/>
      <c r="M216" s="227"/>
      <c r="N216" s="227"/>
      <c r="O216" s="227"/>
      <c r="P216" s="227"/>
      <c r="Q216" s="227"/>
      <c r="R216" s="227"/>
      <c r="S216" s="227"/>
      <c r="T216" s="227"/>
      <c r="U216" s="227"/>
      <c r="V216" s="227"/>
      <c r="W216" s="227"/>
      <c r="X216" s="227"/>
      <c r="Y216" s="227"/>
      <c r="Z216" s="227"/>
      <c r="AA216" s="227"/>
    </row>
    <row r="217">
      <c r="A217" s="189"/>
      <c r="B217" s="190" t="s">
        <v>2707</v>
      </c>
      <c r="C217" s="191" t="s">
        <v>2708</v>
      </c>
      <c r="D217" s="191" t="s">
        <v>2709</v>
      </c>
      <c r="E217" s="189" t="s">
        <v>1032</v>
      </c>
      <c r="F217" s="189">
        <v>0.34</v>
      </c>
      <c r="G217" s="192"/>
      <c r="H217" s="193">
        <f t="shared" si="6"/>
        <v>0</v>
      </c>
      <c r="I217" s="227"/>
      <c r="J217" s="227"/>
      <c r="K217" s="227"/>
      <c r="L217" s="227"/>
      <c r="M217" s="227"/>
      <c r="N217" s="227"/>
      <c r="O217" s="227"/>
      <c r="P217" s="227"/>
      <c r="Q217" s="227"/>
      <c r="R217" s="227"/>
      <c r="S217" s="227"/>
      <c r="T217" s="227"/>
      <c r="U217" s="227"/>
      <c r="V217" s="227"/>
      <c r="W217" s="227"/>
      <c r="X217" s="227"/>
      <c r="Y217" s="227"/>
      <c r="Z217" s="227"/>
      <c r="AA217" s="227"/>
    </row>
    <row r="218">
      <c r="A218" s="189"/>
      <c r="B218" s="190" t="s">
        <v>2710</v>
      </c>
      <c r="C218" s="191" t="s">
        <v>2711</v>
      </c>
      <c r="D218" s="191" t="s">
        <v>2712</v>
      </c>
      <c r="E218" s="189" t="s">
        <v>787</v>
      </c>
      <c r="F218" s="189">
        <v>30.736</v>
      </c>
      <c r="G218" s="192"/>
      <c r="H218" s="193">
        <f t="shared" si="6"/>
        <v>0</v>
      </c>
      <c r="I218" s="227"/>
      <c r="J218" s="227"/>
      <c r="K218" s="227"/>
      <c r="L218" s="227"/>
      <c r="M218" s="227"/>
      <c r="N218" s="227"/>
      <c r="O218" s="227"/>
      <c r="P218" s="227"/>
      <c r="Q218" s="227"/>
      <c r="R218" s="227"/>
      <c r="S218" s="227"/>
      <c r="T218" s="227"/>
      <c r="U218" s="227"/>
      <c r="V218" s="227"/>
      <c r="W218" s="227"/>
      <c r="X218" s="227"/>
      <c r="Y218" s="227"/>
      <c r="Z218" s="227"/>
      <c r="AA218" s="227"/>
    </row>
    <row r="219">
      <c r="A219" s="189"/>
      <c r="B219" s="190" t="s">
        <v>2713</v>
      </c>
      <c r="C219" s="191" t="s">
        <v>2714</v>
      </c>
      <c r="D219" s="191" t="s">
        <v>2715</v>
      </c>
      <c r="E219" s="189" t="s">
        <v>1032</v>
      </c>
      <c r="F219" s="189">
        <v>0.51</v>
      </c>
      <c r="G219" s="192"/>
      <c r="H219" s="193">
        <f t="shared" si="6"/>
        <v>0</v>
      </c>
      <c r="I219" s="227"/>
      <c r="J219" s="227"/>
      <c r="K219" s="227"/>
      <c r="L219" s="227"/>
      <c r="M219" s="227"/>
      <c r="N219" s="227"/>
      <c r="O219" s="227"/>
      <c r="P219" s="227"/>
      <c r="Q219" s="227"/>
      <c r="R219" s="227"/>
      <c r="S219" s="227"/>
      <c r="T219" s="227"/>
      <c r="U219" s="227"/>
      <c r="V219" s="227"/>
      <c r="W219" s="227"/>
      <c r="X219" s="227"/>
      <c r="Y219" s="227"/>
      <c r="Z219" s="227"/>
      <c r="AA219" s="227"/>
    </row>
    <row r="220">
      <c r="A220" s="189"/>
      <c r="B220" s="190" t="s">
        <v>2716</v>
      </c>
      <c r="C220" s="191" t="s">
        <v>2717</v>
      </c>
      <c r="D220" s="191" t="s">
        <v>2718</v>
      </c>
      <c r="E220" s="189" t="s">
        <v>787</v>
      </c>
      <c r="F220" s="189">
        <v>48.756</v>
      </c>
      <c r="G220" s="192"/>
      <c r="H220" s="193">
        <f t="shared" si="6"/>
        <v>0</v>
      </c>
      <c r="I220" s="227"/>
      <c r="J220" s="227"/>
      <c r="K220" s="227"/>
      <c r="L220" s="227"/>
      <c r="M220" s="227"/>
      <c r="N220" s="227"/>
      <c r="O220" s="227"/>
      <c r="P220" s="227"/>
      <c r="Q220" s="227"/>
      <c r="R220" s="227"/>
      <c r="S220" s="227"/>
      <c r="T220" s="227"/>
      <c r="U220" s="227"/>
      <c r="V220" s="227"/>
      <c r="W220" s="227"/>
      <c r="X220" s="227"/>
      <c r="Y220" s="227"/>
      <c r="Z220" s="227"/>
      <c r="AA220" s="227"/>
    </row>
    <row r="221">
      <c r="A221" s="189"/>
      <c r="B221" s="190" t="s">
        <v>2319</v>
      </c>
      <c r="C221" s="191" t="s">
        <v>2320</v>
      </c>
      <c r="D221" s="191" t="s">
        <v>2719</v>
      </c>
      <c r="E221" s="189" t="s">
        <v>1032</v>
      </c>
      <c r="F221" s="189">
        <v>2.62</v>
      </c>
      <c r="G221" s="192"/>
      <c r="H221" s="193">
        <f t="shared" si="6"/>
        <v>0</v>
      </c>
      <c r="I221" s="227"/>
      <c r="J221" s="227"/>
      <c r="K221" s="227"/>
      <c r="L221" s="227"/>
      <c r="M221" s="227"/>
      <c r="N221" s="227"/>
      <c r="O221" s="227"/>
      <c r="P221" s="227"/>
      <c r="Q221" s="227"/>
      <c r="R221" s="227"/>
      <c r="S221" s="227"/>
      <c r="T221" s="227"/>
      <c r="U221" s="227"/>
      <c r="V221" s="227"/>
      <c r="W221" s="227"/>
      <c r="X221" s="227"/>
      <c r="Y221" s="227"/>
      <c r="Z221" s="227"/>
      <c r="AA221" s="227"/>
    </row>
    <row r="222">
      <c r="A222" s="189"/>
      <c r="B222" s="190" t="s">
        <v>2598</v>
      </c>
      <c r="C222" s="191" t="s">
        <v>2720</v>
      </c>
      <c r="D222" s="191" t="s">
        <v>2721</v>
      </c>
      <c r="E222" s="189" t="s">
        <v>787</v>
      </c>
      <c r="F222" s="189">
        <v>156.0</v>
      </c>
      <c r="G222" s="192"/>
      <c r="H222" s="193">
        <f t="shared" si="6"/>
        <v>0</v>
      </c>
      <c r="I222" s="227"/>
      <c r="J222" s="227"/>
      <c r="K222" s="227"/>
      <c r="L222" s="227"/>
      <c r="M222" s="227"/>
      <c r="N222" s="227"/>
      <c r="O222" s="227"/>
      <c r="P222" s="227"/>
      <c r="Q222" s="227"/>
      <c r="R222" s="227"/>
      <c r="S222" s="227"/>
      <c r="T222" s="227"/>
      <c r="U222" s="227"/>
      <c r="V222" s="227"/>
      <c r="W222" s="227"/>
      <c r="X222" s="227"/>
      <c r="Y222" s="227"/>
      <c r="Z222" s="227"/>
      <c r="AA222" s="227"/>
    </row>
    <row r="223">
      <c r="A223" s="189"/>
      <c r="B223" s="190" t="s">
        <v>2336</v>
      </c>
      <c r="C223" s="191" t="s">
        <v>2722</v>
      </c>
      <c r="D223" s="191" t="s">
        <v>2723</v>
      </c>
      <c r="E223" s="189" t="s">
        <v>787</v>
      </c>
      <c r="F223" s="189">
        <v>85.0</v>
      </c>
      <c r="G223" s="192"/>
      <c r="H223" s="193">
        <f t="shared" si="6"/>
        <v>0</v>
      </c>
      <c r="I223" s="227"/>
      <c r="J223" s="227"/>
      <c r="K223" s="227"/>
      <c r="L223" s="227"/>
      <c r="M223" s="227"/>
      <c r="N223" s="227"/>
      <c r="O223" s="227"/>
      <c r="P223" s="227"/>
      <c r="Q223" s="227"/>
      <c r="R223" s="227"/>
      <c r="S223" s="227"/>
      <c r="T223" s="227"/>
      <c r="U223" s="227"/>
      <c r="V223" s="227"/>
      <c r="W223" s="227"/>
      <c r="X223" s="227"/>
      <c r="Y223" s="227"/>
      <c r="Z223" s="227"/>
      <c r="AA223" s="227"/>
    </row>
    <row r="224">
      <c r="A224" s="189"/>
      <c r="B224" s="190" t="s">
        <v>2724</v>
      </c>
      <c r="C224" s="191" t="s">
        <v>2725</v>
      </c>
      <c r="D224" s="191" t="s">
        <v>2726</v>
      </c>
      <c r="E224" s="189" t="s">
        <v>787</v>
      </c>
      <c r="F224" s="189">
        <v>156.0</v>
      </c>
      <c r="G224" s="192"/>
      <c r="H224" s="193">
        <f t="shared" si="6"/>
        <v>0</v>
      </c>
      <c r="I224" s="227"/>
      <c r="J224" s="227"/>
      <c r="K224" s="227"/>
      <c r="L224" s="227"/>
      <c r="M224" s="227"/>
      <c r="N224" s="227"/>
      <c r="O224" s="227"/>
      <c r="P224" s="227"/>
      <c r="Q224" s="227"/>
      <c r="R224" s="227"/>
      <c r="S224" s="227"/>
      <c r="T224" s="227"/>
      <c r="U224" s="227"/>
      <c r="V224" s="227"/>
      <c r="W224" s="227"/>
      <c r="X224" s="227"/>
      <c r="Y224" s="227"/>
      <c r="Z224" s="227"/>
      <c r="AA224" s="227"/>
    </row>
    <row r="225">
      <c r="A225" s="189"/>
      <c r="B225" s="190" t="s">
        <v>2607</v>
      </c>
      <c r="C225" s="191" t="s">
        <v>2727</v>
      </c>
      <c r="D225" s="191" t="s">
        <v>2728</v>
      </c>
      <c r="E225" s="189" t="s">
        <v>787</v>
      </c>
      <c r="F225" s="189">
        <v>34.0</v>
      </c>
      <c r="G225" s="192"/>
      <c r="H225" s="193">
        <f t="shared" si="6"/>
        <v>0</v>
      </c>
      <c r="I225" s="227"/>
      <c r="J225" s="227"/>
      <c r="K225" s="227"/>
      <c r="L225" s="227"/>
      <c r="M225" s="227"/>
      <c r="N225" s="227"/>
      <c r="O225" s="227"/>
      <c r="P225" s="227"/>
      <c r="Q225" s="227"/>
      <c r="R225" s="227"/>
      <c r="S225" s="227"/>
      <c r="T225" s="227"/>
      <c r="U225" s="227"/>
      <c r="V225" s="227"/>
      <c r="W225" s="227"/>
      <c r="X225" s="227"/>
      <c r="Y225" s="227"/>
      <c r="Z225" s="227"/>
      <c r="AA225" s="227"/>
    </row>
    <row r="226">
      <c r="A226" s="189"/>
      <c r="B226" s="190" t="s">
        <v>2613</v>
      </c>
      <c r="C226" s="191" t="s">
        <v>2729</v>
      </c>
      <c r="D226" s="191" t="s">
        <v>2730</v>
      </c>
      <c r="E226" s="189" t="s">
        <v>787</v>
      </c>
      <c r="F226" s="189">
        <v>51.0</v>
      </c>
      <c r="G226" s="192"/>
      <c r="H226" s="193">
        <f t="shared" si="6"/>
        <v>0</v>
      </c>
      <c r="I226" s="227"/>
      <c r="J226" s="227"/>
      <c r="K226" s="227"/>
      <c r="L226" s="227"/>
      <c r="M226" s="227"/>
      <c r="N226" s="227"/>
      <c r="O226" s="227"/>
      <c r="P226" s="227"/>
      <c r="Q226" s="227"/>
      <c r="R226" s="227"/>
      <c r="S226" s="227"/>
      <c r="T226" s="227"/>
      <c r="U226" s="227"/>
      <c r="V226" s="227"/>
      <c r="W226" s="227"/>
      <c r="X226" s="227"/>
      <c r="Y226" s="227"/>
      <c r="Z226" s="227"/>
      <c r="AA226" s="227"/>
    </row>
    <row r="227">
      <c r="A227" s="187"/>
      <c r="B227" s="187"/>
      <c r="C227" s="187" t="s">
        <v>2731</v>
      </c>
      <c r="D227" s="187" t="s">
        <v>2732</v>
      </c>
      <c r="E227" s="187"/>
      <c r="F227" s="187"/>
      <c r="G227" s="255"/>
      <c r="H227" s="255"/>
      <c r="I227" s="227"/>
      <c r="J227" s="227"/>
      <c r="K227" s="227"/>
      <c r="L227" s="227"/>
      <c r="M227" s="227"/>
      <c r="N227" s="227"/>
      <c r="O227" s="227"/>
      <c r="P227" s="227"/>
      <c r="Q227" s="227"/>
      <c r="R227" s="227"/>
      <c r="S227" s="227"/>
      <c r="T227" s="227"/>
      <c r="U227" s="227"/>
      <c r="V227" s="227"/>
      <c r="W227" s="227"/>
      <c r="X227" s="227"/>
      <c r="Y227" s="227"/>
      <c r="Z227" s="227"/>
      <c r="AA227" s="227"/>
    </row>
    <row r="228">
      <c r="A228" s="189"/>
      <c r="B228" s="190" t="s">
        <v>2733</v>
      </c>
      <c r="C228" s="191" t="s">
        <v>2734</v>
      </c>
      <c r="D228" s="191" t="s">
        <v>2735</v>
      </c>
      <c r="E228" s="189" t="s">
        <v>498</v>
      </c>
      <c r="F228" s="189">
        <v>0.812</v>
      </c>
      <c r="G228" s="192"/>
      <c r="H228" s="193">
        <f t="shared" ref="H228:H246" si="7">G228*$F228</f>
        <v>0</v>
      </c>
      <c r="I228" s="227"/>
      <c r="J228" s="227"/>
      <c r="K228" s="227"/>
      <c r="L228" s="227"/>
      <c r="M228" s="227"/>
      <c r="N228" s="227"/>
      <c r="O228" s="227"/>
      <c r="P228" s="227"/>
      <c r="Q228" s="227"/>
      <c r="R228" s="227"/>
      <c r="S228" s="227"/>
      <c r="T228" s="227"/>
      <c r="U228" s="227"/>
      <c r="V228" s="227"/>
      <c r="W228" s="227"/>
      <c r="X228" s="227"/>
      <c r="Y228" s="227"/>
      <c r="Z228" s="227"/>
      <c r="AA228" s="227"/>
    </row>
    <row r="229">
      <c r="A229" s="189"/>
      <c r="B229" s="190" t="s">
        <v>2736</v>
      </c>
      <c r="C229" s="191" t="s">
        <v>2737</v>
      </c>
      <c r="D229" s="191" t="s">
        <v>2738</v>
      </c>
      <c r="E229" s="189" t="s">
        <v>1163</v>
      </c>
      <c r="F229" s="189">
        <v>81.2</v>
      </c>
      <c r="G229" s="192"/>
      <c r="H229" s="193">
        <f t="shared" si="7"/>
        <v>0</v>
      </c>
      <c r="I229" s="227"/>
      <c r="J229" s="227"/>
      <c r="K229" s="227"/>
      <c r="L229" s="227"/>
      <c r="M229" s="227"/>
      <c r="N229" s="227"/>
      <c r="O229" s="227"/>
      <c r="P229" s="227"/>
      <c r="Q229" s="227"/>
      <c r="R229" s="227"/>
      <c r="S229" s="227"/>
      <c r="T229" s="227"/>
      <c r="U229" s="227"/>
      <c r="V229" s="227"/>
      <c r="W229" s="227"/>
      <c r="X229" s="227"/>
      <c r="Y229" s="227"/>
      <c r="Z229" s="227"/>
      <c r="AA229" s="227"/>
    </row>
    <row r="230">
      <c r="A230" s="189"/>
      <c r="B230" s="190" t="s">
        <v>2739</v>
      </c>
      <c r="C230" s="191" t="s">
        <v>2740</v>
      </c>
      <c r="D230" s="191" t="s">
        <v>2741</v>
      </c>
      <c r="E230" s="189" t="s">
        <v>498</v>
      </c>
      <c r="F230" s="189">
        <v>1.34</v>
      </c>
      <c r="G230" s="192"/>
      <c r="H230" s="193">
        <f t="shared" si="7"/>
        <v>0</v>
      </c>
      <c r="I230" s="227"/>
      <c r="J230" s="227"/>
      <c r="K230" s="227"/>
      <c r="L230" s="227"/>
      <c r="M230" s="227"/>
      <c r="N230" s="227"/>
      <c r="O230" s="227"/>
      <c r="P230" s="227"/>
      <c r="Q230" s="227"/>
      <c r="R230" s="227"/>
      <c r="S230" s="227"/>
      <c r="T230" s="227"/>
      <c r="U230" s="227"/>
      <c r="V230" s="227"/>
      <c r="W230" s="227"/>
      <c r="X230" s="227"/>
      <c r="Y230" s="227"/>
      <c r="Z230" s="227"/>
      <c r="AA230" s="227"/>
    </row>
    <row r="231">
      <c r="A231" s="189"/>
      <c r="B231" s="190" t="s">
        <v>2736</v>
      </c>
      <c r="C231" s="191" t="s">
        <v>2742</v>
      </c>
      <c r="D231" s="191" t="s">
        <v>2743</v>
      </c>
      <c r="E231" s="189" t="s">
        <v>1163</v>
      </c>
      <c r="F231" s="189">
        <v>134.0</v>
      </c>
      <c r="G231" s="192"/>
      <c r="H231" s="193">
        <f t="shared" si="7"/>
        <v>0</v>
      </c>
      <c r="I231" s="227"/>
      <c r="J231" s="227"/>
      <c r="K231" s="227"/>
      <c r="L231" s="227"/>
      <c r="M231" s="227"/>
      <c r="N231" s="227"/>
      <c r="O231" s="227"/>
      <c r="P231" s="227"/>
      <c r="Q231" s="227"/>
      <c r="R231" s="227"/>
      <c r="S231" s="227"/>
      <c r="T231" s="227"/>
      <c r="U231" s="227"/>
      <c r="V231" s="227"/>
      <c r="W231" s="227"/>
      <c r="X231" s="227"/>
      <c r="Y231" s="227"/>
      <c r="Z231" s="227"/>
      <c r="AA231" s="227"/>
    </row>
    <row r="232">
      <c r="A232" s="189"/>
      <c r="B232" s="190" t="s">
        <v>2744</v>
      </c>
      <c r="C232" s="191" t="s">
        <v>2745</v>
      </c>
      <c r="D232" s="191" t="s">
        <v>2746</v>
      </c>
      <c r="E232" s="189" t="s">
        <v>498</v>
      </c>
      <c r="F232" s="189">
        <v>0.573</v>
      </c>
      <c r="G232" s="192"/>
      <c r="H232" s="193">
        <f t="shared" si="7"/>
        <v>0</v>
      </c>
      <c r="I232" s="227"/>
      <c r="J232" s="227"/>
      <c r="K232" s="227"/>
      <c r="L232" s="227"/>
      <c r="M232" s="227"/>
      <c r="N232" s="227"/>
      <c r="O232" s="227"/>
      <c r="P232" s="227"/>
      <c r="Q232" s="227"/>
      <c r="R232" s="227"/>
      <c r="S232" s="227"/>
      <c r="T232" s="227"/>
      <c r="U232" s="227"/>
      <c r="V232" s="227"/>
      <c r="W232" s="227"/>
      <c r="X232" s="227"/>
      <c r="Y232" s="227"/>
      <c r="Z232" s="227"/>
      <c r="AA232" s="227"/>
    </row>
    <row r="233">
      <c r="A233" s="189"/>
      <c r="B233" s="190" t="s">
        <v>2747</v>
      </c>
      <c r="C233" s="191" t="s">
        <v>2748</v>
      </c>
      <c r="D233" s="191" t="s">
        <v>2749</v>
      </c>
      <c r="E233" s="189" t="s">
        <v>1163</v>
      </c>
      <c r="F233" s="189">
        <v>57.3</v>
      </c>
      <c r="G233" s="192"/>
      <c r="H233" s="193">
        <f t="shared" si="7"/>
        <v>0</v>
      </c>
      <c r="I233" s="227"/>
      <c r="J233" s="227"/>
      <c r="K233" s="227"/>
      <c r="L233" s="227"/>
      <c r="M233" s="227"/>
      <c r="N233" s="227"/>
      <c r="O233" s="227"/>
      <c r="P233" s="227"/>
      <c r="Q233" s="227"/>
      <c r="R233" s="227"/>
      <c r="S233" s="227"/>
      <c r="T233" s="227"/>
      <c r="U233" s="227"/>
      <c r="V233" s="227"/>
      <c r="W233" s="227"/>
      <c r="X233" s="227"/>
      <c r="Y233" s="227"/>
      <c r="Z233" s="227"/>
      <c r="AA233" s="227"/>
    </row>
    <row r="234">
      <c r="A234" s="189"/>
      <c r="B234" s="190" t="s">
        <v>2750</v>
      </c>
      <c r="C234" s="191" t="s">
        <v>2751</v>
      </c>
      <c r="D234" s="191" t="s">
        <v>2752</v>
      </c>
      <c r="E234" s="189" t="s">
        <v>498</v>
      </c>
      <c r="F234" s="189">
        <v>1.548</v>
      </c>
      <c r="G234" s="192"/>
      <c r="H234" s="193">
        <f t="shared" si="7"/>
        <v>0</v>
      </c>
      <c r="I234" s="227"/>
      <c r="J234" s="227"/>
      <c r="K234" s="227"/>
      <c r="L234" s="227"/>
      <c r="M234" s="227"/>
      <c r="N234" s="227"/>
      <c r="O234" s="227"/>
      <c r="P234" s="227"/>
      <c r="Q234" s="227"/>
      <c r="R234" s="227"/>
      <c r="S234" s="227"/>
      <c r="T234" s="227"/>
      <c r="U234" s="227"/>
      <c r="V234" s="227"/>
      <c r="W234" s="227"/>
      <c r="X234" s="227"/>
      <c r="Y234" s="227"/>
      <c r="Z234" s="227"/>
      <c r="AA234" s="227"/>
    </row>
    <row r="235">
      <c r="A235" s="189"/>
      <c r="B235" s="190" t="s">
        <v>2747</v>
      </c>
      <c r="C235" s="191" t="s">
        <v>2753</v>
      </c>
      <c r="D235" s="191" t="s">
        <v>2754</v>
      </c>
      <c r="E235" s="189" t="s">
        <v>1163</v>
      </c>
      <c r="F235" s="189">
        <v>154.8</v>
      </c>
      <c r="G235" s="192"/>
      <c r="H235" s="193">
        <f t="shared" si="7"/>
        <v>0</v>
      </c>
      <c r="I235" s="227"/>
      <c r="J235" s="227"/>
      <c r="K235" s="227"/>
      <c r="L235" s="227"/>
      <c r="M235" s="227"/>
      <c r="N235" s="227"/>
      <c r="O235" s="227"/>
      <c r="P235" s="227"/>
      <c r="Q235" s="227"/>
      <c r="R235" s="227"/>
      <c r="S235" s="227"/>
      <c r="T235" s="227"/>
      <c r="U235" s="227"/>
      <c r="V235" s="227"/>
      <c r="W235" s="227"/>
      <c r="X235" s="227"/>
      <c r="Y235" s="227"/>
      <c r="Z235" s="227"/>
      <c r="AA235" s="227"/>
    </row>
    <row r="236">
      <c r="A236" s="189"/>
      <c r="B236" s="190" t="s">
        <v>2755</v>
      </c>
      <c r="C236" s="191" t="s">
        <v>2756</v>
      </c>
      <c r="D236" s="191" t="s">
        <v>2757</v>
      </c>
      <c r="E236" s="189" t="s">
        <v>498</v>
      </c>
      <c r="F236" s="189">
        <v>0.287</v>
      </c>
      <c r="G236" s="192"/>
      <c r="H236" s="193">
        <f t="shared" si="7"/>
        <v>0</v>
      </c>
      <c r="I236" s="227"/>
      <c r="J236" s="227"/>
      <c r="K236" s="227"/>
      <c r="L236" s="227"/>
      <c r="M236" s="227"/>
      <c r="N236" s="227"/>
      <c r="O236" s="227"/>
      <c r="P236" s="227"/>
      <c r="Q236" s="227"/>
      <c r="R236" s="227"/>
      <c r="S236" s="227"/>
      <c r="T236" s="227"/>
      <c r="U236" s="227"/>
      <c r="V236" s="227"/>
      <c r="W236" s="227"/>
      <c r="X236" s="227"/>
      <c r="Y236" s="227"/>
      <c r="Z236" s="227"/>
      <c r="AA236" s="227"/>
    </row>
    <row r="237">
      <c r="A237" s="189"/>
      <c r="B237" s="190" t="s">
        <v>2747</v>
      </c>
      <c r="C237" s="191" t="s">
        <v>2758</v>
      </c>
      <c r="D237" s="191" t="s">
        <v>2759</v>
      </c>
      <c r="E237" s="189" t="s">
        <v>1163</v>
      </c>
      <c r="F237" s="189">
        <v>28.7</v>
      </c>
      <c r="G237" s="192"/>
      <c r="H237" s="193">
        <f t="shared" si="7"/>
        <v>0</v>
      </c>
      <c r="I237" s="227"/>
      <c r="J237" s="227"/>
      <c r="K237" s="227"/>
      <c r="L237" s="227"/>
      <c r="M237" s="227"/>
      <c r="N237" s="227"/>
      <c r="O237" s="227"/>
      <c r="P237" s="227"/>
      <c r="Q237" s="227"/>
      <c r="R237" s="227"/>
      <c r="S237" s="227"/>
      <c r="T237" s="227"/>
      <c r="U237" s="227"/>
      <c r="V237" s="227"/>
      <c r="W237" s="227"/>
      <c r="X237" s="227"/>
      <c r="Y237" s="227"/>
      <c r="Z237" s="227"/>
      <c r="AA237" s="227"/>
    </row>
    <row r="238">
      <c r="A238" s="189"/>
      <c r="B238" s="190" t="s">
        <v>2760</v>
      </c>
      <c r="C238" s="191" t="s">
        <v>2761</v>
      </c>
      <c r="D238" s="191" t="s">
        <v>2762</v>
      </c>
      <c r="E238" s="189" t="s">
        <v>1970</v>
      </c>
      <c r="F238" s="189">
        <v>64.0</v>
      </c>
      <c r="G238" s="192"/>
      <c r="H238" s="193">
        <f t="shared" si="7"/>
        <v>0</v>
      </c>
      <c r="I238" s="227"/>
      <c r="J238" s="227"/>
      <c r="K238" s="227"/>
      <c r="L238" s="227"/>
      <c r="M238" s="227"/>
      <c r="N238" s="227"/>
      <c r="O238" s="227"/>
      <c r="P238" s="227"/>
      <c r="Q238" s="227"/>
      <c r="R238" s="227"/>
      <c r="S238" s="227"/>
      <c r="T238" s="227"/>
      <c r="U238" s="227"/>
      <c r="V238" s="227"/>
      <c r="W238" s="227"/>
      <c r="X238" s="227"/>
      <c r="Y238" s="227"/>
      <c r="Z238" s="227"/>
      <c r="AA238" s="227"/>
    </row>
    <row r="239">
      <c r="A239" s="189"/>
      <c r="B239" s="190" t="s">
        <v>2763</v>
      </c>
      <c r="C239" s="191" t="s">
        <v>2764</v>
      </c>
      <c r="D239" s="191" t="s">
        <v>2765</v>
      </c>
      <c r="E239" s="189" t="s">
        <v>691</v>
      </c>
      <c r="F239" s="189">
        <v>7.0</v>
      </c>
      <c r="G239" s="192"/>
      <c r="H239" s="193">
        <f t="shared" si="7"/>
        <v>0</v>
      </c>
      <c r="I239" s="227"/>
      <c r="J239" s="227"/>
      <c r="K239" s="227"/>
      <c r="L239" s="227"/>
      <c r="M239" s="227"/>
      <c r="N239" s="227"/>
      <c r="O239" s="227"/>
      <c r="P239" s="227"/>
      <c r="Q239" s="227"/>
      <c r="R239" s="227"/>
      <c r="S239" s="227"/>
      <c r="T239" s="227"/>
      <c r="U239" s="227"/>
      <c r="V239" s="227"/>
      <c r="W239" s="227"/>
      <c r="X239" s="227"/>
      <c r="Y239" s="227"/>
      <c r="Z239" s="227"/>
      <c r="AA239" s="227"/>
    </row>
    <row r="240">
      <c r="A240" s="189"/>
      <c r="B240" s="190" t="s">
        <v>2766</v>
      </c>
      <c r="C240" s="191" t="s">
        <v>2767</v>
      </c>
      <c r="D240" s="191" t="s">
        <v>2768</v>
      </c>
      <c r="E240" s="189" t="s">
        <v>691</v>
      </c>
      <c r="F240" s="189">
        <v>55.0</v>
      </c>
      <c r="G240" s="192"/>
      <c r="H240" s="193">
        <f t="shared" si="7"/>
        <v>0</v>
      </c>
      <c r="I240" s="227"/>
      <c r="J240" s="227"/>
      <c r="K240" s="227"/>
      <c r="L240" s="227"/>
      <c r="M240" s="227"/>
      <c r="N240" s="227"/>
      <c r="O240" s="227"/>
      <c r="P240" s="227"/>
      <c r="Q240" s="227"/>
      <c r="R240" s="227"/>
      <c r="S240" s="227"/>
      <c r="T240" s="227"/>
      <c r="U240" s="227"/>
      <c r="V240" s="227"/>
      <c r="W240" s="227"/>
      <c r="X240" s="227"/>
      <c r="Y240" s="227"/>
      <c r="Z240" s="227"/>
      <c r="AA240" s="227"/>
    </row>
    <row r="241">
      <c r="A241" s="189"/>
      <c r="B241" s="190" t="s">
        <v>2769</v>
      </c>
      <c r="C241" s="191" t="s">
        <v>2770</v>
      </c>
      <c r="D241" s="191" t="s">
        <v>2771</v>
      </c>
      <c r="E241" s="189" t="s">
        <v>691</v>
      </c>
      <c r="F241" s="189">
        <v>2.0</v>
      </c>
      <c r="G241" s="192"/>
      <c r="H241" s="193">
        <f t="shared" si="7"/>
        <v>0</v>
      </c>
      <c r="I241" s="227"/>
      <c r="J241" s="227"/>
      <c r="K241" s="227"/>
      <c r="L241" s="227"/>
      <c r="M241" s="227"/>
      <c r="N241" s="227"/>
      <c r="O241" s="227"/>
      <c r="P241" s="227"/>
      <c r="Q241" s="227"/>
      <c r="R241" s="227"/>
      <c r="S241" s="227"/>
      <c r="T241" s="227"/>
      <c r="U241" s="227"/>
      <c r="V241" s="227"/>
      <c r="W241" s="227"/>
      <c r="X241" s="227"/>
      <c r="Y241" s="227"/>
      <c r="Z241" s="227"/>
      <c r="AA241" s="227"/>
    </row>
    <row r="242">
      <c r="A242" s="189"/>
      <c r="B242" s="190" t="s">
        <v>2772</v>
      </c>
      <c r="C242" s="191" t="s">
        <v>2773</v>
      </c>
      <c r="D242" s="191" t="s">
        <v>2774</v>
      </c>
      <c r="E242" s="189" t="s">
        <v>2775</v>
      </c>
      <c r="F242" s="189">
        <v>45.58</v>
      </c>
      <c r="G242" s="192"/>
      <c r="H242" s="193">
        <f t="shared" si="7"/>
        <v>0</v>
      </c>
      <c r="I242" s="227"/>
      <c r="J242" s="227"/>
      <c r="K242" s="227"/>
      <c r="L242" s="227"/>
      <c r="M242" s="227"/>
      <c r="N242" s="227"/>
      <c r="O242" s="227"/>
      <c r="P242" s="227"/>
      <c r="Q242" s="227"/>
      <c r="R242" s="227"/>
      <c r="S242" s="227"/>
      <c r="T242" s="227"/>
      <c r="U242" s="227"/>
      <c r="V242" s="227"/>
      <c r="W242" s="227"/>
      <c r="X242" s="227"/>
      <c r="Y242" s="227"/>
      <c r="Z242" s="227"/>
      <c r="AA242" s="227"/>
    </row>
    <row r="243">
      <c r="A243" s="189"/>
      <c r="B243" s="190" t="s">
        <v>2776</v>
      </c>
      <c r="C243" s="191" t="s">
        <v>2777</v>
      </c>
      <c r="D243" s="191" t="s">
        <v>2778</v>
      </c>
      <c r="E243" s="189" t="s">
        <v>1163</v>
      </c>
      <c r="F243" s="189">
        <v>501.38</v>
      </c>
      <c r="G243" s="192"/>
      <c r="H243" s="193">
        <f t="shared" si="7"/>
        <v>0</v>
      </c>
      <c r="I243" s="227"/>
      <c r="J243" s="227"/>
      <c r="K243" s="227"/>
      <c r="L243" s="227"/>
      <c r="M243" s="227"/>
      <c r="N243" s="227"/>
      <c r="O243" s="227"/>
      <c r="P243" s="227"/>
      <c r="Q243" s="227"/>
      <c r="R243" s="227"/>
      <c r="S243" s="227"/>
      <c r="T243" s="227"/>
      <c r="U243" s="227"/>
      <c r="V243" s="227"/>
      <c r="W243" s="227"/>
      <c r="X243" s="227"/>
      <c r="Y243" s="227"/>
      <c r="Z243" s="227"/>
      <c r="AA243" s="227"/>
    </row>
    <row r="244">
      <c r="A244" s="189"/>
      <c r="B244" s="190" t="s">
        <v>2779</v>
      </c>
      <c r="C244" s="191" t="s">
        <v>2780</v>
      </c>
      <c r="D244" s="191" t="s">
        <v>2781</v>
      </c>
      <c r="E244" s="189" t="s">
        <v>691</v>
      </c>
      <c r="F244" s="189">
        <v>61.0</v>
      </c>
      <c r="G244" s="192"/>
      <c r="H244" s="193">
        <f t="shared" si="7"/>
        <v>0</v>
      </c>
      <c r="I244" s="227"/>
      <c r="J244" s="227"/>
      <c r="K244" s="227"/>
      <c r="L244" s="227"/>
      <c r="M244" s="227"/>
      <c r="N244" s="227"/>
      <c r="O244" s="227"/>
      <c r="P244" s="227"/>
      <c r="Q244" s="227"/>
      <c r="R244" s="227"/>
      <c r="S244" s="227"/>
      <c r="T244" s="227"/>
      <c r="U244" s="227"/>
      <c r="V244" s="227"/>
      <c r="W244" s="227"/>
      <c r="X244" s="227"/>
      <c r="Y244" s="227"/>
      <c r="Z244" s="227"/>
      <c r="AA244" s="227"/>
    </row>
    <row r="245">
      <c r="A245" s="189"/>
      <c r="B245" s="190" t="s">
        <v>2782</v>
      </c>
      <c r="C245" s="191" t="s">
        <v>2783</v>
      </c>
      <c r="D245" s="191" t="s">
        <v>2784</v>
      </c>
      <c r="E245" s="189" t="s">
        <v>787</v>
      </c>
      <c r="F245" s="189">
        <v>20.0</v>
      </c>
      <c r="G245" s="192"/>
      <c r="H245" s="193">
        <f t="shared" si="7"/>
        <v>0</v>
      </c>
      <c r="I245" s="227"/>
      <c r="J245" s="227"/>
      <c r="K245" s="227"/>
      <c r="L245" s="227"/>
      <c r="M245" s="227"/>
      <c r="N245" s="227"/>
      <c r="O245" s="227"/>
      <c r="P245" s="227"/>
      <c r="Q245" s="227"/>
      <c r="R245" s="227"/>
      <c r="S245" s="227"/>
      <c r="T245" s="227"/>
      <c r="U245" s="227"/>
      <c r="V245" s="227"/>
      <c r="W245" s="227"/>
      <c r="X245" s="227"/>
      <c r="Y245" s="227"/>
      <c r="Z245" s="227"/>
      <c r="AA245" s="227"/>
    </row>
    <row r="246">
      <c r="A246" s="189"/>
      <c r="B246" s="190" t="s">
        <v>2785</v>
      </c>
      <c r="C246" s="191" t="s">
        <v>2786</v>
      </c>
      <c r="D246" s="191" t="s">
        <v>2787</v>
      </c>
      <c r="E246" s="189" t="s">
        <v>1216</v>
      </c>
      <c r="F246" s="189">
        <v>381.0</v>
      </c>
      <c r="G246" s="192"/>
      <c r="H246" s="193">
        <f t="shared" si="7"/>
        <v>0</v>
      </c>
      <c r="I246" s="227"/>
      <c r="J246" s="227"/>
      <c r="K246" s="227"/>
      <c r="L246" s="227"/>
      <c r="M246" s="227"/>
      <c r="N246" s="227"/>
      <c r="O246" s="227"/>
      <c r="P246" s="227"/>
      <c r="Q246" s="227"/>
      <c r="R246" s="227"/>
      <c r="S246" s="227"/>
      <c r="T246" s="227"/>
      <c r="U246" s="227"/>
      <c r="V246" s="227"/>
      <c r="W246" s="227"/>
      <c r="X246" s="227"/>
      <c r="Y246" s="227"/>
      <c r="Z246" s="227"/>
      <c r="AA246" s="227"/>
    </row>
    <row r="247">
      <c r="A247" s="187"/>
      <c r="B247" s="187"/>
      <c r="C247" s="187" t="s">
        <v>2788</v>
      </c>
      <c r="D247" s="187" t="s">
        <v>2789</v>
      </c>
      <c r="E247" s="187"/>
      <c r="F247" s="187"/>
      <c r="G247" s="255"/>
      <c r="H247" s="255">
        <f>SUM(H248:H314)</f>
        <v>0</v>
      </c>
      <c r="I247" s="227"/>
      <c r="J247" s="227"/>
      <c r="K247" s="227"/>
      <c r="L247" s="227"/>
      <c r="M247" s="227"/>
      <c r="N247" s="227"/>
      <c r="O247" s="227"/>
      <c r="P247" s="227"/>
      <c r="Q247" s="227"/>
      <c r="R247" s="227"/>
      <c r="S247" s="227"/>
      <c r="T247" s="227"/>
      <c r="U247" s="227"/>
      <c r="V247" s="227"/>
      <c r="W247" s="227"/>
      <c r="X247" s="227"/>
      <c r="Y247" s="227"/>
      <c r="Z247" s="227"/>
      <c r="AA247" s="227"/>
    </row>
    <row r="248">
      <c r="A248" s="189"/>
      <c r="B248" s="190" t="s">
        <v>2790</v>
      </c>
      <c r="C248" s="191" t="s">
        <v>2791</v>
      </c>
      <c r="D248" s="191" t="s">
        <v>2792</v>
      </c>
      <c r="E248" s="189" t="s">
        <v>1163</v>
      </c>
      <c r="F248" s="189">
        <v>22.0</v>
      </c>
      <c r="G248" s="192"/>
      <c r="H248" s="193">
        <f t="shared" ref="H248:H314" si="8">G248*$F248</f>
        <v>0</v>
      </c>
      <c r="I248" s="227"/>
      <c r="J248" s="227"/>
      <c r="K248" s="227"/>
      <c r="L248" s="227"/>
      <c r="M248" s="227"/>
      <c r="N248" s="227"/>
      <c r="O248" s="227"/>
      <c r="P248" s="227"/>
      <c r="Q248" s="227"/>
      <c r="R248" s="227"/>
      <c r="S248" s="227"/>
      <c r="T248" s="227"/>
      <c r="U248" s="227"/>
      <c r="V248" s="227"/>
      <c r="W248" s="227"/>
      <c r="X248" s="227"/>
      <c r="Y248" s="227"/>
      <c r="Z248" s="227"/>
      <c r="AA248" s="227"/>
    </row>
    <row r="249">
      <c r="A249" s="189"/>
      <c r="B249" s="190" t="s">
        <v>2793</v>
      </c>
      <c r="C249" s="191" t="s">
        <v>2794</v>
      </c>
      <c r="D249" s="191" t="s">
        <v>2795</v>
      </c>
      <c r="E249" s="189" t="s">
        <v>691</v>
      </c>
      <c r="F249" s="189">
        <v>22.0</v>
      </c>
      <c r="G249" s="192"/>
      <c r="H249" s="193">
        <f t="shared" si="8"/>
        <v>0</v>
      </c>
      <c r="I249" s="227"/>
      <c r="J249" s="227"/>
      <c r="K249" s="227"/>
      <c r="L249" s="227"/>
      <c r="M249" s="227"/>
      <c r="N249" s="227"/>
      <c r="O249" s="227"/>
      <c r="P249" s="227"/>
      <c r="Q249" s="227"/>
      <c r="R249" s="227"/>
      <c r="S249" s="227"/>
      <c r="T249" s="227"/>
      <c r="U249" s="227"/>
      <c r="V249" s="227"/>
      <c r="W249" s="227"/>
      <c r="X249" s="227"/>
      <c r="Y249" s="227"/>
      <c r="Z249" s="227"/>
      <c r="AA249" s="227"/>
    </row>
    <row r="250">
      <c r="A250" s="189"/>
      <c r="B250" s="190" t="s">
        <v>2796</v>
      </c>
      <c r="C250" s="191" t="s">
        <v>2797</v>
      </c>
      <c r="D250" s="191" t="s">
        <v>2798</v>
      </c>
      <c r="E250" s="189" t="s">
        <v>691</v>
      </c>
      <c r="F250" s="189">
        <v>47.0</v>
      </c>
      <c r="G250" s="192"/>
      <c r="H250" s="193">
        <f t="shared" si="8"/>
        <v>0</v>
      </c>
      <c r="I250" s="227"/>
      <c r="J250" s="227"/>
      <c r="K250" s="227"/>
      <c r="L250" s="227"/>
      <c r="M250" s="227"/>
      <c r="N250" s="227"/>
      <c r="O250" s="227"/>
      <c r="P250" s="227"/>
      <c r="Q250" s="227"/>
      <c r="R250" s="227"/>
      <c r="S250" s="227"/>
      <c r="T250" s="227"/>
      <c r="U250" s="227"/>
      <c r="V250" s="227"/>
      <c r="W250" s="227"/>
      <c r="X250" s="227"/>
      <c r="Y250" s="227"/>
      <c r="Z250" s="227"/>
      <c r="AA250" s="227"/>
    </row>
    <row r="251">
      <c r="A251" s="189"/>
      <c r="B251" s="190" t="s">
        <v>2799</v>
      </c>
      <c r="C251" s="191" t="s">
        <v>2800</v>
      </c>
      <c r="D251" s="191" t="s">
        <v>2801</v>
      </c>
      <c r="E251" s="189" t="s">
        <v>2185</v>
      </c>
      <c r="F251" s="189">
        <v>3.0</v>
      </c>
      <c r="G251" s="192"/>
      <c r="H251" s="193">
        <f t="shared" si="8"/>
        <v>0</v>
      </c>
      <c r="I251" s="227"/>
      <c r="J251" s="227"/>
      <c r="K251" s="227"/>
      <c r="L251" s="227"/>
      <c r="M251" s="227"/>
      <c r="N251" s="227"/>
      <c r="O251" s="227"/>
      <c r="P251" s="227"/>
      <c r="Q251" s="227"/>
      <c r="R251" s="227"/>
      <c r="S251" s="227"/>
      <c r="T251" s="227"/>
      <c r="U251" s="227"/>
      <c r="V251" s="227"/>
      <c r="W251" s="227"/>
      <c r="X251" s="227"/>
      <c r="Y251" s="227"/>
      <c r="Z251" s="227"/>
      <c r="AA251" s="227"/>
    </row>
    <row r="252">
      <c r="A252" s="189"/>
      <c r="B252" s="190" t="s">
        <v>2802</v>
      </c>
      <c r="C252" s="191" t="s">
        <v>2803</v>
      </c>
      <c r="D252" s="191" t="s">
        <v>2804</v>
      </c>
      <c r="E252" s="189" t="s">
        <v>2185</v>
      </c>
      <c r="F252" s="189">
        <v>2.0</v>
      </c>
      <c r="G252" s="192"/>
      <c r="H252" s="193">
        <f t="shared" si="8"/>
        <v>0</v>
      </c>
      <c r="I252" s="227"/>
      <c r="J252" s="227"/>
      <c r="K252" s="227"/>
      <c r="L252" s="227"/>
      <c r="M252" s="227"/>
      <c r="N252" s="227"/>
      <c r="O252" s="227"/>
      <c r="P252" s="227"/>
      <c r="Q252" s="227"/>
      <c r="R252" s="227"/>
      <c r="S252" s="227"/>
      <c r="T252" s="227"/>
      <c r="U252" s="227"/>
      <c r="V252" s="227"/>
      <c r="W252" s="227"/>
      <c r="X252" s="227"/>
      <c r="Y252" s="227"/>
      <c r="Z252" s="227"/>
      <c r="AA252" s="227"/>
    </row>
    <row r="253">
      <c r="A253" s="189"/>
      <c r="B253" s="190" t="s">
        <v>2805</v>
      </c>
      <c r="C253" s="191" t="s">
        <v>2806</v>
      </c>
      <c r="D253" s="191" t="s">
        <v>2807</v>
      </c>
      <c r="E253" s="189" t="s">
        <v>2185</v>
      </c>
      <c r="F253" s="189">
        <v>13.0</v>
      </c>
      <c r="G253" s="192"/>
      <c r="H253" s="193">
        <f t="shared" si="8"/>
        <v>0</v>
      </c>
      <c r="I253" s="227"/>
      <c r="J253" s="227"/>
      <c r="K253" s="227"/>
      <c r="L253" s="227"/>
      <c r="M253" s="227"/>
      <c r="N253" s="227"/>
      <c r="O253" s="227"/>
      <c r="P253" s="227"/>
      <c r="Q253" s="227"/>
      <c r="R253" s="227"/>
      <c r="S253" s="227"/>
      <c r="T253" s="227"/>
      <c r="U253" s="227"/>
      <c r="V253" s="227"/>
      <c r="W253" s="227"/>
      <c r="X253" s="227"/>
      <c r="Y253" s="227"/>
      <c r="Z253" s="227"/>
      <c r="AA253" s="227"/>
    </row>
    <row r="254">
      <c r="A254" s="189"/>
      <c r="B254" s="190" t="s">
        <v>2808</v>
      </c>
      <c r="C254" s="191" t="s">
        <v>2809</v>
      </c>
      <c r="D254" s="191" t="s">
        <v>2810</v>
      </c>
      <c r="E254" s="189" t="s">
        <v>2185</v>
      </c>
      <c r="F254" s="189">
        <v>1.0</v>
      </c>
      <c r="G254" s="192"/>
      <c r="H254" s="193">
        <f t="shared" si="8"/>
        <v>0</v>
      </c>
      <c r="I254" s="227"/>
      <c r="J254" s="227"/>
      <c r="K254" s="227"/>
      <c r="L254" s="227"/>
      <c r="M254" s="227"/>
      <c r="N254" s="227"/>
      <c r="O254" s="227"/>
      <c r="P254" s="227"/>
      <c r="Q254" s="227"/>
      <c r="R254" s="227"/>
      <c r="S254" s="227"/>
      <c r="T254" s="227"/>
      <c r="U254" s="227"/>
      <c r="V254" s="227"/>
      <c r="W254" s="227"/>
      <c r="X254" s="227"/>
      <c r="Y254" s="227"/>
      <c r="Z254" s="227"/>
      <c r="AA254" s="227"/>
    </row>
    <row r="255">
      <c r="A255" s="189"/>
      <c r="B255" s="190" t="s">
        <v>2811</v>
      </c>
      <c r="C255" s="191" t="s">
        <v>2812</v>
      </c>
      <c r="D255" s="191" t="s">
        <v>2813</v>
      </c>
      <c r="E255" s="189" t="s">
        <v>2185</v>
      </c>
      <c r="F255" s="189">
        <v>1.0</v>
      </c>
      <c r="G255" s="192"/>
      <c r="H255" s="193">
        <f t="shared" si="8"/>
        <v>0</v>
      </c>
      <c r="I255" s="227"/>
      <c r="J255" s="227"/>
      <c r="K255" s="227"/>
      <c r="L255" s="227"/>
      <c r="M255" s="227"/>
      <c r="N255" s="227"/>
      <c r="O255" s="227"/>
      <c r="P255" s="227"/>
      <c r="Q255" s="227"/>
      <c r="R255" s="227"/>
      <c r="S255" s="227"/>
      <c r="T255" s="227"/>
      <c r="U255" s="227"/>
      <c r="V255" s="227"/>
      <c r="W255" s="227"/>
      <c r="X255" s="227"/>
      <c r="Y255" s="227"/>
      <c r="Z255" s="227"/>
      <c r="AA255" s="227"/>
    </row>
    <row r="256">
      <c r="A256" s="189"/>
      <c r="B256" s="190" t="s">
        <v>2814</v>
      </c>
      <c r="C256" s="191" t="s">
        <v>2815</v>
      </c>
      <c r="D256" s="191" t="s">
        <v>2816</v>
      </c>
      <c r="E256" s="189" t="s">
        <v>2185</v>
      </c>
      <c r="F256" s="189">
        <v>1.0</v>
      </c>
      <c r="G256" s="192"/>
      <c r="H256" s="193">
        <f t="shared" si="8"/>
        <v>0</v>
      </c>
      <c r="I256" s="227"/>
      <c r="J256" s="227"/>
      <c r="K256" s="227"/>
      <c r="L256" s="227"/>
      <c r="M256" s="227"/>
      <c r="N256" s="227"/>
      <c r="O256" s="227"/>
      <c r="P256" s="227"/>
      <c r="Q256" s="227"/>
      <c r="R256" s="227"/>
      <c r="S256" s="227"/>
      <c r="T256" s="227"/>
      <c r="U256" s="227"/>
      <c r="V256" s="227"/>
      <c r="W256" s="227"/>
      <c r="X256" s="227"/>
      <c r="Y256" s="227"/>
      <c r="Z256" s="227"/>
      <c r="AA256" s="227"/>
    </row>
    <row r="257">
      <c r="A257" s="189"/>
      <c r="B257" s="190" t="s">
        <v>2817</v>
      </c>
      <c r="C257" s="191" t="s">
        <v>2818</v>
      </c>
      <c r="D257" s="191" t="s">
        <v>2819</v>
      </c>
      <c r="E257" s="189" t="s">
        <v>2185</v>
      </c>
      <c r="F257" s="189">
        <v>1.0</v>
      </c>
      <c r="G257" s="192"/>
      <c r="H257" s="193">
        <f t="shared" si="8"/>
        <v>0</v>
      </c>
      <c r="I257" s="227"/>
      <c r="J257" s="227"/>
      <c r="K257" s="227"/>
      <c r="L257" s="227"/>
      <c r="M257" s="227"/>
      <c r="N257" s="227"/>
      <c r="O257" s="227"/>
      <c r="P257" s="227"/>
      <c r="Q257" s="227"/>
      <c r="R257" s="227"/>
      <c r="S257" s="227"/>
      <c r="T257" s="227"/>
      <c r="U257" s="227"/>
      <c r="V257" s="227"/>
      <c r="W257" s="227"/>
      <c r="X257" s="227"/>
      <c r="Y257" s="227"/>
      <c r="Z257" s="227"/>
      <c r="AA257" s="227"/>
    </row>
    <row r="258">
      <c r="A258" s="189"/>
      <c r="B258" s="190" t="s">
        <v>2820</v>
      </c>
      <c r="C258" s="191" t="s">
        <v>2821</v>
      </c>
      <c r="D258" s="191" t="s">
        <v>2822</v>
      </c>
      <c r="E258" s="189" t="s">
        <v>2185</v>
      </c>
      <c r="F258" s="189">
        <v>8.0</v>
      </c>
      <c r="G258" s="192"/>
      <c r="H258" s="193">
        <f t="shared" si="8"/>
        <v>0</v>
      </c>
      <c r="I258" s="227"/>
      <c r="J258" s="227"/>
      <c r="K258" s="227"/>
      <c r="L258" s="227"/>
      <c r="M258" s="227"/>
      <c r="N258" s="227"/>
      <c r="O258" s="227"/>
      <c r="P258" s="227"/>
      <c r="Q258" s="227"/>
      <c r="R258" s="227"/>
      <c r="S258" s="227"/>
      <c r="T258" s="227"/>
      <c r="U258" s="227"/>
      <c r="V258" s="227"/>
      <c r="W258" s="227"/>
      <c r="X258" s="227"/>
      <c r="Y258" s="227"/>
      <c r="Z258" s="227"/>
      <c r="AA258" s="227"/>
    </row>
    <row r="259">
      <c r="A259" s="189"/>
      <c r="B259" s="190" t="s">
        <v>2823</v>
      </c>
      <c r="C259" s="191" t="s">
        <v>2824</v>
      </c>
      <c r="D259" s="191" t="s">
        <v>2825</v>
      </c>
      <c r="E259" s="189" t="s">
        <v>2185</v>
      </c>
      <c r="F259" s="189">
        <v>2.0</v>
      </c>
      <c r="G259" s="192"/>
      <c r="H259" s="193">
        <f t="shared" si="8"/>
        <v>0</v>
      </c>
      <c r="I259" s="227"/>
      <c r="J259" s="227"/>
      <c r="K259" s="227"/>
      <c r="L259" s="227"/>
      <c r="M259" s="227"/>
      <c r="N259" s="227"/>
      <c r="O259" s="227"/>
      <c r="P259" s="227"/>
      <c r="Q259" s="227"/>
      <c r="R259" s="227"/>
      <c r="S259" s="227"/>
      <c r="T259" s="227"/>
      <c r="U259" s="227"/>
      <c r="V259" s="227"/>
      <c r="W259" s="227"/>
      <c r="X259" s="227"/>
      <c r="Y259" s="227"/>
      <c r="Z259" s="227"/>
      <c r="AA259" s="227"/>
    </row>
    <row r="260">
      <c r="A260" s="189"/>
      <c r="B260" s="190" t="s">
        <v>2826</v>
      </c>
      <c r="C260" s="191" t="s">
        <v>2827</v>
      </c>
      <c r="D260" s="191" t="s">
        <v>2828</v>
      </c>
      <c r="E260" s="189" t="s">
        <v>691</v>
      </c>
      <c r="F260" s="189">
        <v>22.0</v>
      </c>
      <c r="G260" s="192"/>
      <c r="H260" s="193">
        <f t="shared" si="8"/>
        <v>0</v>
      </c>
      <c r="I260" s="227"/>
      <c r="J260" s="227"/>
      <c r="K260" s="227"/>
      <c r="L260" s="227"/>
      <c r="M260" s="227"/>
      <c r="N260" s="227"/>
      <c r="O260" s="227"/>
      <c r="P260" s="227"/>
      <c r="Q260" s="227"/>
      <c r="R260" s="227"/>
      <c r="S260" s="227"/>
      <c r="T260" s="227"/>
      <c r="U260" s="227"/>
      <c r="V260" s="227"/>
      <c r="W260" s="227"/>
      <c r="X260" s="227"/>
      <c r="Y260" s="227"/>
      <c r="Z260" s="227"/>
      <c r="AA260" s="227"/>
    </row>
    <row r="261">
      <c r="A261" s="189"/>
      <c r="B261" s="190" t="s">
        <v>2829</v>
      </c>
      <c r="C261" s="191" t="s">
        <v>2830</v>
      </c>
      <c r="D261" s="191" t="s">
        <v>2831</v>
      </c>
      <c r="E261" s="189" t="s">
        <v>691</v>
      </c>
      <c r="F261" s="189">
        <v>10.0</v>
      </c>
      <c r="G261" s="192"/>
      <c r="H261" s="193">
        <f t="shared" si="8"/>
        <v>0</v>
      </c>
      <c r="I261" s="227"/>
      <c r="J261" s="227"/>
      <c r="K261" s="227"/>
      <c r="L261" s="227"/>
      <c r="M261" s="227"/>
      <c r="N261" s="227"/>
      <c r="O261" s="227"/>
      <c r="P261" s="227"/>
      <c r="Q261" s="227"/>
      <c r="R261" s="227"/>
      <c r="S261" s="227"/>
      <c r="T261" s="227"/>
      <c r="U261" s="227"/>
      <c r="V261" s="227"/>
      <c r="W261" s="227"/>
      <c r="X261" s="227"/>
      <c r="Y261" s="227"/>
      <c r="Z261" s="227"/>
      <c r="AA261" s="227"/>
    </row>
    <row r="262">
      <c r="A262" s="189"/>
      <c r="B262" s="190" t="s">
        <v>2832</v>
      </c>
      <c r="C262" s="191" t="s">
        <v>2833</v>
      </c>
      <c r="D262" s="191" t="s">
        <v>2834</v>
      </c>
      <c r="E262" s="189" t="s">
        <v>691</v>
      </c>
      <c r="F262" s="189">
        <v>4.0</v>
      </c>
      <c r="G262" s="192"/>
      <c r="H262" s="193">
        <f t="shared" si="8"/>
        <v>0</v>
      </c>
      <c r="I262" s="227"/>
      <c r="J262" s="227"/>
      <c r="K262" s="227"/>
      <c r="L262" s="227"/>
      <c r="M262" s="227"/>
      <c r="N262" s="227"/>
      <c r="O262" s="227"/>
      <c r="P262" s="227"/>
      <c r="Q262" s="227"/>
      <c r="R262" s="227"/>
      <c r="S262" s="227"/>
      <c r="T262" s="227"/>
      <c r="U262" s="227"/>
      <c r="V262" s="227"/>
      <c r="W262" s="227"/>
      <c r="X262" s="227"/>
      <c r="Y262" s="227"/>
      <c r="Z262" s="227"/>
      <c r="AA262" s="227"/>
    </row>
    <row r="263">
      <c r="A263" s="189"/>
      <c r="B263" s="190" t="s">
        <v>2835</v>
      </c>
      <c r="C263" s="191" t="s">
        <v>2836</v>
      </c>
      <c r="D263" s="191" t="s">
        <v>2837</v>
      </c>
      <c r="E263" s="189" t="s">
        <v>691</v>
      </c>
      <c r="F263" s="189">
        <v>1.0</v>
      </c>
      <c r="G263" s="192"/>
      <c r="H263" s="193">
        <f t="shared" si="8"/>
        <v>0</v>
      </c>
      <c r="I263" s="227"/>
      <c r="J263" s="227"/>
      <c r="K263" s="227"/>
      <c r="L263" s="227"/>
      <c r="M263" s="227"/>
      <c r="N263" s="227"/>
      <c r="O263" s="227"/>
      <c r="P263" s="227"/>
      <c r="Q263" s="227"/>
      <c r="R263" s="227"/>
      <c r="S263" s="227"/>
      <c r="T263" s="227"/>
      <c r="U263" s="227"/>
      <c r="V263" s="227"/>
      <c r="W263" s="227"/>
      <c r="X263" s="227"/>
      <c r="Y263" s="227"/>
      <c r="Z263" s="227"/>
      <c r="AA263" s="227"/>
    </row>
    <row r="264">
      <c r="A264" s="189"/>
      <c r="B264" s="190" t="s">
        <v>2838</v>
      </c>
      <c r="C264" s="191" t="s">
        <v>2839</v>
      </c>
      <c r="D264" s="191" t="s">
        <v>2840</v>
      </c>
      <c r="E264" s="189" t="s">
        <v>691</v>
      </c>
      <c r="F264" s="189">
        <v>6.0</v>
      </c>
      <c r="G264" s="192"/>
      <c r="H264" s="193">
        <f t="shared" si="8"/>
        <v>0</v>
      </c>
      <c r="I264" s="227"/>
      <c r="J264" s="227"/>
      <c r="K264" s="227"/>
      <c r="L264" s="227"/>
      <c r="M264" s="227"/>
      <c r="N264" s="227"/>
      <c r="O264" s="227"/>
      <c r="P264" s="227"/>
      <c r="Q264" s="227"/>
      <c r="R264" s="227"/>
      <c r="S264" s="227"/>
      <c r="T264" s="227"/>
      <c r="U264" s="227"/>
      <c r="V264" s="227"/>
      <c r="W264" s="227"/>
      <c r="X264" s="227"/>
      <c r="Y264" s="227"/>
      <c r="Z264" s="227"/>
      <c r="AA264" s="227"/>
    </row>
    <row r="265">
      <c r="A265" s="189"/>
      <c r="B265" s="190" t="s">
        <v>2841</v>
      </c>
      <c r="C265" s="191" t="s">
        <v>2842</v>
      </c>
      <c r="D265" s="191" t="s">
        <v>2843</v>
      </c>
      <c r="E265" s="189" t="s">
        <v>691</v>
      </c>
      <c r="F265" s="189">
        <v>1.0</v>
      </c>
      <c r="G265" s="192"/>
      <c r="H265" s="193">
        <f t="shared" si="8"/>
        <v>0</v>
      </c>
      <c r="I265" s="227"/>
      <c r="J265" s="227"/>
      <c r="K265" s="227"/>
      <c r="L265" s="227"/>
      <c r="M265" s="227"/>
      <c r="N265" s="227"/>
      <c r="O265" s="227"/>
      <c r="P265" s="227"/>
      <c r="Q265" s="227"/>
      <c r="R265" s="227"/>
      <c r="S265" s="227"/>
      <c r="T265" s="227"/>
      <c r="U265" s="227"/>
      <c r="V265" s="227"/>
      <c r="W265" s="227"/>
      <c r="X265" s="227"/>
      <c r="Y265" s="227"/>
      <c r="Z265" s="227"/>
      <c r="AA265" s="227"/>
    </row>
    <row r="266">
      <c r="A266" s="189"/>
      <c r="B266" s="190" t="s">
        <v>2844</v>
      </c>
      <c r="C266" s="191" t="s">
        <v>2845</v>
      </c>
      <c r="D266" s="191" t="s">
        <v>2846</v>
      </c>
      <c r="E266" s="189" t="s">
        <v>2847</v>
      </c>
      <c r="F266" s="189">
        <v>23.0</v>
      </c>
      <c r="G266" s="192"/>
      <c r="H266" s="193">
        <f t="shared" si="8"/>
        <v>0</v>
      </c>
      <c r="I266" s="227"/>
      <c r="J266" s="227"/>
      <c r="K266" s="227"/>
      <c r="L266" s="227"/>
      <c r="M266" s="227"/>
      <c r="N266" s="227"/>
      <c r="O266" s="227"/>
      <c r="P266" s="227"/>
      <c r="Q266" s="227"/>
      <c r="R266" s="227"/>
      <c r="S266" s="227"/>
      <c r="T266" s="227"/>
      <c r="U266" s="227"/>
      <c r="V266" s="227"/>
      <c r="W266" s="227"/>
      <c r="X266" s="227"/>
      <c r="Y266" s="227"/>
      <c r="Z266" s="227"/>
      <c r="AA266" s="227"/>
    </row>
    <row r="267">
      <c r="A267" s="189"/>
      <c r="B267" s="190" t="s">
        <v>2848</v>
      </c>
      <c r="C267" s="191" t="s">
        <v>2849</v>
      </c>
      <c r="D267" s="191" t="s">
        <v>2850</v>
      </c>
      <c r="E267" s="189" t="s">
        <v>2185</v>
      </c>
      <c r="F267" s="189">
        <v>8.0</v>
      </c>
      <c r="G267" s="192"/>
      <c r="H267" s="193">
        <f t="shared" si="8"/>
        <v>0</v>
      </c>
      <c r="I267" s="227"/>
      <c r="J267" s="227"/>
      <c r="K267" s="227"/>
      <c r="L267" s="227"/>
      <c r="M267" s="227"/>
      <c r="N267" s="227"/>
      <c r="O267" s="227"/>
      <c r="P267" s="227"/>
      <c r="Q267" s="227"/>
      <c r="R267" s="227"/>
      <c r="S267" s="227"/>
      <c r="T267" s="227"/>
      <c r="U267" s="227"/>
      <c r="V267" s="227"/>
      <c r="W267" s="227"/>
      <c r="X267" s="227"/>
      <c r="Y267" s="227"/>
      <c r="Z267" s="227"/>
      <c r="AA267" s="227"/>
    </row>
    <row r="268">
      <c r="A268" s="189"/>
      <c r="B268" s="190" t="s">
        <v>2851</v>
      </c>
      <c r="C268" s="191" t="s">
        <v>2852</v>
      </c>
      <c r="D268" s="191" t="s">
        <v>2853</v>
      </c>
      <c r="E268" s="189" t="s">
        <v>2185</v>
      </c>
      <c r="F268" s="189">
        <v>6.0</v>
      </c>
      <c r="G268" s="192"/>
      <c r="H268" s="193">
        <f t="shared" si="8"/>
        <v>0</v>
      </c>
      <c r="I268" s="227"/>
      <c r="J268" s="227"/>
      <c r="K268" s="227"/>
      <c r="L268" s="227"/>
      <c r="M268" s="227"/>
      <c r="N268" s="227"/>
      <c r="O268" s="227"/>
      <c r="P268" s="227"/>
      <c r="Q268" s="227"/>
      <c r="R268" s="227"/>
      <c r="S268" s="227"/>
      <c r="T268" s="227"/>
      <c r="U268" s="227"/>
      <c r="V268" s="227"/>
      <c r="W268" s="227"/>
      <c r="X268" s="227"/>
      <c r="Y268" s="227"/>
      <c r="Z268" s="227"/>
      <c r="AA268" s="227"/>
    </row>
    <row r="269">
      <c r="A269" s="189"/>
      <c r="B269" s="190" t="s">
        <v>2854</v>
      </c>
      <c r="C269" s="191" t="s">
        <v>2855</v>
      </c>
      <c r="D269" s="191" t="s">
        <v>2856</v>
      </c>
      <c r="E269" s="189" t="s">
        <v>2185</v>
      </c>
      <c r="F269" s="189">
        <v>7.0</v>
      </c>
      <c r="G269" s="192"/>
      <c r="H269" s="193">
        <f t="shared" si="8"/>
        <v>0</v>
      </c>
      <c r="I269" s="227"/>
      <c r="J269" s="227"/>
      <c r="K269" s="227"/>
      <c r="L269" s="227"/>
      <c r="M269" s="227"/>
      <c r="N269" s="227"/>
      <c r="O269" s="227"/>
      <c r="P269" s="227"/>
      <c r="Q269" s="227"/>
      <c r="R269" s="227"/>
      <c r="S269" s="227"/>
      <c r="T269" s="227"/>
      <c r="U269" s="227"/>
      <c r="V269" s="227"/>
      <c r="W269" s="227"/>
      <c r="X269" s="227"/>
      <c r="Y269" s="227"/>
      <c r="Z269" s="227"/>
      <c r="AA269" s="227"/>
    </row>
    <row r="270">
      <c r="A270" s="189"/>
      <c r="B270" s="190" t="s">
        <v>2857</v>
      </c>
      <c r="C270" s="191" t="s">
        <v>2858</v>
      </c>
      <c r="D270" s="191" t="s">
        <v>2859</v>
      </c>
      <c r="E270" s="189" t="s">
        <v>2185</v>
      </c>
      <c r="F270" s="189">
        <v>2.0</v>
      </c>
      <c r="G270" s="192"/>
      <c r="H270" s="193">
        <f t="shared" si="8"/>
        <v>0</v>
      </c>
      <c r="I270" s="227"/>
      <c r="J270" s="227"/>
      <c r="K270" s="227"/>
      <c r="L270" s="227"/>
      <c r="M270" s="227"/>
      <c r="N270" s="227"/>
      <c r="O270" s="227"/>
      <c r="P270" s="227"/>
      <c r="Q270" s="227"/>
      <c r="R270" s="227"/>
      <c r="S270" s="227"/>
      <c r="T270" s="227"/>
      <c r="U270" s="227"/>
      <c r="V270" s="227"/>
      <c r="W270" s="227"/>
      <c r="X270" s="227"/>
      <c r="Y270" s="227"/>
      <c r="Z270" s="227"/>
      <c r="AA270" s="227"/>
    </row>
    <row r="271">
      <c r="A271" s="189"/>
      <c r="B271" s="190" t="s">
        <v>2860</v>
      </c>
      <c r="C271" s="191" t="s">
        <v>2861</v>
      </c>
      <c r="D271" s="191" t="s">
        <v>2862</v>
      </c>
      <c r="E271" s="189" t="s">
        <v>2847</v>
      </c>
      <c r="F271" s="189">
        <v>14.0</v>
      </c>
      <c r="G271" s="192"/>
      <c r="H271" s="193">
        <f t="shared" si="8"/>
        <v>0</v>
      </c>
      <c r="I271" s="227"/>
      <c r="J271" s="227"/>
      <c r="K271" s="227"/>
      <c r="L271" s="227"/>
      <c r="M271" s="227"/>
      <c r="N271" s="227"/>
      <c r="O271" s="227"/>
      <c r="P271" s="227"/>
      <c r="Q271" s="227"/>
      <c r="R271" s="227"/>
      <c r="S271" s="227"/>
      <c r="T271" s="227"/>
      <c r="U271" s="227"/>
      <c r="V271" s="227"/>
      <c r="W271" s="227"/>
      <c r="X271" s="227"/>
      <c r="Y271" s="227"/>
      <c r="Z271" s="227"/>
      <c r="AA271" s="227"/>
    </row>
    <row r="272">
      <c r="A272" s="189"/>
      <c r="B272" s="190" t="s">
        <v>2863</v>
      </c>
      <c r="C272" s="191" t="s">
        <v>2864</v>
      </c>
      <c r="D272" s="191" t="s">
        <v>2865</v>
      </c>
      <c r="E272" s="189" t="s">
        <v>2185</v>
      </c>
      <c r="F272" s="189">
        <v>2.0</v>
      </c>
      <c r="G272" s="192"/>
      <c r="H272" s="193">
        <f t="shared" si="8"/>
        <v>0</v>
      </c>
      <c r="I272" s="227"/>
      <c r="J272" s="227"/>
      <c r="K272" s="227"/>
      <c r="L272" s="227"/>
      <c r="M272" s="227"/>
      <c r="N272" s="227"/>
      <c r="O272" s="227"/>
      <c r="P272" s="227"/>
      <c r="Q272" s="227"/>
      <c r="R272" s="227"/>
      <c r="S272" s="227"/>
      <c r="T272" s="227"/>
      <c r="U272" s="227"/>
      <c r="V272" s="227"/>
      <c r="W272" s="227"/>
      <c r="X272" s="227"/>
      <c r="Y272" s="227"/>
      <c r="Z272" s="227"/>
      <c r="AA272" s="227"/>
    </row>
    <row r="273">
      <c r="A273" s="189"/>
      <c r="B273" s="190" t="s">
        <v>2866</v>
      </c>
      <c r="C273" s="191" t="s">
        <v>2867</v>
      </c>
      <c r="D273" s="191" t="s">
        <v>2868</v>
      </c>
      <c r="E273" s="189" t="s">
        <v>2185</v>
      </c>
      <c r="F273" s="189">
        <v>1.0</v>
      </c>
      <c r="G273" s="192"/>
      <c r="H273" s="193">
        <f t="shared" si="8"/>
        <v>0</v>
      </c>
      <c r="I273" s="227"/>
      <c r="J273" s="227"/>
      <c r="K273" s="227"/>
      <c r="L273" s="227"/>
      <c r="M273" s="227"/>
      <c r="N273" s="227"/>
      <c r="O273" s="227"/>
      <c r="P273" s="227"/>
      <c r="Q273" s="227"/>
      <c r="R273" s="227"/>
      <c r="S273" s="227"/>
      <c r="T273" s="227"/>
      <c r="U273" s="227"/>
      <c r="V273" s="227"/>
      <c r="W273" s="227"/>
      <c r="X273" s="227"/>
      <c r="Y273" s="227"/>
      <c r="Z273" s="227"/>
      <c r="AA273" s="227"/>
    </row>
    <row r="274">
      <c r="A274" s="189"/>
      <c r="B274" s="190" t="s">
        <v>2869</v>
      </c>
      <c r="C274" s="191" t="s">
        <v>2870</v>
      </c>
      <c r="D274" s="191" t="s">
        <v>2871</v>
      </c>
      <c r="E274" s="189" t="s">
        <v>2185</v>
      </c>
      <c r="F274" s="189">
        <v>1.0</v>
      </c>
      <c r="G274" s="192"/>
      <c r="H274" s="193">
        <f t="shared" si="8"/>
        <v>0</v>
      </c>
      <c r="I274" s="227"/>
      <c r="J274" s="227"/>
      <c r="K274" s="227"/>
      <c r="L274" s="227"/>
      <c r="M274" s="227"/>
      <c r="N274" s="227"/>
      <c r="O274" s="227"/>
      <c r="P274" s="227"/>
      <c r="Q274" s="227"/>
      <c r="R274" s="227"/>
      <c r="S274" s="227"/>
      <c r="T274" s="227"/>
      <c r="U274" s="227"/>
      <c r="V274" s="227"/>
      <c r="W274" s="227"/>
      <c r="X274" s="227"/>
      <c r="Y274" s="227"/>
      <c r="Z274" s="227"/>
      <c r="AA274" s="227"/>
    </row>
    <row r="275">
      <c r="A275" s="189"/>
      <c r="B275" s="190" t="s">
        <v>2872</v>
      </c>
      <c r="C275" s="191" t="s">
        <v>2873</v>
      </c>
      <c r="D275" s="191" t="s">
        <v>2874</v>
      </c>
      <c r="E275" s="189" t="s">
        <v>2185</v>
      </c>
      <c r="F275" s="189">
        <v>1.0</v>
      </c>
      <c r="G275" s="192"/>
      <c r="H275" s="193">
        <f t="shared" si="8"/>
        <v>0</v>
      </c>
      <c r="I275" s="227"/>
      <c r="J275" s="227"/>
      <c r="K275" s="227"/>
      <c r="L275" s="227"/>
      <c r="M275" s="227"/>
      <c r="N275" s="227"/>
      <c r="O275" s="227"/>
      <c r="P275" s="227"/>
      <c r="Q275" s="227"/>
      <c r="R275" s="227"/>
      <c r="S275" s="227"/>
      <c r="T275" s="227"/>
      <c r="U275" s="227"/>
      <c r="V275" s="227"/>
      <c r="W275" s="227"/>
      <c r="X275" s="227"/>
      <c r="Y275" s="227"/>
      <c r="Z275" s="227"/>
      <c r="AA275" s="227"/>
    </row>
    <row r="276">
      <c r="A276" s="189"/>
      <c r="B276" s="190" t="s">
        <v>2875</v>
      </c>
      <c r="C276" s="191" t="s">
        <v>2876</v>
      </c>
      <c r="D276" s="191" t="s">
        <v>2877</v>
      </c>
      <c r="E276" s="189" t="s">
        <v>2185</v>
      </c>
      <c r="F276" s="189">
        <v>2.0</v>
      </c>
      <c r="G276" s="192"/>
      <c r="H276" s="193">
        <f t="shared" si="8"/>
        <v>0</v>
      </c>
      <c r="I276" s="227"/>
      <c r="J276" s="227"/>
      <c r="K276" s="227"/>
      <c r="L276" s="227"/>
      <c r="M276" s="227"/>
      <c r="N276" s="227"/>
      <c r="O276" s="227"/>
      <c r="P276" s="227"/>
      <c r="Q276" s="227"/>
      <c r="R276" s="227"/>
      <c r="S276" s="227"/>
      <c r="T276" s="227"/>
      <c r="U276" s="227"/>
      <c r="V276" s="227"/>
      <c r="W276" s="227"/>
      <c r="X276" s="227"/>
      <c r="Y276" s="227"/>
      <c r="Z276" s="227"/>
      <c r="AA276" s="227"/>
    </row>
    <row r="277">
      <c r="A277" s="189"/>
      <c r="B277" s="190" t="s">
        <v>2875</v>
      </c>
      <c r="C277" s="191" t="s">
        <v>2878</v>
      </c>
      <c r="D277" s="191" t="s">
        <v>2879</v>
      </c>
      <c r="E277" s="189" t="s">
        <v>2185</v>
      </c>
      <c r="F277" s="189">
        <v>1.0</v>
      </c>
      <c r="G277" s="192"/>
      <c r="H277" s="193">
        <f t="shared" si="8"/>
        <v>0</v>
      </c>
      <c r="I277" s="227"/>
      <c r="J277" s="227"/>
      <c r="K277" s="227"/>
      <c r="L277" s="227"/>
      <c r="M277" s="227"/>
      <c r="N277" s="227"/>
      <c r="O277" s="227"/>
      <c r="P277" s="227"/>
      <c r="Q277" s="227"/>
      <c r="R277" s="227"/>
      <c r="S277" s="227"/>
      <c r="T277" s="227"/>
      <c r="U277" s="227"/>
      <c r="V277" s="227"/>
      <c r="W277" s="227"/>
      <c r="X277" s="227"/>
      <c r="Y277" s="227"/>
      <c r="Z277" s="227"/>
      <c r="AA277" s="227"/>
    </row>
    <row r="278">
      <c r="A278" s="189"/>
      <c r="B278" s="190" t="s">
        <v>2880</v>
      </c>
      <c r="C278" s="191" t="s">
        <v>2881</v>
      </c>
      <c r="D278" s="191" t="s">
        <v>2882</v>
      </c>
      <c r="E278" s="189" t="s">
        <v>2185</v>
      </c>
      <c r="F278" s="189">
        <v>1.0</v>
      </c>
      <c r="G278" s="192"/>
      <c r="H278" s="193">
        <f t="shared" si="8"/>
        <v>0</v>
      </c>
      <c r="I278" s="227"/>
      <c r="J278" s="227"/>
      <c r="K278" s="227"/>
      <c r="L278" s="227"/>
      <c r="M278" s="227"/>
      <c r="N278" s="227"/>
      <c r="O278" s="227"/>
      <c r="P278" s="227"/>
      <c r="Q278" s="227"/>
      <c r="R278" s="227"/>
      <c r="S278" s="227"/>
      <c r="T278" s="227"/>
      <c r="U278" s="227"/>
      <c r="V278" s="227"/>
      <c r="W278" s="227"/>
      <c r="X278" s="227"/>
      <c r="Y278" s="227"/>
      <c r="Z278" s="227"/>
      <c r="AA278" s="227"/>
    </row>
    <row r="279">
      <c r="A279" s="189"/>
      <c r="B279" s="190" t="s">
        <v>2883</v>
      </c>
      <c r="C279" s="191" t="s">
        <v>2884</v>
      </c>
      <c r="D279" s="191" t="s">
        <v>2885</v>
      </c>
      <c r="E279" s="189" t="s">
        <v>2185</v>
      </c>
      <c r="F279" s="189">
        <v>1.0</v>
      </c>
      <c r="G279" s="192"/>
      <c r="H279" s="193">
        <f t="shared" si="8"/>
        <v>0</v>
      </c>
      <c r="I279" s="227"/>
      <c r="J279" s="227"/>
      <c r="K279" s="227"/>
      <c r="L279" s="227"/>
      <c r="M279" s="227"/>
      <c r="N279" s="227"/>
      <c r="O279" s="227"/>
      <c r="P279" s="227"/>
      <c r="Q279" s="227"/>
      <c r="R279" s="227"/>
      <c r="S279" s="227"/>
      <c r="T279" s="227"/>
      <c r="U279" s="227"/>
      <c r="V279" s="227"/>
      <c r="W279" s="227"/>
      <c r="X279" s="227"/>
      <c r="Y279" s="227"/>
      <c r="Z279" s="227"/>
      <c r="AA279" s="227"/>
    </row>
    <row r="280">
      <c r="A280" s="189"/>
      <c r="B280" s="190" t="s">
        <v>2886</v>
      </c>
      <c r="C280" s="191" t="s">
        <v>2887</v>
      </c>
      <c r="D280" s="191" t="s">
        <v>2888</v>
      </c>
      <c r="E280" s="189" t="s">
        <v>2185</v>
      </c>
      <c r="F280" s="189">
        <v>1.0</v>
      </c>
      <c r="G280" s="192"/>
      <c r="H280" s="193">
        <f t="shared" si="8"/>
        <v>0</v>
      </c>
      <c r="I280" s="227"/>
      <c r="J280" s="227"/>
      <c r="K280" s="227"/>
      <c r="L280" s="227"/>
      <c r="M280" s="227"/>
      <c r="N280" s="227"/>
      <c r="O280" s="227"/>
      <c r="P280" s="227"/>
      <c r="Q280" s="227"/>
      <c r="R280" s="227"/>
      <c r="S280" s="227"/>
      <c r="T280" s="227"/>
      <c r="U280" s="227"/>
      <c r="V280" s="227"/>
      <c r="W280" s="227"/>
      <c r="X280" s="227"/>
      <c r="Y280" s="227"/>
      <c r="Z280" s="227"/>
      <c r="AA280" s="227"/>
    </row>
    <row r="281">
      <c r="A281" s="189"/>
      <c r="B281" s="190" t="s">
        <v>2886</v>
      </c>
      <c r="C281" s="191" t="s">
        <v>2887</v>
      </c>
      <c r="D281" s="191" t="s">
        <v>2888</v>
      </c>
      <c r="E281" s="189" t="s">
        <v>2185</v>
      </c>
      <c r="F281" s="189">
        <v>2.0</v>
      </c>
      <c r="G281" s="192"/>
      <c r="H281" s="193">
        <f t="shared" si="8"/>
        <v>0</v>
      </c>
      <c r="I281" s="227"/>
      <c r="J281" s="227"/>
      <c r="K281" s="227"/>
      <c r="L281" s="227"/>
      <c r="M281" s="227"/>
      <c r="N281" s="227"/>
      <c r="O281" s="227"/>
      <c r="P281" s="227"/>
      <c r="Q281" s="227"/>
      <c r="R281" s="227"/>
      <c r="S281" s="227"/>
      <c r="T281" s="227"/>
      <c r="U281" s="227"/>
      <c r="V281" s="227"/>
      <c r="W281" s="227"/>
      <c r="X281" s="227"/>
      <c r="Y281" s="227"/>
      <c r="Z281" s="227"/>
      <c r="AA281" s="227"/>
    </row>
    <row r="282">
      <c r="A282" s="189"/>
      <c r="B282" s="190" t="s">
        <v>2889</v>
      </c>
      <c r="C282" s="191" t="s">
        <v>2890</v>
      </c>
      <c r="D282" s="191" t="s">
        <v>2891</v>
      </c>
      <c r="E282" s="189" t="s">
        <v>2185</v>
      </c>
      <c r="F282" s="189">
        <v>1.0</v>
      </c>
      <c r="G282" s="192"/>
      <c r="H282" s="193">
        <f t="shared" si="8"/>
        <v>0</v>
      </c>
      <c r="I282" s="227"/>
      <c r="J282" s="227"/>
      <c r="K282" s="227"/>
      <c r="L282" s="227"/>
      <c r="M282" s="227"/>
      <c r="N282" s="227"/>
      <c r="O282" s="227"/>
      <c r="P282" s="227"/>
      <c r="Q282" s="227"/>
      <c r="R282" s="227"/>
      <c r="S282" s="227"/>
      <c r="T282" s="227"/>
      <c r="U282" s="227"/>
      <c r="V282" s="227"/>
      <c r="W282" s="227"/>
      <c r="X282" s="227"/>
      <c r="Y282" s="227"/>
      <c r="Z282" s="227"/>
      <c r="AA282" s="227"/>
    </row>
    <row r="283">
      <c r="A283" s="189"/>
      <c r="B283" s="190" t="s">
        <v>2892</v>
      </c>
      <c r="C283" s="191" t="s">
        <v>2893</v>
      </c>
      <c r="D283" s="191" t="s">
        <v>2894</v>
      </c>
      <c r="E283" s="189" t="s">
        <v>2847</v>
      </c>
      <c r="F283" s="189">
        <v>5.0</v>
      </c>
      <c r="G283" s="192"/>
      <c r="H283" s="193">
        <f t="shared" si="8"/>
        <v>0</v>
      </c>
      <c r="I283" s="227"/>
      <c r="J283" s="227"/>
      <c r="K283" s="227"/>
      <c r="L283" s="227"/>
      <c r="M283" s="227"/>
      <c r="N283" s="227"/>
      <c r="O283" s="227"/>
      <c r="P283" s="227"/>
      <c r="Q283" s="227"/>
      <c r="R283" s="227"/>
      <c r="S283" s="227"/>
      <c r="T283" s="227"/>
      <c r="U283" s="227"/>
      <c r="V283" s="227"/>
      <c r="W283" s="227"/>
      <c r="X283" s="227"/>
      <c r="Y283" s="227"/>
      <c r="Z283" s="227"/>
      <c r="AA283" s="227"/>
    </row>
    <row r="284">
      <c r="A284" s="189"/>
      <c r="B284" s="190" t="s">
        <v>2895</v>
      </c>
      <c r="C284" s="191" t="s">
        <v>2896</v>
      </c>
      <c r="D284" s="191" t="s">
        <v>2897</v>
      </c>
      <c r="E284" s="189" t="s">
        <v>2185</v>
      </c>
      <c r="F284" s="189">
        <v>1.0</v>
      </c>
      <c r="G284" s="192"/>
      <c r="H284" s="193">
        <f t="shared" si="8"/>
        <v>0</v>
      </c>
      <c r="I284" s="227"/>
      <c r="J284" s="227"/>
      <c r="K284" s="227"/>
      <c r="L284" s="227"/>
      <c r="M284" s="227"/>
      <c r="N284" s="227"/>
      <c r="O284" s="227"/>
      <c r="P284" s="227"/>
      <c r="Q284" s="227"/>
      <c r="R284" s="227"/>
      <c r="S284" s="227"/>
      <c r="T284" s="227"/>
      <c r="U284" s="227"/>
      <c r="V284" s="227"/>
      <c r="W284" s="227"/>
      <c r="X284" s="227"/>
      <c r="Y284" s="227"/>
      <c r="Z284" s="227"/>
      <c r="AA284" s="227"/>
    </row>
    <row r="285">
      <c r="A285" s="189"/>
      <c r="B285" s="190" t="s">
        <v>2898</v>
      </c>
      <c r="C285" s="191" t="s">
        <v>2899</v>
      </c>
      <c r="D285" s="191" t="s">
        <v>2900</v>
      </c>
      <c r="E285" s="189" t="s">
        <v>2185</v>
      </c>
      <c r="F285" s="189">
        <v>1.0</v>
      </c>
      <c r="G285" s="192"/>
      <c r="H285" s="193">
        <f t="shared" si="8"/>
        <v>0</v>
      </c>
      <c r="I285" s="227"/>
      <c r="J285" s="227"/>
      <c r="K285" s="227"/>
      <c r="L285" s="227"/>
      <c r="M285" s="227"/>
      <c r="N285" s="227"/>
      <c r="O285" s="227"/>
      <c r="P285" s="227"/>
      <c r="Q285" s="227"/>
      <c r="R285" s="227"/>
      <c r="S285" s="227"/>
      <c r="T285" s="227"/>
      <c r="U285" s="227"/>
      <c r="V285" s="227"/>
      <c r="W285" s="227"/>
      <c r="X285" s="227"/>
      <c r="Y285" s="227"/>
      <c r="Z285" s="227"/>
      <c r="AA285" s="227"/>
    </row>
    <row r="286">
      <c r="A286" s="189"/>
      <c r="B286" s="190" t="s">
        <v>2901</v>
      </c>
      <c r="C286" s="191" t="s">
        <v>2902</v>
      </c>
      <c r="D286" s="191" t="s">
        <v>2903</v>
      </c>
      <c r="E286" s="189" t="s">
        <v>2185</v>
      </c>
      <c r="F286" s="189">
        <v>1.0</v>
      </c>
      <c r="G286" s="192"/>
      <c r="H286" s="193">
        <f t="shared" si="8"/>
        <v>0</v>
      </c>
      <c r="I286" s="227"/>
      <c r="J286" s="227"/>
      <c r="K286" s="227"/>
      <c r="L286" s="227"/>
      <c r="M286" s="227"/>
      <c r="N286" s="227"/>
      <c r="O286" s="227"/>
      <c r="P286" s="227"/>
      <c r="Q286" s="227"/>
      <c r="R286" s="227"/>
      <c r="S286" s="227"/>
      <c r="T286" s="227"/>
      <c r="U286" s="227"/>
      <c r="V286" s="227"/>
      <c r="W286" s="227"/>
      <c r="X286" s="227"/>
      <c r="Y286" s="227"/>
      <c r="Z286" s="227"/>
      <c r="AA286" s="227"/>
    </row>
    <row r="287">
      <c r="A287" s="189"/>
      <c r="B287" s="190" t="s">
        <v>2904</v>
      </c>
      <c r="C287" s="191" t="s">
        <v>2905</v>
      </c>
      <c r="D287" s="191" t="s">
        <v>2906</v>
      </c>
      <c r="E287" s="189" t="s">
        <v>2185</v>
      </c>
      <c r="F287" s="189">
        <v>1.0</v>
      </c>
      <c r="G287" s="192"/>
      <c r="H287" s="193">
        <f t="shared" si="8"/>
        <v>0</v>
      </c>
      <c r="I287" s="227"/>
      <c r="J287" s="227"/>
      <c r="K287" s="227"/>
      <c r="L287" s="227"/>
      <c r="M287" s="227"/>
      <c r="N287" s="227"/>
      <c r="O287" s="227"/>
      <c r="P287" s="227"/>
      <c r="Q287" s="227"/>
      <c r="R287" s="227"/>
      <c r="S287" s="227"/>
      <c r="T287" s="227"/>
      <c r="U287" s="227"/>
      <c r="V287" s="227"/>
      <c r="W287" s="227"/>
      <c r="X287" s="227"/>
      <c r="Y287" s="227"/>
      <c r="Z287" s="227"/>
      <c r="AA287" s="227"/>
    </row>
    <row r="288">
      <c r="A288" s="189"/>
      <c r="B288" s="190" t="s">
        <v>2907</v>
      </c>
      <c r="C288" s="191" t="s">
        <v>2908</v>
      </c>
      <c r="D288" s="191" t="s">
        <v>2909</v>
      </c>
      <c r="E288" s="189" t="s">
        <v>2185</v>
      </c>
      <c r="F288" s="189">
        <v>1.0</v>
      </c>
      <c r="G288" s="192"/>
      <c r="H288" s="193">
        <f t="shared" si="8"/>
        <v>0</v>
      </c>
      <c r="I288" s="227"/>
      <c r="J288" s="227"/>
      <c r="K288" s="227"/>
      <c r="L288" s="227"/>
      <c r="M288" s="227"/>
      <c r="N288" s="227"/>
      <c r="O288" s="227"/>
      <c r="P288" s="227"/>
      <c r="Q288" s="227"/>
      <c r="R288" s="227"/>
      <c r="S288" s="227"/>
      <c r="T288" s="227"/>
      <c r="U288" s="227"/>
      <c r="V288" s="227"/>
      <c r="W288" s="227"/>
      <c r="X288" s="227"/>
      <c r="Y288" s="227"/>
      <c r="Z288" s="227"/>
      <c r="AA288" s="227"/>
    </row>
    <row r="289">
      <c r="A289" s="189"/>
      <c r="B289" s="190" t="s">
        <v>2910</v>
      </c>
      <c r="C289" s="191" t="s">
        <v>2911</v>
      </c>
      <c r="D289" s="191" t="s">
        <v>2912</v>
      </c>
      <c r="E289" s="189" t="s">
        <v>2847</v>
      </c>
      <c r="F289" s="189">
        <v>4.0</v>
      </c>
      <c r="G289" s="192"/>
      <c r="H289" s="193">
        <f t="shared" si="8"/>
        <v>0</v>
      </c>
      <c r="I289" s="227"/>
      <c r="J289" s="227"/>
      <c r="K289" s="227"/>
      <c r="L289" s="227"/>
      <c r="M289" s="227"/>
      <c r="N289" s="227"/>
      <c r="O289" s="227"/>
      <c r="P289" s="227"/>
      <c r="Q289" s="227"/>
      <c r="R289" s="227"/>
      <c r="S289" s="227"/>
      <c r="T289" s="227"/>
      <c r="U289" s="227"/>
      <c r="V289" s="227"/>
      <c r="W289" s="227"/>
      <c r="X289" s="227"/>
      <c r="Y289" s="227"/>
      <c r="Z289" s="227"/>
      <c r="AA289" s="227"/>
    </row>
    <row r="290">
      <c r="A290" s="189"/>
      <c r="B290" s="190" t="s">
        <v>2913</v>
      </c>
      <c r="C290" s="191" t="s">
        <v>2914</v>
      </c>
      <c r="D290" s="191" t="s">
        <v>2915</v>
      </c>
      <c r="E290" s="189" t="s">
        <v>2185</v>
      </c>
      <c r="F290" s="189">
        <v>2.0</v>
      </c>
      <c r="G290" s="192"/>
      <c r="H290" s="193">
        <f t="shared" si="8"/>
        <v>0</v>
      </c>
      <c r="I290" s="227"/>
      <c r="J290" s="227"/>
      <c r="K290" s="227"/>
      <c r="L290" s="227"/>
      <c r="M290" s="227"/>
      <c r="N290" s="227"/>
      <c r="O290" s="227"/>
      <c r="P290" s="227"/>
      <c r="Q290" s="227"/>
      <c r="R290" s="227"/>
      <c r="S290" s="227"/>
      <c r="T290" s="227"/>
      <c r="U290" s="227"/>
      <c r="V290" s="227"/>
      <c r="W290" s="227"/>
      <c r="X290" s="227"/>
      <c r="Y290" s="227"/>
      <c r="Z290" s="227"/>
      <c r="AA290" s="227"/>
    </row>
    <row r="291">
      <c r="A291" s="189"/>
      <c r="B291" s="190" t="s">
        <v>2916</v>
      </c>
      <c r="C291" s="191" t="s">
        <v>2917</v>
      </c>
      <c r="D291" s="191" t="s">
        <v>2918</v>
      </c>
      <c r="E291" s="189" t="s">
        <v>2185</v>
      </c>
      <c r="F291" s="189">
        <v>1.0</v>
      </c>
      <c r="G291" s="192"/>
      <c r="H291" s="193">
        <f t="shared" si="8"/>
        <v>0</v>
      </c>
      <c r="I291" s="227"/>
      <c r="J291" s="227"/>
      <c r="K291" s="227"/>
      <c r="L291" s="227"/>
      <c r="M291" s="227"/>
      <c r="N291" s="227"/>
      <c r="O291" s="227"/>
      <c r="P291" s="227"/>
      <c r="Q291" s="227"/>
      <c r="R291" s="227"/>
      <c r="S291" s="227"/>
      <c r="T291" s="227"/>
      <c r="U291" s="227"/>
      <c r="V291" s="227"/>
      <c r="W291" s="227"/>
      <c r="X291" s="227"/>
      <c r="Y291" s="227"/>
      <c r="Z291" s="227"/>
      <c r="AA291" s="227"/>
    </row>
    <row r="292">
      <c r="A292" s="189"/>
      <c r="B292" s="190" t="s">
        <v>2919</v>
      </c>
      <c r="C292" s="191" t="s">
        <v>2920</v>
      </c>
      <c r="D292" s="191" t="s">
        <v>2921</v>
      </c>
      <c r="E292" s="189" t="s">
        <v>2185</v>
      </c>
      <c r="F292" s="189">
        <v>1.0</v>
      </c>
      <c r="G292" s="192"/>
      <c r="H292" s="193">
        <f t="shared" si="8"/>
        <v>0</v>
      </c>
      <c r="I292" s="227"/>
      <c r="J292" s="227"/>
      <c r="K292" s="227"/>
      <c r="L292" s="227"/>
      <c r="M292" s="227"/>
      <c r="N292" s="227"/>
      <c r="O292" s="227"/>
      <c r="P292" s="227"/>
      <c r="Q292" s="227"/>
      <c r="R292" s="227"/>
      <c r="S292" s="227"/>
      <c r="T292" s="227"/>
      <c r="U292" s="227"/>
      <c r="V292" s="227"/>
      <c r="W292" s="227"/>
      <c r="X292" s="227"/>
      <c r="Y292" s="227"/>
      <c r="Z292" s="227"/>
      <c r="AA292" s="227"/>
    </row>
    <row r="293">
      <c r="A293" s="189"/>
      <c r="B293" s="190" t="s">
        <v>2922</v>
      </c>
      <c r="C293" s="191" t="s">
        <v>2923</v>
      </c>
      <c r="D293" s="191" t="s">
        <v>2924</v>
      </c>
      <c r="E293" s="189" t="s">
        <v>691</v>
      </c>
      <c r="F293" s="189">
        <v>1.0</v>
      </c>
      <c r="G293" s="192"/>
      <c r="H293" s="193">
        <f t="shared" si="8"/>
        <v>0</v>
      </c>
      <c r="I293" s="227"/>
      <c r="J293" s="227"/>
      <c r="K293" s="227"/>
      <c r="L293" s="227"/>
      <c r="M293" s="227"/>
      <c r="N293" s="227"/>
      <c r="O293" s="227"/>
      <c r="P293" s="227"/>
      <c r="Q293" s="227"/>
      <c r="R293" s="227"/>
      <c r="S293" s="227"/>
      <c r="T293" s="227"/>
      <c r="U293" s="227"/>
      <c r="V293" s="227"/>
      <c r="W293" s="227"/>
      <c r="X293" s="227"/>
      <c r="Y293" s="227"/>
      <c r="Z293" s="227"/>
      <c r="AA293" s="227"/>
    </row>
    <row r="294">
      <c r="A294" s="189"/>
      <c r="B294" s="190" t="s">
        <v>2760</v>
      </c>
      <c r="C294" s="191" t="s">
        <v>2761</v>
      </c>
      <c r="D294" s="191" t="s">
        <v>2762</v>
      </c>
      <c r="E294" s="189" t="s">
        <v>1970</v>
      </c>
      <c r="F294" s="189">
        <v>69.0</v>
      </c>
      <c r="G294" s="192"/>
      <c r="H294" s="193">
        <f t="shared" si="8"/>
        <v>0</v>
      </c>
      <c r="I294" s="227"/>
      <c r="J294" s="227"/>
      <c r="K294" s="227"/>
      <c r="L294" s="227"/>
      <c r="M294" s="227"/>
      <c r="N294" s="227"/>
      <c r="O294" s="227"/>
      <c r="P294" s="227"/>
      <c r="Q294" s="227"/>
      <c r="R294" s="227"/>
      <c r="S294" s="227"/>
      <c r="T294" s="227"/>
      <c r="U294" s="227"/>
      <c r="V294" s="227"/>
      <c r="W294" s="227"/>
      <c r="X294" s="227"/>
      <c r="Y294" s="227"/>
      <c r="Z294" s="227"/>
      <c r="AA294" s="227"/>
    </row>
    <row r="295">
      <c r="A295" s="189"/>
      <c r="B295" s="190" t="s">
        <v>2763</v>
      </c>
      <c r="C295" s="191" t="s">
        <v>2925</v>
      </c>
      <c r="D295" s="191" t="s">
        <v>2926</v>
      </c>
      <c r="E295" s="189" t="s">
        <v>691</v>
      </c>
      <c r="F295" s="189">
        <v>8.0</v>
      </c>
      <c r="G295" s="192"/>
      <c r="H295" s="193">
        <f t="shared" si="8"/>
        <v>0</v>
      </c>
      <c r="I295" s="227"/>
      <c r="J295" s="227"/>
      <c r="K295" s="227"/>
      <c r="L295" s="227"/>
      <c r="M295" s="227"/>
      <c r="N295" s="227"/>
      <c r="O295" s="227"/>
      <c r="P295" s="227"/>
      <c r="Q295" s="227"/>
      <c r="R295" s="227"/>
      <c r="S295" s="227"/>
      <c r="T295" s="227"/>
      <c r="U295" s="227"/>
      <c r="V295" s="227"/>
      <c r="W295" s="227"/>
      <c r="X295" s="227"/>
      <c r="Y295" s="227"/>
      <c r="Z295" s="227"/>
      <c r="AA295" s="227"/>
    </row>
    <row r="296">
      <c r="A296" s="189"/>
      <c r="B296" s="190" t="s">
        <v>2927</v>
      </c>
      <c r="C296" s="191" t="s">
        <v>2928</v>
      </c>
      <c r="D296" s="191" t="s">
        <v>2929</v>
      </c>
      <c r="E296" s="189" t="s">
        <v>691</v>
      </c>
      <c r="F296" s="189">
        <v>54.0</v>
      </c>
      <c r="G296" s="192"/>
      <c r="H296" s="193">
        <f t="shared" si="8"/>
        <v>0</v>
      </c>
      <c r="I296" s="227"/>
      <c r="J296" s="227"/>
      <c r="K296" s="227"/>
      <c r="L296" s="227"/>
      <c r="M296" s="227"/>
      <c r="N296" s="227"/>
      <c r="O296" s="227"/>
      <c r="P296" s="227"/>
      <c r="Q296" s="227"/>
      <c r="R296" s="227"/>
      <c r="S296" s="227"/>
      <c r="T296" s="227"/>
      <c r="U296" s="227"/>
      <c r="V296" s="227"/>
      <c r="W296" s="227"/>
      <c r="X296" s="227"/>
      <c r="Y296" s="227"/>
      <c r="Z296" s="227"/>
      <c r="AA296" s="227"/>
    </row>
    <row r="297">
      <c r="A297" s="189"/>
      <c r="B297" s="190" t="s">
        <v>2930</v>
      </c>
      <c r="C297" s="191" t="s">
        <v>2931</v>
      </c>
      <c r="D297" s="191" t="s">
        <v>2932</v>
      </c>
      <c r="E297" s="189" t="s">
        <v>691</v>
      </c>
      <c r="F297" s="189">
        <v>1.0</v>
      </c>
      <c r="G297" s="192"/>
      <c r="H297" s="193">
        <f t="shared" si="8"/>
        <v>0</v>
      </c>
      <c r="I297" s="227"/>
      <c r="J297" s="227"/>
      <c r="K297" s="227"/>
      <c r="L297" s="227"/>
      <c r="M297" s="227"/>
      <c r="N297" s="227"/>
      <c r="O297" s="227"/>
      <c r="P297" s="227"/>
      <c r="Q297" s="227"/>
      <c r="R297" s="227"/>
      <c r="S297" s="227"/>
      <c r="T297" s="227"/>
      <c r="U297" s="227"/>
      <c r="V297" s="227"/>
      <c r="W297" s="227"/>
      <c r="X297" s="227"/>
      <c r="Y297" s="227"/>
      <c r="Z297" s="227"/>
      <c r="AA297" s="227"/>
    </row>
    <row r="298">
      <c r="A298" s="189"/>
      <c r="B298" s="190" t="s">
        <v>2769</v>
      </c>
      <c r="C298" s="191" t="s">
        <v>2933</v>
      </c>
      <c r="D298" s="191" t="s">
        <v>2934</v>
      </c>
      <c r="E298" s="189" t="s">
        <v>691</v>
      </c>
      <c r="F298" s="189">
        <v>1.0</v>
      </c>
      <c r="G298" s="192"/>
      <c r="H298" s="193">
        <f t="shared" si="8"/>
        <v>0</v>
      </c>
      <c r="I298" s="227"/>
      <c r="J298" s="227"/>
      <c r="K298" s="227"/>
      <c r="L298" s="227"/>
      <c r="M298" s="227"/>
      <c r="N298" s="227"/>
      <c r="O298" s="227"/>
      <c r="P298" s="227"/>
      <c r="Q298" s="227"/>
      <c r="R298" s="227"/>
      <c r="S298" s="227"/>
      <c r="T298" s="227"/>
      <c r="U298" s="227"/>
      <c r="V298" s="227"/>
      <c r="W298" s="227"/>
      <c r="X298" s="227"/>
      <c r="Y298" s="227"/>
      <c r="Z298" s="227"/>
      <c r="AA298" s="227"/>
    </row>
    <row r="299">
      <c r="A299" s="189"/>
      <c r="B299" s="190" t="s">
        <v>2935</v>
      </c>
      <c r="C299" s="191" t="s">
        <v>2936</v>
      </c>
      <c r="D299" s="191" t="s">
        <v>2937</v>
      </c>
      <c r="E299" s="189" t="s">
        <v>691</v>
      </c>
      <c r="F299" s="189">
        <v>5.0</v>
      </c>
      <c r="G299" s="192"/>
      <c r="H299" s="193">
        <f t="shared" si="8"/>
        <v>0</v>
      </c>
      <c r="I299" s="227"/>
      <c r="J299" s="227"/>
      <c r="K299" s="227"/>
      <c r="L299" s="227"/>
      <c r="M299" s="227"/>
      <c r="N299" s="227"/>
      <c r="O299" s="227"/>
      <c r="P299" s="227"/>
      <c r="Q299" s="227"/>
      <c r="R299" s="227"/>
      <c r="S299" s="227"/>
      <c r="T299" s="227"/>
      <c r="U299" s="227"/>
      <c r="V299" s="227"/>
      <c r="W299" s="227"/>
      <c r="X299" s="227"/>
      <c r="Y299" s="227"/>
      <c r="Z299" s="227"/>
      <c r="AA299" s="227"/>
    </row>
    <row r="300">
      <c r="A300" s="189"/>
      <c r="B300" s="190" t="s">
        <v>2938</v>
      </c>
      <c r="C300" s="191" t="s">
        <v>2939</v>
      </c>
      <c r="D300" s="191" t="s">
        <v>2940</v>
      </c>
      <c r="E300" s="189" t="s">
        <v>691</v>
      </c>
      <c r="F300" s="189">
        <v>42.0</v>
      </c>
      <c r="G300" s="192"/>
      <c r="H300" s="193">
        <f t="shared" si="8"/>
        <v>0</v>
      </c>
      <c r="I300" s="227"/>
      <c r="J300" s="227"/>
      <c r="K300" s="227"/>
      <c r="L300" s="227"/>
      <c r="M300" s="227"/>
      <c r="N300" s="227"/>
      <c r="O300" s="227"/>
      <c r="P300" s="227"/>
      <c r="Q300" s="227"/>
      <c r="R300" s="227"/>
      <c r="S300" s="227"/>
      <c r="T300" s="227"/>
      <c r="U300" s="227"/>
      <c r="V300" s="227"/>
      <c r="W300" s="227"/>
      <c r="X300" s="227"/>
      <c r="Y300" s="227"/>
      <c r="Z300" s="227"/>
      <c r="AA300" s="227"/>
    </row>
    <row r="301">
      <c r="A301" s="189"/>
      <c r="B301" s="190" t="s">
        <v>2941</v>
      </c>
      <c r="C301" s="191" t="s">
        <v>2942</v>
      </c>
      <c r="D301" s="191" t="s">
        <v>2943</v>
      </c>
      <c r="E301" s="189" t="s">
        <v>691</v>
      </c>
      <c r="F301" s="189">
        <v>9.0</v>
      </c>
      <c r="G301" s="192"/>
      <c r="H301" s="193">
        <f t="shared" si="8"/>
        <v>0</v>
      </c>
      <c r="I301" s="227"/>
      <c r="J301" s="227"/>
      <c r="K301" s="227"/>
      <c r="L301" s="227"/>
      <c r="M301" s="227"/>
      <c r="N301" s="227"/>
      <c r="O301" s="227"/>
      <c r="P301" s="227"/>
      <c r="Q301" s="227"/>
      <c r="R301" s="227"/>
      <c r="S301" s="227"/>
      <c r="T301" s="227"/>
      <c r="U301" s="227"/>
      <c r="V301" s="227"/>
      <c r="W301" s="227"/>
      <c r="X301" s="227"/>
      <c r="Y301" s="227"/>
      <c r="Z301" s="227"/>
      <c r="AA301" s="227"/>
    </row>
    <row r="302">
      <c r="A302" s="189"/>
      <c r="B302" s="190" t="s">
        <v>2944</v>
      </c>
      <c r="C302" s="191" t="s">
        <v>2945</v>
      </c>
      <c r="D302" s="191" t="s">
        <v>2946</v>
      </c>
      <c r="E302" s="189" t="s">
        <v>691</v>
      </c>
      <c r="F302" s="189">
        <v>7.0</v>
      </c>
      <c r="G302" s="192"/>
      <c r="H302" s="193">
        <f t="shared" si="8"/>
        <v>0</v>
      </c>
      <c r="I302" s="227"/>
      <c r="J302" s="227"/>
      <c r="K302" s="227"/>
      <c r="L302" s="227"/>
      <c r="M302" s="227"/>
      <c r="N302" s="227"/>
      <c r="O302" s="227"/>
      <c r="P302" s="227"/>
      <c r="Q302" s="227"/>
      <c r="R302" s="227"/>
      <c r="S302" s="227"/>
      <c r="T302" s="227"/>
      <c r="U302" s="227"/>
      <c r="V302" s="227"/>
      <c r="W302" s="227"/>
      <c r="X302" s="227"/>
      <c r="Y302" s="227"/>
      <c r="Z302" s="227"/>
      <c r="AA302" s="227"/>
    </row>
    <row r="303">
      <c r="A303" s="189"/>
      <c r="B303" s="190" t="s">
        <v>2947</v>
      </c>
      <c r="C303" s="191" t="s">
        <v>2948</v>
      </c>
      <c r="D303" s="191" t="s">
        <v>2949</v>
      </c>
      <c r="E303" s="189" t="s">
        <v>691</v>
      </c>
      <c r="F303" s="189">
        <v>5.0</v>
      </c>
      <c r="G303" s="192"/>
      <c r="H303" s="193">
        <f t="shared" si="8"/>
        <v>0</v>
      </c>
      <c r="I303" s="227"/>
      <c r="J303" s="227"/>
      <c r="K303" s="227"/>
      <c r="L303" s="227"/>
      <c r="M303" s="227"/>
      <c r="N303" s="227"/>
      <c r="O303" s="227"/>
      <c r="P303" s="227"/>
      <c r="Q303" s="227"/>
      <c r="R303" s="227"/>
      <c r="S303" s="227"/>
      <c r="T303" s="227"/>
      <c r="U303" s="227"/>
      <c r="V303" s="227"/>
      <c r="W303" s="227"/>
      <c r="X303" s="227"/>
      <c r="Y303" s="227"/>
      <c r="Z303" s="227"/>
      <c r="AA303" s="227"/>
    </row>
    <row r="304">
      <c r="A304" s="189"/>
      <c r="B304" s="190" t="s">
        <v>2950</v>
      </c>
      <c r="C304" s="191" t="s">
        <v>2951</v>
      </c>
      <c r="D304" s="191" t="s">
        <v>2952</v>
      </c>
      <c r="E304" s="189" t="s">
        <v>691</v>
      </c>
      <c r="F304" s="189">
        <v>12.0</v>
      </c>
      <c r="G304" s="192"/>
      <c r="H304" s="193">
        <f t="shared" si="8"/>
        <v>0</v>
      </c>
      <c r="I304" s="227"/>
      <c r="J304" s="227"/>
      <c r="K304" s="227"/>
      <c r="L304" s="227"/>
      <c r="M304" s="227"/>
      <c r="N304" s="227"/>
      <c r="O304" s="227"/>
      <c r="P304" s="227"/>
      <c r="Q304" s="227"/>
      <c r="R304" s="227"/>
      <c r="S304" s="227"/>
      <c r="T304" s="227"/>
      <c r="U304" s="227"/>
      <c r="V304" s="227"/>
      <c r="W304" s="227"/>
      <c r="X304" s="227"/>
      <c r="Y304" s="227"/>
      <c r="Z304" s="227"/>
      <c r="AA304" s="227"/>
    </row>
    <row r="305">
      <c r="A305" s="189"/>
      <c r="B305" s="190" t="s">
        <v>2950</v>
      </c>
      <c r="C305" s="191" t="s">
        <v>2953</v>
      </c>
      <c r="D305" s="191" t="s">
        <v>2954</v>
      </c>
      <c r="E305" s="189" t="s">
        <v>691</v>
      </c>
      <c r="F305" s="189">
        <v>4.0</v>
      </c>
      <c r="G305" s="192"/>
      <c r="H305" s="193">
        <f t="shared" si="8"/>
        <v>0</v>
      </c>
      <c r="I305" s="227"/>
      <c r="J305" s="227"/>
      <c r="K305" s="227"/>
      <c r="L305" s="227"/>
      <c r="M305" s="227"/>
      <c r="N305" s="227"/>
      <c r="O305" s="227"/>
      <c r="P305" s="227"/>
      <c r="Q305" s="227"/>
      <c r="R305" s="227"/>
      <c r="S305" s="227"/>
      <c r="T305" s="227"/>
      <c r="U305" s="227"/>
      <c r="V305" s="227"/>
      <c r="W305" s="227"/>
      <c r="X305" s="227"/>
      <c r="Y305" s="227"/>
      <c r="Z305" s="227"/>
      <c r="AA305" s="227"/>
    </row>
    <row r="306">
      <c r="A306" s="189"/>
      <c r="B306" s="190" t="s">
        <v>2955</v>
      </c>
      <c r="C306" s="191" t="s">
        <v>2956</v>
      </c>
      <c r="D306" s="191" t="s">
        <v>2957</v>
      </c>
      <c r="E306" s="189" t="s">
        <v>691</v>
      </c>
      <c r="F306" s="189">
        <v>2.0</v>
      </c>
      <c r="G306" s="192"/>
      <c r="H306" s="193">
        <f t="shared" si="8"/>
        <v>0</v>
      </c>
      <c r="I306" s="227"/>
      <c r="J306" s="227"/>
      <c r="K306" s="227"/>
      <c r="L306" s="227"/>
      <c r="M306" s="227"/>
      <c r="N306" s="227"/>
      <c r="O306" s="227"/>
      <c r="P306" s="227"/>
      <c r="Q306" s="227"/>
      <c r="R306" s="227"/>
      <c r="S306" s="227"/>
      <c r="T306" s="227"/>
      <c r="U306" s="227"/>
      <c r="V306" s="227"/>
      <c r="W306" s="227"/>
      <c r="X306" s="227"/>
      <c r="Y306" s="227"/>
      <c r="Z306" s="227"/>
      <c r="AA306" s="227"/>
    </row>
    <row r="307">
      <c r="A307" s="189"/>
      <c r="B307" s="190" t="s">
        <v>2958</v>
      </c>
      <c r="C307" s="191" t="s">
        <v>2959</v>
      </c>
      <c r="D307" s="191" t="s">
        <v>2960</v>
      </c>
      <c r="E307" s="189" t="s">
        <v>691</v>
      </c>
      <c r="F307" s="189">
        <v>1.0</v>
      </c>
      <c r="G307" s="192"/>
      <c r="H307" s="193">
        <f t="shared" si="8"/>
        <v>0</v>
      </c>
      <c r="I307" s="227"/>
      <c r="J307" s="227"/>
      <c r="K307" s="227"/>
      <c r="L307" s="227"/>
      <c r="M307" s="227"/>
      <c r="N307" s="227"/>
      <c r="O307" s="227"/>
      <c r="P307" s="227"/>
      <c r="Q307" s="227"/>
      <c r="R307" s="227"/>
      <c r="S307" s="227"/>
      <c r="T307" s="227"/>
      <c r="U307" s="227"/>
      <c r="V307" s="227"/>
      <c r="W307" s="227"/>
      <c r="X307" s="227"/>
      <c r="Y307" s="227"/>
      <c r="Z307" s="227"/>
      <c r="AA307" s="227"/>
    </row>
    <row r="308">
      <c r="A308" s="189"/>
      <c r="B308" s="190" t="s">
        <v>2961</v>
      </c>
      <c r="C308" s="191" t="s">
        <v>2962</v>
      </c>
      <c r="D308" s="191" t="s">
        <v>2963</v>
      </c>
      <c r="E308" s="189" t="s">
        <v>691</v>
      </c>
      <c r="F308" s="189">
        <v>1.0</v>
      </c>
      <c r="G308" s="192"/>
      <c r="H308" s="193">
        <f t="shared" si="8"/>
        <v>0</v>
      </c>
      <c r="I308" s="227"/>
      <c r="J308" s="227"/>
      <c r="K308" s="227"/>
      <c r="L308" s="227"/>
      <c r="M308" s="227"/>
      <c r="N308" s="227"/>
      <c r="O308" s="227"/>
      <c r="P308" s="227"/>
      <c r="Q308" s="227"/>
      <c r="R308" s="227"/>
      <c r="S308" s="227"/>
      <c r="T308" s="227"/>
      <c r="U308" s="227"/>
      <c r="V308" s="227"/>
      <c r="W308" s="227"/>
      <c r="X308" s="227"/>
      <c r="Y308" s="227"/>
      <c r="Z308" s="227"/>
      <c r="AA308" s="227"/>
    </row>
    <row r="309">
      <c r="A309" s="189"/>
      <c r="B309" s="190" t="s">
        <v>2964</v>
      </c>
      <c r="C309" s="191" t="s">
        <v>2965</v>
      </c>
      <c r="D309" s="191" t="s">
        <v>2966</v>
      </c>
      <c r="E309" s="189" t="s">
        <v>691</v>
      </c>
      <c r="F309" s="189">
        <v>1.0</v>
      </c>
      <c r="G309" s="192"/>
      <c r="H309" s="193">
        <f t="shared" si="8"/>
        <v>0</v>
      </c>
      <c r="I309" s="227"/>
      <c r="J309" s="227"/>
      <c r="K309" s="227"/>
      <c r="L309" s="227"/>
      <c r="M309" s="227"/>
      <c r="N309" s="227"/>
      <c r="O309" s="227"/>
      <c r="P309" s="227"/>
      <c r="Q309" s="227"/>
      <c r="R309" s="227"/>
      <c r="S309" s="227"/>
      <c r="T309" s="227"/>
      <c r="U309" s="227"/>
      <c r="V309" s="227"/>
      <c r="W309" s="227"/>
      <c r="X309" s="227"/>
      <c r="Y309" s="227"/>
      <c r="Z309" s="227"/>
      <c r="AA309" s="227"/>
    </row>
    <row r="310">
      <c r="A310" s="189"/>
      <c r="B310" s="190" t="s">
        <v>2772</v>
      </c>
      <c r="C310" s="191" t="s">
        <v>2773</v>
      </c>
      <c r="D310" s="191" t="s">
        <v>2967</v>
      </c>
      <c r="E310" s="189" t="s">
        <v>2775</v>
      </c>
      <c r="F310" s="189">
        <v>98.68</v>
      </c>
      <c r="G310" s="192"/>
      <c r="H310" s="193">
        <f t="shared" si="8"/>
        <v>0</v>
      </c>
      <c r="I310" s="227"/>
      <c r="J310" s="227"/>
      <c r="K310" s="227"/>
      <c r="L310" s="227"/>
      <c r="M310" s="227"/>
      <c r="N310" s="227"/>
      <c r="O310" s="227"/>
      <c r="P310" s="227"/>
      <c r="Q310" s="227"/>
      <c r="R310" s="227"/>
      <c r="S310" s="227"/>
      <c r="T310" s="227"/>
      <c r="U310" s="227"/>
      <c r="V310" s="227"/>
      <c r="W310" s="227"/>
      <c r="X310" s="227"/>
      <c r="Y310" s="227"/>
      <c r="Z310" s="227"/>
      <c r="AA310" s="227"/>
    </row>
    <row r="311">
      <c r="A311" s="189"/>
      <c r="B311" s="190" t="s">
        <v>2776</v>
      </c>
      <c r="C311" s="191" t="s">
        <v>2777</v>
      </c>
      <c r="D311" s="191" t="s">
        <v>2778</v>
      </c>
      <c r="E311" s="189" t="s">
        <v>1163</v>
      </c>
      <c r="F311" s="189">
        <v>1085.48</v>
      </c>
      <c r="G311" s="192"/>
      <c r="H311" s="193">
        <f t="shared" si="8"/>
        <v>0</v>
      </c>
      <c r="I311" s="227"/>
      <c r="J311" s="227"/>
      <c r="K311" s="227"/>
      <c r="L311" s="227"/>
      <c r="M311" s="227"/>
      <c r="N311" s="227"/>
      <c r="O311" s="227"/>
      <c r="P311" s="227"/>
      <c r="Q311" s="227"/>
      <c r="R311" s="227"/>
      <c r="S311" s="227"/>
      <c r="T311" s="227"/>
      <c r="U311" s="227"/>
      <c r="V311" s="227"/>
      <c r="W311" s="227"/>
      <c r="X311" s="227"/>
      <c r="Y311" s="227"/>
      <c r="Z311" s="227"/>
      <c r="AA311" s="227"/>
    </row>
    <row r="312">
      <c r="A312" s="189"/>
      <c r="B312" s="190" t="s">
        <v>2779</v>
      </c>
      <c r="C312" s="191" t="s">
        <v>2780</v>
      </c>
      <c r="D312" s="191" t="s">
        <v>2781</v>
      </c>
      <c r="E312" s="189" t="s">
        <v>691</v>
      </c>
      <c r="F312" s="189">
        <v>135.0</v>
      </c>
      <c r="G312" s="192"/>
      <c r="H312" s="193">
        <f t="shared" si="8"/>
        <v>0</v>
      </c>
      <c r="I312" s="227"/>
      <c r="J312" s="227"/>
      <c r="K312" s="227"/>
      <c r="L312" s="227"/>
      <c r="M312" s="227"/>
      <c r="N312" s="227"/>
      <c r="O312" s="227"/>
      <c r="P312" s="227"/>
      <c r="Q312" s="227"/>
      <c r="R312" s="227"/>
      <c r="S312" s="227"/>
      <c r="T312" s="227"/>
      <c r="U312" s="227"/>
      <c r="V312" s="227"/>
      <c r="W312" s="227"/>
      <c r="X312" s="227"/>
      <c r="Y312" s="227"/>
      <c r="Z312" s="227"/>
      <c r="AA312" s="227"/>
    </row>
    <row r="313">
      <c r="A313" s="189"/>
      <c r="B313" s="190" t="s">
        <v>2782</v>
      </c>
      <c r="C313" s="191" t="s">
        <v>2968</v>
      </c>
      <c r="D313" s="191" t="s">
        <v>2969</v>
      </c>
      <c r="E313" s="189" t="s">
        <v>787</v>
      </c>
      <c r="F313" s="189">
        <v>1200.0</v>
      </c>
      <c r="G313" s="192"/>
      <c r="H313" s="193">
        <f t="shared" si="8"/>
        <v>0</v>
      </c>
      <c r="I313" s="227"/>
      <c r="J313" s="227"/>
      <c r="K313" s="227"/>
      <c r="L313" s="227"/>
      <c r="M313" s="227"/>
      <c r="N313" s="227"/>
      <c r="O313" s="227"/>
      <c r="P313" s="227"/>
      <c r="Q313" s="227"/>
      <c r="R313" s="227"/>
      <c r="S313" s="227"/>
      <c r="T313" s="227"/>
      <c r="U313" s="227"/>
      <c r="V313" s="227"/>
      <c r="W313" s="227"/>
      <c r="X313" s="227"/>
      <c r="Y313" s="227"/>
      <c r="Z313" s="227"/>
      <c r="AA313" s="227"/>
    </row>
    <row r="314">
      <c r="A314" s="189"/>
      <c r="B314" s="190" t="s">
        <v>2785</v>
      </c>
      <c r="C314" s="191" t="s">
        <v>2970</v>
      </c>
      <c r="D314" s="191" t="s">
        <v>2971</v>
      </c>
      <c r="E314" s="189" t="s">
        <v>1216</v>
      </c>
      <c r="F314" s="189">
        <v>830.0</v>
      </c>
      <c r="G314" s="192"/>
      <c r="H314" s="193">
        <f t="shared" si="8"/>
        <v>0</v>
      </c>
      <c r="I314" s="227"/>
      <c r="J314" s="227"/>
      <c r="K314" s="227"/>
      <c r="L314" s="227"/>
      <c r="M314" s="227"/>
      <c r="N314" s="227"/>
      <c r="O314" s="227"/>
      <c r="P314" s="227"/>
      <c r="Q314" s="227"/>
      <c r="R314" s="227"/>
      <c r="S314" s="227"/>
      <c r="T314" s="227"/>
      <c r="U314" s="227"/>
      <c r="V314" s="227"/>
      <c r="W314" s="227"/>
      <c r="X314" s="227"/>
      <c r="Y314" s="227"/>
      <c r="Z314" s="227"/>
      <c r="AA314" s="227"/>
    </row>
    <row r="315">
      <c r="A315" s="187"/>
      <c r="B315" s="187"/>
      <c r="C315" s="187" t="s">
        <v>2972</v>
      </c>
      <c r="D315" s="187" t="s">
        <v>2973</v>
      </c>
      <c r="E315" s="187"/>
      <c r="F315" s="187"/>
      <c r="G315" s="255"/>
      <c r="H315" s="255">
        <f>SUM(H316:H461)</f>
        <v>0</v>
      </c>
      <c r="I315" s="227"/>
      <c r="J315" s="227"/>
      <c r="K315" s="227"/>
      <c r="L315" s="227"/>
      <c r="M315" s="227"/>
      <c r="N315" s="227"/>
      <c r="O315" s="227"/>
      <c r="P315" s="227"/>
      <c r="Q315" s="227"/>
      <c r="R315" s="227"/>
      <c r="S315" s="227"/>
      <c r="T315" s="227"/>
      <c r="U315" s="227"/>
      <c r="V315" s="227"/>
      <c r="W315" s="227"/>
      <c r="X315" s="227"/>
      <c r="Y315" s="227"/>
      <c r="Z315" s="227"/>
      <c r="AA315" s="227"/>
    </row>
    <row r="316">
      <c r="A316" s="187"/>
      <c r="B316" s="187"/>
      <c r="C316" s="187" t="s">
        <v>2974</v>
      </c>
      <c r="D316" s="187"/>
      <c r="E316" s="187"/>
      <c r="F316" s="187"/>
      <c r="G316" s="255"/>
      <c r="H316" s="255"/>
      <c r="I316" s="227"/>
      <c r="J316" s="227"/>
      <c r="K316" s="227"/>
      <c r="L316" s="227"/>
      <c r="M316" s="227"/>
      <c r="N316" s="227"/>
      <c r="O316" s="227"/>
      <c r="P316" s="227"/>
      <c r="Q316" s="227"/>
      <c r="R316" s="227"/>
      <c r="S316" s="227"/>
      <c r="T316" s="227"/>
      <c r="U316" s="227"/>
      <c r="V316" s="227"/>
      <c r="W316" s="227"/>
      <c r="X316" s="227"/>
      <c r="Y316" s="227"/>
      <c r="Z316" s="227"/>
      <c r="AA316" s="227"/>
    </row>
    <row r="317">
      <c r="A317" s="189"/>
      <c r="B317" s="190" t="s">
        <v>2975</v>
      </c>
      <c r="C317" s="191" t="s">
        <v>2976</v>
      </c>
      <c r="D317" s="191" t="s">
        <v>2977</v>
      </c>
      <c r="E317" s="189" t="s">
        <v>2978</v>
      </c>
      <c r="F317" s="189">
        <v>1.0</v>
      </c>
      <c r="G317" s="192"/>
      <c r="H317" s="193">
        <f t="shared" ref="H317:H359" si="9">G317*$F317</f>
        <v>0</v>
      </c>
      <c r="I317" s="227"/>
      <c r="J317" s="227"/>
      <c r="K317" s="227"/>
      <c r="L317" s="227"/>
      <c r="M317" s="227"/>
      <c r="N317" s="227"/>
      <c r="O317" s="227"/>
      <c r="P317" s="227"/>
      <c r="Q317" s="227"/>
      <c r="R317" s="227"/>
      <c r="S317" s="227"/>
      <c r="T317" s="227"/>
      <c r="U317" s="227"/>
      <c r="V317" s="227"/>
      <c r="W317" s="227"/>
      <c r="X317" s="227"/>
      <c r="Y317" s="227"/>
      <c r="Z317" s="227"/>
      <c r="AA317" s="227"/>
    </row>
    <row r="318">
      <c r="A318" s="189"/>
      <c r="B318" s="190" t="s">
        <v>2979</v>
      </c>
      <c r="C318" s="191" t="s">
        <v>2980</v>
      </c>
      <c r="D318" s="191" t="s">
        <v>2981</v>
      </c>
      <c r="E318" s="189" t="s">
        <v>2185</v>
      </c>
      <c r="F318" s="189">
        <v>1.0</v>
      </c>
      <c r="G318" s="192"/>
      <c r="H318" s="193">
        <f t="shared" si="9"/>
        <v>0</v>
      </c>
      <c r="I318" s="227"/>
      <c r="J318" s="227"/>
      <c r="K318" s="227"/>
      <c r="L318" s="227"/>
      <c r="M318" s="227"/>
      <c r="N318" s="227"/>
      <c r="O318" s="227"/>
      <c r="P318" s="227"/>
      <c r="Q318" s="227"/>
      <c r="R318" s="227"/>
      <c r="S318" s="227"/>
      <c r="T318" s="227"/>
      <c r="U318" s="227"/>
      <c r="V318" s="227"/>
      <c r="W318" s="227"/>
      <c r="X318" s="227"/>
      <c r="Y318" s="227"/>
      <c r="Z318" s="227"/>
      <c r="AA318" s="227"/>
    </row>
    <row r="319">
      <c r="A319" s="189"/>
      <c r="B319" s="190" t="s">
        <v>2982</v>
      </c>
      <c r="C319" s="191" t="s">
        <v>2983</v>
      </c>
      <c r="D319" s="191" t="s">
        <v>2984</v>
      </c>
      <c r="E319" s="189" t="s">
        <v>2978</v>
      </c>
      <c r="F319" s="189">
        <v>15.0</v>
      </c>
      <c r="G319" s="192"/>
      <c r="H319" s="193">
        <f t="shared" si="9"/>
        <v>0</v>
      </c>
      <c r="I319" s="227"/>
      <c r="J319" s="227"/>
      <c r="K319" s="227"/>
      <c r="L319" s="227"/>
      <c r="M319" s="227"/>
      <c r="N319" s="227"/>
      <c r="O319" s="227"/>
      <c r="P319" s="227"/>
      <c r="Q319" s="227"/>
      <c r="R319" s="227"/>
      <c r="S319" s="227"/>
      <c r="T319" s="227"/>
      <c r="U319" s="227"/>
      <c r="V319" s="227"/>
      <c r="W319" s="227"/>
      <c r="X319" s="227"/>
      <c r="Y319" s="227"/>
      <c r="Z319" s="227"/>
      <c r="AA319" s="227"/>
    </row>
    <row r="320">
      <c r="A320" s="189"/>
      <c r="B320" s="190" t="s">
        <v>2985</v>
      </c>
      <c r="C320" s="191" t="s">
        <v>2986</v>
      </c>
      <c r="D320" s="191" t="s">
        <v>2987</v>
      </c>
      <c r="E320" s="189" t="s">
        <v>2185</v>
      </c>
      <c r="F320" s="189">
        <v>3.0</v>
      </c>
      <c r="G320" s="192"/>
      <c r="H320" s="193">
        <f t="shared" si="9"/>
        <v>0</v>
      </c>
      <c r="I320" s="227"/>
      <c r="J320" s="227"/>
      <c r="K320" s="227"/>
      <c r="L320" s="227"/>
      <c r="M320" s="227"/>
      <c r="N320" s="227"/>
      <c r="O320" s="227"/>
      <c r="P320" s="227"/>
      <c r="Q320" s="227"/>
      <c r="R320" s="227"/>
      <c r="S320" s="227"/>
      <c r="T320" s="227"/>
      <c r="U320" s="227"/>
      <c r="V320" s="227"/>
      <c r="W320" s="227"/>
      <c r="X320" s="227"/>
      <c r="Y320" s="227"/>
      <c r="Z320" s="227"/>
      <c r="AA320" s="227"/>
    </row>
    <row r="321">
      <c r="A321" s="189"/>
      <c r="B321" s="190" t="s">
        <v>2988</v>
      </c>
      <c r="C321" s="191" t="s">
        <v>2989</v>
      </c>
      <c r="D321" s="191" t="s">
        <v>2990</v>
      </c>
      <c r="E321" s="189" t="s">
        <v>2185</v>
      </c>
      <c r="F321" s="189">
        <v>10.0</v>
      </c>
      <c r="G321" s="192"/>
      <c r="H321" s="193">
        <f t="shared" si="9"/>
        <v>0</v>
      </c>
      <c r="I321" s="227"/>
      <c r="J321" s="227"/>
      <c r="K321" s="227"/>
      <c r="L321" s="227"/>
      <c r="M321" s="227"/>
      <c r="N321" s="227"/>
      <c r="O321" s="227"/>
      <c r="P321" s="227"/>
      <c r="Q321" s="227"/>
      <c r="R321" s="227"/>
      <c r="S321" s="227"/>
      <c r="T321" s="227"/>
      <c r="U321" s="227"/>
      <c r="V321" s="227"/>
      <c r="W321" s="227"/>
      <c r="X321" s="227"/>
      <c r="Y321" s="227"/>
      <c r="Z321" s="227"/>
      <c r="AA321" s="227"/>
    </row>
    <row r="322">
      <c r="A322" s="189"/>
      <c r="B322" s="190" t="s">
        <v>2991</v>
      </c>
      <c r="C322" s="191" t="s">
        <v>2992</v>
      </c>
      <c r="D322" s="191" t="s">
        <v>2993</v>
      </c>
      <c r="E322" s="189" t="s">
        <v>2185</v>
      </c>
      <c r="F322" s="189">
        <v>1.0</v>
      </c>
      <c r="G322" s="192"/>
      <c r="H322" s="193">
        <f t="shared" si="9"/>
        <v>0</v>
      </c>
      <c r="I322" s="227"/>
      <c r="J322" s="227"/>
      <c r="K322" s="227"/>
      <c r="L322" s="227"/>
      <c r="M322" s="227"/>
      <c r="N322" s="227"/>
      <c r="O322" s="227"/>
      <c r="P322" s="227"/>
      <c r="Q322" s="227"/>
      <c r="R322" s="227"/>
      <c r="S322" s="227"/>
      <c r="T322" s="227"/>
      <c r="U322" s="227"/>
      <c r="V322" s="227"/>
      <c r="W322" s="227"/>
      <c r="X322" s="227"/>
      <c r="Y322" s="227"/>
      <c r="Z322" s="227"/>
      <c r="AA322" s="227"/>
    </row>
    <row r="323">
      <c r="A323" s="189"/>
      <c r="B323" s="190" t="s">
        <v>2994</v>
      </c>
      <c r="C323" s="191" t="s">
        <v>2995</v>
      </c>
      <c r="D323" s="191" t="s">
        <v>2996</v>
      </c>
      <c r="E323" s="189" t="s">
        <v>2185</v>
      </c>
      <c r="F323" s="189">
        <v>1.0</v>
      </c>
      <c r="G323" s="192"/>
      <c r="H323" s="193">
        <f t="shared" si="9"/>
        <v>0</v>
      </c>
      <c r="I323" s="227"/>
      <c r="J323" s="227"/>
      <c r="K323" s="227"/>
      <c r="L323" s="227"/>
      <c r="M323" s="227"/>
      <c r="N323" s="227"/>
      <c r="O323" s="227"/>
      <c r="P323" s="227"/>
      <c r="Q323" s="227"/>
      <c r="R323" s="227"/>
      <c r="S323" s="227"/>
      <c r="T323" s="227"/>
      <c r="U323" s="227"/>
      <c r="V323" s="227"/>
      <c r="W323" s="227"/>
      <c r="X323" s="227"/>
      <c r="Y323" s="227"/>
      <c r="Z323" s="227"/>
      <c r="AA323" s="227"/>
    </row>
    <row r="324">
      <c r="A324" s="189"/>
      <c r="B324" s="190" t="s">
        <v>2997</v>
      </c>
      <c r="C324" s="191" t="s">
        <v>2998</v>
      </c>
      <c r="D324" s="191" t="s">
        <v>2999</v>
      </c>
      <c r="E324" s="189" t="s">
        <v>2978</v>
      </c>
      <c r="F324" s="189">
        <v>1.0</v>
      </c>
      <c r="G324" s="192"/>
      <c r="H324" s="193">
        <f t="shared" si="9"/>
        <v>0</v>
      </c>
      <c r="I324" s="227"/>
      <c r="J324" s="227"/>
      <c r="K324" s="227"/>
      <c r="L324" s="227"/>
      <c r="M324" s="227"/>
      <c r="N324" s="227"/>
      <c r="O324" s="227"/>
      <c r="P324" s="227"/>
      <c r="Q324" s="227"/>
      <c r="R324" s="227"/>
      <c r="S324" s="227"/>
      <c r="T324" s="227"/>
      <c r="U324" s="227"/>
      <c r="V324" s="227"/>
      <c r="W324" s="227"/>
      <c r="X324" s="227"/>
      <c r="Y324" s="227"/>
      <c r="Z324" s="227"/>
      <c r="AA324" s="227"/>
    </row>
    <row r="325">
      <c r="A325" s="189"/>
      <c r="B325" s="190" t="s">
        <v>3000</v>
      </c>
      <c r="C325" s="191" t="s">
        <v>3001</v>
      </c>
      <c r="D325" s="191" t="s">
        <v>3002</v>
      </c>
      <c r="E325" s="189" t="s">
        <v>2185</v>
      </c>
      <c r="F325" s="189">
        <v>1.0</v>
      </c>
      <c r="G325" s="192"/>
      <c r="H325" s="193">
        <f t="shared" si="9"/>
        <v>0</v>
      </c>
      <c r="I325" s="227"/>
      <c r="J325" s="227"/>
      <c r="K325" s="227"/>
      <c r="L325" s="227"/>
      <c r="M325" s="227"/>
      <c r="N325" s="227"/>
      <c r="O325" s="227"/>
      <c r="P325" s="227"/>
      <c r="Q325" s="227"/>
      <c r="R325" s="227"/>
      <c r="S325" s="227"/>
      <c r="T325" s="227"/>
      <c r="U325" s="227"/>
      <c r="V325" s="227"/>
      <c r="W325" s="227"/>
      <c r="X325" s="227"/>
      <c r="Y325" s="227"/>
      <c r="Z325" s="227"/>
      <c r="AA325" s="227"/>
    </row>
    <row r="326">
      <c r="A326" s="189"/>
      <c r="B326" s="190" t="s">
        <v>2694</v>
      </c>
      <c r="C326" s="191" t="s">
        <v>2695</v>
      </c>
      <c r="D326" s="191" t="s">
        <v>2696</v>
      </c>
      <c r="E326" s="189" t="s">
        <v>1032</v>
      </c>
      <c r="F326" s="189">
        <v>1.83</v>
      </c>
      <c r="G326" s="192"/>
      <c r="H326" s="193">
        <f t="shared" si="9"/>
        <v>0</v>
      </c>
      <c r="I326" s="227"/>
      <c r="J326" s="227"/>
      <c r="K326" s="227"/>
      <c r="L326" s="227"/>
      <c r="M326" s="227"/>
      <c r="N326" s="227"/>
      <c r="O326" s="227"/>
      <c r="P326" s="227"/>
      <c r="Q326" s="227"/>
      <c r="R326" s="227"/>
      <c r="S326" s="227"/>
      <c r="T326" s="227"/>
      <c r="U326" s="227"/>
      <c r="V326" s="227"/>
      <c r="W326" s="227"/>
      <c r="X326" s="227"/>
      <c r="Y326" s="227"/>
      <c r="Z326" s="227"/>
      <c r="AA326" s="227"/>
    </row>
    <row r="327">
      <c r="A327" s="189"/>
      <c r="B327" s="190" t="s">
        <v>3003</v>
      </c>
      <c r="C327" s="191" t="s">
        <v>2698</v>
      </c>
      <c r="D327" s="191" t="s">
        <v>2699</v>
      </c>
      <c r="E327" s="189" t="s">
        <v>787</v>
      </c>
      <c r="F327" s="189">
        <v>82.628</v>
      </c>
      <c r="G327" s="192"/>
      <c r="H327" s="193">
        <f t="shared" si="9"/>
        <v>0</v>
      </c>
      <c r="I327" s="227"/>
      <c r="J327" s="227"/>
      <c r="K327" s="227"/>
      <c r="L327" s="227"/>
      <c r="M327" s="227"/>
      <c r="N327" s="227"/>
      <c r="O327" s="227"/>
      <c r="P327" s="227"/>
      <c r="Q327" s="227"/>
      <c r="R327" s="227"/>
      <c r="S327" s="227"/>
      <c r="T327" s="227"/>
      <c r="U327" s="227"/>
      <c r="V327" s="227"/>
      <c r="W327" s="227"/>
      <c r="X327" s="227"/>
      <c r="Y327" s="227"/>
      <c r="Z327" s="227"/>
      <c r="AA327" s="227"/>
    </row>
    <row r="328">
      <c r="A328" s="189"/>
      <c r="B328" s="190" t="s">
        <v>3004</v>
      </c>
      <c r="C328" s="191" t="s">
        <v>2701</v>
      </c>
      <c r="D328" s="191" t="s">
        <v>2702</v>
      </c>
      <c r="E328" s="189" t="s">
        <v>787</v>
      </c>
      <c r="F328" s="189">
        <v>83.536</v>
      </c>
      <c r="G328" s="192"/>
      <c r="H328" s="193">
        <f t="shared" si="9"/>
        <v>0</v>
      </c>
      <c r="I328" s="227"/>
      <c r="J328" s="227"/>
      <c r="K328" s="227"/>
      <c r="L328" s="227"/>
      <c r="M328" s="227"/>
      <c r="N328" s="227"/>
      <c r="O328" s="227"/>
      <c r="P328" s="227"/>
      <c r="Q328" s="227"/>
      <c r="R328" s="227"/>
      <c r="S328" s="227"/>
      <c r="T328" s="227"/>
      <c r="U328" s="227"/>
      <c r="V328" s="227"/>
      <c r="W328" s="227"/>
      <c r="X328" s="227"/>
      <c r="Y328" s="227"/>
      <c r="Z328" s="227"/>
      <c r="AA328" s="227"/>
    </row>
    <row r="329">
      <c r="A329" s="189"/>
      <c r="B329" s="190" t="s">
        <v>2703</v>
      </c>
      <c r="C329" s="191" t="s">
        <v>2704</v>
      </c>
      <c r="D329" s="191" t="s">
        <v>2705</v>
      </c>
      <c r="E329" s="189" t="s">
        <v>1032</v>
      </c>
      <c r="F329" s="189">
        <v>0.29</v>
      </c>
      <c r="G329" s="192"/>
      <c r="H329" s="193">
        <f t="shared" si="9"/>
        <v>0</v>
      </c>
      <c r="I329" s="227"/>
      <c r="J329" s="227"/>
      <c r="K329" s="227"/>
      <c r="L329" s="227"/>
      <c r="M329" s="227"/>
      <c r="N329" s="227"/>
      <c r="O329" s="227"/>
      <c r="P329" s="227"/>
      <c r="Q329" s="227"/>
      <c r="R329" s="227"/>
      <c r="S329" s="227"/>
      <c r="T329" s="227"/>
      <c r="U329" s="227"/>
      <c r="V329" s="227"/>
      <c r="W329" s="227"/>
      <c r="X329" s="227"/>
      <c r="Y329" s="227"/>
      <c r="Z329" s="227"/>
      <c r="AA329" s="227"/>
    </row>
    <row r="330">
      <c r="A330" s="189"/>
      <c r="B330" s="190" t="s">
        <v>3005</v>
      </c>
      <c r="C330" s="191" t="s">
        <v>3006</v>
      </c>
      <c r="D330" s="191" t="s">
        <v>3007</v>
      </c>
      <c r="E330" s="189" t="s">
        <v>787</v>
      </c>
      <c r="F330" s="189">
        <v>26.332</v>
      </c>
      <c r="G330" s="192"/>
      <c r="H330" s="193">
        <f t="shared" si="9"/>
        <v>0</v>
      </c>
      <c r="I330" s="227"/>
      <c r="J330" s="227"/>
      <c r="K330" s="227"/>
      <c r="L330" s="227"/>
      <c r="M330" s="227"/>
      <c r="N330" s="227"/>
      <c r="O330" s="227"/>
      <c r="P330" s="227"/>
      <c r="Q330" s="227"/>
      <c r="R330" s="227"/>
      <c r="S330" s="227"/>
      <c r="T330" s="227"/>
      <c r="U330" s="227"/>
      <c r="V330" s="227"/>
      <c r="W330" s="227"/>
      <c r="X330" s="227"/>
      <c r="Y330" s="227"/>
      <c r="Z330" s="227"/>
      <c r="AA330" s="227"/>
    </row>
    <row r="331">
      <c r="A331" s="189"/>
      <c r="B331" s="190" t="s">
        <v>2707</v>
      </c>
      <c r="C331" s="191" t="s">
        <v>2708</v>
      </c>
      <c r="D331" s="191" t="s">
        <v>2709</v>
      </c>
      <c r="E331" s="189" t="s">
        <v>1032</v>
      </c>
      <c r="F331" s="189">
        <v>0.22</v>
      </c>
      <c r="G331" s="192"/>
      <c r="H331" s="193">
        <f t="shared" si="9"/>
        <v>0</v>
      </c>
      <c r="I331" s="227"/>
      <c r="J331" s="227"/>
      <c r="K331" s="227"/>
      <c r="L331" s="227"/>
      <c r="M331" s="227"/>
      <c r="N331" s="227"/>
      <c r="O331" s="227"/>
      <c r="P331" s="227"/>
      <c r="Q331" s="227"/>
      <c r="R331" s="227"/>
      <c r="S331" s="227"/>
      <c r="T331" s="227"/>
      <c r="U331" s="227"/>
      <c r="V331" s="227"/>
      <c r="W331" s="227"/>
      <c r="X331" s="227"/>
      <c r="Y331" s="227"/>
      <c r="Z331" s="227"/>
      <c r="AA331" s="227"/>
    </row>
    <row r="332">
      <c r="A332" s="189"/>
      <c r="B332" s="190" t="s">
        <v>3008</v>
      </c>
      <c r="C332" s="191" t="s">
        <v>2711</v>
      </c>
      <c r="D332" s="191" t="s">
        <v>2712</v>
      </c>
      <c r="E332" s="189" t="s">
        <v>787</v>
      </c>
      <c r="F332" s="189">
        <v>19.976</v>
      </c>
      <c r="G332" s="192"/>
      <c r="H332" s="193">
        <f t="shared" si="9"/>
        <v>0</v>
      </c>
      <c r="I332" s="227"/>
      <c r="J332" s="227"/>
      <c r="K332" s="227"/>
      <c r="L332" s="227"/>
      <c r="M332" s="227"/>
      <c r="N332" s="227"/>
      <c r="O332" s="227"/>
      <c r="P332" s="227"/>
      <c r="Q332" s="227"/>
      <c r="R332" s="227"/>
      <c r="S332" s="227"/>
      <c r="T332" s="227"/>
      <c r="U332" s="227"/>
      <c r="V332" s="227"/>
      <c r="W332" s="227"/>
      <c r="X332" s="227"/>
      <c r="Y332" s="227"/>
      <c r="Z332" s="227"/>
      <c r="AA332" s="227"/>
    </row>
    <row r="333">
      <c r="A333" s="189"/>
      <c r="B333" s="190" t="s">
        <v>3009</v>
      </c>
      <c r="C333" s="191" t="s">
        <v>3010</v>
      </c>
      <c r="D333" s="191" t="s">
        <v>3011</v>
      </c>
      <c r="E333" s="189" t="s">
        <v>1032</v>
      </c>
      <c r="F333" s="189">
        <v>0.15</v>
      </c>
      <c r="G333" s="192"/>
      <c r="H333" s="193">
        <f t="shared" si="9"/>
        <v>0</v>
      </c>
      <c r="I333" s="227"/>
      <c r="J333" s="227"/>
      <c r="K333" s="227"/>
      <c r="L333" s="227"/>
      <c r="M333" s="227"/>
      <c r="N333" s="227"/>
      <c r="O333" s="227"/>
      <c r="P333" s="227"/>
      <c r="Q333" s="227"/>
      <c r="R333" s="227"/>
      <c r="S333" s="227"/>
      <c r="T333" s="227"/>
      <c r="U333" s="227"/>
      <c r="V333" s="227"/>
      <c r="W333" s="227"/>
      <c r="X333" s="227"/>
      <c r="Y333" s="227"/>
      <c r="Z333" s="227"/>
      <c r="AA333" s="227"/>
    </row>
    <row r="334">
      <c r="A334" s="189"/>
      <c r="B334" s="190" t="s">
        <v>3012</v>
      </c>
      <c r="C334" s="191" t="s">
        <v>2717</v>
      </c>
      <c r="D334" s="191" t="s">
        <v>3013</v>
      </c>
      <c r="E334" s="189" t="s">
        <v>787</v>
      </c>
      <c r="F334" s="189">
        <v>13.62</v>
      </c>
      <c r="G334" s="192"/>
      <c r="H334" s="193">
        <f t="shared" si="9"/>
        <v>0</v>
      </c>
      <c r="I334" s="227"/>
      <c r="J334" s="227"/>
      <c r="K334" s="227"/>
      <c r="L334" s="227"/>
      <c r="M334" s="227"/>
      <c r="N334" s="227"/>
      <c r="O334" s="227"/>
      <c r="P334" s="227"/>
      <c r="Q334" s="227"/>
      <c r="R334" s="227"/>
      <c r="S334" s="227"/>
      <c r="T334" s="227"/>
      <c r="U334" s="227"/>
      <c r="V334" s="227"/>
      <c r="W334" s="227"/>
      <c r="X334" s="227"/>
      <c r="Y334" s="227"/>
      <c r="Z334" s="227"/>
      <c r="AA334" s="227"/>
    </row>
    <row r="335">
      <c r="A335" s="189"/>
      <c r="B335" s="190" t="s">
        <v>2713</v>
      </c>
      <c r="C335" s="191" t="s">
        <v>2714</v>
      </c>
      <c r="D335" s="191" t="s">
        <v>2715</v>
      </c>
      <c r="E335" s="189" t="s">
        <v>1032</v>
      </c>
      <c r="F335" s="189">
        <v>0.22</v>
      </c>
      <c r="G335" s="192"/>
      <c r="H335" s="193">
        <f t="shared" si="9"/>
        <v>0</v>
      </c>
      <c r="I335" s="227"/>
      <c r="J335" s="227"/>
      <c r="K335" s="227"/>
      <c r="L335" s="227"/>
      <c r="M335" s="227"/>
      <c r="N335" s="227"/>
      <c r="O335" s="227"/>
      <c r="P335" s="227"/>
      <c r="Q335" s="227"/>
      <c r="R335" s="227"/>
      <c r="S335" s="227"/>
      <c r="T335" s="227"/>
      <c r="U335" s="227"/>
      <c r="V335" s="227"/>
      <c r="W335" s="227"/>
      <c r="X335" s="227"/>
      <c r="Y335" s="227"/>
      <c r="Z335" s="227"/>
      <c r="AA335" s="227"/>
    </row>
    <row r="336">
      <c r="A336" s="189"/>
      <c r="B336" s="190" t="s">
        <v>3014</v>
      </c>
      <c r="C336" s="191" t="s">
        <v>3015</v>
      </c>
      <c r="D336" s="191" t="s">
        <v>3016</v>
      </c>
      <c r="E336" s="189" t="s">
        <v>787</v>
      </c>
      <c r="F336" s="189">
        <v>21.032</v>
      </c>
      <c r="G336" s="192"/>
      <c r="H336" s="193">
        <f t="shared" si="9"/>
        <v>0</v>
      </c>
      <c r="I336" s="227"/>
      <c r="J336" s="227"/>
      <c r="K336" s="227"/>
      <c r="L336" s="227"/>
      <c r="M336" s="227"/>
      <c r="N336" s="227"/>
      <c r="O336" s="227"/>
      <c r="P336" s="227"/>
      <c r="Q336" s="227"/>
      <c r="R336" s="227"/>
      <c r="S336" s="227"/>
      <c r="T336" s="227"/>
      <c r="U336" s="227"/>
      <c r="V336" s="227"/>
      <c r="W336" s="227"/>
      <c r="X336" s="227"/>
      <c r="Y336" s="227"/>
      <c r="Z336" s="227"/>
      <c r="AA336" s="227"/>
    </row>
    <row r="337">
      <c r="A337" s="189"/>
      <c r="B337" s="190" t="s">
        <v>3017</v>
      </c>
      <c r="C337" s="191" t="s">
        <v>3018</v>
      </c>
      <c r="D337" s="191" t="s">
        <v>3019</v>
      </c>
      <c r="E337" s="189" t="s">
        <v>1032</v>
      </c>
      <c r="F337" s="189">
        <v>0.24</v>
      </c>
      <c r="G337" s="192"/>
      <c r="H337" s="193">
        <f t="shared" si="9"/>
        <v>0</v>
      </c>
      <c r="I337" s="227"/>
      <c r="J337" s="227"/>
      <c r="K337" s="227"/>
      <c r="L337" s="227"/>
      <c r="M337" s="227"/>
      <c r="N337" s="227"/>
      <c r="O337" s="227"/>
      <c r="P337" s="227"/>
      <c r="Q337" s="227"/>
      <c r="R337" s="227"/>
      <c r="S337" s="227"/>
      <c r="T337" s="227"/>
      <c r="U337" s="227"/>
      <c r="V337" s="227"/>
      <c r="W337" s="227"/>
      <c r="X337" s="227"/>
      <c r="Y337" s="227"/>
      <c r="Z337" s="227"/>
      <c r="AA337" s="227"/>
    </row>
    <row r="338">
      <c r="A338" s="189"/>
      <c r="B338" s="190" t="s">
        <v>3020</v>
      </c>
      <c r="C338" s="191" t="s">
        <v>3021</v>
      </c>
      <c r="D338" s="191" t="s">
        <v>3022</v>
      </c>
      <c r="E338" s="189" t="s">
        <v>787</v>
      </c>
      <c r="F338" s="189">
        <v>14.55</v>
      </c>
      <c r="G338" s="192"/>
      <c r="H338" s="193">
        <f t="shared" si="9"/>
        <v>0</v>
      </c>
      <c r="I338" s="227"/>
      <c r="J338" s="227"/>
      <c r="K338" s="227"/>
      <c r="L338" s="227"/>
      <c r="M338" s="227"/>
      <c r="N338" s="227"/>
      <c r="O338" s="227"/>
      <c r="P338" s="227"/>
      <c r="Q338" s="227"/>
      <c r="R338" s="227"/>
      <c r="S338" s="227"/>
      <c r="T338" s="227"/>
      <c r="U338" s="227"/>
      <c r="V338" s="227"/>
      <c r="W338" s="227"/>
      <c r="X338" s="227"/>
      <c r="Y338" s="227"/>
      <c r="Z338" s="227"/>
      <c r="AA338" s="227"/>
    </row>
    <row r="339">
      <c r="A339" s="189"/>
      <c r="B339" s="190" t="s">
        <v>3023</v>
      </c>
      <c r="C339" s="191" t="s">
        <v>3024</v>
      </c>
      <c r="D339" s="191" t="s">
        <v>3025</v>
      </c>
      <c r="E339" s="189" t="s">
        <v>787</v>
      </c>
      <c r="F339" s="189">
        <v>8.73</v>
      </c>
      <c r="G339" s="192"/>
      <c r="H339" s="193">
        <f t="shared" si="9"/>
        <v>0</v>
      </c>
      <c r="I339" s="227"/>
      <c r="J339" s="227"/>
      <c r="K339" s="227"/>
      <c r="L339" s="227"/>
      <c r="M339" s="227"/>
      <c r="N339" s="227"/>
      <c r="O339" s="227"/>
      <c r="P339" s="227"/>
      <c r="Q339" s="227"/>
      <c r="R339" s="227"/>
      <c r="S339" s="227"/>
      <c r="T339" s="227"/>
      <c r="U339" s="227"/>
      <c r="V339" s="227"/>
      <c r="W339" s="227"/>
      <c r="X339" s="227"/>
      <c r="Y339" s="227"/>
      <c r="Z339" s="227"/>
      <c r="AA339" s="227"/>
    </row>
    <row r="340">
      <c r="A340" s="189"/>
      <c r="B340" s="190" t="s">
        <v>3026</v>
      </c>
      <c r="C340" s="191" t="s">
        <v>3027</v>
      </c>
      <c r="D340" s="191" t="s">
        <v>3028</v>
      </c>
      <c r="E340" s="189" t="s">
        <v>691</v>
      </c>
      <c r="F340" s="189">
        <v>7.0</v>
      </c>
      <c r="G340" s="192"/>
      <c r="H340" s="193">
        <f t="shared" si="9"/>
        <v>0</v>
      </c>
      <c r="I340" s="227"/>
      <c r="J340" s="227"/>
      <c r="K340" s="227"/>
      <c r="L340" s="227"/>
      <c r="M340" s="227"/>
      <c r="N340" s="227"/>
      <c r="O340" s="227"/>
      <c r="P340" s="227"/>
      <c r="Q340" s="227"/>
      <c r="R340" s="227"/>
      <c r="S340" s="227"/>
      <c r="T340" s="227"/>
      <c r="U340" s="227"/>
      <c r="V340" s="227"/>
      <c r="W340" s="227"/>
      <c r="X340" s="227"/>
      <c r="Y340" s="227"/>
      <c r="Z340" s="227"/>
      <c r="AA340" s="227"/>
    </row>
    <row r="341">
      <c r="A341" s="189"/>
      <c r="B341" s="190" t="s">
        <v>3029</v>
      </c>
      <c r="C341" s="191" t="s">
        <v>3030</v>
      </c>
      <c r="D341" s="191" t="s">
        <v>3031</v>
      </c>
      <c r="E341" s="189" t="s">
        <v>691</v>
      </c>
      <c r="F341" s="189">
        <v>2.0</v>
      </c>
      <c r="G341" s="192"/>
      <c r="H341" s="193">
        <f t="shared" si="9"/>
        <v>0</v>
      </c>
      <c r="I341" s="227"/>
      <c r="J341" s="227"/>
      <c r="K341" s="227"/>
      <c r="L341" s="227"/>
      <c r="M341" s="227"/>
      <c r="N341" s="227"/>
      <c r="O341" s="227"/>
      <c r="P341" s="227"/>
      <c r="Q341" s="227"/>
      <c r="R341" s="227"/>
      <c r="S341" s="227"/>
      <c r="T341" s="227"/>
      <c r="U341" s="227"/>
      <c r="V341" s="227"/>
      <c r="W341" s="227"/>
      <c r="X341" s="227"/>
      <c r="Y341" s="227"/>
      <c r="Z341" s="227"/>
      <c r="AA341" s="227"/>
    </row>
    <row r="342">
      <c r="A342" s="189"/>
      <c r="B342" s="190" t="s">
        <v>3032</v>
      </c>
      <c r="C342" s="191" t="s">
        <v>3033</v>
      </c>
      <c r="D342" s="191" t="s">
        <v>3034</v>
      </c>
      <c r="E342" s="189" t="s">
        <v>691</v>
      </c>
      <c r="F342" s="189">
        <v>7.0</v>
      </c>
      <c r="G342" s="192"/>
      <c r="H342" s="193">
        <f t="shared" si="9"/>
        <v>0</v>
      </c>
      <c r="I342" s="227"/>
      <c r="J342" s="227"/>
      <c r="K342" s="227"/>
      <c r="L342" s="227"/>
      <c r="M342" s="227"/>
      <c r="N342" s="227"/>
      <c r="O342" s="227"/>
      <c r="P342" s="227"/>
      <c r="Q342" s="227"/>
      <c r="R342" s="227"/>
      <c r="S342" s="227"/>
      <c r="T342" s="227"/>
      <c r="U342" s="227"/>
      <c r="V342" s="227"/>
      <c r="W342" s="227"/>
      <c r="X342" s="227"/>
      <c r="Y342" s="227"/>
      <c r="Z342" s="227"/>
      <c r="AA342" s="227"/>
    </row>
    <row r="343">
      <c r="A343" s="189"/>
      <c r="B343" s="190" t="s">
        <v>2319</v>
      </c>
      <c r="C343" s="191" t="s">
        <v>2320</v>
      </c>
      <c r="D343" s="191" t="s">
        <v>3035</v>
      </c>
      <c r="E343" s="189" t="s">
        <v>1032</v>
      </c>
      <c r="F343" s="189">
        <v>10.49</v>
      </c>
      <c r="G343" s="192"/>
      <c r="H343" s="193">
        <f t="shared" si="9"/>
        <v>0</v>
      </c>
      <c r="I343" s="227"/>
      <c r="J343" s="227"/>
      <c r="K343" s="227"/>
      <c r="L343" s="227"/>
      <c r="M343" s="227"/>
      <c r="N343" s="227"/>
      <c r="O343" s="227"/>
      <c r="P343" s="227"/>
      <c r="Q343" s="227"/>
      <c r="R343" s="227"/>
      <c r="S343" s="227"/>
      <c r="T343" s="227"/>
      <c r="U343" s="227"/>
      <c r="V343" s="227"/>
      <c r="W343" s="227"/>
      <c r="X343" s="227"/>
      <c r="Y343" s="227"/>
      <c r="Z343" s="227"/>
      <c r="AA343" s="227"/>
    </row>
    <row r="344">
      <c r="A344" s="189"/>
      <c r="B344" s="190" t="s">
        <v>3036</v>
      </c>
      <c r="C344" s="191" t="s">
        <v>3037</v>
      </c>
      <c r="D344" s="191" t="s">
        <v>2721</v>
      </c>
      <c r="E344" s="189" t="s">
        <v>787</v>
      </c>
      <c r="F344" s="189">
        <v>91.0</v>
      </c>
      <c r="G344" s="192"/>
      <c r="H344" s="193">
        <f t="shared" si="9"/>
        <v>0</v>
      </c>
      <c r="I344" s="227"/>
      <c r="J344" s="227"/>
      <c r="K344" s="227"/>
      <c r="L344" s="227"/>
      <c r="M344" s="227"/>
      <c r="N344" s="227"/>
      <c r="O344" s="227"/>
      <c r="P344" s="227"/>
      <c r="Q344" s="227"/>
      <c r="R344" s="227"/>
      <c r="S344" s="227"/>
      <c r="T344" s="227"/>
      <c r="U344" s="227"/>
      <c r="V344" s="227"/>
      <c r="W344" s="227"/>
      <c r="X344" s="227"/>
      <c r="Y344" s="227"/>
      <c r="Z344" s="227"/>
      <c r="AA344" s="227"/>
    </row>
    <row r="345">
      <c r="A345" s="189"/>
      <c r="B345" s="190" t="s">
        <v>3038</v>
      </c>
      <c r="C345" s="191" t="s">
        <v>3039</v>
      </c>
      <c r="D345" s="191" t="s">
        <v>3040</v>
      </c>
      <c r="E345" s="189" t="s">
        <v>787</v>
      </c>
      <c r="F345" s="189">
        <v>92.0</v>
      </c>
      <c r="G345" s="192"/>
      <c r="H345" s="193">
        <f t="shared" si="9"/>
        <v>0</v>
      </c>
      <c r="I345" s="227"/>
      <c r="J345" s="227"/>
      <c r="K345" s="227"/>
      <c r="L345" s="227"/>
      <c r="M345" s="227"/>
      <c r="N345" s="227"/>
      <c r="O345" s="227"/>
      <c r="P345" s="227"/>
      <c r="Q345" s="227"/>
      <c r="R345" s="227"/>
      <c r="S345" s="227"/>
      <c r="T345" s="227"/>
      <c r="U345" s="227"/>
      <c r="V345" s="227"/>
      <c r="W345" s="227"/>
      <c r="X345" s="227"/>
      <c r="Y345" s="227"/>
      <c r="Z345" s="227"/>
      <c r="AA345" s="227"/>
    </row>
    <row r="346">
      <c r="A346" s="189"/>
      <c r="B346" s="190" t="s">
        <v>3041</v>
      </c>
      <c r="C346" s="191" t="s">
        <v>2729</v>
      </c>
      <c r="D346" s="191" t="s">
        <v>3042</v>
      </c>
      <c r="E346" s="189" t="s">
        <v>787</v>
      </c>
      <c r="F346" s="189">
        <v>29.0</v>
      </c>
      <c r="G346" s="192"/>
      <c r="H346" s="193">
        <f t="shared" si="9"/>
        <v>0</v>
      </c>
      <c r="I346" s="227"/>
      <c r="J346" s="227"/>
      <c r="K346" s="227"/>
      <c r="L346" s="227"/>
      <c r="M346" s="227"/>
      <c r="N346" s="227"/>
      <c r="O346" s="227"/>
      <c r="P346" s="227"/>
      <c r="Q346" s="227"/>
      <c r="R346" s="227"/>
      <c r="S346" s="227"/>
      <c r="T346" s="227"/>
      <c r="U346" s="227"/>
      <c r="V346" s="227"/>
      <c r="W346" s="227"/>
      <c r="X346" s="227"/>
      <c r="Y346" s="227"/>
      <c r="Z346" s="227"/>
      <c r="AA346" s="227"/>
    </row>
    <row r="347">
      <c r="A347" s="189"/>
      <c r="B347" s="190" t="s">
        <v>3043</v>
      </c>
      <c r="C347" s="191" t="s">
        <v>3044</v>
      </c>
      <c r="D347" s="191" t="s">
        <v>3045</v>
      </c>
      <c r="E347" s="189" t="s">
        <v>787</v>
      </c>
      <c r="F347" s="189">
        <v>22.0</v>
      </c>
      <c r="G347" s="192"/>
      <c r="H347" s="193">
        <f t="shared" si="9"/>
        <v>0</v>
      </c>
      <c r="I347" s="227"/>
      <c r="J347" s="227"/>
      <c r="K347" s="227"/>
      <c r="L347" s="227"/>
      <c r="M347" s="227"/>
      <c r="N347" s="227"/>
      <c r="O347" s="227"/>
      <c r="P347" s="227"/>
      <c r="Q347" s="227"/>
      <c r="R347" s="227"/>
      <c r="S347" s="227"/>
      <c r="T347" s="227"/>
      <c r="U347" s="227"/>
      <c r="V347" s="227"/>
      <c r="W347" s="227"/>
      <c r="X347" s="227"/>
      <c r="Y347" s="227"/>
      <c r="Z347" s="227"/>
      <c r="AA347" s="227"/>
    </row>
    <row r="348">
      <c r="A348" s="189"/>
      <c r="B348" s="190" t="s">
        <v>3046</v>
      </c>
      <c r="C348" s="191" t="s">
        <v>2727</v>
      </c>
      <c r="D348" s="191" t="s">
        <v>3047</v>
      </c>
      <c r="E348" s="189" t="s">
        <v>787</v>
      </c>
      <c r="F348" s="189">
        <v>15.0</v>
      </c>
      <c r="G348" s="192"/>
      <c r="H348" s="193">
        <f t="shared" si="9"/>
        <v>0</v>
      </c>
      <c r="I348" s="227"/>
      <c r="J348" s="227"/>
      <c r="K348" s="227"/>
      <c r="L348" s="227"/>
      <c r="M348" s="227"/>
      <c r="N348" s="227"/>
      <c r="O348" s="227"/>
      <c r="P348" s="227"/>
      <c r="Q348" s="227"/>
      <c r="R348" s="227"/>
      <c r="S348" s="227"/>
      <c r="T348" s="227"/>
      <c r="U348" s="227"/>
      <c r="V348" s="227"/>
      <c r="W348" s="227"/>
      <c r="X348" s="227"/>
      <c r="Y348" s="227"/>
      <c r="Z348" s="227"/>
      <c r="AA348" s="227"/>
    </row>
    <row r="349">
      <c r="A349" s="189"/>
      <c r="B349" s="190" t="s">
        <v>2595</v>
      </c>
      <c r="C349" s="191" t="s">
        <v>2596</v>
      </c>
      <c r="D349" s="191" t="s">
        <v>2597</v>
      </c>
      <c r="E349" s="189" t="s">
        <v>1032</v>
      </c>
      <c r="F349" s="189">
        <v>0.05</v>
      </c>
      <c r="G349" s="192"/>
      <c r="H349" s="193">
        <f t="shared" si="9"/>
        <v>0</v>
      </c>
      <c r="I349" s="227"/>
      <c r="J349" s="227"/>
      <c r="K349" s="227"/>
      <c r="L349" s="227"/>
      <c r="M349" s="227"/>
      <c r="N349" s="227"/>
      <c r="O349" s="227"/>
      <c r="P349" s="227"/>
      <c r="Q349" s="227"/>
      <c r="R349" s="227"/>
      <c r="S349" s="227"/>
      <c r="T349" s="227"/>
      <c r="U349" s="227"/>
      <c r="V349" s="227"/>
      <c r="W349" s="227"/>
      <c r="X349" s="227"/>
      <c r="Y349" s="227"/>
      <c r="Z349" s="227"/>
      <c r="AA349" s="227"/>
    </row>
    <row r="350">
      <c r="A350" s="189"/>
      <c r="B350" s="190" t="s">
        <v>2322</v>
      </c>
      <c r="C350" s="191" t="s">
        <v>3048</v>
      </c>
      <c r="D350" s="191" t="s">
        <v>3049</v>
      </c>
      <c r="E350" s="189" t="s">
        <v>787</v>
      </c>
      <c r="F350" s="189">
        <v>5.0</v>
      </c>
      <c r="G350" s="192"/>
      <c r="H350" s="193">
        <f t="shared" si="9"/>
        <v>0</v>
      </c>
      <c r="I350" s="227"/>
      <c r="J350" s="227"/>
      <c r="K350" s="227"/>
      <c r="L350" s="227"/>
      <c r="M350" s="227"/>
      <c r="N350" s="227"/>
      <c r="O350" s="227"/>
      <c r="P350" s="227"/>
      <c r="Q350" s="227"/>
      <c r="R350" s="227"/>
      <c r="S350" s="227"/>
      <c r="T350" s="227"/>
      <c r="U350" s="227"/>
      <c r="V350" s="227"/>
      <c r="W350" s="227"/>
      <c r="X350" s="227"/>
      <c r="Y350" s="227"/>
      <c r="Z350" s="227"/>
      <c r="AA350" s="227"/>
    </row>
    <row r="351">
      <c r="A351" s="189"/>
      <c r="B351" s="190" t="s">
        <v>2327</v>
      </c>
      <c r="C351" s="191" t="s">
        <v>2328</v>
      </c>
      <c r="D351" s="191" t="s">
        <v>2329</v>
      </c>
      <c r="E351" s="189" t="s">
        <v>1032</v>
      </c>
      <c r="F351" s="189">
        <v>0.24</v>
      </c>
      <c r="G351" s="192"/>
      <c r="H351" s="193">
        <f t="shared" si="9"/>
        <v>0</v>
      </c>
      <c r="I351" s="227"/>
      <c r="J351" s="227"/>
      <c r="K351" s="227"/>
      <c r="L351" s="227"/>
      <c r="M351" s="227"/>
      <c r="N351" s="227"/>
      <c r="O351" s="227"/>
      <c r="P351" s="227"/>
      <c r="Q351" s="227"/>
      <c r="R351" s="227"/>
      <c r="S351" s="227"/>
      <c r="T351" s="227"/>
      <c r="U351" s="227"/>
      <c r="V351" s="227"/>
      <c r="W351" s="227"/>
      <c r="X351" s="227"/>
      <c r="Y351" s="227"/>
      <c r="Z351" s="227"/>
      <c r="AA351" s="227"/>
    </row>
    <row r="352">
      <c r="A352" s="189"/>
      <c r="B352" s="190" t="s">
        <v>2598</v>
      </c>
      <c r="C352" s="191" t="s">
        <v>3050</v>
      </c>
      <c r="D352" s="191" t="s">
        <v>3051</v>
      </c>
      <c r="E352" s="189" t="s">
        <v>787</v>
      </c>
      <c r="F352" s="189">
        <v>15.0</v>
      </c>
      <c r="G352" s="192"/>
      <c r="H352" s="193">
        <f t="shared" si="9"/>
        <v>0</v>
      </c>
      <c r="I352" s="227"/>
      <c r="J352" s="227"/>
      <c r="K352" s="227"/>
      <c r="L352" s="227"/>
      <c r="M352" s="227"/>
      <c r="N352" s="227"/>
      <c r="O352" s="227"/>
      <c r="P352" s="227"/>
      <c r="Q352" s="227"/>
      <c r="R352" s="227"/>
      <c r="S352" s="227"/>
      <c r="T352" s="227"/>
      <c r="U352" s="227"/>
      <c r="V352" s="227"/>
      <c r="W352" s="227"/>
      <c r="X352" s="227"/>
      <c r="Y352" s="227"/>
      <c r="Z352" s="227"/>
      <c r="AA352" s="227"/>
    </row>
    <row r="353">
      <c r="A353" s="189"/>
      <c r="B353" s="190" t="s">
        <v>2330</v>
      </c>
      <c r="C353" s="191" t="s">
        <v>3052</v>
      </c>
      <c r="D353" s="191" t="s">
        <v>3053</v>
      </c>
      <c r="E353" s="189" t="s">
        <v>787</v>
      </c>
      <c r="F353" s="189">
        <v>9.0</v>
      </c>
      <c r="G353" s="192"/>
      <c r="H353" s="193">
        <f t="shared" si="9"/>
        <v>0</v>
      </c>
      <c r="I353" s="227"/>
      <c r="J353" s="227"/>
      <c r="K353" s="227"/>
      <c r="L353" s="227"/>
      <c r="M353" s="227"/>
      <c r="N353" s="227"/>
      <c r="O353" s="227"/>
      <c r="P353" s="227"/>
      <c r="Q353" s="227"/>
      <c r="R353" s="227"/>
      <c r="S353" s="227"/>
      <c r="T353" s="227"/>
      <c r="U353" s="227"/>
      <c r="V353" s="227"/>
      <c r="W353" s="227"/>
      <c r="X353" s="227"/>
      <c r="Y353" s="227"/>
      <c r="Z353" s="227"/>
      <c r="AA353" s="227"/>
    </row>
    <row r="354">
      <c r="A354" s="189"/>
      <c r="B354" s="190" t="s">
        <v>3054</v>
      </c>
      <c r="C354" s="191" t="s">
        <v>3055</v>
      </c>
      <c r="D354" s="191" t="s">
        <v>3056</v>
      </c>
      <c r="E354" s="189" t="s">
        <v>1032</v>
      </c>
      <c r="F354" s="189">
        <v>2.78</v>
      </c>
      <c r="G354" s="192"/>
      <c r="H354" s="193">
        <f t="shared" si="9"/>
        <v>0</v>
      </c>
      <c r="I354" s="227"/>
      <c r="J354" s="227"/>
      <c r="K354" s="227"/>
      <c r="L354" s="227"/>
      <c r="M354" s="227"/>
      <c r="N354" s="227"/>
      <c r="O354" s="227"/>
      <c r="P354" s="227"/>
      <c r="Q354" s="227"/>
      <c r="R354" s="227"/>
      <c r="S354" s="227"/>
      <c r="T354" s="227"/>
      <c r="U354" s="227"/>
      <c r="V354" s="227"/>
      <c r="W354" s="227"/>
      <c r="X354" s="227"/>
      <c r="Y354" s="227"/>
      <c r="Z354" s="227"/>
      <c r="AA354" s="227"/>
    </row>
    <row r="355">
      <c r="A355" s="189"/>
      <c r="B355" s="190" t="s">
        <v>3057</v>
      </c>
      <c r="C355" s="191" t="s">
        <v>3058</v>
      </c>
      <c r="D355" s="191" t="s">
        <v>3059</v>
      </c>
      <c r="E355" s="189" t="s">
        <v>3060</v>
      </c>
      <c r="F355" s="189">
        <v>0.28356</v>
      </c>
      <c r="G355" s="192"/>
      <c r="H355" s="193">
        <f t="shared" si="9"/>
        <v>0</v>
      </c>
      <c r="I355" s="227"/>
      <c r="J355" s="227"/>
      <c r="K355" s="227"/>
      <c r="L355" s="227"/>
      <c r="M355" s="227"/>
      <c r="N355" s="227"/>
      <c r="O355" s="227"/>
      <c r="P355" s="227"/>
      <c r="Q355" s="227"/>
      <c r="R355" s="227"/>
      <c r="S355" s="227"/>
      <c r="T355" s="227"/>
      <c r="U355" s="227"/>
      <c r="V355" s="227"/>
      <c r="W355" s="227"/>
      <c r="X355" s="227"/>
      <c r="Y355" s="227"/>
      <c r="Z355" s="227"/>
      <c r="AA355" s="227"/>
    </row>
    <row r="356">
      <c r="A356" s="189"/>
      <c r="B356" s="190" t="s">
        <v>3061</v>
      </c>
      <c r="C356" s="191" t="s">
        <v>3062</v>
      </c>
      <c r="D356" s="191" t="s">
        <v>3063</v>
      </c>
      <c r="E356" s="189" t="s">
        <v>1216</v>
      </c>
      <c r="F356" s="189">
        <v>7.1</v>
      </c>
      <c r="G356" s="192"/>
      <c r="H356" s="193">
        <f t="shared" si="9"/>
        <v>0</v>
      </c>
      <c r="I356" s="227"/>
      <c r="J356" s="227"/>
      <c r="K356" s="227"/>
      <c r="L356" s="227"/>
      <c r="M356" s="227"/>
      <c r="N356" s="227"/>
      <c r="O356" s="227"/>
      <c r="P356" s="227"/>
      <c r="Q356" s="227"/>
      <c r="R356" s="227"/>
      <c r="S356" s="227"/>
      <c r="T356" s="227"/>
      <c r="U356" s="227"/>
      <c r="V356" s="227"/>
      <c r="W356" s="227"/>
      <c r="X356" s="227"/>
      <c r="Y356" s="227"/>
      <c r="Z356" s="227"/>
      <c r="AA356" s="227"/>
    </row>
    <row r="357">
      <c r="A357" s="189"/>
      <c r="B357" s="190" t="s">
        <v>3064</v>
      </c>
      <c r="C357" s="191" t="s">
        <v>3065</v>
      </c>
      <c r="D357" s="191" t="s">
        <v>3066</v>
      </c>
      <c r="E357" s="189" t="s">
        <v>691</v>
      </c>
      <c r="F357" s="189">
        <v>27.33333</v>
      </c>
      <c r="G357" s="192"/>
      <c r="H357" s="193">
        <f t="shared" si="9"/>
        <v>0</v>
      </c>
      <c r="I357" s="227"/>
      <c r="J357" s="227"/>
      <c r="K357" s="227"/>
      <c r="L357" s="227"/>
      <c r="M357" s="227"/>
      <c r="N357" s="227"/>
      <c r="O357" s="227"/>
      <c r="P357" s="227"/>
      <c r="Q357" s="227"/>
      <c r="R357" s="227"/>
      <c r="S357" s="227"/>
      <c r="T357" s="227"/>
      <c r="U357" s="227"/>
      <c r="V357" s="227"/>
      <c r="W357" s="227"/>
      <c r="X357" s="227"/>
      <c r="Y357" s="227"/>
      <c r="Z357" s="227"/>
      <c r="AA357" s="227"/>
    </row>
    <row r="358">
      <c r="A358" s="189"/>
      <c r="B358" s="190" t="s">
        <v>3067</v>
      </c>
      <c r="C358" s="191" t="s">
        <v>3068</v>
      </c>
      <c r="D358" s="191" t="s">
        <v>3069</v>
      </c>
      <c r="E358" s="189" t="s">
        <v>312</v>
      </c>
      <c r="F358" s="189">
        <v>0.198</v>
      </c>
      <c r="G358" s="192"/>
      <c r="H358" s="193">
        <f t="shared" si="9"/>
        <v>0</v>
      </c>
      <c r="I358" s="227"/>
      <c r="J358" s="227"/>
      <c r="K358" s="227"/>
      <c r="L358" s="227"/>
      <c r="M358" s="227"/>
      <c r="N358" s="227"/>
      <c r="O358" s="227"/>
      <c r="P358" s="227"/>
      <c r="Q358" s="227"/>
      <c r="R358" s="227"/>
      <c r="S358" s="227"/>
      <c r="T358" s="227"/>
      <c r="U358" s="227"/>
      <c r="V358" s="227"/>
      <c r="W358" s="227"/>
      <c r="X358" s="227"/>
      <c r="Y358" s="227"/>
      <c r="Z358" s="227"/>
      <c r="AA358" s="227"/>
    </row>
    <row r="359">
      <c r="A359" s="189"/>
      <c r="B359" s="190" t="s">
        <v>3070</v>
      </c>
      <c r="C359" s="191" t="s">
        <v>3071</v>
      </c>
      <c r="D359" s="191" t="s">
        <v>3072</v>
      </c>
      <c r="E359" s="189" t="s">
        <v>1216</v>
      </c>
      <c r="F359" s="189">
        <v>198.0</v>
      </c>
      <c r="G359" s="192"/>
      <c r="H359" s="193">
        <f t="shared" si="9"/>
        <v>0</v>
      </c>
      <c r="I359" s="227"/>
      <c r="J359" s="227"/>
      <c r="K359" s="227"/>
      <c r="L359" s="227"/>
      <c r="M359" s="227"/>
      <c r="N359" s="227"/>
      <c r="O359" s="227"/>
      <c r="P359" s="227"/>
      <c r="Q359" s="227"/>
      <c r="R359" s="227"/>
      <c r="S359" s="227"/>
      <c r="T359" s="227"/>
      <c r="U359" s="227"/>
      <c r="V359" s="227"/>
      <c r="W359" s="227"/>
      <c r="X359" s="227"/>
      <c r="Y359" s="227"/>
      <c r="Z359" s="227"/>
      <c r="AA359" s="227"/>
    </row>
    <row r="360">
      <c r="A360" s="187"/>
      <c r="B360" s="187"/>
      <c r="C360" s="187" t="s">
        <v>3073</v>
      </c>
      <c r="D360" s="187"/>
      <c r="E360" s="187"/>
      <c r="F360" s="187"/>
      <c r="G360" s="255"/>
      <c r="H360" s="255"/>
      <c r="I360" s="227"/>
      <c r="J360" s="227"/>
      <c r="K360" s="227"/>
      <c r="L360" s="227"/>
      <c r="M360" s="227"/>
      <c r="N360" s="227"/>
      <c r="O360" s="227"/>
      <c r="P360" s="227"/>
      <c r="Q360" s="227"/>
      <c r="R360" s="227"/>
      <c r="S360" s="227"/>
      <c r="T360" s="227"/>
      <c r="U360" s="227"/>
      <c r="V360" s="227"/>
      <c r="W360" s="227"/>
      <c r="X360" s="227"/>
      <c r="Y360" s="227"/>
      <c r="Z360" s="227"/>
      <c r="AA360" s="227"/>
    </row>
    <row r="361">
      <c r="A361" s="189"/>
      <c r="B361" s="190" t="s">
        <v>2975</v>
      </c>
      <c r="C361" s="191" t="s">
        <v>2976</v>
      </c>
      <c r="D361" s="191" t="s">
        <v>2977</v>
      </c>
      <c r="E361" s="189" t="s">
        <v>2978</v>
      </c>
      <c r="F361" s="189">
        <v>1.0</v>
      </c>
      <c r="G361" s="192"/>
      <c r="H361" s="193">
        <f t="shared" ref="H361:H403" si="10">G361*$F361</f>
        <v>0</v>
      </c>
      <c r="I361" s="227"/>
      <c r="J361" s="227"/>
      <c r="K361" s="227"/>
      <c r="L361" s="227"/>
      <c r="M361" s="227"/>
      <c r="N361" s="227"/>
      <c r="O361" s="227"/>
      <c r="P361" s="227"/>
      <c r="Q361" s="227"/>
      <c r="R361" s="227"/>
      <c r="S361" s="227"/>
      <c r="T361" s="227"/>
      <c r="U361" s="227"/>
      <c r="V361" s="227"/>
      <c r="W361" s="227"/>
      <c r="X361" s="227"/>
      <c r="Y361" s="227"/>
      <c r="Z361" s="227"/>
      <c r="AA361" s="227"/>
    </row>
    <row r="362">
      <c r="A362" s="189"/>
      <c r="B362" s="190" t="s">
        <v>2979</v>
      </c>
      <c r="C362" s="191" t="s">
        <v>2980</v>
      </c>
      <c r="D362" s="191" t="s">
        <v>3074</v>
      </c>
      <c r="E362" s="189" t="s">
        <v>2185</v>
      </c>
      <c r="F362" s="189">
        <v>1.0</v>
      </c>
      <c r="G362" s="192"/>
      <c r="H362" s="193">
        <f t="shared" si="10"/>
        <v>0</v>
      </c>
      <c r="I362" s="227"/>
      <c r="J362" s="227"/>
      <c r="K362" s="227"/>
      <c r="L362" s="227"/>
      <c r="M362" s="227"/>
      <c r="N362" s="227"/>
      <c r="O362" s="227"/>
      <c r="P362" s="227"/>
      <c r="Q362" s="227"/>
      <c r="R362" s="227"/>
      <c r="S362" s="227"/>
      <c r="T362" s="227"/>
      <c r="U362" s="227"/>
      <c r="V362" s="227"/>
      <c r="W362" s="227"/>
      <c r="X362" s="227"/>
      <c r="Y362" s="227"/>
      <c r="Z362" s="227"/>
      <c r="AA362" s="227"/>
    </row>
    <row r="363">
      <c r="A363" s="189"/>
      <c r="B363" s="190" t="s">
        <v>2982</v>
      </c>
      <c r="C363" s="191" t="s">
        <v>2983</v>
      </c>
      <c r="D363" s="191" t="s">
        <v>3075</v>
      </c>
      <c r="E363" s="189" t="s">
        <v>2978</v>
      </c>
      <c r="F363" s="189">
        <v>15.0</v>
      </c>
      <c r="G363" s="192"/>
      <c r="H363" s="193">
        <f t="shared" si="10"/>
        <v>0</v>
      </c>
      <c r="I363" s="227"/>
      <c r="J363" s="227"/>
      <c r="K363" s="227"/>
      <c r="L363" s="227"/>
      <c r="M363" s="227"/>
      <c r="N363" s="227"/>
      <c r="O363" s="227"/>
      <c r="P363" s="227"/>
      <c r="Q363" s="227"/>
      <c r="R363" s="227"/>
      <c r="S363" s="227"/>
      <c r="T363" s="227"/>
      <c r="U363" s="227"/>
      <c r="V363" s="227"/>
      <c r="W363" s="227"/>
      <c r="X363" s="227"/>
      <c r="Y363" s="227"/>
      <c r="Z363" s="227"/>
      <c r="AA363" s="227"/>
    </row>
    <row r="364">
      <c r="A364" s="189"/>
      <c r="B364" s="190" t="s">
        <v>2985</v>
      </c>
      <c r="C364" s="191" t="s">
        <v>2986</v>
      </c>
      <c r="D364" s="191" t="s">
        <v>3076</v>
      </c>
      <c r="E364" s="189" t="s">
        <v>2185</v>
      </c>
      <c r="F364" s="189">
        <v>5.0</v>
      </c>
      <c r="G364" s="192"/>
      <c r="H364" s="193">
        <f t="shared" si="10"/>
        <v>0</v>
      </c>
      <c r="I364" s="227"/>
      <c r="J364" s="227"/>
      <c r="K364" s="227"/>
      <c r="L364" s="227"/>
      <c r="M364" s="227"/>
      <c r="N364" s="227"/>
      <c r="O364" s="227"/>
      <c r="P364" s="227"/>
      <c r="Q364" s="227"/>
      <c r="R364" s="227"/>
      <c r="S364" s="227"/>
      <c r="T364" s="227"/>
      <c r="U364" s="227"/>
      <c r="V364" s="227"/>
      <c r="W364" s="227"/>
      <c r="X364" s="227"/>
      <c r="Y364" s="227"/>
      <c r="Z364" s="227"/>
      <c r="AA364" s="227"/>
    </row>
    <row r="365">
      <c r="A365" s="189"/>
      <c r="B365" s="190" t="s">
        <v>2988</v>
      </c>
      <c r="C365" s="191" t="s">
        <v>2989</v>
      </c>
      <c r="D365" s="191" t="s">
        <v>3077</v>
      </c>
      <c r="E365" s="189" t="s">
        <v>2185</v>
      </c>
      <c r="F365" s="189">
        <v>3.0</v>
      </c>
      <c r="G365" s="192"/>
      <c r="H365" s="193">
        <f t="shared" si="10"/>
        <v>0</v>
      </c>
      <c r="I365" s="227"/>
      <c r="J365" s="227"/>
      <c r="K365" s="227"/>
      <c r="L365" s="227"/>
      <c r="M365" s="227"/>
      <c r="N365" s="227"/>
      <c r="O365" s="227"/>
      <c r="P365" s="227"/>
      <c r="Q365" s="227"/>
      <c r="R365" s="227"/>
      <c r="S365" s="227"/>
      <c r="T365" s="227"/>
      <c r="U365" s="227"/>
      <c r="V365" s="227"/>
      <c r="W365" s="227"/>
      <c r="X365" s="227"/>
      <c r="Y365" s="227"/>
      <c r="Z365" s="227"/>
      <c r="AA365" s="227"/>
    </row>
    <row r="366">
      <c r="A366" s="189"/>
      <c r="B366" s="190" t="s">
        <v>2991</v>
      </c>
      <c r="C366" s="191" t="s">
        <v>2992</v>
      </c>
      <c r="D366" s="191" t="s">
        <v>3078</v>
      </c>
      <c r="E366" s="189" t="s">
        <v>2185</v>
      </c>
      <c r="F366" s="189">
        <v>4.0</v>
      </c>
      <c r="G366" s="192"/>
      <c r="H366" s="193">
        <f t="shared" si="10"/>
        <v>0</v>
      </c>
      <c r="I366" s="227"/>
      <c r="J366" s="227"/>
      <c r="K366" s="227"/>
      <c r="L366" s="227"/>
      <c r="M366" s="227"/>
      <c r="N366" s="227"/>
      <c r="O366" s="227"/>
      <c r="P366" s="227"/>
      <c r="Q366" s="227"/>
      <c r="R366" s="227"/>
      <c r="S366" s="227"/>
      <c r="T366" s="227"/>
      <c r="U366" s="227"/>
      <c r="V366" s="227"/>
      <c r="W366" s="227"/>
      <c r="X366" s="227"/>
      <c r="Y366" s="227"/>
      <c r="Z366" s="227"/>
      <c r="AA366" s="227"/>
    </row>
    <row r="367">
      <c r="A367" s="189"/>
      <c r="B367" s="190" t="s">
        <v>2994</v>
      </c>
      <c r="C367" s="191" t="s">
        <v>2995</v>
      </c>
      <c r="D367" s="191" t="s">
        <v>3079</v>
      </c>
      <c r="E367" s="189" t="s">
        <v>2185</v>
      </c>
      <c r="F367" s="189">
        <v>3.0</v>
      </c>
      <c r="G367" s="192"/>
      <c r="H367" s="193">
        <f t="shared" si="10"/>
        <v>0</v>
      </c>
      <c r="I367" s="227"/>
      <c r="J367" s="227"/>
      <c r="K367" s="227"/>
      <c r="L367" s="227"/>
      <c r="M367" s="227"/>
      <c r="N367" s="227"/>
      <c r="O367" s="227"/>
      <c r="P367" s="227"/>
      <c r="Q367" s="227"/>
      <c r="R367" s="227"/>
      <c r="S367" s="227"/>
      <c r="T367" s="227"/>
      <c r="U367" s="227"/>
      <c r="V367" s="227"/>
      <c r="W367" s="227"/>
      <c r="X367" s="227"/>
      <c r="Y367" s="227"/>
      <c r="Z367" s="227"/>
      <c r="AA367" s="227"/>
    </row>
    <row r="368">
      <c r="A368" s="189"/>
      <c r="B368" s="190" t="s">
        <v>2997</v>
      </c>
      <c r="C368" s="191" t="s">
        <v>2998</v>
      </c>
      <c r="D368" s="191" t="s">
        <v>3080</v>
      </c>
      <c r="E368" s="189" t="s">
        <v>2978</v>
      </c>
      <c r="F368" s="189">
        <v>1.0</v>
      </c>
      <c r="G368" s="192"/>
      <c r="H368" s="193">
        <f t="shared" si="10"/>
        <v>0</v>
      </c>
      <c r="I368" s="227"/>
      <c r="J368" s="227"/>
      <c r="K368" s="227"/>
      <c r="L368" s="227"/>
      <c r="M368" s="227"/>
      <c r="N368" s="227"/>
      <c r="O368" s="227"/>
      <c r="P368" s="227"/>
      <c r="Q368" s="227"/>
      <c r="R368" s="227"/>
      <c r="S368" s="227"/>
      <c r="T368" s="227"/>
      <c r="U368" s="227"/>
      <c r="V368" s="227"/>
      <c r="W368" s="227"/>
      <c r="X368" s="227"/>
      <c r="Y368" s="227"/>
      <c r="Z368" s="227"/>
      <c r="AA368" s="227"/>
    </row>
    <row r="369">
      <c r="A369" s="189"/>
      <c r="B369" s="190" t="s">
        <v>3000</v>
      </c>
      <c r="C369" s="191" t="s">
        <v>3001</v>
      </c>
      <c r="D369" s="191" t="s">
        <v>3081</v>
      </c>
      <c r="E369" s="189" t="s">
        <v>2185</v>
      </c>
      <c r="F369" s="189">
        <v>1.0</v>
      </c>
      <c r="G369" s="192"/>
      <c r="H369" s="193">
        <f t="shared" si="10"/>
        <v>0</v>
      </c>
      <c r="I369" s="227"/>
      <c r="J369" s="227"/>
      <c r="K369" s="227"/>
      <c r="L369" s="227"/>
      <c r="M369" s="227"/>
      <c r="N369" s="227"/>
      <c r="O369" s="227"/>
      <c r="P369" s="227"/>
      <c r="Q369" s="227"/>
      <c r="R369" s="227"/>
      <c r="S369" s="227"/>
      <c r="T369" s="227"/>
      <c r="U369" s="227"/>
      <c r="V369" s="227"/>
      <c r="W369" s="227"/>
      <c r="X369" s="227"/>
      <c r="Y369" s="227"/>
      <c r="Z369" s="227"/>
      <c r="AA369" s="227"/>
    </row>
    <row r="370">
      <c r="A370" s="189"/>
      <c r="B370" s="190" t="s">
        <v>2694</v>
      </c>
      <c r="C370" s="191" t="s">
        <v>2695</v>
      </c>
      <c r="D370" s="191" t="s">
        <v>2696</v>
      </c>
      <c r="E370" s="189" t="s">
        <v>1032</v>
      </c>
      <c r="F370" s="189">
        <v>1.46</v>
      </c>
      <c r="G370" s="192"/>
      <c r="H370" s="193">
        <f t="shared" si="10"/>
        <v>0</v>
      </c>
      <c r="I370" s="227"/>
      <c r="J370" s="227"/>
      <c r="K370" s="227"/>
      <c r="L370" s="227"/>
      <c r="M370" s="227"/>
      <c r="N370" s="227"/>
      <c r="O370" s="227"/>
      <c r="P370" s="227"/>
      <c r="Q370" s="227"/>
      <c r="R370" s="227"/>
      <c r="S370" s="227"/>
      <c r="T370" s="227"/>
      <c r="U370" s="227"/>
      <c r="V370" s="227"/>
      <c r="W370" s="227"/>
      <c r="X370" s="227"/>
      <c r="Y370" s="227"/>
      <c r="Z370" s="227"/>
      <c r="AA370" s="227"/>
    </row>
    <row r="371">
      <c r="A371" s="189"/>
      <c r="B371" s="190" t="s">
        <v>3003</v>
      </c>
      <c r="C371" s="191" t="s">
        <v>2698</v>
      </c>
      <c r="D371" s="191" t="s">
        <v>2699</v>
      </c>
      <c r="E371" s="189" t="s">
        <v>787</v>
      </c>
      <c r="F371" s="189">
        <v>69.008</v>
      </c>
      <c r="G371" s="192"/>
      <c r="H371" s="193">
        <f t="shared" si="10"/>
        <v>0</v>
      </c>
      <c r="I371" s="227"/>
      <c r="J371" s="227"/>
      <c r="K371" s="227"/>
      <c r="L371" s="227"/>
      <c r="M371" s="227"/>
      <c r="N371" s="227"/>
      <c r="O371" s="227"/>
      <c r="P371" s="227"/>
      <c r="Q371" s="227"/>
      <c r="R371" s="227"/>
      <c r="S371" s="227"/>
      <c r="T371" s="227"/>
      <c r="U371" s="227"/>
      <c r="V371" s="227"/>
      <c r="W371" s="227"/>
      <c r="X371" s="227"/>
      <c r="Y371" s="227"/>
      <c r="Z371" s="227"/>
      <c r="AA371" s="227"/>
    </row>
    <row r="372">
      <c r="A372" s="189"/>
      <c r="B372" s="190" t="s">
        <v>3004</v>
      </c>
      <c r="C372" s="191" t="s">
        <v>2701</v>
      </c>
      <c r="D372" s="191" t="s">
        <v>3082</v>
      </c>
      <c r="E372" s="189" t="s">
        <v>787</v>
      </c>
      <c r="F372" s="189">
        <v>63.56</v>
      </c>
      <c r="G372" s="192"/>
      <c r="H372" s="193">
        <f t="shared" si="10"/>
        <v>0</v>
      </c>
      <c r="I372" s="227"/>
      <c r="J372" s="227"/>
      <c r="K372" s="227"/>
      <c r="L372" s="227"/>
      <c r="M372" s="227"/>
      <c r="N372" s="227"/>
      <c r="O372" s="227"/>
      <c r="P372" s="227"/>
      <c r="Q372" s="227"/>
      <c r="R372" s="227"/>
      <c r="S372" s="227"/>
      <c r="T372" s="227"/>
      <c r="U372" s="227"/>
      <c r="V372" s="227"/>
      <c r="W372" s="227"/>
      <c r="X372" s="227"/>
      <c r="Y372" s="227"/>
      <c r="Z372" s="227"/>
      <c r="AA372" s="227"/>
    </row>
    <row r="373">
      <c r="A373" s="189"/>
      <c r="B373" s="190" t="s">
        <v>2703</v>
      </c>
      <c r="C373" s="191" t="s">
        <v>2704</v>
      </c>
      <c r="D373" s="191" t="s">
        <v>3083</v>
      </c>
      <c r="E373" s="189" t="s">
        <v>1032</v>
      </c>
      <c r="F373" s="189">
        <v>0.43</v>
      </c>
      <c r="G373" s="192"/>
      <c r="H373" s="193">
        <f t="shared" si="10"/>
        <v>0</v>
      </c>
      <c r="I373" s="227"/>
      <c r="J373" s="227"/>
      <c r="K373" s="227"/>
      <c r="L373" s="227"/>
      <c r="M373" s="227"/>
      <c r="N373" s="227"/>
      <c r="O373" s="227"/>
      <c r="P373" s="227"/>
      <c r="Q373" s="227"/>
      <c r="R373" s="227"/>
      <c r="S373" s="227"/>
      <c r="T373" s="227"/>
      <c r="U373" s="227"/>
      <c r="V373" s="227"/>
      <c r="W373" s="227"/>
      <c r="X373" s="227"/>
      <c r="Y373" s="227"/>
      <c r="Z373" s="227"/>
      <c r="AA373" s="227"/>
    </row>
    <row r="374">
      <c r="A374" s="189"/>
      <c r="B374" s="190" t="s">
        <v>3005</v>
      </c>
      <c r="C374" s="191" t="s">
        <v>3006</v>
      </c>
      <c r="D374" s="191" t="s">
        <v>3084</v>
      </c>
      <c r="E374" s="189" t="s">
        <v>787</v>
      </c>
      <c r="F374" s="189">
        <v>39.044</v>
      </c>
      <c r="G374" s="192"/>
      <c r="H374" s="193">
        <f t="shared" si="10"/>
        <v>0</v>
      </c>
      <c r="I374" s="227"/>
      <c r="J374" s="227"/>
      <c r="K374" s="227"/>
      <c r="L374" s="227"/>
      <c r="M374" s="227"/>
      <c r="N374" s="227"/>
      <c r="O374" s="227"/>
      <c r="P374" s="227"/>
      <c r="Q374" s="227"/>
      <c r="R374" s="227"/>
      <c r="S374" s="227"/>
      <c r="T374" s="227"/>
      <c r="U374" s="227"/>
      <c r="V374" s="227"/>
      <c r="W374" s="227"/>
      <c r="X374" s="227"/>
      <c r="Y374" s="227"/>
      <c r="Z374" s="227"/>
      <c r="AA374" s="227"/>
    </row>
    <row r="375">
      <c r="A375" s="189"/>
      <c r="B375" s="190" t="s">
        <v>2707</v>
      </c>
      <c r="C375" s="191" t="s">
        <v>2708</v>
      </c>
      <c r="D375" s="191" t="s">
        <v>3085</v>
      </c>
      <c r="E375" s="189" t="s">
        <v>1032</v>
      </c>
      <c r="F375" s="189">
        <v>0.29</v>
      </c>
      <c r="G375" s="192"/>
      <c r="H375" s="193">
        <f t="shared" si="10"/>
        <v>0</v>
      </c>
      <c r="I375" s="227"/>
      <c r="J375" s="227"/>
      <c r="K375" s="227"/>
      <c r="L375" s="227"/>
      <c r="M375" s="227"/>
      <c r="N375" s="227"/>
      <c r="O375" s="227"/>
      <c r="P375" s="227"/>
      <c r="Q375" s="227"/>
      <c r="R375" s="227"/>
      <c r="S375" s="227"/>
      <c r="T375" s="227"/>
      <c r="U375" s="227"/>
      <c r="V375" s="227"/>
      <c r="W375" s="227"/>
      <c r="X375" s="227"/>
      <c r="Y375" s="227"/>
      <c r="Z375" s="227"/>
      <c r="AA375" s="227"/>
    </row>
    <row r="376">
      <c r="A376" s="189"/>
      <c r="B376" s="190" t="s">
        <v>3008</v>
      </c>
      <c r="C376" s="191" t="s">
        <v>2711</v>
      </c>
      <c r="D376" s="191" t="s">
        <v>3086</v>
      </c>
      <c r="E376" s="189" t="s">
        <v>787</v>
      </c>
      <c r="F376" s="189">
        <v>26.332</v>
      </c>
      <c r="G376" s="192"/>
      <c r="H376" s="193">
        <f t="shared" si="10"/>
        <v>0</v>
      </c>
      <c r="I376" s="227"/>
      <c r="J376" s="227"/>
      <c r="K376" s="227"/>
      <c r="L376" s="227"/>
      <c r="M376" s="227"/>
      <c r="N376" s="227"/>
      <c r="O376" s="227"/>
      <c r="P376" s="227"/>
      <c r="Q376" s="227"/>
      <c r="R376" s="227"/>
      <c r="S376" s="227"/>
      <c r="T376" s="227"/>
      <c r="U376" s="227"/>
      <c r="V376" s="227"/>
      <c r="W376" s="227"/>
      <c r="X376" s="227"/>
      <c r="Y376" s="227"/>
      <c r="Z376" s="227"/>
      <c r="AA376" s="227"/>
    </row>
    <row r="377">
      <c r="A377" s="189"/>
      <c r="B377" s="190" t="s">
        <v>3009</v>
      </c>
      <c r="C377" s="191" t="s">
        <v>3010</v>
      </c>
      <c r="D377" s="191" t="s">
        <v>3087</v>
      </c>
      <c r="E377" s="189" t="s">
        <v>1032</v>
      </c>
      <c r="F377" s="189">
        <v>0.19</v>
      </c>
      <c r="G377" s="192"/>
      <c r="H377" s="193">
        <f t="shared" si="10"/>
        <v>0</v>
      </c>
      <c r="I377" s="227"/>
      <c r="J377" s="227"/>
      <c r="K377" s="227"/>
      <c r="L377" s="227"/>
      <c r="M377" s="227"/>
      <c r="N377" s="227"/>
      <c r="O377" s="227"/>
      <c r="P377" s="227"/>
      <c r="Q377" s="227"/>
      <c r="R377" s="227"/>
      <c r="S377" s="227"/>
      <c r="T377" s="227"/>
      <c r="U377" s="227"/>
      <c r="V377" s="227"/>
      <c r="W377" s="227"/>
      <c r="X377" s="227"/>
      <c r="Y377" s="227"/>
      <c r="Z377" s="227"/>
      <c r="AA377" s="227"/>
    </row>
    <row r="378">
      <c r="A378" s="189"/>
      <c r="B378" s="190" t="s">
        <v>3012</v>
      </c>
      <c r="C378" s="191" t="s">
        <v>2717</v>
      </c>
      <c r="D378" s="191" t="s">
        <v>3013</v>
      </c>
      <c r="E378" s="189" t="s">
        <v>787</v>
      </c>
      <c r="F378" s="189">
        <v>17.252</v>
      </c>
      <c r="G378" s="192"/>
      <c r="H378" s="193">
        <f t="shared" si="10"/>
        <v>0</v>
      </c>
      <c r="I378" s="227"/>
      <c r="J378" s="227"/>
      <c r="K378" s="227"/>
      <c r="L378" s="227"/>
      <c r="M378" s="227"/>
      <c r="N378" s="227"/>
      <c r="O378" s="227"/>
      <c r="P378" s="227"/>
      <c r="Q378" s="227"/>
      <c r="R378" s="227"/>
      <c r="S378" s="227"/>
      <c r="T378" s="227"/>
      <c r="U378" s="227"/>
      <c r="V378" s="227"/>
      <c r="W378" s="227"/>
      <c r="X378" s="227"/>
      <c r="Y378" s="227"/>
      <c r="Z378" s="227"/>
      <c r="AA378" s="227"/>
    </row>
    <row r="379">
      <c r="A379" s="189"/>
      <c r="B379" s="190" t="s">
        <v>2713</v>
      </c>
      <c r="C379" s="191" t="s">
        <v>2714</v>
      </c>
      <c r="D379" s="191" t="s">
        <v>3088</v>
      </c>
      <c r="E379" s="189" t="s">
        <v>1032</v>
      </c>
      <c r="F379" s="189">
        <v>0.09</v>
      </c>
      <c r="G379" s="192"/>
      <c r="H379" s="193">
        <f t="shared" si="10"/>
        <v>0</v>
      </c>
      <c r="I379" s="227"/>
      <c r="J379" s="227"/>
      <c r="K379" s="227"/>
      <c r="L379" s="227"/>
      <c r="M379" s="227"/>
      <c r="N379" s="227"/>
      <c r="O379" s="227"/>
      <c r="P379" s="227"/>
      <c r="Q379" s="227"/>
      <c r="R379" s="227"/>
      <c r="S379" s="227"/>
      <c r="T379" s="227"/>
      <c r="U379" s="227"/>
      <c r="V379" s="227"/>
      <c r="W379" s="227"/>
      <c r="X379" s="227"/>
      <c r="Y379" s="227"/>
      <c r="Z379" s="227"/>
      <c r="AA379" s="227"/>
    </row>
    <row r="380">
      <c r="A380" s="189"/>
      <c r="B380" s="190" t="s">
        <v>3014</v>
      </c>
      <c r="C380" s="191" t="s">
        <v>3015</v>
      </c>
      <c r="D380" s="191" t="s">
        <v>3016</v>
      </c>
      <c r="E380" s="189" t="s">
        <v>787</v>
      </c>
      <c r="F380" s="189">
        <v>8.604</v>
      </c>
      <c r="G380" s="192"/>
      <c r="H380" s="193">
        <f t="shared" si="10"/>
        <v>0</v>
      </c>
      <c r="I380" s="227"/>
      <c r="J380" s="227"/>
      <c r="K380" s="227"/>
      <c r="L380" s="227"/>
      <c r="M380" s="227"/>
      <c r="N380" s="227"/>
      <c r="O380" s="227"/>
      <c r="P380" s="227"/>
      <c r="Q380" s="227"/>
      <c r="R380" s="227"/>
      <c r="S380" s="227"/>
      <c r="T380" s="227"/>
      <c r="U380" s="227"/>
      <c r="V380" s="227"/>
      <c r="W380" s="227"/>
      <c r="X380" s="227"/>
      <c r="Y380" s="227"/>
      <c r="Z380" s="227"/>
      <c r="AA380" s="227"/>
    </row>
    <row r="381">
      <c r="A381" s="189"/>
      <c r="B381" s="190" t="s">
        <v>3017</v>
      </c>
      <c r="C381" s="191" t="s">
        <v>3018</v>
      </c>
      <c r="D381" s="191" t="s">
        <v>3089</v>
      </c>
      <c r="E381" s="189" t="s">
        <v>1032</v>
      </c>
      <c r="F381" s="189">
        <v>0.35</v>
      </c>
      <c r="G381" s="192"/>
      <c r="H381" s="193">
        <f t="shared" si="10"/>
        <v>0</v>
      </c>
      <c r="I381" s="227"/>
      <c r="J381" s="227"/>
      <c r="K381" s="227"/>
      <c r="L381" s="227"/>
      <c r="M381" s="227"/>
      <c r="N381" s="227"/>
      <c r="O381" s="227"/>
      <c r="P381" s="227"/>
      <c r="Q381" s="227"/>
      <c r="R381" s="227"/>
      <c r="S381" s="227"/>
      <c r="T381" s="227"/>
      <c r="U381" s="227"/>
      <c r="V381" s="227"/>
      <c r="W381" s="227"/>
      <c r="X381" s="227"/>
      <c r="Y381" s="227"/>
      <c r="Z381" s="227"/>
      <c r="AA381" s="227"/>
    </row>
    <row r="382">
      <c r="A382" s="189"/>
      <c r="B382" s="190" t="s">
        <v>3020</v>
      </c>
      <c r="C382" s="191" t="s">
        <v>3021</v>
      </c>
      <c r="D382" s="191" t="s">
        <v>3090</v>
      </c>
      <c r="E382" s="189" t="s">
        <v>787</v>
      </c>
      <c r="F382" s="189">
        <v>18.43</v>
      </c>
      <c r="G382" s="192"/>
      <c r="H382" s="193">
        <f t="shared" si="10"/>
        <v>0</v>
      </c>
      <c r="I382" s="227"/>
      <c r="J382" s="227"/>
      <c r="K382" s="227"/>
      <c r="L382" s="227"/>
      <c r="M382" s="227"/>
      <c r="N382" s="227"/>
      <c r="O382" s="227"/>
      <c r="P382" s="227"/>
      <c r="Q382" s="227"/>
      <c r="R382" s="227"/>
      <c r="S382" s="227"/>
      <c r="T382" s="227"/>
      <c r="U382" s="227"/>
      <c r="V382" s="227"/>
      <c r="W382" s="227"/>
      <c r="X382" s="227"/>
      <c r="Y382" s="227"/>
      <c r="Z382" s="227"/>
      <c r="AA382" s="227"/>
    </row>
    <row r="383">
      <c r="A383" s="189"/>
      <c r="B383" s="190" t="s">
        <v>3023</v>
      </c>
      <c r="C383" s="191" t="s">
        <v>3024</v>
      </c>
      <c r="D383" s="191" t="s">
        <v>3091</v>
      </c>
      <c r="E383" s="189" t="s">
        <v>787</v>
      </c>
      <c r="F383" s="189">
        <v>15.52</v>
      </c>
      <c r="G383" s="192"/>
      <c r="H383" s="193">
        <f t="shared" si="10"/>
        <v>0</v>
      </c>
      <c r="I383" s="227"/>
      <c r="J383" s="227"/>
      <c r="K383" s="227"/>
      <c r="L383" s="227"/>
      <c r="M383" s="227"/>
      <c r="N383" s="227"/>
      <c r="O383" s="227"/>
      <c r="P383" s="227"/>
      <c r="Q383" s="227"/>
      <c r="R383" s="227"/>
      <c r="S383" s="227"/>
      <c r="T383" s="227"/>
      <c r="U383" s="227"/>
      <c r="V383" s="227"/>
      <c r="W383" s="227"/>
      <c r="X383" s="227"/>
      <c r="Y383" s="227"/>
      <c r="Z383" s="227"/>
      <c r="AA383" s="227"/>
    </row>
    <row r="384">
      <c r="A384" s="189"/>
      <c r="B384" s="190" t="s">
        <v>3026</v>
      </c>
      <c r="C384" s="191" t="s">
        <v>3027</v>
      </c>
      <c r="D384" s="191" t="s">
        <v>3028</v>
      </c>
      <c r="E384" s="189" t="s">
        <v>691</v>
      </c>
      <c r="F384" s="189">
        <v>8.0</v>
      </c>
      <c r="G384" s="192"/>
      <c r="H384" s="193">
        <f t="shared" si="10"/>
        <v>0</v>
      </c>
      <c r="I384" s="227"/>
      <c r="J384" s="227"/>
      <c r="K384" s="227"/>
      <c r="L384" s="227"/>
      <c r="M384" s="227"/>
      <c r="N384" s="227"/>
      <c r="O384" s="227"/>
      <c r="P384" s="227"/>
      <c r="Q384" s="227"/>
      <c r="R384" s="227"/>
      <c r="S384" s="227"/>
      <c r="T384" s="227"/>
      <c r="U384" s="227"/>
      <c r="V384" s="227"/>
      <c r="W384" s="227"/>
      <c r="X384" s="227"/>
      <c r="Y384" s="227"/>
      <c r="Z384" s="227"/>
      <c r="AA384" s="227"/>
    </row>
    <row r="385">
      <c r="A385" s="189"/>
      <c r="B385" s="190" t="s">
        <v>3029</v>
      </c>
      <c r="C385" s="191" t="s">
        <v>3030</v>
      </c>
      <c r="D385" s="191" t="s">
        <v>3031</v>
      </c>
      <c r="E385" s="189" t="s">
        <v>691</v>
      </c>
      <c r="F385" s="189">
        <v>2.0</v>
      </c>
      <c r="G385" s="192"/>
      <c r="H385" s="193">
        <f t="shared" si="10"/>
        <v>0</v>
      </c>
      <c r="I385" s="227"/>
      <c r="J385" s="227"/>
      <c r="K385" s="227"/>
      <c r="L385" s="227"/>
      <c r="M385" s="227"/>
      <c r="N385" s="227"/>
      <c r="O385" s="227"/>
      <c r="P385" s="227"/>
      <c r="Q385" s="227"/>
      <c r="R385" s="227"/>
      <c r="S385" s="227"/>
      <c r="T385" s="227"/>
      <c r="U385" s="227"/>
      <c r="V385" s="227"/>
      <c r="W385" s="227"/>
      <c r="X385" s="227"/>
      <c r="Y385" s="227"/>
      <c r="Z385" s="227"/>
      <c r="AA385" s="227"/>
    </row>
    <row r="386">
      <c r="A386" s="189"/>
      <c r="B386" s="190" t="s">
        <v>3032</v>
      </c>
      <c r="C386" s="191" t="s">
        <v>3033</v>
      </c>
      <c r="D386" s="191" t="s">
        <v>3034</v>
      </c>
      <c r="E386" s="189" t="s">
        <v>691</v>
      </c>
      <c r="F386" s="189">
        <v>5.0</v>
      </c>
      <c r="G386" s="192"/>
      <c r="H386" s="193">
        <f t="shared" si="10"/>
        <v>0</v>
      </c>
      <c r="I386" s="227"/>
      <c r="J386" s="227"/>
      <c r="K386" s="227"/>
      <c r="L386" s="227"/>
      <c r="M386" s="227"/>
      <c r="N386" s="227"/>
      <c r="O386" s="227"/>
      <c r="P386" s="227"/>
      <c r="Q386" s="227"/>
      <c r="R386" s="227"/>
      <c r="S386" s="227"/>
      <c r="T386" s="227"/>
      <c r="U386" s="227"/>
      <c r="V386" s="227"/>
      <c r="W386" s="227"/>
      <c r="X386" s="227"/>
      <c r="Y386" s="227"/>
      <c r="Z386" s="227"/>
      <c r="AA386" s="227"/>
    </row>
    <row r="387">
      <c r="A387" s="189"/>
      <c r="B387" s="190" t="s">
        <v>2319</v>
      </c>
      <c r="C387" s="191" t="s">
        <v>2320</v>
      </c>
      <c r="D387" s="191" t="s">
        <v>3092</v>
      </c>
      <c r="E387" s="189" t="s">
        <v>1032</v>
      </c>
      <c r="F387" s="189">
        <v>2.37</v>
      </c>
      <c r="G387" s="192"/>
      <c r="H387" s="193">
        <f t="shared" si="10"/>
        <v>0</v>
      </c>
      <c r="I387" s="227"/>
      <c r="J387" s="227"/>
      <c r="K387" s="227"/>
      <c r="L387" s="227"/>
      <c r="M387" s="227"/>
      <c r="N387" s="227"/>
      <c r="O387" s="227"/>
      <c r="P387" s="227"/>
      <c r="Q387" s="227"/>
      <c r="R387" s="227"/>
      <c r="S387" s="227"/>
      <c r="T387" s="227"/>
      <c r="U387" s="227"/>
      <c r="V387" s="227"/>
      <c r="W387" s="227"/>
      <c r="X387" s="227"/>
      <c r="Y387" s="227"/>
      <c r="Z387" s="227"/>
      <c r="AA387" s="227"/>
    </row>
    <row r="388">
      <c r="A388" s="189"/>
      <c r="B388" s="190" t="s">
        <v>3036</v>
      </c>
      <c r="C388" s="191" t="s">
        <v>3037</v>
      </c>
      <c r="D388" s="191" t="s">
        <v>3093</v>
      </c>
      <c r="E388" s="189" t="s">
        <v>787</v>
      </c>
      <c r="F388" s="189">
        <v>76.0</v>
      </c>
      <c r="G388" s="192"/>
      <c r="H388" s="193">
        <f t="shared" si="10"/>
        <v>0</v>
      </c>
      <c r="I388" s="227"/>
      <c r="J388" s="227"/>
      <c r="K388" s="227"/>
      <c r="L388" s="227"/>
      <c r="M388" s="227"/>
      <c r="N388" s="227"/>
      <c r="O388" s="227"/>
      <c r="P388" s="227"/>
      <c r="Q388" s="227"/>
      <c r="R388" s="227"/>
      <c r="S388" s="227"/>
      <c r="T388" s="227"/>
      <c r="U388" s="227"/>
      <c r="V388" s="227"/>
      <c r="W388" s="227"/>
      <c r="X388" s="227"/>
      <c r="Y388" s="227"/>
      <c r="Z388" s="227"/>
      <c r="AA388" s="227"/>
    </row>
    <row r="389">
      <c r="A389" s="189"/>
      <c r="B389" s="190" t="s">
        <v>3038</v>
      </c>
      <c r="C389" s="191" t="s">
        <v>3039</v>
      </c>
      <c r="D389" s="191" t="s">
        <v>3094</v>
      </c>
      <c r="E389" s="189" t="s">
        <v>787</v>
      </c>
      <c r="F389" s="189">
        <v>70.0</v>
      </c>
      <c r="G389" s="192"/>
      <c r="H389" s="193">
        <f t="shared" si="10"/>
        <v>0</v>
      </c>
      <c r="I389" s="227"/>
      <c r="J389" s="227"/>
      <c r="K389" s="227"/>
      <c r="L389" s="227"/>
      <c r="M389" s="227"/>
      <c r="N389" s="227"/>
      <c r="O389" s="227"/>
      <c r="P389" s="227"/>
      <c r="Q389" s="227"/>
      <c r="R389" s="227"/>
      <c r="S389" s="227"/>
      <c r="T389" s="227"/>
      <c r="U389" s="227"/>
      <c r="V389" s="227"/>
      <c r="W389" s="227"/>
      <c r="X389" s="227"/>
      <c r="Y389" s="227"/>
      <c r="Z389" s="227"/>
      <c r="AA389" s="227"/>
    </row>
    <row r="390">
      <c r="A390" s="189"/>
      <c r="B390" s="190" t="s">
        <v>3041</v>
      </c>
      <c r="C390" s="191" t="s">
        <v>2729</v>
      </c>
      <c r="D390" s="191" t="s">
        <v>3095</v>
      </c>
      <c r="E390" s="189" t="s">
        <v>787</v>
      </c>
      <c r="F390" s="189">
        <v>43.0</v>
      </c>
      <c r="G390" s="192"/>
      <c r="H390" s="193">
        <f t="shared" si="10"/>
        <v>0</v>
      </c>
      <c r="I390" s="227"/>
      <c r="J390" s="227"/>
      <c r="K390" s="227"/>
      <c r="L390" s="227"/>
      <c r="M390" s="227"/>
      <c r="N390" s="227"/>
      <c r="O390" s="227"/>
      <c r="P390" s="227"/>
      <c r="Q390" s="227"/>
      <c r="R390" s="227"/>
      <c r="S390" s="227"/>
      <c r="T390" s="227"/>
      <c r="U390" s="227"/>
      <c r="V390" s="227"/>
      <c r="W390" s="227"/>
      <c r="X390" s="227"/>
      <c r="Y390" s="227"/>
      <c r="Z390" s="227"/>
      <c r="AA390" s="227"/>
    </row>
    <row r="391">
      <c r="A391" s="189"/>
      <c r="B391" s="190" t="s">
        <v>3043</v>
      </c>
      <c r="C391" s="191" t="s">
        <v>3044</v>
      </c>
      <c r="D391" s="191" t="s">
        <v>3096</v>
      </c>
      <c r="E391" s="189" t="s">
        <v>787</v>
      </c>
      <c r="F391" s="189">
        <v>29.0</v>
      </c>
      <c r="G391" s="192"/>
      <c r="H391" s="193">
        <f t="shared" si="10"/>
        <v>0</v>
      </c>
      <c r="I391" s="227"/>
      <c r="J391" s="227"/>
      <c r="K391" s="227"/>
      <c r="L391" s="227"/>
      <c r="M391" s="227"/>
      <c r="N391" s="227"/>
      <c r="O391" s="227"/>
      <c r="P391" s="227"/>
      <c r="Q391" s="227"/>
      <c r="R391" s="227"/>
      <c r="S391" s="227"/>
      <c r="T391" s="227"/>
      <c r="U391" s="227"/>
      <c r="V391" s="227"/>
      <c r="W391" s="227"/>
      <c r="X391" s="227"/>
      <c r="Y391" s="227"/>
      <c r="Z391" s="227"/>
      <c r="AA391" s="227"/>
    </row>
    <row r="392">
      <c r="A392" s="189"/>
      <c r="B392" s="190" t="s">
        <v>3046</v>
      </c>
      <c r="C392" s="191" t="s">
        <v>2727</v>
      </c>
      <c r="D392" s="191" t="s">
        <v>3097</v>
      </c>
      <c r="E392" s="189" t="s">
        <v>787</v>
      </c>
      <c r="F392" s="189">
        <v>19.0</v>
      </c>
      <c r="G392" s="192"/>
      <c r="H392" s="193">
        <f t="shared" si="10"/>
        <v>0</v>
      </c>
      <c r="I392" s="227"/>
      <c r="J392" s="227"/>
      <c r="K392" s="227"/>
      <c r="L392" s="227"/>
      <c r="M392" s="227"/>
      <c r="N392" s="227"/>
      <c r="O392" s="227"/>
      <c r="P392" s="227"/>
      <c r="Q392" s="227"/>
      <c r="R392" s="227"/>
      <c r="S392" s="227"/>
      <c r="T392" s="227"/>
      <c r="U392" s="227"/>
      <c r="V392" s="227"/>
      <c r="W392" s="227"/>
      <c r="X392" s="227"/>
      <c r="Y392" s="227"/>
      <c r="Z392" s="227"/>
      <c r="AA392" s="227"/>
    </row>
    <row r="393">
      <c r="A393" s="189"/>
      <c r="B393" s="190" t="s">
        <v>2595</v>
      </c>
      <c r="C393" s="191" t="s">
        <v>2596</v>
      </c>
      <c r="D393" s="191" t="s">
        <v>3098</v>
      </c>
      <c r="E393" s="189" t="s">
        <v>1032</v>
      </c>
      <c r="F393" s="189">
        <v>0.09</v>
      </c>
      <c r="G393" s="192"/>
      <c r="H393" s="193">
        <f t="shared" si="10"/>
        <v>0</v>
      </c>
      <c r="I393" s="227"/>
      <c r="J393" s="227"/>
      <c r="K393" s="227"/>
      <c r="L393" s="227"/>
      <c r="M393" s="227"/>
      <c r="N393" s="227"/>
      <c r="O393" s="227"/>
      <c r="P393" s="227"/>
      <c r="Q393" s="227"/>
      <c r="R393" s="227"/>
      <c r="S393" s="227"/>
      <c r="T393" s="227"/>
      <c r="U393" s="227"/>
      <c r="V393" s="227"/>
      <c r="W393" s="227"/>
      <c r="X393" s="227"/>
      <c r="Y393" s="227"/>
      <c r="Z393" s="227"/>
      <c r="AA393" s="227"/>
    </row>
    <row r="394">
      <c r="A394" s="189"/>
      <c r="B394" s="190" t="s">
        <v>2322</v>
      </c>
      <c r="C394" s="191" t="s">
        <v>3048</v>
      </c>
      <c r="D394" s="191" t="s">
        <v>3099</v>
      </c>
      <c r="E394" s="189" t="s">
        <v>787</v>
      </c>
      <c r="F394" s="189">
        <v>9.0</v>
      </c>
      <c r="G394" s="192"/>
      <c r="H394" s="193">
        <f t="shared" si="10"/>
        <v>0</v>
      </c>
      <c r="I394" s="227"/>
      <c r="J394" s="227"/>
      <c r="K394" s="227"/>
      <c r="L394" s="227"/>
      <c r="M394" s="227"/>
      <c r="N394" s="227"/>
      <c r="O394" s="227"/>
      <c r="P394" s="227"/>
      <c r="Q394" s="227"/>
      <c r="R394" s="227"/>
      <c r="S394" s="227"/>
      <c r="T394" s="227"/>
      <c r="U394" s="227"/>
      <c r="V394" s="227"/>
      <c r="W394" s="227"/>
      <c r="X394" s="227"/>
      <c r="Y394" s="227"/>
      <c r="Z394" s="227"/>
      <c r="AA394" s="227"/>
    </row>
    <row r="395">
      <c r="A395" s="189"/>
      <c r="B395" s="190" t="s">
        <v>2327</v>
      </c>
      <c r="C395" s="191" t="s">
        <v>2328</v>
      </c>
      <c r="D395" s="191" t="s">
        <v>2329</v>
      </c>
      <c r="E395" s="189" t="s">
        <v>1032</v>
      </c>
      <c r="F395" s="189">
        <v>0.35</v>
      </c>
      <c r="G395" s="192"/>
      <c r="H395" s="193">
        <f t="shared" si="10"/>
        <v>0</v>
      </c>
      <c r="I395" s="227"/>
      <c r="J395" s="227"/>
      <c r="K395" s="227"/>
      <c r="L395" s="227"/>
      <c r="M395" s="227"/>
      <c r="N395" s="227"/>
      <c r="O395" s="227"/>
      <c r="P395" s="227"/>
      <c r="Q395" s="227"/>
      <c r="R395" s="227"/>
      <c r="S395" s="227"/>
      <c r="T395" s="227"/>
      <c r="U395" s="227"/>
      <c r="V395" s="227"/>
      <c r="W395" s="227"/>
      <c r="X395" s="227"/>
      <c r="Y395" s="227"/>
      <c r="Z395" s="227"/>
      <c r="AA395" s="227"/>
    </row>
    <row r="396">
      <c r="A396" s="189"/>
      <c r="B396" s="190" t="s">
        <v>2598</v>
      </c>
      <c r="C396" s="191" t="s">
        <v>3050</v>
      </c>
      <c r="D396" s="191" t="s">
        <v>3051</v>
      </c>
      <c r="E396" s="189" t="s">
        <v>787</v>
      </c>
      <c r="F396" s="189">
        <v>19.0</v>
      </c>
      <c r="G396" s="192"/>
      <c r="H396" s="193">
        <f t="shared" si="10"/>
        <v>0</v>
      </c>
      <c r="I396" s="227"/>
      <c r="J396" s="227"/>
      <c r="K396" s="227"/>
      <c r="L396" s="227"/>
      <c r="M396" s="227"/>
      <c r="N396" s="227"/>
      <c r="O396" s="227"/>
      <c r="P396" s="227"/>
      <c r="Q396" s="227"/>
      <c r="R396" s="227"/>
      <c r="S396" s="227"/>
      <c r="T396" s="227"/>
      <c r="U396" s="227"/>
      <c r="V396" s="227"/>
      <c r="W396" s="227"/>
      <c r="X396" s="227"/>
      <c r="Y396" s="227"/>
      <c r="Z396" s="227"/>
      <c r="AA396" s="227"/>
    </row>
    <row r="397">
      <c r="A397" s="189"/>
      <c r="B397" s="190" t="s">
        <v>2330</v>
      </c>
      <c r="C397" s="191" t="s">
        <v>3052</v>
      </c>
      <c r="D397" s="191" t="s">
        <v>3053</v>
      </c>
      <c r="E397" s="189" t="s">
        <v>787</v>
      </c>
      <c r="F397" s="189">
        <v>16.0</v>
      </c>
      <c r="G397" s="192"/>
      <c r="H397" s="193">
        <f t="shared" si="10"/>
        <v>0</v>
      </c>
      <c r="I397" s="227"/>
      <c r="J397" s="227"/>
      <c r="K397" s="227"/>
      <c r="L397" s="227"/>
      <c r="M397" s="227"/>
      <c r="N397" s="227"/>
      <c r="O397" s="227"/>
      <c r="P397" s="227"/>
      <c r="Q397" s="227"/>
      <c r="R397" s="227"/>
      <c r="S397" s="227"/>
      <c r="T397" s="227"/>
      <c r="U397" s="227"/>
      <c r="V397" s="227"/>
      <c r="W397" s="227"/>
      <c r="X397" s="227"/>
      <c r="Y397" s="227"/>
      <c r="Z397" s="227"/>
      <c r="AA397" s="227"/>
    </row>
    <row r="398">
      <c r="A398" s="189"/>
      <c r="B398" s="190" t="s">
        <v>3054</v>
      </c>
      <c r="C398" s="191" t="s">
        <v>3055</v>
      </c>
      <c r="D398" s="191" t="s">
        <v>3100</v>
      </c>
      <c r="E398" s="189" t="s">
        <v>1032</v>
      </c>
      <c r="F398" s="189">
        <v>2.81</v>
      </c>
      <c r="G398" s="192"/>
      <c r="H398" s="193">
        <f t="shared" si="10"/>
        <v>0</v>
      </c>
      <c r="I398" s="227"/>
      <c r="J398" s="227"/>
      <c r="K398" s="227"/>
      <c r="L398" s="227"/>
      <c r="M398" s="227"/>
      <c r="N398" s="227"/>
      <c r="O398" s="227"/>
      <c r="P398" s="227"/>
      <c r="Q398" s="227"/>
      <c r="R398" s="227"/>
      <c r="S398" s="227"/>
      <c r="T398" s="227"/>
      <c r="U398" s="227"/>
      <c r="V398" s="227"/>
      <c r="W398" s="227"/>
      <c r="X398" s="227"/>
      <c r="Y398" s="227"/>
      <c r="Z398" s="227"/>
      <c r="AA398" s="227"/>
    </row>
    <row r="399">
      <c r="A399" s="189"/>
      <c r="B399" s="190" t="s">
        <v>3057</v>
      </c>
      <c r="C399" s="191" t="s">
        <v>3058</v>
      </c>
      <c r="D399" s="191" t="s">
        <v>3059</v>
      </c>
      <c r="E399" s="189" t="s">
        <v>3060</v>
      </c>
      <c r="F399" s="189">
        <v>0.28662</v>
      </c>
      <c r="G399" s="192"/>
      <c r="H399" s="193">
        <f t="shared" si="10"/>
        <v>0</v>
      </c>
      <c r="I399" s="227"/>
      <c r="J399" s="227"/>
      <c r="K399" s="227"/>
      <c r="L399" s="227"/>
      <c r="M399" s="227"/>
      <c r="N399" s="227"/>
      <c r="O399" s="227"/>
      <c r="P399" s="227"/>
      <c r="Q399" s="227"/>
      <c r="R399" s="227"/>
      <c r="S399" s="227"/>
      <c r="T399" s="227"/>
      <c r="U399" s="227"/>
      <c r="V399" s="227"/>
      <c r="W399" s="227"/>
      <c r="X399" s="227"/>
      <c r="Y399" s="227"/>
      <c r="Z399" s="227"/>
      <c r="AA399" s="227"/>
    </row>
    <row r="400">
      <c r="A400" s="189"/>
      <c r="B400" s="190" t="s">
        <v>3061</v>
      </c>
      <c r="C400" s="191" t="s">
        <v>3062</v>
      </c>
      <c r="D400" s="191" t="s">
        <v>3101</v>
      </c>
      <c r="E400" s="189" t="s">
        <v>1216</v>
      </c>
      <c r="F400" s="189">
        <v>8.1</v>
      </c>
      <c r="G400" s="192"/>
      <c r="H400" s="193">
        <f t="shared" si="10"/>
        <v>0</v>
      </c>
      <c r="I400" s="227"/>
      <c r="J400" s="227"/>
      <c r="K400" s="227"/>
      <c r="L400" s="227"/>
      <c r="M400" s="227"/>
      <c r="N400" s="227"/>
      <c r="O400" s="227"/>
      <c r="P400" s="227"/>
      <c r="Q400" s="227"/>
      <c r="R400" s="227"/>
      <c r="S400" s="227"/>
      <c r="T400" s="227"/>
      <c r="U400" s="227"/>
      <c r="V400" s="227"/>
      <c r="W400" s="227"/>
      <c r="X400" s="227"/>
      <c r="Y400" s="227"/>
      <c r="Z400" s="227"/>
      <c r="AA400" s="227"/>
    </row>
    <row r="401">
      <c r="A401" s="189"/>
      <c r="B401" s="190" t="s">
        <v>3064</v>
      </c>
      <c r="C401" s="191" t="s">
        <v>3065</v>
      </c>
      <c r="D401" s="191" t="s">
        <v>3066</v>
      </c>
      <c r="E401" s="189" t="s">
        <v>691</v>
      </c>
      <c r="F401" s="189">
        <v>27.33333</v>
      </c>
      <c r="G401" s="192"/>
      <c r="H401" s="193">
        <f t="shared" si="10"/>
        <v>0</v>
      </c>
      <c r="I401" s="227"/>
      <c r="J401" s="227"/>
      <c r="K401" s="227"/>
      <c r="L401" s="227"/>
      <c r="M401" s="227"/>
      <c r="N401" s="227"/>
      <c r="O401" s="227"/>
      <c r="P401" s="227"/>
      <c r="Q401" s="227"/>
      <c r="R401" s="227"/>
      <c r="S401" s="227"/>
      <c r="T401" s="227"/>
      <c r="U401" s="227"/>
      <c r="V401" s="227"/>
      <c r="W401" s="227"/>
      <c r="X401" s="227"/>
      <c r="Y401" s="227"/>
      <c r="Z401" s="227"/>
      <c r="AA401" s="227"/>
    </row>
    <row r="402">
      <c r="A402" s="189"/>
      <c r="B402" s="190" t="s">
        <v>3067</v>
      </c>
      <c r="C402" s="191" t="s">
        <v>3068</v>
      </c>
      <c r="D402" s="191" t="s">
        <v>3069</v>
      </c>
      <c r="E402" s="189" t="s">
        <v>312</v>
      </c>
      <c r="F402" s="189">
        <v>0.215</v>
      </c>
      <c r="G402" s="192"/>
      <c r="H402" s="193">
        <f t="shared" si="10"/>
        <v>0</v>
      </c>
      <c r="I402" s="227"/>
      <c r="J402" s="227"/>
      <c r="K402" s="227"/>
      <c r="L402" s="227"/>
      <c r="M402" s="227"/>
      <c r="N402" s="227"/>
      <c r="O402" s="227"/>
      <c r="P402" s="227"/>
      <c r="Q402" s="227"/>
      <c r="R402" s="227"/>
      <c r="S402" s="227"/>
      <c r="T402" s="227"/>
      <c r="U402" s="227"/>
      <c r="V402" s="227"/>
      <c r="W402" s="227"/>
      <c r="X402" s="227"/>
      <c r="Y402" s="227"/>
      <c r="Z402" s="227"/>
      <c r="AA402" s="227"/>
    </row>
    <row r="403">
      <c r="A403" s="189"/>
      <c r="B403" s="190" t="s">
        <v>3070</v>
      </c>
      <c r="C403" s="191" t="s">
        <v>3071</v>
      </c>
      <c r="D403" s="191" t="s">
        <v>3072</v>
      </c>
      <c r="E403" s="189" t="s">
        <v>1216</v>
      </c>
      <c r="F403" s="189">
        <v>215.0</v>
      </c>
      <c r="G403" s="192"/>
      <c r="H403" s="193">
        <f t="shared" si="10"/>
        <v>0</v>
      </c>
      <c r="I403" s="227"/>
      <c r="J403" s="227"/>
      <c r="K403" s="227"/>
      <c r="L403" s="227"/>
      <c r="M403" s="227"/>
      <c r="N403" s="227"/>
      <c r="O403" s="227"/>
      <c r="P403" s="227"/>
      <c r="Q403" s="227"/>
      <c r="R403" s="227"/>
      <c r="S403" s="227"/>
      <c r="T403" s="227"/>
      <c r="U403" s="227"/>
      <c r="V403" s="227"/>
      <c r="W403" s="227"/>
      <c r="X403" s="227"/>
      <c r="Y403" s="227"/>
      <c r="Z403" s="227"/>
      <c r="AA403" s="227"/>
    </row>
    <row r="404">
      <c r="A404" s="187"/>
      <c r="B404" s="187"/>
      <c r="C404" s="187" t="s">
        <v>3102</v>
      </c>
      <c r="D404" s="187"/>
      <c r="E404" s="187"/>
      <c r="F404" s="187"/>
      <c r="G404" s="255"/>
      <c r="H404" s="255"/>
      <c r="I404" s="227"/>
      <c r="J404" s="227"/>
      <c r="K404" s="227"/>
      <c r="L404" s="227"/>
      <c r="M404" s="227"/>
      <c r="N404" s="227"/>
      <c r="O404" s="227"/>
      <c r="P404" s="227"/>
      <c r="Q404" s="227"/>
      <c r="R404" s="227"/>
      <c r="S404" s="227"/>
      <c r="T404" s="227"/>
      <c r="U404" s="227"/>
      <c r="V404" s="227"/>
      <c r="W404" s="227"/>
      <c r="X404" s="227"/>
      <c r="Y404" s="227"/>
      <c r="Z404" s="227"/>
      <c r="AA404" s="227"/>
    </row>
    <row r="405">
      <c r="A405" s="189"/>
      <c r="B405" s="190" t="s">
        <v>2975</v>
      </c>
      <c r="C405" s="191" t="s">
        <v>2976</v>
      </c>
      <c r="D405" s="191" t="s">
        <v>2977</v>
      </c>
      <c r="E405" s="189" t="s">
        <v>2978</v>
      </c>
      <c r="F405" s="189">
        <v>1.0</v>
      </c>
      <c r="G405" s="192"/>
      <c r="H405" s="193">
        <f t="shared" ref="H405:H444" si="11">G405*$F405</f>
        <v>0</v>
      </c>
      <c r="I405" s="227"/>
      <c r="J405" s="227"/>
      <c r="K405" s="227"/>
      <c r="L405" s="227"/>
      <c r="M405" s="227"/>
      <c r="N405" s="227"/>
      <c r="O405" s="227"/>
      <c r="P405" s="227"/>
      <c r="Q405" s="227"/>
      <c r="R405" s="227"/>
      <c r="S405" s="227"/>
      <c r="T405" s="227"/>
      <c r="U405" s="227"/>
      <c r="V405" s="227"/>
      <c r="W405" s="227"/>
      <c r="X405" s="227"/>
      <c r="Y405" s="227"/>
      <c r="Z405" s="227"/>
      <c r="AA405" s="227"/>
    </row>
    <row r="406">
      <c r="A406" s="189"/>
      <c r="B406" s="190" t="s">
        <v>3103</v>
      </c>
      <c r="C406" s="191" t="s">
        <v>3104</v>
      </c>
      <c r="D406" s="191" t="s">
        <v>3105</v>
      </c>
      <c r="E406" s="189" t="s">
        <v>2185</v>
      </c>
      <c r="F406" s="189">
        <v>1.0</v>
      </c>
      <c r="G406" s="192"/>
      <c r="H406" s="193">
        <f t="shared" si="11"/>
        <v>0</v>
      </c>
      <c r="I406" s="227"/>
      <c r="J406" s="227"/>
      <c r="K406" s="227"/>
      <c r="L406" s="227"/>
      <c r="M406" s="227"/>
      <c r="N406" s="227"/>
      <c r="O406" s="227"/>
      <c r="P406" s="227"/>
      <c r="Q406" s="227"/>
      <c r="R406" s="227"/>
      <c r="S406" s="227"/>
      <c r="T406" s="227"/>
      <c r="U406" s="227"/>
      <c r="V406" s="227"/>
      <c r="W406" s="227"/>
      <c r="X406" s="227"/>
      <c r="Y406" s="227"/>
      <c r="Z406" s="227"/>
      <c r="AA406" s="227"/>
    </row>
    <row r="407">
      <c r="A407" s="189"/>
      <c r="B407" s="190" t="s">
        <v>2982</v>
      </c>
      <c r="C407" s="191" t="s">
        <v>2983</v>
      </c>
      <c r="D407" s="191" t="s">
        <v>3106</v>
      </c>
      <c r="E407" s="189" t="s">
        <v>2978</v>
      </c>
      <c r="F407" s="189">
        <v>15.0</v>
      </c>
      <c r="G407" s="192"/>
      <c r="H407" s="193">
        <f t="shared" si="11"/>
        <v>0</v>
      </c>
      <c r="I407" s="227"/>
      <c r="J407" s="227"/>
      <c r="K407" s="227"/>
      <c r="L407" s="227"/>
      <c r="M407" s="227"/>
      <c r="N407" s="227"/>
      <c r="O407" s="227"/>
      <c r="P407" s="227"/>
      <c r="Q407" s="227"/>
      <c r="R407" s="227"/>
      <c r="S407" s="227"/>
      <c r="T407" s="227"/>
      <c r="U407" s="227"/>
      <c r="V407" s="227"/>
      <c r="W407" s="227"/>
      <c r="X407" s="227"/>
      <c r="Y407" s="227"/>
      <c r="Z407" s="227"/>
      <c r="AA407" s="227"/>
    </row>
    <row r="408">
      <c r="A408" s="189"/>
      <c r="B408" s="190" t="s">
        <v>2985</v>
      </c>
      <c r="C408" s="191" t="s">
        <v>2986</v>
      </c>
      <c r="D408" s="191" t="s">
        <v>3107</v>
      </c>
      <c r="E408" s="189" t="s">
        <v>2185</v>
      </c>
      <c r="F408" s="189">
        <v>7.0</v>
      </c>
      <c r="G408" s="192"/>
      <c r="H408" s="193">
        <f t="shared" si="11"/>
        <v>0</v>
      </c>
      <c r="I408" s="227"/>
      <c r="J408" s="227"/>
      <c r="K408" s="227"/>
      <c r="L408" s="227"/>
      <c r="M408" s="227"/>
      <c r="N408" s="227"/>
      <c r="O408" s="227"/>
      <c r="P408" s="227"/>
      <c r="Q408" s="227"/>
      <c r="R408" s="227"/>
      <c r="S408" s="227"/>
      <c r="T408" s="227"/>
      <c r="U408" s="227"/>
      <c r="V408" s="227"/>
      <c r="W408" s="227"/>
      <c r="X408" s="227"/>
      <c r="Y408" s="227"/>
      <c r="Z408" s="227"/>
      <c r="AA408" s="227"/>
    </row>
    <row r="409">
      <c r="A409" s="189"/>
      <c r="B409" s="190" t="s">
        <v>2988</v>
      </c>
      <c r="C409" s="191" t="s">
        <v>2989</v>
      </c>
      <c r="D409" s="191" t="s">
        <v>3108</v>
      </c>
      <c r="E409" s="189" t="s">
        <v>2185</v>
      </c>
      <c r="F409" s="189">
        <v>5.0</v>
      </c>
      <c r="G409" s="192"/>
      <c r="H409" s="193">
        <f t="shared" si="11"/>
        <v>0</v>
      </c>
      <c r="I409" s="227"/>
      <c r="J409" s="227"/>
      <c r="K409" s="227"/>
      <c r="L409" s="227"/>
      <c r="M409" s="227"/>
      <c r="N409" s="227"/>
      <c r="O409" s="227"/>
      <c r="P409" s="227"/>
      <c r="Q409" s="227"/>
      <c r="R409" s="227"/>
      <c r="S409" s="227"/>
      <c r="T409" s="227"/>
      <c r="U409" s="227"/>
      <c r="V409" s="227"/>
      <c r="W409" s="227"/>
      <c r="X409" s="227"/>
      <c r="Y409" s="227"/>
      <c r="Z409" s="227"/>
      <c r="AA409" s="227"/>
    </row>
    <row r="410">
      <c r="A410" s="189"/>
      <c r="B410" s="190" t="s">
        <v>2991</v>
      </c>
      <c r="C410" s="191" t="s">
        <v>2992</v>
      </c>
      <c r="D410" s="191" t="s">
        <v>3109</v>
      </c>
      <c r="E410" s="189" t="s">
        <v>2185</v>
      </c>
      <c r="F410" s="189">
        <v>8.0</v>
      </c>
      <c r="G410" s="192"/>
      <c r="H410" s="193">
        <f t="shared" si="11"/>
        <v>0</v>
      </c>
      <c r="I410" s="227"/>
      <c r="J410" s="227"/>
      <c r="K410" s="227"/>
      <c r="L410" s="227"/>
      <c r="M410" s="227"/>
      <c r="N410" s="227"/>
      <c r="O410" s="227"/>
      <c r="P410" s="227"/>
      <c r="Q410" s="227"/>
      <c r="R410" s="227"/>
      <c r="S410" s="227"/>
      <c r="T410" s="227"/>
      <c r="U410" s="227"/>
      <c r="V410" s="227"/>
      <c r="W410" s="227"/>
      <c r="X410" s="227"/>
      <c r="Y410" s="227"/>
      <c r="Z410" s="227"/>
      <c r="AA410" s="227"/>
    </row>
    <row r="411">
      <c r="A411" s="189"/>
      <c r="B411" s="190" t="s">
        <v>2694</v>
      </c>
      <c r="C411" s="191" t="s">
        <v>2695</v>
      </c>
      <c r="D411" s="191" t="s">
        <v>2696</v>
      </c>
      <c r="E411" s="189" t="s">
        <v>1032</v>
      </c>
      <c r="F411" s="189">
        <v>1.76</v>
      </c>
      <c r="G411" s="192"/>
      <c r="H411" s="193">
        <f t="shared" si="11"/>
        <v>0</v>
      </c>
      <c r="I411" s="227"/>
      <c r="J411" s="227"/>
      <c r="K411" s="227"/>
      <c r="L411" s="227"/>
      <c r="M411" s="227"/>
      <c r="N411" s="227"/>
      <c r="O411" s="227"/>
      <c r="P411" s="227"/>
      <c r="Q411" s="227"/>
      <c r="R411" s="227"/>
      <c r="S411" s="227"/>
      <c r="T411" s="227"/>
      <c r="U411" s="227"/>
      <c r="V411" s="227"/>
      <c r="W411" s="227"/>
      <c r="X411" s="227"/>
      <c r="Y411" s="227"/>
      <c r="Z411" s="227"/>
      <c r="AA411" s="227"/>
    </row>
    <row r="412">
      <c r="A412" s="189"/>
      <c r="B412" s="190" t="s">
        <v>3003</v>
      </c>
      <c r="C412" s="191" t="s">
        <v>2698</v>
      </c>
      <c r="D412" s="191" t="s">
        <v>2699</v>
      </c>
      <c r="E412" s="189" t="s">
        <v>787</v>
      </c>
      <c r="F412" s="189">
        <v>86.26</v>
      </c>
      <c r="G412" s="192"/>
      <c r="H412" s="193">
        <f t="shared" si="11"/>
        <v>0</v>
      </c>
      <c r="I412" s="227"/>
      <c r="J412" s="227"/>
      <c r="K412" s="227"/>
      <c r="L412" s="227"/>
      <c r="M412" s="227"/>
      <c r="N412" s="227"/>
      <c r="O412" s="227"/>
      <c r="P412" s="227"/>
      <c r="Q412" s="227"/>
      <c r="R412" s="227"/>
      <c r="S412" s="227"/>
      <c r="T412" s="227"/>
      <c r="U412" s="227"/>
      <c r="V412" s="227"/>
      <c r="W412" s="227"/>
      <c r="X412" s="227"/>
      <c r="Y412" s="227"/>
      <c r="Z412" s="227"/>
      <c r="AA412" s="227"/>
    </row>
    <row r="413">
      <c r="A413" s="189"/>
      <c r="B413" s="190" t="s">
        <v>3004</v>
      </c>
      <c r="C413" s="191" t="s">
        <v>2701</v>
      </c>
      <c r="D413" s="191" t="s">
        <v>2702</v>
      </c>
      <c r="E413" s="189" t="s">
        <v>787</v>
      </c>
      <c r="F413" s="189">
        <v>73.548</v>
      </c>
      <c r="G413" s="192"/>
      <c r="H413" s="193">
        <f t="shared" si="11"/>
        <v>0</v>
      </c>
      <c r="I413" s="227"/>
      <c r="J413" s="227"/>
      <c r="K413" s="227"/>
      <c r="L413" s="227"/>
      <c r="M413" s="227"/>
      <c r="N413" s="227"/>
      <c r="O413" s="227"/>
      <c r="P413" s="227"/>
      <c r="Q413" s="227"/>
      <c r="R413" s="227"/>
      <c r="S413" s="227"/>
      <c r="T413" s="227"/>
      <c r="U413" s="227"/>
      <c r="V413" s="227"/>
      <c r="W413" s="227"/>
      <c r="X413" s="227"/>
      <c r="Y413" s="227"/>
      <c r="Z413" s="227"/>
      <c r="AA413" s="227"/>
    </row>
    <row r="414">
      <c r="A414" s="189"/>
      <c r="B414" s="190" t="s">
        <v>2703</v>
      </c>
      <c r="C414" s="191" t="s">
        <v>2704</v>
      </c>
      <c r="D414" s="191" t="s">
        <v>2705</v>
      </c>
      <c r="E414" s="189" t="s">
        <v>1032</v>
      </c>
      <c r="F414" s="189">
        <v>0.51</v>
      </c>
      <c r="G414" s="192"/>
      <c r="H414" s="193">
        <f t="shared" si="11"/>
        <v>0</v>
      </c>
      <c r="I414" s="227"/>
      <c r="J414" s="227"/>
      <c r="K414" s="227"/>
      <c r="L414" s="227"/>
      <c r="M414" s="227"/>
      <c r="N414" s="227"/>
      <c r="O414" s="227"/>
      <c r="P414" s="227"/>
      <c r="Q414" s="227"/>
      <c r="R414" s="227"/>
      <c r="S414" s="227"/>
      <c r="T414" s="227"/>
      <c r="U414" s="227"/>
      <c r="V414" s="227"/>
      <c r="W414" s="227"/>
      <c r="X414" s="227"/>
      <c r="Y414" s="227"/>
      <c r="Z414" s="227"/>
      <c r="AA414" s="227"/>
    </row>
    <row r="415">
      <c r="A415" s="189"/>
      <c r="B415" s="190" t="s">
        <v>3005</v>
      </c>
      <c r="C415" s="191" t="s">
        <v>3006</v>
      </c>
      <c r="D415" s="191" t="s">
        <v>3007</v>
      </c>
      <c r="E415" s="189" t="s">
        <v>787</v>
      </c>
      <c r="F415" s="189">
        <v>46.308</v>
      </c>
      <c r="G415" s="192"/>
      <c r="H415" s="193">
        <f t="shared" si="11"/>
        <v>0</v>
      </c>
      <c r="I415" s="227"/>
      <c r="J415" s="227"/>
      <c r="K415" s="227"/>
      <c r="L415" s="227"/>
      <c r="M415" s="227"/>
      <c r="N415" s="227"/>
      <c r="O415" s="227"/>
      <c r="P415" s="227"/>
      <c r="Q415" s="227"/>
      <c r="R415" s="227"/>
      <c r="S415" s="227"/>
      <c r="T415" s="227"/>
      <c r="U415" s="227"/>
      <c r="V415" s="227"/>
      <c r="W415" s="227"/>
      <c r="X415" s="227"/>
      <c r="Y415" s="227"/>
      <c r="Z415" s="227"/>
      <c r="AA415" s="227"/>
    </row>
    <row r="416">
      <c r="A416" s="189"/>
      <c r="B416" s="190" t="s">
        <v>2707</v>
      </c>
      <c r="C416" s="191" t="s">
        <v>2708</v>
      </c>
      <c r="D416" s="191" t="s">
        <v>2709</v>
      </c>
      <c r="E416" s="189" t="s">
        <v>1032</v>
      </c>
      <c r="F416" s="189">
        <v>0.21</v>
      </c>
      <c r="G416" s="192"/>
      <c r="H416" s="193">
        <f t="shared" si="11"/>
        <v>0</v>
      </c>
      <c r="I416" s="227"/>
      <c r="J416" s="227"/>
      <c r="K416" s="227"/>
      <c r="L416" s="227"/>
      <c r="M416" s="227"/>
      <c r="N416" s="227"/>
      <c r="O416" s="227"/>
      <c r="P416" s="227"/>
      <c r="Q416" s="227"/>
      <c r="R416" s="227"/>
      <c r="S416" s="227"/>
      <c r="T416" s="227"/>
      <c r="U416" s="227"/>
      <c r="V416" s="227"/>
      <c r="W416" s="227"/>
      <c r="X416" s="227"/>
      <c r="Y416" s="227"/>
      <c r="Z416" s="227"/>
      <c r="AA416" s="227"/>
    </row>
    <row r="417">
      <c r="A417" s="189"/>
      <c r="B417" s="190" t="s">
        <v>3008</v>
      </c>
      <c r="C417" s="191" t="s">
        <v>2711</v>
      </c>
      <c r="D417" s="191" t="s">
        <v>2712</v>
      </c>
      <c r="E417" s="189" t="s">
        <v>787</v>
      </c>
      <c r="F417" s="189">
        <v>19.068</v>
      </c>
      <c r="G417" s="192"/>
      <c r="H417" s="193">
        <f t="shared" si="11"/>
        <v>0</v>
      </c>
      <c r="I417" s="227"/>
      <c r="J417" s="227"/>
      <c r="K417" s="227"/>
      <c r="L417" s="227"/>
      <c r="M417" s="227"/>
      <c r="N417" s="227"/>
      <c r="O417" s="227"/>
      <c r="P417" s="227"/>
      <c r="Q417" s="227"/>
      <c r="R417" s="227"/>
      <c r="S417" s="227"/>
      <c r="T417" s="227"/>
      <c r="U417" s="227"/>
      <c r="V417" s="227"/>
      <c r="W417" s="227"/>
      <c r="X417" s="227"/>
      <c r="Y417" s="227"/>
      <c r="Z417" s="227"/>
      <c r="AA417" s="227"/>
    </row>
    <row r="418">
      <c r="A418" s="189"/>
      <c r="B418" s="190" t="s">
        <v>3009</v>
      </c>
      <c r="C418" s="191" t="s">
        <v>3010</v>
      </c>
      <c r="D418" s="191" t="s">
        <v>3011</v>
      </c>
      <c r="E418" s="189" t="s">
        <v>1032</v>
      </c>
      <c r="F418" s="189">
        <v>0.23</v>
      </c>
      <c r="G418" s="192"/>
      <c r="H418" s="193">
        <f t="shared" si="11"/>
        <v>0</v>
      </c>
      <c r="I418" s="227"/>
      <c r="J418" s="227"/>
      <c r="K418" s="227"/>
      <c r="L418" s="227"/>
      <c r="M418" s="227"/>
      <c r="N418" s="227"/>
      <c r="O418" s="227"/>
      <c r="P418" s="227"/>
      <c r="Q418" s="227"/>
      <c r="R418" s="227"/>
      <c r="S418" s="227"/>
      <c r="T418" s="227"/>
      <c r="U418" s="227"/>
      <c r="V418" s="227"/>
      <c r="W418" s="227"/>
      <c r="X418" s="227"/>
      <c r="Y418" s="227"/>
      <c r="Z418" s="227"/>
      <c r="AA418" s="227"/>
    </row>
    <row r="419">
      <c r="A419" s="189"/>
      <c r="B419" s="190" t="s">
        <v>3012</v>
      </c>
      <c r="C419" s="191" t="s">
        <v>2717</v>
      </c>
      <c r="D419" s="191" t="s">
        <v>2718</v>
      </c>
      <c r="E419" s="189" t="s">
        <v>787</v>
      </c>
      <c r="F419" s="189">
        <v>20.884</v>
      </c>
      <c r="G419" s="192"/>
      <c r="H419" s="193">
        <f t="shared" si="11"/>
        <v>0</v>
      </c>
      <c r="I419" s="227"/>
      <c r="J419" s="227"/>
      <c r="K419" s="227"/>
      <c r="L419" s="227"/>
      <c r="M419" s="227"/>
      <c r="N419" s="227"/>
      <c r="O419" s="227"/>
      <c r="P419" s="227"/>
      <c r="Q419" s="227"/>
      <c r="R419" s="227"/>
      <c r="S419" s="227"/>
      <c r="T419" s="227"/>
      <c r="U419" s="227"/>
      <c r="V419" s="227"/>
      <c r="W419" s="227"/>
      <c r="X419" s="227"/>
      <c r="Y419" s="227"/>
      <c r="Z419" s="227"/>
      <c r="AA419" s="227"/>
    </row>
    <row r="420">
      <c r="A420" s="189"/>
      <c r="B420" s="190" t="s">
        <v>2713</v>
      </c>
      <c r="C420" s="191" t="s">
        <v>2714</v>
      </c>
      <c r="D420" s="191" t="s">
        <v>3110</v>
      </c>
      <c r="E420" s="189" t="s">
        <v>1032</v>
      </c>
      <c r="F420" s="189">
        <v>0.1</v>
      </c>
      <c r="G420" s="192"/>
      <c r="H420" s="193">
        <f t="shared" si="11"/>
        <v>0</v>
      </c>
      <c r="I420" s="227"/>
      <c r="J420" s="227"/>
      <c r="K420" s="227"/>
      <c r="L420" s="227"/>
      <c r="M420" s="227"/>
      <c r="N420" s="227"/>
      <c r="O420" s="227"/>
      <c r="P420" s="227"/>
      <c r="Q420" s="227"/>
      <c r="R420" s="227"/>
      <c r="S420" s="227"/>
      <c r="T420" s="227"/>
      <c r="U420" s="227"/>
      <c r="V420" s="227"/>
      <c r="W420" s="227"/>
      <c r="X420" s="227"/>
      <c r="Y420" s="227"/>
      <c r="Z420" s="227"/>
      <c r="AA420" s="227"/>
    </row>
    <row r="421">
      <c r="A421" s="189"/>
      <c r="B421" s="190" t="s">
        <v>3014</v>
      </c>
      <c r="C421" s="191" t="s">
        <v>3015</v>
      </c>
      <c r="D421" s="191" t="s">
        <v>3111</v>
      </c>
      <c r="E421" s="189" t="s">
        <v>787</v>
      </c>
      <c r="F421" s="189">
        <v>9.56</v>
      </c>
      <c r="G421" s="192"/>
      <c r="H421" s="193">
        <f t="shared" si="11"/>
        <v>0</v>
      </c>
      <c r="I421" s="227"/>
      <c r="J421" s="227"/>
      <c r="K421" s="227"/>
      <c r="L421" s="227"/>
      <c r="M421" s="227"/>
      <c r="N421" s="227"/>
      <c r="O421" s="227"/>
      <c r="P421" s="227"/>
      <c r="Q421" s="227"/>
      <c r="R421" s="227"/>
      <c r="S421" s="227"/>
      <c r="T421" s="227"/>
      <c r="U421" s="227"/>
      <c r="V421" s="227"/>
      <c r="W421" s="227"/>
      <c r="X421" s="227"/>
      <c r="Y421" s="227"/>
      <c r="Z421" s="227"/>
      <c r="AA421" s="227"/>
    </row>
    <row r="422">
      <c r="A422" s="189"/>
      <c r="B422" s="190" t="s">
        <v>3017</v>
      </c>
      <c r="C422" s="191" t="s">
        <v>3018</v>
      </c>
      <c r="D422" s="191" t="s">
        <v>3019</v>
      </c>
      <c r="E422" s="189" t="s">
        <v>1032</v>
      </c>
      <c r="F422" s="189">
        <v>0.35</v>
      </c>
      <c r="G422" s="192"/>
      <c r="H422" s="193">
        <f t="shared" si="11"/>
        <v>0</v>
      </c>
      <c r="I422" s="227"/>
      <c r="J422" s="227"/>
      <c r="K422" s="227"/>
      <c r="L422" s="227"/>
      <c r="M422" s="227"/>
      <c r="N422" s="227"/>
      <c r="O422" s="227"/>
      <c r="P422" s="227"/>
      <c r="Q422" s="227"/>
      <c r="R422" s="227"/>
      <c r="S422" s="227"/>
      <c r="T422" s="227"/>
      <c r="U422" s="227"/>
      <c r="V422" s="227"/>
      <c r="W422" s="227"/>
      <c r="X422" s="227"/>
      <c r="Y422" s="227"/>
      <c r="Z422" s="227"/>
      <c r="AA422" s="227"/>
    </row>
    <row r="423">
      <c r="A423" s="189"/>
      <c r="B423" s="190" t="s">
        <v>3020</v>
      </c>
      <c r="C423" s="191" t="s">
        <v>3021</v>
      </c>
      <c r="D423" s="191" t="s">
        <v>3090</v>
      </c>
      <c r="E423" s="189" t="s">
        <v>787</v>
      </c>
      <c r="F423" s="189">
        <v>13.58</v>
      </c>
      <c r="G423" s="192"/>
      <c r="H423" s="193">
        <f t="shared" si="11"/>
        <v>0</v>
      </c>
      <c r="I423" s="227"/>
      <c r="J423" s="227"/>
      <c r="K423" s="227"/>
      <c r="L423" s="227"/>
      <c r="M423" s="227"/>
      <c r="N423" s="227"/>
      <c r="O423" s="227"/>
      <c r="P423" s="227"/>
      <c r="Q423" s="227"/>
      <c r="R423" s="227"/>
      <c r="S423" s="227"/>
      <c r="T423" s="227"/>
      <c r="U423" s="227"/>
      <c r="V423" s="227"/>
      <c r="W423" s="227"/>
      <c r="X423" s="227"/>
      <c r="Y423" s="227"/>
      <c r="Z423" s="227"/>
      <c r="AA423" s="227"/>
    </row>
    <row r="424">
      <c r="A424" s="189"/>
      <c r="B424" s="190" t="s">
        <v>3023</v>
      </c>
      <c r="C424" s="191" t="s">
        <v>3024</v>
      </c>
      <c r="D424" s="191" t="s">
        <v>3091</v>
      </c>
      <c r="E424" s="189" t="s">
        <v>787</v>
      </c>
      <c r="F424" s="189">
        <v>20.37</v>
      </c>
      <c r="G424" s="192"/>
      <c r="H424" s="193">
        <f t="shared" si="11"/>
        <v>0</v>
      </c>
      <c r="I424" s="227"/>
      <c r="J424" s="227"/>
      <c r="K424" s="227"/>
      <c r="L424" s="227"/>
      <c r="M424" s="227"/>
      <c r="N424" s="227"/>
      <c r="O424" s="227"/>
      <c r="P424" s="227"/>
      <c r="Q424" s="227"/>
      <c r="R424" s="227"/>
      <c r="S424" s="227"/>
      <c r="T424" s="227"/>
      <c r="U424" s="227"/>
      <c r="V424" s="227"/>
      <c r="W424" s="227"/>
      <c r="X424" s="227"/>
      <c r="Y424" s="227"/>
      <c r="Z424" s="227"/>
      <c r="AA424" s="227"/>
    </row>
    <row r="425">
      <c r="A425" s="189"/>
      <c r="B425" s="190" t="s">
        <v>3026</v>
      </c>
      <c r="C425" s="191" t="s">
        <v>3027</v>
      </c>
      <c r="D425" s="191" t="s">
        <v>3028</v>
      </c>
      <c r="E425" s="189" t="s">
        <v>691</v>
      </c>
      <c r="F425" s="189">
        <v>8.0</v>
      </c>
      <c r="G425" s="192"/>
      <c r="H425" s="193">
        <f t="shared" si="11"/>
        <v>0</v>
      </c>
      <c r="I425" s="227"/>
      <c r="J425" s="227"/>
      <c r="K425" s="227"/>
      <c r="L425" s="227"/>
      <c r="M425" s="227"/>
      <c r="N425" s="227"/>
      <c r="O425" s="227"/>
      <c r="P425" s="227"/>
      <c r="Q425" s="227"/>
      <c r="R425" s="227"/>
      <c r="S425" s="227"/>
      <c r="T425" s="227"/>
      <c r="U425" s="227"/>
      <c r="V425" s="227"/>
      <c r="W425" s="227"/>
      <c r="X425" s="227"/>
      <c r="Y425" s="227"/>
      <c r="Z425" s="227"/>
      <c r="AA425" s="227"/>
    </row>
    <row r="426">
      <c r="A426" s="189"/>
      <c r="B426" s="190" t="s">
        <v>3029</v>
      </c>
      <c r="C426" s="191" t="s">
        <v>3030</v>
      </c>
      <c r="D426" s="191" t="s">
        <v>3031</v>
      </c>
      <c r="E426" s="189" t="s">
        <v>691</v>
      </c>
      <c r="F426" s="189">
        <v>4.0</v>
      </c>
      <c r="G426" s="192"/>
      <c r="H426" s="193">
        <f t="shared" si="11"/>
        <v>0</v>
      </c>
      <c r="I426" s="227"/>
      <c r="J426" s="227"/>
      <c r="K426" s="227"/>
      <c r="L426" s="227"/>
      <c r="M426" s="227"/>
      <c r="N426" s="227"/>
      <c r="O426" s="227"/>
      <c r="P426" s="227"/>
      <c r="Q426" s="227"/>
      <c r="R426" s="227"/>
      <c r="S426" s="227"/>
      <c r="T426" s="227"/>
      <c r="U426" s="227"/>
      <c r="V426" s="227"/>
      <c r="W426" s="227"/>
      <c r="X426" s="227"/>
      <c r="Y426" s="227"/>
      <c r="Z426" s="227"/>
      <c r="AA426" s="227"/>
    </row>
    <row r="427">
      <c r="A427" s="189"/>
      <c r="B427" s="190" t="s">
        <v>3032</v>
      </c>
      <c r="C427" s="191" t="s">
        <v>3033</v>
      </c>
      <c r="D427" s="191" t="s">
        <v>3034</v>
      </c>
      <c r="E427" s="189" t="s">
        <v>691</v>
      </c>
      <c r="F427" s="189">
        <v>7.0</v>
      </c>
      <c r="G427" s="192"/>
      <c r="H427" s="193">
        <f t="shared" si="11"/>
        <v>0</v>
      </c>
      <c r="I427" s="227"/>
      <c r="J427" s="227"/>
      <c r="K427" s="227"/>
      <c r="L427" s="227"/>
      <c r="M427" s="227"/>
      <c r="N427" s="227"/>
      <c r="O427" s="227"/>
      <c r="P427" s="227"/>
      <c r="Q427" s="227"/>
      <c r="R427" s="227"/>
      <c r="S427" s="227"/>
      <c r="T427" s="227"/>
      <c r="U427" s="227"/>
      <c r="V427" s="227"/>
      <c r="W427" s="227"/>
      <c r="X427" s="227"/>
      <c r="Y427" s="227"/>
      <c r="Z427" s="227"/>
      <c r="AA427" s="227"/>
    </row>
    <row r="428">
      <c r="A428" s="189"/>
      <c r="B428" s="190" t="s">
        <v>2319</v>
      </c>
      <c r="C428" s="191" t="s">
        <v>2320</v>
      </c>
      <c r="D428" s="191" t="s">
        <v>3092</v>
      </c>
      <c r="E428" s="189" t="s">
        <v>1032</v>
      </c>
      <c r="F428" s="189">
        <v>2.71</v>
      </c>
      <c r="G428" s="192"/>
      <c r="H428" s="193">
        <f t="shared" si="11"/>
        <v>0</v>
      </c>
      <c r="I428" s="227"/>
      <c r="J428" s="227"/>
      <c r="K428" s="227"/>
      <c r="L428" s="227"/>
      <c r="M428" s="227"/>
      <c r="N428" s="227"/>
      <c r="O428" s="227"/>
      <c r="P428" s="227"/>
      <c r="Q428" s="227"/>
      <c r="R428" s="227"/>
      <c r="S428" s="227"/>
      <c r="T428" s="227"/>
      <c r="U428" s="227"/>
      <c r="V428" s="227"/>
      <c r="W428" s="227"/>
      <c r="X428" s="227"/>
      <c r="Y428" s="227"/>
      <c r="Z428" s="227"/>
      <c r="AA428" s="227"/>
    </row>
    <row r="429">
      <c r="A429" s="189"/>
      <c r="B429" s="190" t="s">
        <v>3036</v>
      </c>
      <c r="C429" s="191" t="s">
        <v>3037</v>
      </c>
      <c r="D429" s="191" t="s">
        <v>2721</v>
      </c>
      <c r="E429" s="189" t="s">
        <v>787</v>
      </c>
      <c r="F429" s="189">
        <v>95.0</v>
      </c>
      <c r="G429" s="192"/>
      <c r="H429" s="193">
        <f t="shared" si="11"/>
        <v>0</v>
      </c>
      <c r="I429" s="227"/>
      <c r="J429" s="227"/>
      <c r="K429" s="227"/>
      <c r="L429" s="227"/>
      <c r="M429" s="227"/>
      <c r="N429" s="227"/>
      <c r="O429" s="227"/>
      <c r="P429" s="227"/>
      <c r="Q429" s="227"/>
      <c r="R429" s="227"/>
      <c r="S429" s="227"/>
      <c r="T429" s="227"/>
      <c r="U429" s="227"/>
      <c r="V429" s="227"/>
      <c r="W429" s="227"/>
      <c r="X429" s="227"/>
      <c r="Y429" s="227"/>
      <c r="Z429" s="227"/>
      <c r="AA429" s="227"/>
    </row>
    <row r="430">
      <c r="A430" s="189"/>
      <c r="B430" s="190" t="s">
        <v>3038</v>
      </c>
      <c r="C430" s="191" t="s">
        <v>3039</v>
      </c>
      <c r="D430" s="191" t="s">
        <v>3112</v>
      </c>
      <c r="E430" s="189" t="s">
        <v>787</v>
      </c>
      <c r="F430" s="189">
        <v>81.0</v>
      </c>
      <c r="G430" s="192"/>
      <c r="H430" s="193">
        <f t="shared" si="11"/>
        <v>0</v>
      </c>
      <c r="I430" s="227"/>
      <c r="J430" s="227"/>
      <c r="K430" s="227"/>
      <c r="L430" s="227"/>
      <c r="M430" s="227"/>
      <c r="N430" s="227"/>
      <c r="O430" s="227"/>
      <c r="P430" s="227"/>
      <c r="Q430" s="227"/>
      <c r="R430" s="227"/>
      <c r="S430" s="227"/>
      <c r="T430" s="227"/>
      <c r="U430" s="227"/>
      <c r="V430" s="227"/>
      <c r="W430" s="227"/>
      <c r="X430" s="227"/>
      <c r="Y430" s="227"/>
      <c r="Z430" s="227"/>
      <c r="AA430" s="227"/>
    </row>
    <row r="431">
      <c r="A431" s="189"/>
      <c r="B431" s="190" t="s">
        <v>3041</v>
      </c>
      <c r="C431" s="191" t="s">
        <v>2729</v>
      </c>
      <c r="D431" s="191" t="s">
        <v>3042</v>
      </c>
      <c r="E431" s="189" t="s">
        <v>787</v>
      </c>
      <c r="F431" s="189">
        <v>51.0</v>
      </c>
      <c r="G431" s="192"/>
      <c r="H431" s="193">
        <f t="shared" si="11"/>
        <v>0</v>
      </c>
      <c r="I431" s="227"/>
      <c r="J431" s="227"/>
      <c r="K431" s="227"/>
      <c r="L431" s="227"/>
      <c r="M431" s="227"/>
      <c r="N431" s="227"/>
      <c r="O431" s="227"/>
      <c r="P431" s="227"/>
      <c r="Q431" s="227"/>
      <c r="R431" s="227"/>
      <c r="S431" s="227"/>
      <c r="T431" s="227"/>
      <c r="U431" s="227"/>
      <c r="V431" s="227"/>
      <c r="W431" s="227"/>
      <c r="X431" s="227"/>
      <c r="Y431" s="227"/>
      <c r="Z431" s="227"/>
      <c r="AA431" s="227"/>
    </row>
    <row r="432">
      <c r="A432" s="189"/>
      <c r="B432" s="190" t="s">
        <v>3043</v>
      </c>
      <c r="C432" s="191" t="s">
        <v>3044</v>
      </c>
      <c r="D432" s="191" t="s">
        <v>3045</v>
      </c>
      <c r="E432" s="189" t="s">
        <v>787</v>
      </c>
      <c r="F432" s="189">
        <v>21.0</v>
      </c>
      <c r="G432" s="192"/>
      <c r="H432" s="193">
        <f t="shared" si="11"/>
        <v>0</v>
      </c>
      <c r="I432" s="227"/>
      <c r="J432" s="227"/>
      <c r="K432" s="227"/>
      <c r="L432" s="227"/>
      <c r="M432" s="227"/>
      <c r="N432" s="227"/>
      <c r="O432" s="227"/>
      <c r="P432" s="227"/>
      <c r="Q432" s="227"/>
      <c r="R432" s="227"/>
      <c r="S432" s="227"/>
      <c r="T432" s="227"/>
      <c r="U432" s="227"/>
      <c r="V432" s="227"/>
      <c r="W432" s="227"/>
      <c r="X432" s="227"/>
      <c r="Y432" s="227"/>
      <c r="Z432" s="227"/>
      <c r="AA432" s="227"/>
    </row>
    <row r="433">
      <c r="A433" s="189"/>
      <c r="B433" s="190" t="s">
        <v>3046</v>
      </c>
      <c r="C433" s="191" t="s">
        <v>2727</v>
      </c>
      <c r="D433" s="191" t="s">
        <v>2728</v>
      </c>
      <c r="E433" s="189" t="s">
        <v>787</v>
      </c>
      <c r="F433" s="189">
        <v>23.0</v>
      </c>
      <c r="G433" s="192"/>
      <c r="H433" s="193">
        <f t="shared" si="11"/>
        <v>0</v>
      </c>
      <c r="I433" s="227"/>
      <c r="J433" s="227"/>
      <c r="K433" s="227"/>
      <c r="L433" s="227"/>
      <c r="M433" s="227"/>
      <c r="N433" s="227"/>
      <c r="O433" s="227"/>
      <c r="P433" s="227"/>
      <c r="Q433" s="227"/>
      <c r="R433" s="227"/>
      <c r="S433" s="227"/>
      <c r="T433" s="227"/>
      <c r="U433" s="227"/>
      <c r="V433" s="227"/>
      <c r="W433" s="227"/>
      <c r="X433" s="227"/>
      <c r="Y433" s="227"/>
      <c r="Z433" s="227"/>
      <c r="AA433" s="227"/>
    </row>
    <row r="434">
      <c r="A434" s="189"/>
      <c r="B434" s="190" t="s">
        <v>2595</v>
      </c>
      <c r="C434" s="191" t="s">
        <v>2596</v>
      </c>
      <c r="D434" s="191" t="s">
        <v>3098</v>
      </c>
      <c r="E434" s="189" t="s">
        <v>1032</v>
      </c>
      <c r="F434" s="189">
        <v>0.1</v>
      </c>
      <c r="G434" s="192"/>
      <c r="H434" s="193">
        <f t="shared" si="11"/>
        <v>0</v>
      </c>
      <c r="I434" s="227"/>
      <c r="J434" s="227"/>
      <c r="K434" s="227"/>
      <c r="L434" s="227"/>
      <c r="M434" s="227"/>
      <c r="N434" s="227"/>
      <c r="O434" s="227"/>
      <c r="P434" s="227"/>
      <c r="Q434" s="227"/>
      <c r="R434" s="227"/>
      <c r="S434" s="227"/>
      <c r="T434" s="227"/>
      <c r="U434" s="227"/>
      <c r="V434" s="227"/>
      <c r="W434" s="227"/>
      <c r="X434" s="227"/>
      <c r="Y434" s="227"/>
      <c r="Z434" s="227"/>
      <c r="AA434" s="227"/>
    </row>
    <row r="435">
      <c r="A435" s="189"/>
      <c r="B435" s="190" t="s">
        <v>2322</v>
      </c>
      <c r="C435" s="191" t="s">
        <v>3048</v>
      </c>
      <c r="D435" s="191" t="s">
        <v>3113</v>
      </c>
      <c r="E435" s="189" t="s">
        <v>787</v>
      </c>
      <c r="F435" s="189">
        <v>10.0</v>
      </c>
      <c r="G435" s="192"/>
      <c r="H435" s="193">
        <f t="shared" si="11"/>
        <v>0</v>
      </c>
      <c r="I435" s="227"/>
      <c r="J435" s="227"/>
      <c r="K435" s="227"/>
      <c r="L435" s="227"/>
      <c r="M435" s="227"/>
      <c r="N435" s="227"/>
      <c r="O435" s="227"/>
      <c r="P435" s="227"/>
      <c r="Q435" s="227"/>
      <c r="R435" s="227"/>
      <c r="S435" s="227"/>
      <c r="T435" s="227"/>
      <c r="U435" s="227"/>
      <c r="V435" s="227"/>
      <c r="W435" s="227"/>
      <c r="X435" s="227"/>
      <c r="Y435" s="227"/>
      <c r="Z435" s="227"/>
      <c r="AA435" s="227"/>
    </row>
    <row r="436">
      <c r="A436" s="189"/>
      <c r="B436" s="190" t="s">
        <v>2327</v>
      </c>
      <c r="C436" s="191" t="s">
        <v>2328</v>
      </c>
      <c r="D436" s="191" t="s">
        <v>3114</v>
      </c>
      <c r="E436" s="189" t="s">
        <v>1032</v>
      </c>
      <c r="F436" s="189">
        <v>0.35</v>
      </c>
      <c r="G436" s="192"/>
      <c r="H436" s="193">
        <f t="shared" si="11"/>
        <v>0</v>
      </c>
      <c r="I436" s="227"/>
      <c r="J436" s="227"/>
      <c r="K436" s="227"/>
      <c r="L436" s="227"/>
      <c r="M436" s="227"/>
      <c r="N436" s="227"/>
      <c r="O436" s="227"/>
      <c r="P436" s="227"/>
      <c r="Q436" s="227"/>
      <c r="R436" s="227"/>
      <c r="S436" s="227"/>
      <c r="T436" s="227"/>
      <c r="U436" s="227"/>
      <c r="V436" s="227"/>
      <c r="W436" s="227"/>
      <c r="X436" s="227"/>
      <c r="Y436" s="227"/>
      <c r="Z436" s="227"/>
      <c r="AA436" s="227"/>
    </row>
    <row r="437">
      <c r="A437" s="189"/>
      <c r="B437" s="190" t="s">
        <v>2598</v>
      </c>
      <c r="C437" s="191" t="s">
        <v>3050</v>
      </c>
      <c r="D437" s="191" t="s">
        <v>3051</v>
      </c>
      <c r="E437" s="189" t="s">
        <v>787</v>
      </c>
      <c r="F437" s="189">
        <v>14.0</v>
      </c>
      <c r="G437" s="192"/>
      <c r="H437" s="193">
        <f t="shared" si="11"/>
        <v>0</v>
      </c>
      <c r="I437" s="227"/>
      <c r="J437" s="227"/>
      <c r="K437" s="227"/>
      <c r="L437" s="227"/>
      <c r="M437" s="227"/>
      <c r="N437" s="227"/>
      <c r="O437" s="227"/>
      <c r="P437" s="227"/>
      <c r="Q437" s="227"/>
      <c r="R437" s="227"/>
      <c r="S437" s="227"/>
      <c r="T437" s="227"/>
      <c r="U437" s="227"/>
      <c r="V437" s="227"/>
      <c r="W437" s="227"/>
      <c r="X437" s="227"/>
      <c r="Y437" s="227"/>
      <c r="Z437" s="227"/>
      <c r="AA437" s="227"/>
    </row>
    <row r="438">
      <c r="A438" s="189"/>
      <c r="B438" s="190" t="s">
        <v>2330</v>
      </c>
      <c r="C438" s="191" t="s">
        <v>3052</v>
      </c>
      <c r="D438" s="191" t="s">
        <v>3053</v>
      </c>
      <c r="E438" s="189" t="s">
        <v>787</v>
      </c>
      <c r="F438" s="189">
        <v>21.0</v>
      </c>
      <c r="G438" s="192"/>
      <c r="H438" s="193">
        <f t="shared" si="11"/>
        <v>0</v>
      </c>
      <c r="I438" s="227"/>
      <c r="J438" s="227"/>
      <c r="K438" s="227"/>
      <c r="L438" s="227"/>
      <c r="M438" s="227"/>
      <c r="N438" s="227"/>
      <c r="O438" s="227"/>
      <c r="P438" s="227"/>
      <c r="Q438" s="227"/>
      <c r="R438" s="227"/>
      <c r="S438" s="227"/>
      <c r="T438" s="227"/>
      <c r="U438" s="227"/>
      <c r="V438" s="227"/>
      <c r="W438" s="227"/>
      <c r="X438" s="227"/>
      <c r="Y438" s="227"/>
      <c r="Z438" s="227"/>
      <c r="AA438" s="227"/>
    </row>
    <row r="439">
      <c r="A439" s="189"/>
      <c r="B439" s="190" t="s">
        <v>3054</v>
      </c>
      <c r="C439" s="191" t="s">
        <v>3055</v>
      </c>
      <c r="D439" s="191" t="s">
        <v>3056</v>
      </c>
      <c r="E439" s="189" t="s">
        <v>1032</v>
      </c>
      <c r="F439" s="189">
        <v>3.16</v>
      </c>
      <c r="G439" s="192"/>
      <c r="H439" s="193">
        <f t="shared" si="11"/>
        <v>0</v>
      </c>
      <c r="I439" s="227"/>
      <c r="J439" s="227"/>
      <c r="K439" s="227"/>
      <c r="L439" s="227"/>
      <c r="M439" s="227"/>
      <c r="N439" s="227"/>
      <c r="O439" s="227"/>
      <c r="P439" s="227"/>
      <c r="Q439" s="227"/>
      <c r="R439" s="227"/>
      <c r="S439" s="227"/>
      <c r="T439" s="227"/>
      <c r="U439" s="227"/>
      <c r="V439" s="227"/>
      <c r="W439" s="227"/>
      <c r="X439" s="227"/>
      <c r="Y439" s="227"/>
      <c r="Z439" s="227"/>
      <c r="AA439" s="227"/>
    </row>
    <row r="440">
      <c r="A440" s="189"/>
      <c r="B440" s="190" t="s">
        <v>3057</v>
      </c>
      <c r="C440" s="191" t="s">
        <v>3058</v>
      </c>
      <c r="D440" s="191" t="s">
        <v>3059</v>
      </c>
      <c r="E440" s="189" t="s">
        <v>3060</v>
      </c>
      <c r="F440" s="189">
        <v>0.32232</v>
      </c>
      <c r="G440" s="192"/>
      <c r="H440" s="193">
        <f t="shared" si="11"/>
        <v>0</v>
      </c>
      <c r="I440" s="227"/>
      <c r="J440" s="227"/>
      <c r="K440" s="227"/>
      <c r="L440" s="227"/>
      <c r="M440" s="227"/>
      <c r="N440" s="227"/>
      <c r="O440" s="227"/>
      <c r="P440" s="227"/>
      <c r="Q440" s="227"/>
      <c r="R440" s="227"/>
      <c r="S440" s="227"/>
      <c r="T440" s="227"/>
      <c r="U440" s="227"/>
      <c r="V440" s="227"/>
      <c r="W440" s="227"/>
      <c r="X440" s="227"/>
      <c r="Y440" s="227"/>
      <c r="Z440" s="227"/>
      <c r="AA440" s="227"/>
    </row>
    <row r="441">
      <c r="A441" s="189"/>
      <c r="B441" s="190" t="s">
        <v>3061</v>
      </c>
      <c r="C441" s="191" t="s">
        <v>3062</v>
      </c>
      <c r="D441" s="191" t="s">
        <v>3101</v>
      </c>
      <c r="E441" s="189" t="s">
        <v>1216</v>
      </c>
      <c r="F441" s="189">
        <v>9.38</v>
      </c>
      <c r="G441" s="192"/>
      <c r="H441" s="193">
        <f t="shared" si="11"/>
        <v>0</v>
      </c>
      <c r="I441" s="227"/>
      <c r="J441" s="227"/>
      <c r="K441" s="227"/>
      <c r="L441" s="227"/>
      <c r="M441" s="227"/>
      <c r="N441" s="227"/>
      <c r="O441" s="227"/>
      <c r="P441" s="227"/>
      <c r="Q441" s="227"/>
      <c r="R441" s="227"/>
      <c r="S441" s="227"/>
      <c r="T441" s="227"/>
      <c r="U441" s="227"/>
      <c r="V441" s="227"/>
      <c r="W441" s="227"/>
      <c r="X441" s="227"/>
      <c r="Y441" s="227"/>
      <c r="Z441" s="227"/>
      <c r="AA441" s="227"/>
    </row>
    <row r="442">
      <c r="A442" s="189"/>
      <c r="B442" s="190" t="s">
        <v>3064</v>
      </c>
      <c r="C442" s="191" t="s">
        <v>3065</v>
      </c>
      <c r="D442" s="191" t="s">
        <v>3066</v>
      </c>
      <c r="E442" s="189" t="s">
        <v>691</v>
      </c>
      <c r="F442" s="189">
        <v>27.33333</v>
      </c>
      <c r="G442" s="192"/>
      <c r="H442" s="193">
        <f t="shared" si="11"/>
        <v>0</v>
      </c>
      <c r="I442" s="227"/>
      <c r="J442" s="227"/>
      <c r="K442" s="227"/>
      <c r="L442" s="227"/>
      <c r="M442" s="227"/>
      <c r="N442" s="227"/>
      <c r="O442" s="227"/>
      <c r="P442" s="227"/>
      <c r="Q442" s="227"/>
      <c r="R442" s="227"/>
      <c r="S442" s="227"/>
      <c r="T442" s="227"/>
      <c r="U442" s="227"/>
      <c r="V442" s="227"/>
      <c r="W442" s="227"/>
      <c r="X442" s="227"/>
      <c r="Y442" s="227"/>
      <c r="Z442" s="227"/>
      <c r="AA442" s="227"/>
    </row>
    <row r="443">
      <c r="A443" s="189"/>
      <c r="B443" s="190" t="s">
        <v>3067</v>
      </c>
      <c r="C443" s="191" t="s">
        <v>3068</v>
      </c>
      <c r="D443" s="191" t="s">
        <v>3069</v>
      </c>
      <c r="E443" s="189" t="s">
        <v>312</v>
      </c>
      <c r="F443" s="189">
        <v>0.229</v>
      </c>
      <c r="G443" s="192"/>
      <c r="H443" s="193">
        <f t="shared" si="11"/>
        <v>0</v>
      </c>
      <c r="I443" s="227"/>
      <c r="J443" s="227"/>
      <c r="K443" s="227"/>
      <c r="L443" s="227"/>
      <c r="M443" s="227"/>
      <c r="N443" s="227"/>
      <c r="O443" s="227"/>
      <c r="P443" s="227"/>
      <c r="Q443" s="227"/>
      <c r="R443" s="227"/>
      <c r="S443" s="227"/>
      <c r="T443" s="227"/>
      <c r="U443" s="227"/>
      <c r="V443" s="227"/>
      <c r="W443" s="227"/>
      <c r="X443" s="227"/>
      <c r="Y443" s="227"/>
      <c r="Z443" s="227"/>
      <c r="AA443" s="227"/>
    </row>
    <row r="444">
      <c r="A444" s="189"/>
      <c r="B444" s="190" t="s">
        <v>3070</v>
      </c>
      <c r="C444" s="191" t="s">
        <v>3071</v>
      </c>
      <c r="D444" s="191" t="s">
        <v>3072</v>
      </c>
      <c r="E444" s="189" t="s">
        <v>1216</v>
      </c>
      <c r="F444" s="189">
        <v>229.0</v>
      </c>
      <c r="G444" s="192"/>
      <c r="H444" s="193">
        <f t="shared" si="11"/>
        <v>0</v>
      </c>
      <c r="I444" s="227"/>
      <c r="J444" s="227"/>
      <c r="K444" s="227"/>
      <c r="L444" s="227"/>
      <c r="M444" s="227"/>
      <c r="N444" s="227"/>
      <c r="O444" s="227"/>
      <c r="P444" s="227"/>
      <c r="Q444" s="227"/>
      <c r="R444" s="227"/>
      <c r="S444" s="227"/>
      <c r="T444" s="227"/>
      <c r="U444" s="227"/>
      <c r="V444" s="227"/>
      <c r="W444" s="227"/>
      <c r="X444" s="227"/>
      <c r="Y444" s="227"/>
      <c r="Z444" s="227"/>
      <c r="AA444" s="227"/>
    </row>
    <row r="445">
      <c r="A445" s="187"/>
      <c r="B445" s="187"/>
      <c r="C445" s="187" t="s">
        <v>3115</v>
      </c>
      <c r="D445" s="187"/>
      <c r="E445" s="187"/>
      <c r="F445" s="187"/>
      <c r="G445" s="255"/>
      <c r="H445" s="255"/>
      <c r="I445" s="227"/>
      <c r="J445" s="227"/>
      <c r="K445" s="227"/>
      <c r="L445" s="227"/>
      <c r="M445" s="227"/>
      <c r="N445" s="227"/>
      <c r="O445" s="227"/>
      <c r="P445" s="227"/>
      <c r="Q445" s="227"/>
      <c r="R445" s="227"/>
      <c r="S445" s="227"/>
      <c r="T445" s="227"/>
      <c r="U445" s="227"/>
      <c r="V445" s="227"/>
      <c r="W445" s="227"/>
      <c r="X445" s="227"/>
      <c r="Y445" s="227"/>
      <c r="Z445" s="227"/>
      <c r="AA445" s="227"/>
    </row>
    <row r="446">
      <c r="A446" s="189"/>
      <c r="B446" s="190" t="s">
        <v>3116</v>
      </c>
      <c r="C446" s="191" t="s">
        <v>3117</v>
      </c>
      <c r="D446" s="191" t="s">
        <v>3118</v>
      </c>
      <c r="E446" s="189" t="s">
        <v>3119</v>
      </c>
      <c r="F446" s="189">
        <v>1.0</v>
      </c>
      <c r="G446" s="192"/>
      <c r="H446" s="193">
        <f t="shared" ref="H446:H461" si="12">G446*$F446</f>
        <v>0</v>
      </c>
      <c r="I446" s="227"/>
      <c r="J446" s="227"/>
      <c r="K446" s="227"/>
      <c r="L446" s="227"/>
      <c r="M446" s="227"/>
      <c r="N446" s="227"/>
      <c r="O446" s="227"/>
      <c r="P446" s="227"/>
      <c r="Q446" s="227"/>
      <c r="R446" s="227"/>
      <c r="S446" s="227"/>
      <c r="T446" s="227"/>
      <c r="U446" s="227"/>
      <c r="V446" s="227"/>
      <c r="W446" s="227"/>
      <c r="X446" s="227"/>
      <c r="Y446" s="227"/>
      <c r="Z446" s="227"/>
      <c r="AA446" s="227"/>
    </row>
    <row r="447">
      <c r="A447" s="189"/>
      <c r="B447" s="190" t="s">
        <v>3120</v>
      </c>
      <c r="C447" s="191" t="s">
        <v>3121</v>
      </c>
      <c r="D447" s="191" t="s">
        <v>3122</v>
      </c>
      <c r="E447" s="189" t="s">
        <v>2185</v>
      </c>
      <c r="F447" s="189">
        <v>1.0</v>
      </c>
      <c r="G447" s="192"/>
      <c r="H447" s="193">
        <f t="shared" si="12"/>
        <v>0</v>
      </c>
      <c r="I447" s="227"/>
      <c r="J447" s="227"/>
      <c r="K447" s="227"/>
      <c r="L447" s="227"/>
      <c r="M447" s="227"/>
      <c r="N447" s="227"/>
      <c r="O447" s="227"/>
      <c r="P447" s="227"/>
      <c r="Q447" s="227"/>
      <c r="R447" s="227"/>
      <c r="S447" s="227"/>
      <c r="T447" s="227"/>
      <c r="U447" s="227"/>
      <c r="V447" s="227"/>
      <c r="W447" s="227"/>
      <c r="X447" s="227"/>
      <c r="Y447" s="227"/>
      <c r="Z447" s="227"/>
      <c r="AA447" s="227"/>
    </row>
    <row r="448">
      <c r="A448" s="189"/>
      <c r="B448" s="190" t="s">
        <v>3123</v>
      </c>
      <c r="C448" s="191" t="s">
        <v>3124</v>
      </c>
      <c r="D448" s="191" t="s">
        <v>3125</v>
      </c>
      <c r="E448" s="189" t="s">
        <v>2185</v>
      </c>
      <c r="F448" s="189">
        <v>1.0</v>
      </c>
      <c r="G448" s="192"/>
      <c r="H448" s="193">
        <f t="shared" si="12"/>
        <v>0</v>
      </c>
      <c r="I448" s="227"/>
      <c r="J448" s="227"/>
      <c r="K448" s="227"/>
      <c r="L448" s="227"/>
      <c r="M448" s="227"/>
      <c r="N448" s="227"/>
      <c r="O448" s="227"/>
      <c r="P448" s="227"/>
      <c r="Q448" s="227"/>
      <c r="R448" s="227"/>
      <c r="S448" s="227"/>
      <c r="T448" s="227"/>
      <c r="U448" s="227"/>
      <c r="V448" s="227"/>
      <c r="W448" s="227"/>
      <c r="X448" s="227"/>
      <c r="Y448" s="227"/>
      <c r="Z448" s="227"/>
      <c r="AA448" s="227"/>
    </row>
    <row r="449">
      <c r="A449" s="189"/>
      <c r="B449" s="190" t="s">
        <v>3126</v>
      </c>
      <c r="C449" s="191" t="s">
        <v>3127</v>
      </c>
      <c r="D449" s="191" t="s">
        <v>3128</v>
      </c>
      <c r="E449" s="189" t="s">
        <v>691</v>
      </c>
      <c r="F449" s="189">
        <v>1.0</v>
      </c>
      <c r="G449" s="192"/>
      <c r="H449" s="193">
        <f t="shared" si="12"/>
        <v>0</v>
      </c>
      <c r="I449" s="227"/>
      <c r="J449" s="227"/>
      <c r="K449" s="227"/>
      <c r="L449" s="227"/>
      <c r="M449" s="227"/>
      <c r="N449" s="227"/>
      <c r="O449" s="227"/>
      <c r="P449" s="227"/>
      <c r="Q449" s="227"/>
      <c r="R449" s="227"/>
      <c r="S449" s="227"/>
      <c r="T449" s="227"/>
      <c r="U449" s="227"/>
      <c r="V449" s="227"/>
      <c r="W449" s="227"/>
      <c r="X449" s="227"/>
      <c r="Y449" s="227"/>
      <c r="Z449" s="227"/>
      <c r="AA449" s="227"/>
    </row>
    <row r="450">
      <c r="A450" s="189"/>
      <c r="B450" s="190" t="s">
        <v>3061</v>
      </c>
      <c r="C450" s="191" t="s">
        <v>3129</v>
      </c>
      <c r="D450" s="191" t="s">
        <v>3130</v>
      </c>
      <c r="E450" s="189" t="s">
        <v>1216</v>
      </c>
      <c r="F450" s="189">
        <v>5.0</v>
      </c>
      <c r="G450" s="192"/>
      <c r="H450" s="193">
        <f t="shared" si="12"/>
        <v>0</v>
      </c>
      <c r="I450" s="227"/>
      <c r="J450" s="227"/>
      <c r="K450" s="227"/>
      <c r="L450" s="227"/>
      <c r="M450" s="227"/>
      <c r="N450" s="227"/>
      <c r="O450" s="227"/>
      <c r="P450" s="227"/>
      <c r="Q450" s="227"/>
      <c r="R450" s="227"/>
      <c r="S450" s="227"/>
      <c r="T450" s="227"/>
      <c r="U450" s="227"/>
      <c r="V450" s="227"/>
      <c r="W450" s="227"/>
      <c r="X450" s="227"/>
      <c r="Y450" s="227"/>
      <c r="Z450" s="227"/>
      <c r="AA450" s="227"/>
    </row>
    <row r="451">
      <c r="A451" s="189"/>
      <c r="B451" s="190" t="s">
        <v>3054</v>
      </c>
      <c r="C451" s="191" t="s">
        <v>3055</v>
      </c>
      <c r="D451" s="191" t="s">
        <v>3131</v>
      </c>
      <c r="E451" s="189" t="s">
        <v>1032</v>
      </c>
      <c r="F451" s="189">
        <v>0.09</v>
      </c>
      <c r="G451" s="192"/>
      <c r="H451" s="193">
        <f t="shared" si="12"/>
        <v>0</v>
      </c>
      <c r="I451" s="227"/>
      <c r="J451" s="227"/>
      <c r="K451" s="227"/>
      <c r="L451" s="227"/>
      <c r="M451" s="227"/>
      <c r="N451" s="227"/>
      <c r="O451" s="227"/>
      <c r="P451" s="227"/>
      <c r="Q451" s="227"/>
      <c r="R451" s="227"/>
      <c r="S451" s="227"/>
      <c r="T451" s="227"/>
      <c r="U451" s="227"/>
      <c r="V451" s="227"/>
      <c r="W451" s="227"/>
      <c r="X451" s="227"/>
      <c r="Y451" s="227"/>
      <c r="Z451" s="227"/>
      <c r="AA451" s="227"/>
    </row>
    <row r="452">
      <c r="A452" s="189"/>
      <c r="B452" s="190" t="s">
        <v>3057</v>
      </c>
      <c r="C452" s="191" t="s">
        <v>3058</v>
      </c>
      <c r="D452" s="191" t="s">
        <v>3059</v>
      </c>
      <c r="E452" s="189" t="s">
        <v>3060</v>
      </c>
      <c r="F452" s="189">
        <v>0.00918</v>
      </c>
      <c r="G452" s="192"/>
      <c r="H452" s="193">
        <f t="shared" si="12"/>
        <v>0</v>
      </c>
      <c r="I452" s="227"/>
      <c r="J452" s="227"/>
      <c r="K452" s="227"/>
      <c r="L452" s="227"/>
      <c r="M452" s="227"/>
      <c r="N452" s="227"/>
      <c r="O452" s="227"/>
      <c r="P452" s="227"/>
      <c r="Q452" s="227"/>
      <c r="R452" s="227"/>
      <c r="S452" s="227"/>
      <c r="T452" s="227"/>
      <c r="U452" s="227"/>
      <c r="V452" s="227"/>
      <c r="W452" s="227"/>
      <c r="X452" s="227"/>
      <c r="Y452" s="227"/>
      <c r="Z452" s="227"/>
      <c r="AA452" s="227"/>
    </row>
    <row r="453">
      <c r="A453" s="189"/>
      <c r="B453" s="190" t="s">
        <v>2694</v>
      </c>
      <c r="C453" s="191" t="s">
        <v>2695</v>
      </c>
      <c r="D453" s="191" t="s">
        <v>3132</v>
      </c>
      <c r="E453" s="189" t="s">
        <v>1032</v>
      </c>
      <c r="F453" s="189">
        <v>0.09</v>
      </c>
      <c r="G453" s="192"/>
      <c r="H453" s="193">
        <f t="shared" si="12"/>
        <v>0</v>
      </c>
      <c r="I453" s="227"/>
      <c r="J453" s="227"/>
      <c r="K453" s="227"/>
      <c r="L453" s="227"/>
      <c r="M453" s="227"/>
      <c r="N453" s="227"/>
      <c r="O453" s="227"/>
      <c r="P453" s="227"/>
      <c r="Q453" s="227"/>
      <c r="R453" s="227"/>
      <c r="S453" s="227"/>
      <c r="T453" s="227"/>
      <c r="U453" s="227"/>
      <c r="V453" s="227"/>
      <c r="W453" s="227"/>
      <c r="X453" s="227"/>
      <c r="Y453" s="227"/>
      <c r="Z453" s="227"/>
      <c r="AA453" s="227"/>
    </row>
    <row r="454">
      <c r="A454" s="189"/>
      <c r="B454" s="190" t="s">
        <v>3133</v>
      </c>
      <c r="C454" s="191" t="s">
        <v>2701</v>
      </c>
      <c r="D454" s="191" t="s">
        <v>3082</v>
      </c>
      <c r="E454" s="189" t="s">
        <v>787</v>
      </c>
      <c r="F454" s="189">
        <v>9.0</v>
      </c>
      <c r="G454" s="192"/>
      <c r="H454" s="193">
        <f t="shared" si="12"/>
        <v>0</v>
      </c>
      <c r="I454" s="227"/>
      <c r="J454" s="227"/>
      <c r="K454" s="227"/>
      <c r="L454" s="227"/>
      <c r="M454" s="227"/>
      <c r="N454" s="227"/>
      <c r="O454" s="227"/>
      <c r="P454" s="227"/>
      <c r="Q454" s="227"/>
      <c r="R454" s="227"/>
      <c r="S454" s="227"/>
      <c r="T454" s="227"/>
      <c r="U454" s="227"/>
      <c r="V454" s="227"/>
      <c r="W454" s="227"/>
      <c r="X454" s="227"/>
      <c r="Y454" s="227"/>
      <c r="Z454" s="227"/>
      <c r="AA454" s="227"/>
    </row>
    <row r="455">
      <c r="A455" s="189"/>
      <c r="B455" s="190" t="s">
        <v>2707</v>
      </c>
      <c r="C455" s="191" t="s">
        <v>2708</v>
      </c>
      <c r="D455" s="191" t="s">
        <v>3134</v>
      </c>
      <c r="E455" s="189" t="s">
        <v>1032</v>
      </c>
      <c r="F455" s="189">
        <v>0.09</v>
      </c>
      <c r="G455" s="192"/>
      <c r="H455" s="193">
        <f t="shared" si="12"/>
        <v>0</v>
      </c>
      <c r="I455" s="227"/>
      <c r="J455" s="227"/>
      <c r="K455" s="227"/>
      <c r="L455" s="227"/>
      <c r="M455" s="227"/>
      <c r="N455" s="227"/>
      <c r="O455" s="227"/>
      <c r="P455" s="227"/>
      <c r="Q455" s="227"/>
      <c r="R455" s="227"/>
      <c r="S455" s="227"/>
      <c r="T455" s="227"/>
      <c r="U455" s="227"/>
      <c r="V455" s="227"/>
      <c r="W455" s="227"/>
      <c r="X455" s="227"/>
      <c r="Y455" s="227"/>
      <c r="Z455" s="227"/>
      <c r="AA455" s="227"/>
    </row>
    <row r="456">
      <c r="A456" s="189"/>
      <c r="B456" s="190" t="s">
        <v>3135</v>
      </c>
      <c r="C456" s="191" t="s">
        <v>3136</v>
      </c>
      <c r="D456" s="191" t="s">
        <v>3137</v>
      </c>
      <c r="E456" s="189" t="s">
        <v>787</v>
      </c>
      <c r="F456" s="189">
        <v>9.0</v>
      </c>
      <c r="G456" s="192"/>
      <c r="H456" s="193">
        <f t="shared" si="12"/>
        <v>0</v>
      </c>
      <c r="I456" s="227"/>
      <c r="J456" s="227"/>
      <c r="K456" s="227"/>
      <c r="L456" s="227"/>
      <c r="M456" s="227"/>
      <c r="N456" s="227"/>
      <c r="O456" s="227"/>
      <c r="P456" s="227"/>
      <c r="Q456" s="227"/>
      <c r="R456" s="227"/>
      <c r="S456" s="227"/>
      <c r="T456" s="227"/>
      <c r="U456" s="227"/>
      <c r="V456" s="227"/>
      <c r="W456" s="227"/>
      <c r="X456" s="227"/>
      <c r="Y456" s="227"/>
      <c r="Z456" s="227"/>
      <c r="AA456" s="227"/>
    </row>
    <row r="457">
      <c r="A457" s="189"/>
      <c r="B457" s="190" t="s">
        <v>3067</v>
      </c>
      <c r="C457" s="191" t="s">
        <v>3068</v>
      </c>
      <c r="D457" s="191" t="s">
        <v>3138</v>
      </c>
      <c r="E457" s="189" t="s">
        <v>312</v>
      </c>
      <c r="F457" s="189">
        <v>0.007</v>
      </c>
      <c r="G457" s="192"/>
      <c r="H457" s="193">
        <f t="shared" si="12"/>
        <v>0</v>
      </c>
      <c r="I457" s="227"/>
      <c r="J457" s="227"/>
      <c r="K457" s="227"/>
      <c r="L457" s="227"/>
      <c r="M457" s="227"/>
      <c r="N457" s="227"/>
      <c r="O457" s="227"/>
      <c r="P457" s="227"/>
      <c r="Q457" s="227"/>
      <c r="R457" s="227"/>
      <c r="S457" s="227"/>
      <c r="T457" s="227"/>
      <c r="U457" s="227"/>
      <c r="V457" s="227"/>
      <c r="W457" s="227"/>
      <c r="X457" s="227"/>
      <c r="Y457" s="227"/>
      <c r="Z457" s="227"/>
      <c r="AA457" s="227"/>
    </row>
    <row r="458">
      <c r="A458" s="189"/>
      <c r="B458" s="190" t="s">
        <v>3070</v>
      </c>
      <c r="C458" s="191" t="s">
        <v>3071</v>
      </c>
      <c r="D458" s="191" t="s">
        <v>3072</v>
      </c>
      <c r="E458" s="189" t="s">
        <v>1216</v>
      </c>
      <c r="F458" s="189">
        <v>7.0</v>
      </c>
      <c r="G458" s="192"/>
      <c r="H458" s="193">
        <f t="shared" si="12"/>
        <v>0</v>
      </c>
      <c r="I458" s="227"/>
      <c r="J458" s="227"/>
      <c r="K458" s="227"/>
      <c r="L458" s="227"/>
      <c r="M458" s="227"/>
      <c r="N458" s="227"/>
      <c r="O458" s="227"/>
      <c r="P458" s="227"/>
      <c r="Q458" s="227"/>
      <c r="R458" s="227"/>
      <c r="S458" s="227"/>
      <c r="T458" s="227"/>
      <c r="U458" s="227"/>
      <c r="V458" s="227"/>
      <c r="W458" s="227"/>
      <c r="X458" s="227"/>
      <c r="Y458" s="227"/>
      <c r="Z458" s="227"/>
      <c r="AA458" s="227"/>
    </row>
    <row r="459">
      <c r="A459" s="189"/>
      <c r="B459" s="190" t="s">
        <v>2319</v>
      </c>
      <c r="C459" s="191" t="s">
        <v>2320</v>
      </c>
      <c r="D459" s="191" t="s">
        <v>3139</v>
      </c>
      <c r="E459" s="189" t="s">
        <v>1032</v>
      </c>
      <c r="F459" s="189">
        <v>0.18</v>
      </c>
      <c r="G459" s="192"/>
      <c r="H459" s="193">
        <f t="shared" si="12"/>
        <v>0</v>
      </c>
      <c r="I459" s="227"/>
      <c r="J459" s="227"/>
      <c r="K459" s="227"/>
      <c r="L459" s="227"/>
      <c r="M459" s="227"/>
      <c r="N459" s="227"/>
      <c r="O459" s="227"/>
      <c r="P459" s="227"/>
      <c r="Q459" s="227"/>
      <c r="R459" s="227"/>
      <c r="S459" s="227"/>
      <c r="T459" s="227"/>
      <c r="U459" s="227"/>
      <c r="V459" s="227"/>
      <c r="W459" s="227"/>
      <c r="X459" s="227"/>
      <c r="Y459" s="227"/>
      <c r="Z459" s="227"/>
      <c r="AA459" s="227"/>
    </row>
    <row r="460">
      <c r="A460" s="189"/>
      <c r="B460" s="190" t="s">
        <v>3038</v>
      </c>
      <c r="C460" s="191" t="s">
        <v>3039</v>
      </c>
      <c r="D460" s="191" t="s">
        <v>3040</v>
      </c>
      <c r="E460" s="189" t="s">
        <v>787</v>
      </c>
      <c r="F460" s="189">
        <v>9.0</v>
      </c>
      <c r="G460" s="192"/>
      <c r="H460" s="193">
        <f t="shared" si="12"/>
        <v>0</v>
      </c>
      <c r="I460" s="227"/>
      <c r="J460" s="227"/>
      <c r="K460" s="227"/>
      <c r="L460" s="227"/>
      <c r="M460" s="227"/>
      <c r="N460" s="227"/>
      <c r="O460" s="227"/>
      <c r="P460" s="227"/>
      <c r="Q460" s="227"/>
      <c r="R460" s="227"/>
      <c r="S460" s="227"/>
      <c r="T460" s="227"/>
      <c r="U460" s="227"/>
      <c r="V460" s="227"/>
      <c r="W460" s="227"/>
      <c r="X460" s="227"/>
      <c r="Y460" s="227"/>
      <c r="Z460" s="227"/>
      <c r="AA460" s="227"/>
    </row>
    <row r="461">
      <c r="A461" s="189"/>
      <c r="B461" s="190" t="s">
        <v>3043</v>
      </c>
      <c r="C461" s="191" t="s">
        <v>3044</v>
      </c>
      <c r="D461" s="191" t="s">
        <v>3045</v>
      </c>
      <c r="E461" s="189" t="s">
        <v>787</v>
      </c>
      <c r="F461" s="189">
        <v>9.0</v>
      </c>
      <c r="G461" s="192"/>
      <c r="H461" s="193">
        <f t="shared" si="12"/>
        <v>0</v>
      </c>
      <c r="I461" s="227"/>
      <c r="J461" s="227"/>
      <c r="K461" s="227"/>
      <c r="L461" s="227"/>
      <c r="M461" s="227"/>
      <c r="N461" s="227"/>
      <c r="O461" s="227"/>
      <c r="P461" s="227"/>
      <c r="Q461" s="227"/>
      <c r="R461" s="227"/>
      <c r="S461" s="227"/>
      <c r="T461" s="227"/>
      <c r="U461" s="227"/>
      <c r="V461" s="227"/>
      <c r="W461" s="227"/>
      <c r="X461" s="227"/>
      <c r="Y461" s="227"/>
      <c r="Z461" s="227"/>
      <c r="AA461" s="227"/>
    </row>
    <row r="462">
      <c r="A462" s="187"/>
      <c r="B462" s="187"/>
      <c r="C462" s="187" t="s">
        <v>3140</v>
      </c>
      <c r="D462" s="187" t="s">
        <v>3141</v>
      </c>
      <c r="E462" s="187"/>
      <c r="F462" s="187"/>
      <c r="G462" s="255"/>
      <c r="H462" s="255">
        <f>SUM(H463:H478)</f>
        <v>0</v>
      </c>
      <c r="I462" s="227"/>
      <c r="J462" s="227"/>
      <c r="K462" s="227"/>
      <c r="L462" s="227"/>
      <c r="M462" s="227"/>
      <c r="N462" s="227"/>
      <c r="O462" s="227"/>
      <c r="P462" s="227"/>
      <c r="Q462" s="227"/>
      <c r="R462" s="227"/>
      <c r="S462" s="227"/>
      <c r="T462" s="227"/>
      <c r="U462" s="227"/>
      <c r="V462" s="227"/>
      <c r="W462" s="227"/>
      <c r="X462" s="227"/>
      <c r="Y462" s="227"/>
      <c r="Z462" s="227"/>
      <c r="AA462" s="227"/>
    </row>
    <row r="463">
      <c r="A463" s="189"/>
      <c r="B463" s="190" t="s">
        <v>3142</v>
      </c>
      <c r="C463" s="191" t="s">
        <v>3143</v>
      </c>
      <c r="D463" s="191" t="s">
        <v>3144</v>
      </c>
      <c r="E463" s="189" t="s">
        <v>1032</v>
      </c>
      <c r="F463" s="189">
        <v>2.38</v>
      </c>
      <c r="G463" s="192"/>
      <c r="H463" s="193">
        <f t="shared" ref="H463:H478" si="13">G463*$F463</f>
        <v>0</v>
      </c>
      <c r="I463" s="227"/>
      <c r="J463" s="227"/>
      <c r="K463" s="227"/>
      <c r="L463" s="227"/>
      <c r="M463" s="227"/>
      <c r="N463" s="227"/>
      <c r="O463" s="227"/>
      <c r="P463" s="227"/>
      <c r="Q463" s="227"/>
      <c r="R463" s="227"/>
      <c r="S463" s="227"/>
      <c r="T463" s="227"/>
      <c r="U463" s="227"/>
      <c r="V463" s="227"/>
      <c r="W463" s="227"/>
      <c r="X463" s="227"/>
      <c r="Y463" s="227"/>
      <c r="Z463" s="227"/>
      <c r="AA463" s="227"/>
    </row>
    <row r="464">
      <c r="A464" s="189"/>
      <c r="B464" s="190" t="s">
        <v>3145</v>
      </c>
      <c r="C464" s="191" t="s">
        <v>3146</v>
      </c>
      <c r="D464" s="191" t="s">
        <v>3147</v>
      </c>
      <c r="E464" s="189" t="s">
        <v>787</v>
      </c>
      <c r="F464" s="189">
        <v>221.102</v>
      </c>
      <c r="G464" s="192"/>
      <c r="H464" s="193">
        <f t="shared" si="13"/>
        <v>0</v>
      </c>
      <c r="I464" s="227"/>
      <c r="J464" s="227"/>
      <c r="K464" s="227"/>
      <c r="L464" s="227"/>
      <c r="M464" s="227"/>
      <c r="N464" s="227"/>
      <c r="O464" s="227"/>
      <c r="P464" s="227"/>
      <c r="Q464" s="227"/>
      <c r="R464" s="227"/>
      <c r="S464" s="227"/>
      <c r="T464" s="227"/>
      <c r="U464" s="227"/>
      <c r="V464" s="227"/>
      <c r="W464" s="227"/>
      <c r="X464" s="227"/>
      <c r="Y464" s="227"/>
      <c r="Z464" s="227"/>
      <c r="AA464" s="227"/>
    </row>
    <row r="465">
      <c r="A465" s="189"/>
      <c r="B465" s="190" t="s">
        <v>3148</v>
      </c>
      <c r="C465" s="191" t="s">
        <v>3149</v>
      </c>
      <c r="D465" s="191" t="s">
        <v>3150</v>
      </c>
      <c r="E465" s="189" t="s">
        <v>1032</v>
      </c>
      <c r="F465" s="189">
        <v>1.0</v>
      </c>
      <c r="G465" s="192"/>
      <c r="H465" s="193">
        <f t="shared" si="13"/>
        <v>0</v>
      </c>
      <c r="I465" s="227"/>
      <c r="J465" s="227"/>
      <c r="K465" s="227"/>
      <c r="L465" s="227"/>
      <c r="M465" s="227"/>
      <c r="N465" s="227"/>
      <c r="O465" s="227"/>
      <c r="P465" s="227"/>
      <c r="Q465" s="227"/>
      <c r="R465" s="227"/>
      <c r="S465" s="227"/>
      <c r="T465" s="227"/>
      <c r="U465" s="227"/>
      <c r="V465" s="227"/>
      <c r="W465" s="227"/>
      <c r="X465" s="227"/>
      <c r="Y465" s="227"/>
      <c r="Z465" s="227"/>
      <c r="AA465" s="227"/>
    </row>
    <row r="466">
      <c r="A466" s="189"/>
      <c r="B466" s="190" t="s">
        <v>3151</v>
      </c>
      <c r="C466" s="191" t="s">
        <v>3152</v>
      </c>
      <c r="D466" s="191" t="s">
        <v>3153</v>
      </c>
      <c r="E466" s="189" t="s">
        <v>787</v>
      </c>
      <c r="F466" s="189">
        <v>93.8</v>
      </c>
      <c r="G466" s="192"/>
      <c r="H466" s="193">
        <f t="shared" si="13"/>
        <v>0</v>
      </c>
      <c r="I466" s="227"/>
      <c r="J466" s="227"/>
      <c r="K466" s="227"/>
      <c r="L466" s="227"/>
      <c r="M466" s="227"/>
      <c r="N466" s="227"/>
      <c r="O466" s="227"/>
      <c r="P466" s="227"/>
      <c r="Q466" s="227"/>
      <c r="R466" s="227"/>
      <c r="S466" s="227"/>
      <c r="T466" s="227"/>
      <c r="U466" s="227"/>
      <c r="V466" s="227"/>
      <c r="W466" s="227"/>
      <c r="X466" s="227"/>
      <c r="Y466" s="227"/>
      <c r="Z466" s="227"/>
      <c r="AA466" s="227"/>
    </row>
    <row r="467">
      <c r="A467" s="189"/>
      <c r="B467" s="190" t="s">
        <v>2275</v>
      </c>
      <c r="C467" s="191" t="s">
        <v>3154</v>
      </c>
      <c r="D467" s="191" t="s">
        <v>3155</v>
      </c>
      <c r="E467" s="189" t="s">
        <v>691</v>
      </c>
      <c r="F467" s="189">
        <v>25.0</v>
      </c>
      <c r="G467" s="192"/>
      <c r="H467" s="193">
        <f t="shared" si="13"/>
        <v>0</v>
      </c>
      <c r="I467" s="227"/>
      <c r="J467" s="227"/>
      <c r="K467" s="227"/>
      <c r="L467" s="227"/>
      <c r="M467" s="227"/>
      <c r="N467" s="227"/>
      <c r="O467" s="227"/>
      <c r="P467" s="227"/>
      <c r="Q467" s="227"/>
      <c r="R467" s="227"/>
      <c r="S467" s="227"/>
      <c r="T467" s="227"/>
      <c r="U467" s="227"/>
      <c r="V467" s="227"/>
      <c r="W467" s="227"/>
      <c r="X467" s="227"/>
      <c r="Y467" s="227"/>
      <c r="Z467" s="227"/>
      <c r="AA467" s="227"/>
    </row>
    <row r="468">
      <c r="A468" s="189"/>
      <c r="B468" s="190" t="s">
        <v>3156</v>
      </c>
      <c r="C468" s="191" t="s">
        <v>3157</v>
      </c>
      <c r="D468" s="191" t="s">
        <v>3158</v>
      </c>
      <c r="E468" s="189" t="s">
        <v>691</v>
      </c>
      <c r="F468" s="189">
        <v>68.0</v>
      </c>
      <c r="G468" s="192"/>
      <c r="H468" s="193">
        <f t="shared" si="13"/>
        <v>0</v>
      </c>
      <c r="I468" s="227"/>
      <c r="J468" s="227"/>
      <c r="K468" s="227"/>
      <c r="L468" s="227"/>
      <c r="M468" s="227"/>
      <c r="N468" s="227"/>
      <c r="O468" s="227"/>
      <c r="P468" s="227"/>
      <c r="Q468" s="227"/>
      <c r="R468" s="227"/>
      <c r="S468" s="227"/>
      <c r="T468" s="227"/>
      <c r="U468" s="227"/>
      <c r="V468" s="227"/>
      <c r="W468" s="227"/>
      <c r="X468" s="227"/>
      <c r="Y468" s="227"/>
      <c r="Z468" s="227"/>
      <c r="AA468" s="227"/>
    </row>
    <row r="469">
      <c r="A469" s="189"/>
      <c r="B469" s="190" t="s">
        <v>3159</v>
      </c>
      <c r="C469" s="191" t="s">
        <v>3160</v>
      </c>
      <c r="D469" s="191" t="s">
        <v>3161</v>
      </c>
      <c r="E469" s="189" t="s">
        <v>691</v>
      </c>
      <c r="F469" s="189">
        <v>29.0</v>
      </c>
      <c r="G469" s="192"/>
      <c r="H469" s="193">
        <f t="shared" si="13"/>
        <v>0</v>
      </c>
      <c r="I469" s="227"/>
      <c r="J469" s="227"/>
      <c r="K469" s="227"/>
      <c r="L469" s="227"/>
      <c r="M469" s="227"/>
      <c r="N469" s="227"/>
      <c r="O469" s="227"/>
      <c r="P469" s="227"/>
      <c r="Q469" s="227"/>
      <c r="R469" s="227"/>
      <c r="S469" s="227"/>
      <c r="T469" s="227"/>
      <c r="U469" s="227"/>
      <c r="V469" s="227"/>
      <c r="W469" s="227"/>
      <c r="X469" s="227"/>
      <c r="Y469" s="227"/>
      <c r="Z469" s="227"/>
      <c r="AA469" s="227"/>
    </row>
    <row r="470">
      <c r="A470" s="189"/>
      <c r="B470" s="190" t="s">
        <v>3162</v>
      </c>
      <c r="C470" s="191" t="s">
        <v>3163</v>
      </c>
      <c r="D470" s="191" t="s">
        <v>3164</v>
      </c>
      <c r="E470" s="189" t="s">
        <v>691</v>
      </c>
      <c r="F470" s="189">
        <v>14.0</v>
      </c>
      <c r="G470" s="192"/>
      <c r="H470" s="193">
        <f t="shared" si="13"/>
        <v>0</v>
      </c>
      <c r="I470" s="227"/>
      <c r="J470" s="227"/>
      <c r="K470" s="227"/>
      <c r="L470" s="227"/>
      <c r="M470" s="227"/>
      <c r="N470" s="227"/>
      <c r="O470" s="227"/>
      <c r="P470" s="227"/>
      <c r="Q470" s="227"/>
      <c r="R470" s="227"/>
      <c r="S470" s="227"/>
      <c r="T470" s="227"/>
      <c r="U470" s="227"/>
      <c r="V470" s="227"/>
      <c r="W470" s="227"/>
      <c r="X470" s="227"/>
      <c r="Y470" s="227"/>
      <c r="Z470" s="227"/>
      <c r="AA470" s="227"/>
    </row>
    <row r="471">
      <c r="A471" s="189"/>
      <c r="B471" s="190" t="s">
        <v>3165</v>
      </c>
      <c r="C471" s="191" t="s">
        <v>3166</v>
      </c>
      <c r="D471" s="191" t="s">
        <v>3167</v>
      </c>
      <c r="E471" s="189" t="s">
        <v>691</v>
      </c>
      <c r="F471" s="189">
        <v>12.0</v>
      </c>
      <c r="G471" s="192"/>
      <c r="H471" s="193">
        <f t="shared" si="13"/>
        <v>0</v>
      </c>
      <c r="I471" s="227"/>
      <c r="J471" s="227"/>
      <c r="K471" s="227"/>
      <c r="L471" s="227"/>
      <c r="M471" s="227"/>
      <c r="N471" s="227"/>
      <c r="O471" s="227"/>
      <c r="P471" s="227"/>
      <c r="Q471" s="227"/>
      <c r="R471" s="227"/>
      <c r="S471" s="227"/>
      <c r="T471" s="227"/>
      <c r="U471" s="227"/>
      <c r="V471" s="227"/>
      <c r="W471" s="227"/>
      <c r="X471" s="227"/>
      <c r="Y471" s="227"/>
      <c r="Z471" s="227"/>
      <c r="AA471" s="227"/>
    </row>
    <row r="472">
      <c r="A472" s="189"/>
      <c r="B472" s="190" t="s">
        <v>3168</v>
      </c>
      <c r="C472" s="191" t="s">
        <v>3169</v>
      </c>
      <c r="D472" s="191" t="s">
        <v>3170</v>
      </c>
      <c r="E472" s="189" t="s">
        <v>691</v>
      </c>
      <c r="F472" s="189">
        <v>10.0</v>
      </c>
      <c r="G472" s="192"/>
      <c r="H472" s="193">
        <f t="shared" si="13"/>
        <v>0</v>
      </c>
      <c r="I472" s="227"/>
      <c r="J472" s="227"/>
      <c r="K472" s="227"/>
      <c r="L472" s="227"/>
      <c r="M472" s="227"/>
      <c r="N472" s="227"/>
      <c r="O472" s="227"/>
      <c r="P472" s="227"/>
      <c r="Q472" s="227"/>
      <c r="R472" s="227"/>
      <c r="S472" s="227"/>
      <c r="T472" s="227"/>
      <c r="U472" s="227"/>
      <c r="V472" s="227"/>
      <c r="W472" s="227"/>
      <c r="X472" s="227"/>
      <c r="Y472" s="227"/>
      <c r="Z472" s="227"/>
      <c r="AA472" s="227"/>
    </row>
    <row r="473">
      <c r="A473" s="189"/>
      <c r="B473" s="190" t="s">
        <v>2249</v>
      </c>
      <c r="C473" s="191" t="s">
        <v>3171</v>
      </c>
      <c r="D473" s="191" t="s">
        <v>3172</v>
      </c>
      <c r="E473" s="189" t="s">
        <v>691</v>
      </c>
      <c r="F473" s="189">
        <v>78.0</v>
      </c>
      <c r="G473" s="192"/>
      <c r="H473" s="193">
        <f t="shared" si="13"/>
        <v>0</v>
      </c>
      <c r="I473" s="227"/>
      <c r="J473" s="227"/>
      <c r="K473" s="227"/>
      <c r="L473" s="227"/>
      <c r="M473" s="227"/>
      <c r="N473" s="227"/>
      <c r="O473" s="227"/>
      <c r="P473" s="227"/>
      <c r="Q473" s="227"/>
      <c r="R473" s="227"/>
      <c r="S473" s="227"/>
      <c r="T473" s="227"/>
      <c r="U473" s="227"/>
      <c r="V473" s="227"/>
      <c r="W473" s="227"/>
      <c r="X473" s="227"/>
      <c r="Y473" s="227"/>
      <c r="Z473" s="227"/>
      <c r="AA473" s="227"/>
    </row>
    <row r="474">
      <c r="A474" s="189"/>
      <c r="B474" s="190" t="s">
        <v>2252</v>
      </c>
      <c r="C474" s="191" t="s">
        <v>2253</v>
      </c>
      <c r="D474" s="191" t="s">
        <v>3173</v>
      </c>
      <c r="E474" s="189" t="s">
        <v>691</v>
      </c>
      <c r="F474" s="189">
        <v>30.0</v>
      </c>
      <c r="G474" s="192"/>
      <c r="H474" s="193">
        <f t="shared" si="13"/>
        <v>0</v>
      </c>
      <c r="I474" s="227"/>
      <c r="J474" s="227"/>
      <c r="K474" s="227"/>
      <c r="L474" s="227"/>
      <c r="M474" s="227"/>
      <c r="N474" s="227"/>
      <c r="O474" s="227"/>
      <c r="P474" s="227"/>
      <c r="Q474" s="227"/>
      <c r="R474" s="227"/>
      <c r="S474" s="227"/>
      <c r="T474" s="227"/>
      <c r="U474" s="227"/>
      <c r="V474" s="227"/>
      <c r="W474" s="227"/>
      <c r="X474" s="227"/>
      <c r="Y474" s="227"/>
      <c r="Z474" s="227"/>
      <c r="AA474" s="227"/>
    </row>
    <row r="475">
      <c r="A475" s="189"/>
      <c r="B475" s="190" t="s">
        <v>2255</v>
      </c>
      <c r="C475" s="191" t="s">
        <v>2261</v>
      </c>
      <c r="D475" s="191" t="s">
        <v>3174</v>
      </c>
      <c r="E475" s="189" t="s">
        <v>691</v>
      </c>
      <c r="F475" s="189">
        <v>20.0</v>
      </c>
      <c r="G475" s="192"/>
      <c r="H475" s="193">
        <f t="shared" si="13"/>
        <v>0</v>
      </c>
      <c r="I475" s="227"/>
      <c r="J475" s="227"/>
      <c r="K475" s="227"/>
      <c r="L475" s="227"/>
      <c r="M475" s="227"/>
      <c r="N475" s="227"/>
      <c r="O475" s="227"/>
      <c r="P475" s="227"/>
      <c r="Q475" s="227"/>
      <c r="R475" s="227"/>
      <c r="S475" s="227"/>
      <c r="T475" s="227"/>
      <c r="U475" s="227"/>
      <c r="V475" s="227"/>
      <c r="W475" s="227"/>
      <c r="X475" s="227"/>
      <c r="Y475" s="227"/>
      <c r="Z475" s="227"/>
      <c r="AA475" s="227"/>
    </row>
    <row r="476">
      <c r="A476" s="189"/>
      <c r="B476" s="190" t="s">
        <v>3175</v>
      </c>
      <c r="C476" s="191" t="s">
        <v>2264</v>
      </c>
      <c r="D476" s="191" t="s">
        <v>3176</v>
      </c>
      <c r="E476" s="189" t="s">
        <v>691</v>
      </c>
      <c r="F476" s="189">
        <v>8.0</v>
      </c>
      <c r="G476" s="192"/>
      <c r="H476" s="193">
        <f t="shared" si="13"/>
        <v>0</v>
      </c>
      <c r="I476" s="227"/>
      <c r="J476" s="227"/>
      <c r="K476" s="227"/>
      <c r="L476" s="227"/>
      <c r="M476" s="227"/>
      <c r="N476" s="227"/>
      <c r="O476" s="227"/>
      <c r="P476" s="227"/>
      <c r="Q476" s="227"/>
      <c r="R476" s="227"/>
      <c r="S476" s="227"/>
      <c r="T476" s="227"/>
      <c r="U476" s="227"/>
      <c r="V476" s="227"/>
      <c r="W476" s="227"/>
      <c r="X476" s="227"/>
      <c r="Y476" s="227"/>
      <c r="Z476" s="227"/>
      <c r="AA476" s="227"/>
    </row>
    <row r="477">
      <c r="A477" s="189"/>
      <c r="B477" s="190" t="s">
        <v>2307</v>
      </c>
      <c r="C477" s="191" t="s">
        <v>2308</v>
      </c>
      <c r="D477" s="191" t="s">
        <v>2309</v>
      </c>
      <c r="E477" s="189" t="s">
        <v>691</v>
      </c>
      <c r="F477" s="189">
        <v>198.0</v>
      </c>
      <c r="G477" s="192"/>
      <c r="H477" s="193">
        <f t="shared" si="13"/>
        <v>0</v>
      </c>
      <c r="I477" s="227"/>
      <c r="J477" s="227"/>
      <c r="K477" s="227"/>
      <c r="L477" s="227"/>
      <c r="M477" s="227"/>
      <c r="N477" s="227"/>
      <c r="O477" s="227"/>
      <c r="P477" s="227"/>
      <c r="Q477" s="227"/>
      <c r="R477" s="227"/>
      <c r="S477" s="227"/>
      <c r="T477" s="227"/>
      <c r="U477" s="227"/>
      <c r="V477" s="227"/>
      <c r="W477" s="227"/>
      <c r="X477" s="227"/>
      <c r="Y477" s="227"/>
      <c r="Z477" s="227"/>
      <c r="AA477" s="227"/>
    </row>
    <row r="478">
      <c r="A478" s="189"/>
      <c r="B478" s="190" t="s">
        <v>2310</v>
      </c>
      <c r="C478" s="191" t="s">
        <v>2311</v>
      </c>
      <c r="D478" s="191" t="s">
        <v>2312</v>
      </c>
      <c r="E478" s="189" t="s">
        <v>691</v>
      </c>
      <c r="F478" s="189">
        <v>83.0</v>
      </c>
      <c r="G478" s="192"/>
      <c r="H478" s="193">
        <f t="shared" si="13"/>
        <v>0</v>
      </c>
      <c r="I478" s="227"/>
      <c r="J478" s="227"/>
      <c r="K478" s="227"/>
      <c r="L478" s="227"/>
      <c r="M478" s="227"/>
      <c r="N478" s="227"/>
      <c r="O478" s="227"/>
      <c r="P478" s="227"/>
      <c r="Q478" s="227"/>
      <c r="R478" s="227"/>
      <c r="S478" s="227"/>
      <c r="T478" s="227"/>
      <c r="U478" s="227"/>
      <c r="V478" s="227"/>
      <c r="W478" s="227"/>
      <c r="X478" s="227"/>
      <c r="Y478" s="227"/>
      <c r="Z478" s="227"/>
      <c r="AA478" s="227"/>
    </row>
    <row r="479">
      <c r="A479" s="187"/>
      <c r="B479" s="187" t="s">
        <v>3177</v>
      </c>
      <c r="C479" s="187" t="s">
        <v>3178</v>
      </c>
      <c r="D479" s="187" t="s">
        <v>3179</v>
      </c>
      <c r="E479" s="187" t="s">
        <v>1148</v>
      </c>
      <c r="F479" s="187">
        <v>1.0</v>
      </c>
      <c r="G479" s="255"/>
      <c r="H479" s="255">
        <v>0.0</v>
      </c>
      <c r="I479" s="227"/>
      <c r="J479" s="227"/>
      <c r="K479" s="227"/>
      <c r="L479" s="227"/>
      <c r="M479" s="227"/>
      <c r="N479" s="227"/>
      <c r="O479" s="227"/>
      <c r="P479" s="227"/>
      <c r="Q479" s="227"/>
      <c r="R479" s="227"/>
      <c r="S479" s="227"/>
      <c r="T479" s="227"/>
      <c r="U479" s="227"/>
      <c r="V479" s="227"/>
      <c r="W479" s="227"/>
      <c r="X479" s="227"/>
      <c r="Y479" s="227"/>
      <c r="Z479" s="227"/>
      <c r="AA479" s="227"/>
    </row>
    <row r="480">
      <c r="A480" s="199"/>
      <c r="B480" s="199"/>
      <c r="C480" s="237"/>
      <c r="D480" s="237"/>
      <c r="E480" s="190"/>
      <c r="F480" s="190"/>
      <c r="G480" s="201"/>
      <c r="H480" s="202"/>
      <c r="I480" s="109"/>
      <c r="J480" s="109"/>
      <c r="K480" s="109"/>
      <c r="L480" s="109"/>
      <c r="M480" s="109"/>
      <c r="N480" s="109"/>
      <c r="O480" s="109"/>
      <c r="P480" s="109"/>
      <c r="Q480" s="109"/>
      <c r="R480" s="109"/>
      <c r="S480" s="109"/>
      <c r="T480" s="109"/>
      <c r="U480" s="109"/>
      <c r="V480" s="109"/>
      <c r="W480" s="109"/>
      <c r="X480" s="109"/>
      <c r="Y480" s="109"/>
      <c r="Z480" s="109"/>
      <c r="AA480" s="109"/>
    </row>
    <row r="481">
      <c r="A481" s="207" t="s">
        <v>1149</v>
      </c>
      <c r="B481" s="208"/>
      <c r="C481" s="207"/>
      <c r="D481" s="207"/>
      <c r="E481" s="210"/>
      <c r="F481" s="210"/>
      <c r="G481" s="256"/>
      <c r="H481" s="257">
        <f>H11+H113+H247+H315+H462+H479</f>
        <v>0</v>
      </c>
      <c r="I481" s="12"/>
      <c r="J481" s="12"/>
      <c r="K481" s="12"/>
      <c r="L481" s="12"/>
      <c r="M481" s="12"/>
      <c r="N481" s="110"/>
      <c r="O481" s="110"/>
      <c r="P481" s="110"/>
      <c r="Q481" s="110"/>
      <c r="R481" s="110"/>
      <c r="S481" s="110"/>
      <c r="T481" s="110"/>
      <c r="U481" s="110"/>
      <c r="V481" s="110"/>
      <c r="W481" s="110"/>
      <c r="X481" s="110"/>
      <c r="Y481" s="110"/>
      <c r="Z481" s="110"/>
      <c r="AA481" s="110"/>
    </row>
    <row r="482">
      <c r="A482" s="207" t="s">
        <v>1150</v>
      </c>
      <c r="B482" s="208"/>
      <c r="C482" s="207"/>
      <c r="D482" s="207"/>
      <c r="E482" s="210"/>
      <c r="F482" s="210"/>
      <c r="G482" s="256"/>
      <c r="H482" s="257"/>
      <c r="I482" s="12"/>
      <c r="J482" s="12"/>
      <c r="K482" s="12"/>
      <c r="L482" s="12"/>
      <c r="M482" s="12"/>
      <c r="N482" s="110"/>
      <c r="O482" s="110"/>
      <c r="P482" s="110"/>
      <c r="Q482" s="110"/>
      <c r="R482" s="110"/>
      <c r="S482" s="110"/>
      <c r="T482" s="110"/>
      <c r="U482" s="110"/>
      <c r="V482" s="110"/>
      <c r="W482" s="110"/>
      <c r="X482" s="110"/>
      <c r="Y482" s="110"/>
      <c r="Z482" s="110"/>
      <c r="AA482" s="110"/>
    </row>
    <row r="483">
      <c r="A483" s="207" t="s">
        <v>1151</v>
      </c>
      <c r="B483" s="208"/>
      <c r="C483" s="207"/>
      <c r="D483" s="207"/>
      <c r="E483" s="210"/>
      <c r="F483" s="210"/>
      <c r="G483" s="256"/>
      <c r="H483" s="257">
        <f>SUMIF($B$11:$B$479,"E*",H11:H479)+SUMIF($B$11:$B$479,"Ц*",H11:H479)+SUMIF($B$11:$B$479,"У*",H11:H479)</f>
        <v>0</v>
      </c>
      <c r="I483" s="12"/>
      <c r="J483" s="12"/>
      <c r="K483" s="12"/>
      <c r="L483" s="12"/>
      <c r="M483" s="12"/>
      <c r="N483" s="110"/>
      <c r="O483" s="110"/>
      <c r="P483" s="110"/>
      <c r="Q483" s="110"/>
      <c r="R483" s="110"/>
      <c r="S483" s="110"/>
      <c r="T483" s="110"/>
      <c r="U483" s="110"/>
      <c r="V483" s="110"/>
      <c r="W483" s="110"/>
      <c r="X483" s="110"/>
      <c r="Y483" s="110"/>
      <c r="Z483" s="110"/>
      <c r="AA483" s="110"/>
    </row>
    <row r="484">
      <c r="A484" s="207" t="s">
        <v>1152</v>
      </c>
      <c r="B484" s="208"/>
      <c r="C484" s="207"/>
      <c r="D484" s="207"/>
      <c r="E484" s="210"/>
      <c r="F484" s="210"/>
      <c r="G484" s="256"/>
      <c r="H484" s="257">
        <f>H481-H483</f>
        <v>0</v>
      </c>
      <c r="I484" s="12"/>
      <c r="J484" s="12"/>
      <c r="K484" s="12"/>
      <c r="L484" s="12"/>
      <c r="M484" s="12"/>
      <c r="N484" s="110"/>
      <c r="O484" s="110"/>
      <c r="P484" s="110"/>
      <c r="Q484" s="110"/>
      <c r="R484" s="110"/>
      <c r="S484" s="110"/>
      <c r="T484" s="110"/>
      <c r="U484" s="110"/>
      <c r="V484" s="110"/>
      <c r="W484" s="110"/>
      <c r="X484" s="110"/>
      <c r="Y484" s="110"/>
      <c r="Z484" s="110"/>
      <c r="AA484" s="110"/>
    </row>
    <row r="485">
      <c r="A485" s="12"/>
      <c r="B485" s="69"/>
      <c r="C485" s="12"/>
      <c r="D485" s="12"/>
      <c r="E485" s="119"/>
      <c r="F485" s="119"/>
      <c r="G485" s="213"/>
      <c r="H485" s="213"/>
      <c r="I485" s="11"/>
      <c r="J485" s="12"/>
      <c r="K485" s="12"/>
      <c r="L485" s="12"/>
      <c r="M485" s="12"/>
      <c r="N485" s="110"/>
      <c r="O485" s="110"/>
      <c r="P485" s="110"/>
      <c r="Q485" s="110"/>
      <c r="R485" s="110"/>
      <c r="S485" s="110"/>
      <c r="T485" s="110"/>
      <c r="U485" s="110"/>
      <c r="V485" s="110"/>
      <c r="W485" s="110"/>
      <c r="X485" s="110"/>
      <c r="Y485" s="110"/>
      <c r="Z485" s="110"/>
      <c r="AA485" s="110"/>
    </row>
    <row r="486">
      <c r="A486" s="12"/>
      <c r="B486" s="69"/>
      <c r="C486" s="12"/>
      <c r="D486" s="12"/>
      <c r="E486" s="119"/>
      <c r="F486" s="119"/>
      <c r="G486" s="213"/>
      <c r="H486" s="213"/>
      <c r="I486" s="11"/>
      <c r="J486" s="12"/>
      <c r="K486" s="12"/>
      <c r="L486" s="12"/>
      <c r="M486" s="12"/>
      <c r="N486" s="110"/>
      <c r="O486" s="110"/>
      <c r="P486" s="110"/>
      <c r="Q486" s="110"/>
      <c r="R486" s="110"/>
      <c r="S486" s="110"/>
      <c r="T486" s="110"/>
      <c r="U486" s="110"/>
      <c r="V486" s="110"/>
      <c r="W486" s="110"/>
      <c r="X486" s="110"/>
      <c r="Y486" s="110"/>
      <c r="Z486" s="110"/>
      <c r="AA486" s="110"/>
    </row>
    <row r="487">
      <c r="A487" s="12"/>
      <c r="B487" s="69"/>
      <c r="C487" s="12"/>
      <c r="D487" s="12"/>
      <c r="E487" s="119"/>
      <c r="F487" s="119"/>
      <c r="G487" s="213"/>
      <c r="H487" s="213"/>
      <c r="I487" s="11"/>
      <c r="J487" s="12"/>
      <c r="K487" s="12"/>
      <c r="L487" s="12"/>
      <c r="M487" s="12"/>
      <c r="N487" s="110"/>
      <c r="O487" s="110"/>
      <c r="P487" s="110"/>
      <c r="Q487" s="110"/>
      <c r="R487" s="110"/>
      <c r="S487" s="110"/>
      <c r="T487" s="110"/>
      <c r="U487" s="110"/>
      <c r="V487" s="110"/>
      <c r="W487" s="110"/>
      <c r="X487" s="110"/>
      <c r="Y487" s="110"/>
      <c r="Z487" s="110"/>
      <c r="AA487" s="110"/>
    </row>
    <row r="488">
      <c r="A488" s="12"/>
      <c r="B488" s="69"/>
      <c r="C488" s="12"/>
      <c r="D488" s="12"/>
      <c r="E488" s="119"/>
      <c r="F488" s="119"/>
      <c r="G488" s="213"/>
      <c r="H488" s="213"/>
      <c r="I488" s="11"/>
      <c r="J488" s="12"/>
      <c r="K488" s="12"/>
      <c r="L488" s="12"/>
      <c r="M488" s="12"/>
      <c r="N488" s="110"/>
      <c r="O488" s="110"/>
      <c r="P488" s="110"/>
      <c r="Q488" s="110"/>
      <c r="R488" s="110"/>
      <c r="S488" s="110"/>
      <c r="T488" s="110"/>
      <c r="U488" s="110"/>
      <c r="V488" s="110"/>
      <c r="W488" s="110"/>
      <c r="X488" s="110"/>
      <c r="Y488" s="110"/>
      <c r="Z488" s="110"/>
      <c r="AA488" s="110"/>
    </row>
    <row r="489">
      <c r="A489" s="106" t="s">
        <v>119</v>
      </c>
      <c r="B489" s="69"/>
      <c r="C489" s="106"/>
      <c r="D489" s="106" t="s">
        <v>120</v>
      </c>
      <c r="E489" s="214"/>
      <c r="F489" s="214" t="s">
        <v>121</v>
      </c>
      <c r="G489" s="215"/>
      <c r="H489" s="216"/>
      <c r="I489" s="12"/>
      <c r="J489" s="12"/>
      <c r="K489" s="12"/>
      <c r="L489" s="12"/>
      <c r="M489" s="12"/>
      <c r="N489" s="110"/>
      <c r="O489" s="110"/>
      <c r="P489" s="110"/>
      <c r="Q489" s="110"/>
      <c r="R489" s="110"/>
      <c r="S489" s="110"/>
      <c r="T489" s="110"/>
      <c r="U489" s="110"/>
      <c r="V489" s="110"/>
      <c r="W489" s="110"/>
      <c r="X489" s="110"/>
      <c r="Y489" s="110"/>
      <c r="Z489" s="110"/>
      <c r="AA489" s="110"/>
    </row>
    <row r="490">
      <c r="A490" s="107" t="s">
        <v>122</v>
      </c>
      <c r="B490" s="69"/>
      <c r="C490" s="106"/>
      <c r="D490" s="106" t="s">
        <v>122</v>
      </c>
      <c r="E490" s="214"/>
      <c r="F490" s="214" t="s">
        <v>122</v>
      </c>
      <c r="G490" s="215"/>
      <c r="H490" s="216"/>
      <c r="I490" s="12"/>
      <c r="J490" s="12"/>
      <c r="K490" s="12"/>
      <c r="L490" s="12"/>
      <c r="M490" s="12"/>
      <c r="N490" s="110"/>
      <c r="O490" s="110"/>
      <c r="P490" s="110"/>
      <c r="Q490" s="110"/>
      <c r="R490" s="110"/>
      <c r="S490" s="110"/>
      <c r="T490" s="110"/>
      <c r="U490" s="110"/>
      <c r="V490" s="110"/>
      <c r="W490" s="110"/>
      <c r="X490" s="110"/>
      <c r="Y490" s="110"/>
      <c r="Z490" s="110"/>
      <c r="AA490" s="110"/>
    </row>
    <row r="491">
      <c r="A491" s="107" t="s">
        <v>123</v>
      </c>
      <c r="B491" s="69"/>
      <c r="C491" s="106"/>
      <c r="D491" s="106" t="s">
        <v>123</v>
      </c>
      <c r="E491" s="214"/>
      <c r="F491" s="214" t="s">
        <v>123</v>
      </c>
      <c r="G491" s="215"/>
      <c r="H491" s="216"/>
      <c r="I491" s="12"/>
      <c r="J491" s="12"/>
      <c r="K491" s="12"/>
      <c r="L491" s="12"/>
      <c r="M491" s="12"/>
      <c r="N491" s="110"/>
      <c r="O491" s="110"/>
      <c r="P491" s="110"/>
      <c r="Q491" s="110"/>
      <c r="R491" s="110"/>
      <c r="S491" s="110"/>
      <c r="T491" s="110"/>
      <c r="U491" s="110"/>
      <c r="V491" s="110"/>
      <c r="W491" s="110"/>
      <c r="X491" s="110"/>
      <c r="Y491" s="110"/>
      <c r="Z491" s="110"/>
      <c r="AA491" s="110"/>
    </row>
    <row r="492">
      <c r="A492" s="109"/>
      <c r="B492" s="174"/>
      <c r="C492" s="109"/>
      <c r="D492" s="109"/>
      <c r="E492" s="114"/>
      <c r="F492" s="114"/>
      <c r="G492" s="175"/>
      <c r="H492" s="176"/>
      <c r="I492" s="109"/>
      <c r="J492" s="109"/>
      <c r="K492" s="109"/>
      <c r="L492" s="109"/>
      <c r="M492" s="109"/>
      <c r="N492" s="109"/>
      <c r="O492" s="109"/>
      <c r="P492" s="109"/>
      <c r="Q492" s="109"/>
      <c r="R492" s="109"/>
      <c r="S492" s="109"/>
      <c r="T492" s="109"/>
      <c r="U492" s="109"/>
      <c r="V492" s="109"/>
      <c r="W492" s="109"/>
      <c r="X492" s="109"/>
      <c r="Y492" s="109"/>
      <c r="Z492" s="109"/>
      <c r="AA492" s="109"/>
    </row>
    <row r="493">
      <c r="A493" s="217"/>
      <c r="B493" s="218"/>
      <c r="C493" s="217"/>
      <c r="D493" s="217"/>
      <c r="E493" s="219"/>
      <c r="F493" s="219"/>
      <c r="G493" s="220"/>
      <c r="H493" s="258"/>
      <c r="I493" s="217"/>
      <c r="J493" s="217"/>
      <c r="K493" s="217"/>
      <c r="L493" s="217"/>
      <c r="M493" s="217"/>
      <c r="N493" s="217"/>
      <c r="O493" s="217"/>
      <c r="P493" s="217"/>
      <c r="Q493" s="217"/>
      <c r="R493" s="217"/>
      <c r="S493" s="217"/>
      <c r="T493" s="217"/>
      <c r="U493" s="217"/>
      <c r="V493" s="217"/>
      <c r="W493" s="217"/>
      <c r="X493" s="217"/>
      <c r="Y493" s="217"/>
      <c r="Z493" s="217"/>
      <c r="AA493" s="217"/>
    </row>
    <row r="494">
      <c r="A494" s="217"/>
      <c r="B494" s="218"/>
      <c r="C494" s="217"/>
      <c r="D494" s="217"/>
      <c r="E494" s="219"/>
      <c r="F494" s="219"/>
      <c r="G494" s="220"/>
      <c r="H494" s="258"/>
      <c r="I494" s="217"/>
      <c r="J494" s="217"/>
      <c r="K494" s="217"/>
      <c r="L494" s="217"/>
      <c r="M494" s="217"/>
      <c r="N494" s="217"/>
      <c r="O494" s="217"/>
      <c r="P494" s="217"/>
      <c r="Q494" s="217"/>
      <c r="R494" s="217"/>
      <c r="S494" s="217"/>
      <c r="T494" s="217"/>
      <c r="U494" s="217"/>
      <c r="V494" s="217"/>
      <c r="W494" s="217"/>
      <c r="X494" s="217"/>
      <c r="Y494" s="217"/>
      <c r="Z494" s="217"/>
      <c r="AA494" s="217"/>
    </row>
    <row r="495">
      <c r="A495" s="217"/>
      <c r="B495" s="218"/>
      <c r="C495" s="217"/>
      <c r="D495" s="217"/>
      <c r="E495" s="219"/>
      <c r="F495" s="219"/>
      <c r="G495" s="220"/>
      <c r="H495" s="258"/>
      <c r="I495" s="217"/>
      <c r="J495" s="217"/>
      <c r="K495" s="217"/>
      <c r="L495" s="217"/>
      <c r="M495" s="217"/>
      <c r="N495" s="217"/>
      <c r="O495" s="217"/>
      <c r="P495" s="217"/>
      <c r="Q495" s="217"/>
      <c r="R495" s="217"/>
      <c r="S495" s="217"/>
      <c r="T495" s="217"/>
      <c r="U495" s="217"/>
      <c r="V495" s="217"/>
      <c r="W495" s="217"/>
      <c r="X495" s="217"/>
      <c r="Y495" s="217"/>
      <c r="Z495" s="217"/>
      <c r="AA495" s="217"/>
    </row>
    <row r="496">
      <c r="A496" s="217"/>
      <c r="B496" s="218"/>
      <c r="C496" s="217"/>
      <c r="D496" s="217"/>
      <c r="E496" s="219"/>
      <c r="F496" s="219"/>
      <c r="G496" s="220"/>
      <c r="H496" s="258"/>
      <c r="I496" s="217"/>
      <c r="J496" s="217"/>
      <c r="K496" s="217"/>
      <c r="L496" s="217"/>
      <c r="M496" s="217"/>
      <c r="N496" s="217"/>
      <c r="O496" s="217"/>
      <c r="P496" s="217"/>
      <c r="Q496" s="217"/>
      <c r="R496" s="217"/>
      <c r="S496" s="217"/>
      <c r="T496" s="217"/>
      <c r="U496" s="217"/>
      <c r="V496" s="217"/>
      <c r="W496" s="217"/>
      <c r="X496" s="217"/>
      <c r="Y496" s="217"/>
      <c r="Z496" s="217"/>
      <c r="AA496" s="217"/>
    </row>
    <row r="497">
      <c r="A497" s="217"/>
      <c r="B497" s="218"/>
      <c r="C497" s="217"/>
      <c r="D497" s="217"/>
      <c r="E497" s="219"/>
      <c r="F497" s="219"/>
      <c r="G497" s="220"/>
      <c r="H497" s="258"/>
      <c r="I497" s="217"/>
      <c r="J497" s="217"/>
      <c r="K497" s="217"/>
      <c r="L497" s="217"/>
      <c r="M497" s="217"/>
      <c r="N497" s="217"/>
      <c r="O497" s="217"/>
      <c r="P497" s="217"/>
      <c r="Q497" s="217"/>
      <c r="R497" s="217"/>
      <c r="S497" s="217"/>
      <c r="T497" s="217"/>
      <c r="U497" s="217"/>
      <c r="V497" s="217"/>
      <c r="W497" s="217"/>
      <c r="X497" s="217"/>
      <c r="Y497" s="217"/>
      <c r="Z497" s="217"/>
      <c r="AA497" s="217"/>
    </row>
    <row r="498">
      <c r="A498" s="217"/>
      <c r="B498" s="218"/>
      <c r="C498" s="217"/>
      <c r="D498" s="217"/>
      <c r="E498" s="219"/>
      <c r="F498" s="219"/>
      <c r="G498" s="220"/>
      <c r="H498" s="258"/>
      <c r="I498" s="217"/>
      <c r="J498" s="217"/>
      <c r="K498" s="217"/>
      <c r="L498" s="217"/>
      <c r="M498" s="217"/>
      <c r="N498" s="217"/>
      <c r="O498" s="217"/>
      <c r="P498" s="217"/>
      <c r="Q498" s="217"/>
      <c r="R498" s="217"/>
      <c r="S498" s="217"/>
      <c r="T498" s="217"/>
      <c r="U498" s="217"/>
      <c r="V498" s="217"/>
      <c r="W498" s="217"/>
      <c r="X498" s="217"/>
      <c r="Y498" s="217"/>
      <c r="Z498" s="217"/>
      <c r="AA498" s="217"/>
    </row>
    <row r="499">
      <c r="A499" s="217"/>
      <c r="B499" s="218"/>
      <c r="C499" s="217"/>
      <c r="D499" s="217"/>
      <c r="E499" s="219"/>
      <c r="F499" s="219"/>
      <c r="G499" s="220"/>
      <c r="H499" s="258"/>
      <c r="I499" s="217"/>
      <c r="J499" s="217"/>
      <c r="K499" s="217"/>
      <c r="L499" s="217"/>
      <c r="M499" s="217"/>
      <c r="N499" s="217"/>
      <c r="O499" s="217"/>
      <c r="P499" s="217"/>
      <c r="Q499" s="217"/>
      <c r="R499" s="217"/>
      <c r="S499" s="217"/>
      <c r="T499" s="217"/>
      <c r="U499" s="217"/>
      <c r="V499" s="217"/>
      <c r="W499" s="217"/>
      <c r="X499" s="217"/>
      <c r="Y499" s="217"/>
      <c r="Z499" s="217"/>
      <c r="AA499" s="217"/>
    </row>
    <row r="500">
      <c r="A500" s="217"/>
      <c r="B500" s="218"/>
      <c r="C500" s="217"/>
      <c r="D500" s="217"/>
      <c r="E500" s="219"/>
      <c r="F500" s="219"/>
      <c r="G500" s="220"/>
      <c r="H500" s="258"/>
      <c r="I500" s="217"/>
      <c r="J500" s="217"/>
      <c r="K500" s="217"/>
      <c r="L500" s="217"/>
      <c r="M500" s="217"/>
      <c r="N500" s="217"/>
      <c r="O500" s="217"/>
      <c r="P500" s="217"/>
      <c r="Q500" s="217"/>
      <c r="R500" s="217"/>
      <c r="S500" s="217"/>
      <c r="T500" s="217"/>
      <c r="U500" s="217"/>
      <c r="V500" s="217"/>
      <c r="W500" s="217"/>
      <c r="X500" s="217"/>
      <c r="Y500" s="217"/>
      <c r="Z500" s="217"/>
      <c r="AA500" s="217"/>
    </row>
    <row r="501">
      <c r="A501" s="217"/>
      <c r="B501" s="218"/>
      <c r="C501" s="217"/>
      <c r="D501" s="217"/>
      <c r="E501" s="219"/>
      <c r="F501" s="219"/>
      <c r="G501" s="220"/>
      <c r="H501" s="258"/>
      <c r="I501" s="217"/>
      <c r="J501" s="217"/>
      <c r="K501" s="217"/>
      <c r="L501" s="217"/>
      <c r="M501" s="217"/>
      <c r="N501" s="217"/>
      <c r="O501" s="217"/>
      <c r="P501" s="217"/>
      <c r="Q501" s="217"/>
      <c r="R501" s="217"/>
      <c r="S501" s="217"/>
      <c r="T501" s="217"/>
      <c r="U501" s="217"/>
      <c r="V501" s="217"/>
      <c r="W501" s="217"/>
      <c r="X501" s="217"/>
      <c r="Y501" s="217"/>
      <c r="Z501" s="217"/>
      <c r="AA501" s="217"/>
    </row>
    <row r="502">
      <c r="A502" s="217"/>
      <c r="B502" s="218"/>
      <c r="C502" s="217"/>
      <c r="D502" s="217"/>
      <c r="E502" s="219"/>
      <c r="F502" s="219"/>
      <c r="G502" s="220"/>
      <c r="H502" s="258"/>
      <c r="I502" s="217"/>
      <c r="J502" s="217"/>
      <c r="K502" s="217"/>
      <c r="L502" s="217"/>
      <c r="M502" s="217"/>
      <c r="N502" s="217"/>
      <c r="O502" s="217"/>
      <c r="P502" s="217"/>
      <c r="Q502" s="217"/>
      <c r="R502" s="217"/>
      <c r="S502" s="217"/>
      <c r="T502" s="217"/>
      <c r="U502" s="217"/>
      <c r="V502" s="217"/>
      <c r="W502" s="217"/>
      <c r="X502" s="217"/>
      <c r="Y502" s="217"/>
      <c r="Z502" s="217"/>
      <c r="AA502" s="217"/>
    </row>
    <row r="503">
      <c r="A503" s="217"/>
      <c r="B503" s="218"/>
      <c r="C503" s="217"/>
      <c r="D503" s="217"/>
      <c r="E503" s="219"/>
      <c r="F503" s="219"/>
      <c r="G503" s="220"/>
      <c r="H503" s="258"/>
      <c r="I503" s="217"/>
      <c r="J503" s="217"/>
      <c r="K503" s="217"/>
      <c r="L503" s="217"/>
      <c r="M503" s="217"/>
      <c r="N503" s="217"/>
      <c r="O503" s="217"/>
      <c r="P503" s="217"/>
      <c r="Q503" s="217"/>
      <c r="R503" s="217"/>
      <c r="S503" s="217"/>
      <c r="T503" s="217"/>
      <c r="U503" s="217"/>
      <c r="V503" s="217"/>
      <c r="W503" s="217"/>
      <c r="X503" s="217"/>
      <c r="Y503" s="217"/>
      <c r="Z503" s="217"/>
      <c r="AA503" s="217"/>
    </row>
    <row r="504">
      <c r="A504" s="217"/>
      <c r="B504" s="218"/>
      <c r="C504" s="217"/>
      <c r="D504" s="217"/>
      <c r="E504" s="219"/>
      <c r="F504" s="219"/>
      <c r="G504" s="220"/>
      <c r="H504" s="258"/>
      <c r="I504" s="217"/>
      <c r="J504" s="217"/>
      <c r="K504" s="217"/>
      <c r="L504" s="217"/>
      <c r="M504" s="217"/>
      <c r="N504" s="217"/>
      <c r="O504" s="217"/>
      <c r="P504" s="217"/>
      <c r="Q504" s="217"/>
      <c r="R504" s="217"/>
      <c r="S504" s="217"/>
      <c r="T504" s="217"/>
      <c r="U504" s="217"/>
      <c r="V504" s="217"/>
      <c r="W504" s="217"/>
      <c r="X504" s="217"/>
      <c r="Y504" s="217"/>
      <c r="Z504" s="217"/>
      <c r="AA504" s="217"/>
    </row>
    <row r="505">
      <c r="A505" s="217"/>
      <c r="B505" s="218"/>
      <c r="C505" s="217"/>
      <c r="D505" s="217"/>
      <c r="E505" s="219"/>
      <c r="F505" s="219"/>
      <c r="G505" s="220"/>
      <c r="H505" s="258"/>
      <c r="I505" s="217"/>
      <c r="J505" s="217"/>
      <c r="K505" s="217"/>
      <c r="L505" s="217"/>
      <c r="M505" s="217"/>
      <c r="N505" s="217"/>
      <c r="O505" s="217"/>
      <c r="P505" s="217"/>
      <c r="Q505" s="217"/>
      <c r="R505" s="217"/>
      <c r="S505" s="217"/>
      <c r="T505" s="217"/>
      <c r="U505" s="217"/>
      <c r="V505" s="217"/>
      <c r="W505" s="217"/>
      <c r="X505" s="217"/>
      <c r="Y505" s="217"/>
      <c r="Z505" s="217"/>
      <c r="AA505" s="217"/>
    </row>
    <row r="506">
      <c r="A506" s="217"/>
      <c r="B506" s="218"/>
      <c r="C506" s="217"/>
      <c r="D506" s="217"/>
      <c r="E506" s="219"/>
      <c r="F506" s="219"/>
      <c r="G506" s="220"/>
      <c r="H506" s="258"/>
      <c r="I506" s="217"/>
      <c r="J506" s="217"/>
      <c r="K506" s="217"/>
      <c r="L506" s="217"/>
      <c r="M506" s="217"/>
      <c r="N506" s="217"/>
      <c r="O506" s="217"/>
      <c r="P506" s="217"/>
      <c r="Q506" s="217"/>
      <c r="R506" s="217"/>
      <c r="S506" s="217"/>
      <c r="T506" s="217"/>
      <c r="U506" s="217"/>
      <c r="V506" s="217"/>
      <c r="W506" s="217"/>
      <c r="X506" s="217"/>
      <c r="Y506" s="217"/>
      <c r="Z506" s="217"/>
      <c r="AA506" s="217"/>
    </row>
    <row r="507">
      <c r="A507" s="217"/>
      <c r="B507" s="218"/>
      <c r="C507" s="217"/>
      <c r="D507" s="217"/>
      <c r="E507" s="219"/>
      <c r="F507" s="219"/>
      <c r="G507" s="220"/>
      <c r="H507" s="258"/>
      <c r="I507" s="217"/>
      <c r="J507" s="217"/>
      <c r="K507" s="217"/>
      <c r="L507" s="217"/>
      <c r="M507" s="217"/>
      <c r="N507" s="217"/>
      <c r="O507" s="217"/>
      <c r="P507" s="217"/>
      <c r="Q507" s="217"/>
      <c r="R507" s="217"/>
      <c r="S507" s="217"/>
      <c r="T507" s="217"/>
      <c r="U507" s="217"/>
      <c r="V507" s="217"/>
      <c r="W507" s="217"/>
      <c r="X507" s="217"/>
      <c r="Y507" s="217"/>
      <c r="Z507" s="217"/>
      <c r="AA507" s="217"/>
    </row>
    <row r="508">
      <c r="A508" s="217"/>
      <c r="B508" s="218"/>
      <c r="C508" s="217"/>
      <c r="D508" s="217"/>
      <c r="E508" s="219"/>
      <c r="F508" s="219"/>
      <c r="G508" s="220"/>
      <c r="H508" s="258"/>
      <c r="I508" s="217"/>
      <c r="J508" s="217"/>
      <c r="K508" s="217"/>
      <c r="L508" s="217"/>
      <c r="M508" s="217"/>
      <c r="N508" s="217"/>
      <c r="O508" s="217"/>
      <c r="P508" s="217"/>
      <c r="Q508" s="217"/>
      <c r="R508" s="217"/>
      <c r="S508" s="217"/>
      <c r="T508" s="217"/>
      <c r="U508" s="217"/>
      <c r="V508" s="217"/>
      <c r="W508" s="217"/>
      <c r="X508" s="217"/>
      <c r="Y508" s="217"/>
      <c r="Z508" s="217"/>
      <c r="AA508" s="217"/>
    </row>
    <row r="509">
      <c r="A509" s="217"/>
      <c r="B509" s="218"/>
      <c r="C509" s="217"/>
      <c r="D509" s="217"/>
      <c r="E509" s="219"/>
      <c r="F509" s="219"/>
      <c r="G509" s="220"/>
      <c r="H509" s="258"/>
      <c r="I509" s="217"/>
      <c r="J509" s="217"/>
      <c r="K509" s="217"/>
      <c r="L509" s="217"/>
      <c r="M509" s="217"/>
      <c r="N509" s="217"/>
      <c r="O509" s="217"/>
      <c r="P509" s="217"/>
      <c r="Q509" s="217"/>
      <c r="R509" s="217"/>
      <c r="S509" s="217"/>
      <c r="T509" s="217"/>
      <c r="U509" s="217"/>
      <c r="V509" s="217"/>
      <c r="W509" s="217"/>
      <c r="X509" s="217"/>
      <c r="Y509" s="217"/>
      <c r="Z509" s="217"/>
      <c r="AA509" s="217"/>
    </row>
    <row r="510">
      <c r="A510" s="217"/>
      <c r="B510" s="218"/>
      <c r="C510" s="217"/>
      <c r="D510" s="217"/>
      <c r="E510" s="219"/>
      <c r="F510" s="219"/>
      <c r="G510" s="220"/>
      <c r="H510" s="258"/>
      <c r="I510" s="217"/>
      <c r="J510" s="217"/>
      <c r="K510" s="217"/>
      <c r="L510" s="217"/>
      <c r="M510" s="217"/>
      <c r="N510" s="217"/>
      <c r="O510" s="217"/>
      <c r="P510" s="217"/>
      <c r="Q510" s="217"/>
      <c r="R510" s="217"/>
      <c r="S510" s="217"/>
      <c r="T510" s="217"/>
      <c r="U510" s="217"/>
      <c r="V510" s="217"/>
      <c r="W510" s="217"/>
      <c r="X510" s="217"/>
      <c r="Y510" s="217"/>
      <c r="Z510" s="217"/>
      <c r="AA510" s="217"/>
    </row>
    <row r="511">
      <c r="A511" s="217"/>
      <c r="B511" s="218"/>
      <c r="C511" s="217"/>
      <c r="D511" s="217"/>
      <c r="E511" s="219"/>
      <c r="F511" s="219"/>
      <c r="G511" s="220"/>
      <c r="H511" s="258"/>
      <c r="I511" s="217"/>
      <c r="J511" s="217"/>
      <c r="K511" s="217"/>
      <c r="L511" s="217"/>
      <c r="M511" s="217"/>
      <c r="N511" s="217"/>
      <c r="O511" s="217"/>
      <c r="P511" s="217"/>
      <c r="Q511" s="217"/>
      <c r="R511" s="217"/>
      <c r="S511" s="217"/>
      <c r="T511" s="217"/>
      <c r="U511" s="217"/>
      <c r="V511" s="217"/>
      <c r="W511" s="217"/>
      <c r="X511" s="217"/>
      <c r="Y511" s="217"/>
      <c r="Z511" s="217"/>
      <c r="AA511" s="217"/>
    </row>
    <row r="512">
      <c r="A512" s="217"/>
      <c r="B512" s="218"/>
      <c r="C512" s="217"/>
      <c r="D512" s="217"/>
      <c r="E512" s="219"/>
      <c r="F512" s="219"/>
      <c r="G512" s="220"/>
      <c r="H512" s="258"/>
      <c r="I512" s="217"/>
      <c r="J512" s="217"/>
      <c r="K512" s="217"/>
      <c r="L512" s="217"/>
      <c r="M512" s="217"/>
      <c r="N512" s="217"/>
      <c r="O512" s="217"/>
      <c r="P512" s="217"/>
      <c r="Q512" s="217"/>
      <c r="R512" s="217"/>
      <c r="S512" s="217"/>
      <c r="T512" s="217"/>
      <c r="U512" s="217"/>
      <c r="V512" s="217"/>
      <c r="W512" s="217"/>
      <c r="X512" s="217"/>
      <c r="Y512" s="217"/>
      <c r="Z512" s="217"/>
      <c r="AA512" s="217"/>
    </row>
    <row r="513">
      <c r="A513" s="217"/>
      <c r="B513" s="218"/>
      <c r="C513" s="217"/>
      <c r="D513" s="217"/>
      <c r="E513" s="219"/>
      <c r="F513" s="219"/>
      <c r="G513" s="220"/>
      <c r="H513" s="258"/>
      <c r="I513" s="217"/>
      <c r="J513" s="217"/>
      <c r="K513" s="217"/>
      <c r="L513" s="217"/>
      <c r="M513" s="217"/>
      <c r="N513" s="217"/>
      <c r="O513" s="217"/>
      <c r="P513" s="217"/>
      <c r="Q513" s="217"/>
      <c r="R513" s="217"/>
      <c r="S513" s="217"/>
      <c r="T513" s="217"/>
      <c r="U513" s="217"/>
      <c r="V513" s="217"/>
      <c r="W513" s="217"/>
      <c r="X513" s="217"/>
      <c r="Y513" s="217"/>
      <c r="Z513" s="217"/>
      <c r="AA513" s="217"/>
    </row>
    <row r="514">
      <c r="A514" s="217"/>
      <c r="B514" s="218"/>
      <c r="C514" s="217"/>
      <c r="D514" s="217"/>
      <c r="E514" s="219"/>
      <c r="F514" s="219"/>
      <c r="G514" s="220"/>
      <c r="H514" s="258"/>
      <c r="I514" s="217"/>
      <c r="J514" s="217"/>
      <c r="K514" s="217"/>
      <c r="L514" s="217"/>
      <c r="M514" s="217"/>
      <c r="N514" s="217"/>
      <c r="O514" s="217"/>
      <c r="P514" s="217"/>
      <c r="Q514" s="217"/>
      <c r="R514" s="217"/>
      <c r="S514" s="217"/>
      <c r="T514" s="217"/>
      <c r="U514" s="217"/>
      <c r="V514" s="217"/>
      <c r="W514" s="217"/>
      <c r="X514" s="217"/>
      <c r="Y514" s="217"/>
      <c r="Z514" s="217"/>
      <c r="AA514" s="217"/>
    </row>
    <row r="515">
      <c r="A515" s="217"/>
      <c r="B515" s="218"/>
      <c r="C515" s="217"/>
      <c r="D515" s="217"/>
      <c r="E515" s="219"/>
      <c r="F515" s="219"/>
      <c r="G515" s="220"/>
      <c r="H515" s="258"/>
      <c r="I515" s="217"/>
      <c r="J515" s="217"/>
      <c r="K515" s="217"/>
      <c r="L515" s="217"/>
      <c r="M515" s="217"/>
      <c r="N515" s="217"/>
      <c r="O515" s="217"/>
      <c r="P515" s="217"/>
      <c r="Q515" s="217"/>
      <c r="R515" s="217"/>
      <c r="S515" s="217"/>
      <c r="T515" s="217"/>
      <c r="U515" s="217"/>
      <c r="V515" s="217"/>
      <c r="W515" s="217"/>
      <c r="X515" s="217"/>
      <c r="Y515" s="217"/>
      <c r="Z515" s="217"/>
      <c r="AA515" s="217"/>
    </row>
    <row r="516">
      <c r="A516" s="217"/>
      <c r="B516" s="218"/>
      <c r="C516" s="217"/>
      <c r="D516" s="217"/>
      <c r="E516" s="219"/>
      <c r="F516" s="219"/>
      <c r="G516" s="220"/>
      <c r="H516" s="258"/>
      <c r="I516" s="217"/>
      <c r="J516" s="217"/>
      <c r="K516" s="217"/>
      <c r="L516" s="217"/>
      <c r="M516" s="217"/>
      <c r="N516" s="217"/>
      <c r="O516" s="217"/>
      <c r="P516" s="217"/>
      <c r="Q516" s="217"/>
      <c r="R516" s="217"/>
      <c r="S516" s="217"/>
      <c r="T516" s="217"/>
      <c r="U516" s="217"/>
      <c r="V516" s="217"/>
      <c r="W516" s="217"/>
      <c r="X516" s="217"/>
      <c r="Y516" s="217"/>
      <c r="Z516" s="217"/>
      <c r="AA516" s="217"/>
    </row>
    <row r="517">
      <c r="A517" s="217"/>
      <c r="B517" s="218"/>
      <c r="C517" s="217"/>
      <c r="D517" s="217"/>
      <c r="E517" s="219"/>
      <c r="F517" s="219"/>
      <c r="G517" s="220"/>
      <c r="H517" s="258"/>
      <c r="I517" s="217"/>
      <c r="J517" s="217"/>
      <c r="K517" s="217"/>
      <c r="L517" s="217"/>
      <c r="M517" s="217"/>
      <c r="N517" s="217"/>
      <c r="O517" s="217"/>
      <c r="P517" s="217"/>
      <c r="Q517" s="217"/>
      <c r="R517" s="217"/>
      <c r="S517" s="217"/>
      <c r="T517" s="217"/>
      <c r="U517" s="217"/>
      <c r="V517" s="217"/>
      <c r="W517" s="217"/>
      <c r="X517" s="217"/>
      <c r="Y517" s="217"/>
      <c r="Z517" s="217"/>
      <c r="AA517" s="217"/>
    </row>
    <row r="518">
      <c r="A518" s="217"/>
      <c r="B518" s="218"/>
      <c r="C518" s="217"/>
      <c r="D518" s="217"/>
      <c r="E518" s="219"/>
      <c r="F518" s="219"/>
      <c r="G518" s="220"/>
      <c r="H518" s="258"/>
      <c r="I518" s="217"/>
      <c r="J518" s="217"/>
      <c r="K518" s="217"/>
      <c r="L518" s="217"/>
      <c r="M518" s="217"/>
      <c r="N518" s="217"/>
      <c r="O518" s="217"/>
      <c r="P518" s="217"/>
      <c r="Q518" s="217"/>
      <c r="R518" s="217"/>
      <c r="S518" s="217"/>
      <c r="T518" s="217"/>
      <c r="U518" s="217"/>
      <c r="V518" s="217"/>
      <c r="W518" s="217"/>
      <c r="X518" s="217"/>
      <c r="Y518" s="217"/>
      <c r="Z518" s="217"/>
      <c r="AA518" s="217"/>
    </row>
    <row r="519">
      <c r="A519" s="217"/>
      <c r="B519" s="218"/>
      <c r="C519" s="217"/>
      <c r="D519" s="217"/>
      <c r="E519" s="219"/>
      <c r="F519" s="219"/>
      <c r="G519" s="220"/>
      <c r="H519" s="258"/>
      <c r="I519" s="217"/>
      <c r="J519" s="217"/>
      <c r="K519" s="217"/>
      <c r="L519" s="217"/>
      <c r="M519" s="217"/>
      <c r="N519" s="217"/>
      <c r="O519" s="217"/>
      <c r="P519" s="217"/>
      <c r="Q519" s="217"/>
      <c r="R519" s="217"/>
      <c r="S519" s="217"/>
      <c r="T519" s="217"/>
      <c r="U519" s="217"/>
      <c r="V519" s="217"/>
      <c r="W519" s="217"/>
      <c r="X519" s="217"/>
      <c r="Y519" s="217"/>
      <c r="Z519" s="217"/>
      <c r="AA519" s="217"/>
    </row>
    <row r="520">
      <c r="A520" s="217"/>
      <c r="B520" s="218"/>
      <c r="C520" s="217"/>
      <c r="D520" s="217"/>
      <c r="E520" s="219"/>
      <c r="F520" s="219"/>
      <c r="G520" s="220"/>
      <c r="H520" s="258"/>
      <c r="I520" s="217"/>
      <c r="J520" s="217"/>
      <c r="K520" s="217"/>
      <c r="L520" s="217"/>
      <c r="M520" s="217"/>
      <c r="N520" s="217"/>
      <c r="O520" s="217"/>
      <c r="P520" s="217"/>
      <c r="Q520" s="217"/>
      <c r="R520" s="217"/>
      <c r="S520" s="217"/>
      <c r="T520" s="217"/>
      <c r="U520" s="217"/>
      <c r="V520" s="217"/>
      <c r="W520" s="217"/>
      <c r="X520" s="217"/>
      <c r="Y520" s="217"/>
      <c r="Z520" s="217"/>
      <c r="AA520" s="217"/>
    </row>
    <row r="521">
      <c r="A521" s="217"/>
      <c r="B521" s="218"/>
      <c r="C521" s="217"/>
      <c r="D521" s="217"/>
      <c r="E521" s="219"/>
      <c r="F521" s="219"/>
      <c r="G521" s="220"/>
      <c r="H521" s="258"/>
      <c r="I521" s="217"/>
      <c r="J521" s="217"/>
      <c r="K521" s="217"/>
      <c r="L521" s="217"/>
      <c r="M521" s="217"/>
      <c r="N521" s="217"/>
      <c r="O521" s="217"/>
      <c r="P521" s="217"/>
      <c r="Q521" s="217"/>
      <c r="R521" s="217"/>
      <c r="S521" s="217"/>
      <c r="T521" s="217"/>
      <c r="U521" s="217"/>
      <c r="V521" s="217"/>
      <c r="W521" s="217"/>
      <c r="X521" s="217"/>
      <c r="Y521" s="217"/>
      <c r="Z521" s="217"/>
      <c r="AA521" s="217"/>
    </row>
    <row r="522">
      <c r="A522" s="217"/>
      <c r="B522" s="218"/>
      <c r="C522" s="217"/>
      <c r="D522" s="217"/>
      <c r="E522" s="219"/>
      <c r="F522" s="219"/>
      <c r="G522" s="220"/>
      <c r="H522" s="258"/>
      <c r="I522" s="217"/>
      <c r="J522" s="217"/>
      <c r="K522" s="217"/>
      <c r="L522" s="217"/>
      <c r="M522" s="217"/>
      <c r="N522" s="217"/>
      <c r="O522" s="217"/>
      <c r="P522" s="217"/>
      <c r="Q522" s="217"/>
      <c r="R522" s="217"/>
      <c r="S522" s="217"/>
      <c r="T522" s="217"/>
      <c r="U522" s="217"/>
      <c r="V522" s="217"/>
      <c r="W522" s="217"/>
      <c r="X522" s="217"/>
      <c r="Y522" s="217"/>
      <c r="Z522" s="217"/>
      <c r="AA522" s="217"/>
    </row>
    <row r="523">
      <c r="A523" s="217"/>
      <c r="B523" s="218"/>
      <c r="C523" s="217"/>
      <c r="D523" s="217"/>
      <c r="E523" s="219"/>
      <c r="F523" s="219"/>
      <c r="G523" s="220"/>
      <c r="H523" s="258"/>
      <c r="I523" s="217"/>
      <c r="J523" s="217"/>
      <c r="K523" s="217"/>
      <c r="L523" s="217"/>
      <c r="M523" s="217"/>
      <c r="N523" s="217"/>
      <c r="O523" s="217"/>
      <c r="P523" s="217"/>
      <c r="Q523" s="217"/>
      <c r="R523" s="217"/>
      <c r="S523" s="217"/>
      <c r="T523" s="217"/>
      <c r="U523" s="217"/>
      <c r="V523" s="217"/>
      <c r="W523" s="217"/>
      <c r="X523" s="217"/>
      <c r="Y523" s="217"/>
      <c r="Z523" s="217"/>
      <c r="AA523" s="217"/>
    </row>
    <row r="524">
      <c r="A524" s="217"/>
      <c r="B524" s="218"/>
      <c r="C524" s="217"/>
      <c r="D524" s="217"/>
      <c r="E524" s="219"/>
      <c r="F524" s="219"/>
      <c r="G524" s="220"/>
      <c r="H524" s="258"/>
      <c r="I524" s="217"/>
      <c r="J524" s="217"/>
      <c r="K524" s="217"/>
      <c r="L524" s="217"/>
      <c r="M524" s="217"/>
      <c r="N524" s="217"/>
      <c r="O524" s="217"/>
      <c r="P524" s="217"/>
      <c r="Q524" s="217"/>
      <c r="R524" s="217"/>
      <c r="S524" s="217"/>
      <c r="T524" s="217"/>
      <c r="U524" s="217"/>
      <c r="V524" s="217"/>
      <c r="W524" s="217"/>
      <c r="X524" s="217"/>
      <c r="Y524" s="217"/>
      <c r="Z524" s="217"/>
      <c r="AA524" s="217"/>
    </row>
    <row r="525">
      <c r="A525" s="217"/>
      <c r="B525" s="218"/>
      <c r="C525" s="217"/>
      <c r="D525" s="217"/>
      <c r="E525" s="219"/>
      <c r="F525" s="219"/>
      <c r="G525" s="220"/>
      <c r="H525" s="258"/>
      <c r="I525" s="217"/>
      <c r="J525" s="217"/>
      <c r="K525" s="217"/>
      <c r="L525" s="217"/>
      <c r="M525" s="217"/>
      <c r="N525" s="217"/>
      <c r="O525" s="217"/>
      <c r="P525" s="217"/>
      <c r="Q525" s="217"/>
      <c r="R525" s="217"/>
      <c r="S525" s="217"/>
      <c r="T525" s="217"/>
      <c r="U525" s="217"/>
      <c r="V525" s="217"/>
      <c r="W525" s="217"/>
      <c r="X525" s="217"/>
      <c r="Y525" s="217"/>
      <c r="Z525" s="217"/>
      <c r="AA525" s="217"/>
    </row>
    <row r="526">
      <c r="A526" s="217"/>
      <c r="B526" s="218"/>
      <c r="C526" s="217"/>
      <c r="D526" s="217"/>
      <c r="E526" s="219"/>
      <c r="F526" s="219"/>
      <c r="G526" s="220"/>
      <c r="H526" s="258"/>
      <c r="I526" s="217"/>
      <c r="J526" s="217"/>
      <c r="K526" s="217"/>
      <c r="L526" s="217"/>
      <c r="M526" s="217"/>
      <c r="N526" s="217"/>
      <c r="O526" s="217"/>
      <c r="P526" s="217"/>
      <c r="Q526" s="217"/>
      <c r="R526" s="217"/>
      <c r="S526" s="217"/>
      <c r="T526" s="217"/>
      <c r="U526" s="217"/>
      <c r="V526" s="217"/>
      <c r="W526" s="217"/>
      <c r="X526" s="217"/>
      <c r="Y526" s="217"/>
      <c r="Z526" s="217"/>
      <c r="AA526" s="217"/>
    </row>
    <row r="527">
      <c r="A527" s="217"/>
      <c r="B527" s="218"/>
      <c r="C527" s="217"/>
      <c r="D527" s="217"/>
      <c r="E527" s="219"/>
      <c r="F527" s="219"/>
      <c r="G527" s="220"/>
      <c r="H527" s="258"/>
      <c r="I527" s="217"/>
      <c r="J527" s="217"/>
      <c r="K527" s="217"/>
      <c r="L527" s="217"/>
      <c r="M527" s="217"/>
      <c r="N527" s="217"/>
      <c r="O527" s="217"/>
      <c r="P527" s="217"/>
      <c r="Q527" s="217"/>
      <c r="R527" s="217"/>
      <c r="S527" s="217"/>
      <c r="T527" s="217"/>
      <c r="U527" s="217"/>
      <c r="V527" s="217"/>
      <c r="W527" s="217"/>
      <c r="X527" s="217"/>
      <c r="Y527" s="217"/>
      <c r="Z527" s="217"/>
      <c r="AA527" s="217"/>
    </row>
    <row r="528">
      <c r="A528" s="217"/>
      <c r="B528" s="218"/>
      <c r="C528" s="217"/>
      <c r="D528" s="217"/>
      <c r="E528" s="219"/>
      <c r="F528" s="219"/>
      <c r="G528" s="220"/>
      <c r="H528" s="258"/>
      <c r="I528" s="217"/>
      <c r="J528" s="217"/>
      <c r="K528" s="217"/>
      <c r="L528" s="217"/>
      <c r="M528" s="217"/>
      <c r="N528" s="217"/>
      <c r="O528" s="217"/>
      <c r="P528" s="217"/>
      <c r="Q528" s="217"/>
      <c r="R528" s="217"/>
      <c r="S528" s="217"/>
      <c r="T528" s="217"/>
      <c r="U528" s="217"/>
      <c r="V528" s="217"/>
      <c r="W528" s="217"/>
      <c r="X528" s="217"/>
      <c r="Y528" s="217"/>
      <c r="Z528" s="217"/>
      <c r="AA528" s="217"/>
    </row>
    <row r="529">
      <c r="A529" s="217"/>
      <c r="B529" s="218"/>
      <c r="C529" s="217"/>
      <c r="D529" s="217"/>
      <c r="E529" s="219"/>
      <c r="F529" s="219"/>
      <c r="G529" s="220"/>
      <c r="H529" s="258"/>
      <c r="I529" s="217"/>
      <c r="J529" s="217"/>
      <c r="K529" s="217"/>
      <c r="L529" s="217"/>
      <c r="M529" s="217"/>
      <c r="N529" s="217"/>
      <c r="O529" s="217"/>
      <c r="P529" s="217"/>
      <c r="Q529" s="217"/>
      <c r="R529" s="217"/>
      <c r="S529" s="217"/>
      <c r="T529" s="217"/>
      <c r="U529" s="217"/>
      <c r="V529" s="217"/>
      <c r="W529" s="217"/>
      <c r="X529" s="217"/>
      <c r="Y529" s="217"/>
      <c r="Z529" s="217"/>
      <c r="AA529" s="217"/>
    </row>
    <row r="530">
      <c r="A530" s="217"/>
      <c r="B530" s="218"/>
      <c r="C530" s="217"/>
      <c r="D530" s="217"/>
      <c r="E530" s="219"/>
      <c r="F530" s="219"/>
      <c r="G530" s="220"/>
      <c r="H530" s="258"/>
      <c r="I530" s="217"/>
      <c r="J530" s="217"/>
      <c r="K530" s="217"/>
      <c r="L530" s="217"/>
      <c r="M530" s="217"/>
      <c r="N530" s="217"/>
      <c r="O530" s="217"/>
      <c r="P530" s="217"/>
      <c r="Q530" s="217"/>
      <c r="R530" s="217"/>
      <c r="S530" s="217"/>
      <c r="T530" s="217"/>
      <c r="U530" s="217"/>
      <c r="V530" s="217"/>
      <c r="W530" s="217"/>
      <c r="X530" s="217"/>
      <c r="Y530" s="217"/>
      <c r="Z530" s="217"/>
      <c r="AA530" s="217"/>
    </row>
    <row r="531">
      <c r="A531" s="217"/>
      <c r="B531" s="218"/>
      <c r="C531" s="217"/>
      <c r="D531" s="217"/>
      <c r="E531" s="219"/>
      <c r="F531" s="219"/>
      <c r="G531" s="220"/>
      <c r="H531" s="258"/>
      <c r="I531" s="217"/>
      <c r="J531" s="217"/>
      <c r="K531" s="217"/>
      <c r="L531" s="217"/>
      <c r="M531" s="217"/>
      <c r="N531" s="217"/>
      <c r="O531" s="217"/>
      <c r="P531" s="217"/>
      <c r="Q531" s="217"/>
      <c r="R531" s="217"/>
      <c r="S531" s="217"/>
      <c r="T531" s="217"/>
      <c r="U531" s="217"/>
      <c r="V531" s="217"/>
      <c r="W531" s="217"/>
      <c r="X531" s="217"/>
      <c r="Y531" s="217"/>
      <c r="Z531" s="217"/>
      <c r="AA531" s="217"/>
    </row>
    <row r="532">
      <c r="A532" s="217"/>
      <c r="B532" s="218"/>
      <c r="C532" s="217"/>
      <c r="D532" s="217"/>
      <c r="E532" s="219"/>
      <c r="F532" s="219"/>
      <c r="G532" s="220"/>
      <c r="H532" s="258"/>
      <c r="I532" s="217"/>
      <c r="J532" s="217"/>
      <c r="K532" s="217"/>
      <c r="L532" s="217"/>
      <c r="M532" s="217"/>
      <c r="N532" s="217"/>
      <c r="O532" s="217"/>
      <c r="P532" s="217"/>
      <c r="Q532" s="217"/>
      <c r="R532" s="217"/>
      <c r="S532" s="217"/>
      <c r="T532" s="217"/>
      <c r="U532" s="217"/>
      <c r="V532" s="217"/>
      <c r="W532" s="217"/>
      <c r="X532" s="217"/>
      <c r="Y532" s="217"/>
      <c r="Z532" s="217"/>
      <c r="AA532" s="217"/>
    </row>
    <row r="533">
      <c r="A533" s="217"/>
      <c r="B533" s="218"/>
      <c r="C533" s="217"/>
      <c r="D533" s="217"/>
      <c r="E533" s="219"/>
      <c r="F533" s="219"/>
      <c r="G533" s="220"/>
      <c r="H533" s="258"/>
      <c r="I533" s="217"/>
      <c r="J533" s="217"/>
      <c r="K533" s="217"/>
      <c r="L533" s="217"/>
      <c r="M533" s="217"/>
      <c r="N533" s="217"/>
      <c r="O533" s="217"/>
      <c r="P533" s="217"/>
      <c r="Q533" s="217"/>
      <c r="R533" s="217"/>
      <c r="S533" s="217"/>
      <c r="T533" s="217"/>
      <c r="U533" s="217"/>
      <c r="V533" s="217"/>
      <c r="W533" s="217"/>
      <c r="X533" s="217"/>
      <c r="Y533" s="217"/>
      <c r="Z533" s="217"/>
      <c r="AA533" s="217"/>
    </row>
    <row r="534">
      <c r="A534" s="217"/>
      <c r="B534" s="218"/>
      <c r="C534" s="217"/>
      <c r="D534" s="217"/>
      <c r="E534" s="219"/>
      <c r="F534" s="219"/>
      <c r="G534" s="220"/>
      <c r="H534" s="258"/>
      <c r="I534" s="217"/>
      <c r="J534" s="217"/>
      <c r="K534" s="217"/>
      <c r="L534" s="217"/>
      <c r="M534" s="217"/>
      <c r="N534" s="217"/>
      <c r="O534" s="217"/>
      <c r="P534" s="217"/>
      <c r="Q534" s="217"/>
      <c r="R534" s="217"/>
      <c r="S534" s="217"/>
      <c r="T534" s="217"/>
      <c r="U534" s="217"/>
      <c r="V534" s="217"/>
      <c r="W534" s="217"/>
      <c r="X534" s="217"/>
      <c r="Y534" s="217"/>
      <c r="Z534" s="217"/>
      <c r="AA534" s="217"/>
    </row>
    <row r="535">
      <c r="A535" s="217"/>
      <c r="B535" s="218"/>
      <c r="C535" s="217"/>
      <c r="D535" s="217"/>
      <c r="E535" s="219"/>
      <c r="F535" s="219"/>
      <c r="G535" s="220"/>
      <c r="H535" s="258"/>
      <c r="I535" s="217"/>
      <c r="J535" s="217"/>
      <c r="K535" s="217"/>
      <c r="L535" s="217"/>
      <c r="M535" s="217"/>
      <c r="N535" s="217"/>
      <c r="O535" s="217"/>
      <c r="P535" s="217"/>
      <c r="Q535" s="217"/>
      <c r="R535" s="217"/>
      <c r="S535" s="217"/>
      <c r="T535" s="217"/>
      <c r="U535" s="217"/>
      <c r="V535" s="217"/>
      <c r="W535" s="217"/>
      <c r="X535" s="217"/>
      <c r="Y535" s="217"/>
      <c r="Z535" s="217"/>
      <c r="AA535" s="217"/>
    </row>
    <row r="536">
      <c r="A536" s="217"/>
      <c r="B536" s="218"/>
      <c r="C536" s="217"/>
      <c r="D536" s="217"/>
      <c r="E536" s="219"/>
      <c r="F536" s="219"/>
      <c r="G536" s="220"/>
      <c r="H536" s="258"/>
      <c r="I536" s="217"/>
      <c r="J536" s="217"/>
      <c r="K536" s="217"/>
      <c r="L536" s="217"/>
      <c r="M536" s="217"/>
      <c r="N536" s="217"/>
      <c r="O536" s="217"/>
      <c r="P536" s="217"/>
      <c r="Q536" s="217"/>
      <c r="R536" s="217"/>
      <c r="S536" s="217"/>
      <c r="T536" s="217"/>
      <c r="U536" s="217"/>
      <c r="V536" s="217"/>
      <c r="W536" s="217"/>
      <c r="X536" s="217"/>
      <c r="Y536" s="217"/>
      <c r="Z536" s="217"/>
      <c r="AA536" s="217"/>
    </row>
    <row r="537">
      <c r="A537" s="217"/>
      <c r="B537" s="218"/>
      <c r="C537" s="217"/>
      <c r="D537" s="217"/>
      <c r="E537" s="219"/>
      <c r="F537" s="219"/>
      <c r="G537" s="220"/>
      <c r="H537" s="258"/>
      <c r="I537" s="217"/>
      <c r="J537" s="217"/>
      <c r="K537" s="217"/>
      <c r="L537" s="217"/>
      <c r="M537" s="217"/>
      <c r="N537" s="217"/>
      <c r="O537" s="217"/>
      <c r="P537" s="217"/>
      <c r="Q537" s="217"/>
      <c r="R537" s="217"/>
      <c r="S537" s="217"/>
      <c r="T537" s="217"/>
      <c r="U537" s="217"/>
      <c r="V537" s="217"/>
      <c r="W537" s="217"/>
      <c r="X537" s="217"/>
      <c r="Y537" s="217"/>
      <c r="Z537" s="217"/>
      <c r="AA537" s="217"/>
    </row>
    <row r="538">
      <c r="A538" s="217"/>
      <c r="B538" s="218"/>
      <c r="C538" s="217"/>
      <c r="D538" s="217"/>
      <c r="E538" s="219"/>
      <c r="F538" s="219"/>
      <c r="G538" s="220"/>
      <c r="H538" s="258"/>
      <c r="I538" s="217"/>
      <c r="J538" s="217"/>
      <c r="K538" s="217"/>
      <c r="L538" s="217"/>
      <c r="M538" s="217"/>
      <c r="N538" s="217"/>
      <c r="O538" s="217"/>
      <c r="P538" s="217"/>
      <c r="Q538" s="217"/>
      <c r="R538" s="217"/>
      <c r="S538" s="217"/>
      <c r="T538" s="217"/>
      <c r="U538" s="217"/>
      <c r="V538" s="217"/>
      <c r="W538" s="217"/>
      <c r="X538" s="217"/>
      <c r="Y538" s="217"/>
      <c r="Z538" s="217"/>
      <c r="AA538" s="217"/>
    </row>
    <row r="539">
      <c r="A539" s="217"/>
      <c r="B539" s="218"/>
      <c r="C539" s="217"/>
      <c r="D539" s="217"/>
      <c r="E539" s="219"/>
      <c r="F539" s="219"/>
      <c r="G539" s="220"/>
      <c r="H539" s="258"/>
      <c r="I539" s="217"/>
      <c r="J539" s="217"/>
      <c r="K539" s="217"/>
      <c r="L539" s="217"/>
      <c r="M539" s="217"/>
      <c r="N539" s="217"/>
      <c r="O539" s="217"/>
      <c r="P539" s="217"/>
      <c r="Q539" s="217"/>
      <c r="R539" s="217"/>
      <c r="S539" s="217"/>
      <c r="T539" s="217"/>
      <c r="U539" s="217"/>
      <c r="V539" s="217"/>
      <c r="W539" s="217"/>
      <c r="X539" s="217"/>
      <c r="Y539" s="217"/>
      <c r="Z539" s="217"/>
      <c r="AA539" s="217"/>
    </row>
    <row r="540">
      <c r="A540" s="217"/>
      <c r="B540" s="218"/>
      <c r="C540" s="217"/>
      <c r="D540" s="217"/>
      <c r="E540" s="219"/>
      <c r="F540" s="219"/>
      <c r="G540" s="220"/>
      <c r="H540" s="258"/>
      <c r="I540" s="217"/>
      <c r="J540" s="217"/>
      <c r="K540" s="217"/>
      <c r="L540" s="217"/>
      <c r="M540" s="217"/>
      <c r="N540" s="217"/>
      <c r="O540" s="217"/>
      <c r="P540" s="217"/>
      <c r="Q540" s="217"/>
      <c r="R540" s="217"/>
      <c r="S540" s="217"/>
      <c r="T540" s="217"/>
      <c r="U540" s="217"/>
      <c r="V540" s="217"/>
      <c r="W540" s="217"/>
      <c r="X540" s="217"/>
      <c r="Y540" s="217"/>
      <c r="Z540" s="217"/>
      <c r="AA540" s="217"/>
    </row>
    <row r="541">
      <c r="A541" s="217"/>
      <c r="B541" s="218"/>
      <c r="C541" s="217"/>
      <c r="D541" s="217"/>
      <c r="E541" s="219"/>
      <c r="F541" s="219"/>
      <c r="G541" s="220"/>
      <c r="H541" s="258"/>
      <c r="I541" s="217"/>
      <c r="J541" s="217"/>
      <c r="K541" s="217"/>
      <c r="L541" s="217"/>
      <c r="M541" s="217"/>
      <c r="N541" s="217"/>
      <c r="O541" s="217"/>
      <c r="P541" s="217"/>
      <c r="Q541" s="217"/>
      <c r="R541" s="217"/>
      <c r="S541" s="217"/>
      <c r="T541" s="217"/>
      <c r="U541" s="217"/>
      <c r="V541" s="217"/>
      <c r="W541" s="217"/>
      <c r="X541" s="217"/>
      <c r="Y541" s="217"/>
      <c r="Z541" s="217"/>
      <c r="AA541" s="217"/>
    </row>
    <row r="542">
      <c r="A542" s="217"/>
      <c r="B542" s="218"/>
      <c r="C542" s="217"/>
      <c r="D542" s="217"/>
      <c r="E542" s="219"/>
      <c r="F542" s="219"/>
      <c r="G542" s="220"/>
      <c r="H542" s="258"/>
      <c r="I542" s="217"/>
      <c r="J542" s="217"/>
      <c r="K542" s="217"/>
      <c r="L542" s="217"/>
      <c r="M542" s="217"/>
      <c r="N542" s="217"/>
      <c r="O542" s="217"/>
      <c r="P542" s="217"/>
      <c r="Q542" s="217"/>
      <c r="R542" s="217"/>
      <c r="S542" s="217"/>
      <c r="T542" s="217"/>
      <c r="U542" s="217"/>
      <c r="V542" s="217"/>
      <c r="W542" s="217"/>
      <c r="X542" s="217"/>
      <c r="Y542" s="217"/>
      <c r="Z542" s="217"/>
      <c r="AA542" s="217"/>
    </row>
    <row r="543">
      <c r="A543" s="217"/>
      <c r="B543" s="218"/>
      <c r="C543" s="217"/>
      <c r="D543" s="217"/>
      <c r="E543" s="219"/>
      <c r="F543" s="219"/>
      <c r="G543" s="220"/>
      <c r="H543" s="258"/>
      <c r="I543" s="217"/>
      <c r="J543" s="217"/>
      <c r="K543" s="217"/>
      <c r="L543" s="217"/>
      <c r="M543" s="217"/>
      <c r="N543" s="217"/>
      <c r="O543" s="217"/>
      <c r="P543" s="217"/>
      <c r="Q543" s="217"/>
      <c r="R543" s="217"/>
      <c r="S543" s="217"/>
      <c r="T543" s="217"/>
      <c r="U543" s="217"/>
      <c r="V543" s="217"/>
      <c r="W543" s="217"/>
      <c r="X543" s="217"/>
      <c r="Y543" s="217"/>
      <c r="Z543" s="217"/>
      <c r="AA543" s="217"/>
    </row>
    <row r="544">
      <c r="A544" s="217"/>
      <c r="B544" s="218"/>
      <c r="C544" s="217"/>
      <c r="D544" s="217"/>
      <c r="E544" s="219"/>
      <c r="F544" s="219"/>
      <c r="G544" s="220"/>
      <c r="H544" s="258"/>
      <c r="I544" s="217"/>
      <c r="J544" s="217"/>
      <c r="K544" s="217"/>
      <c r="L544" s="217"/>
      <c r="M544" s="217"/>
      <c r="N544" s="217"/>
      <c r="O544" s="217"/>
      <c r="P544" s="217"/>
      <c r="Q544" s="217"/>
      <c r="R544" s="217"/>
      <c r="S544" s="217"/>
      <c r="T544" s="217"/>
      <c r="U544" s="217"/>
      <c r="V544" s="217"/>
      <c r="W544" s="217"/>
      <c r="X544" s="217"/>
      <c r="Y544" s="217"/>
      <c r="Z544" s="217"/>
      <c r="AA544" s="217"/>
    </row>
    <row r="545">
      <c r="A545" s="217"/>
      <c r="B545" s="218"/>
      <c r="C545" s="217"/>
      <c r="D545" s="217"/>
      <c r="E545" s="219"/>
      <c r="F545" s="219"/>
      <c r="G545" s="220"/>
      <c r="H545" s="258"/>
      <c r="I545" s="217"/>
      <c r="J545" s="217"/>
      <c r="K545" s="217"/>
      <c r="L545" s="217"/>
      <c r="M545" s="217"/>
      <c r="N545" s="217"/>
      <c r="O545" s="217"/>
      <c r="P545" s="217"/>
      <c r="Q545" s="217"/>
      <c r="R545" s="217"/>
      <c r="S545" s="217"/>
      <c r="T545" s="217"/>
      <c r="U545" s="217"/>
      <c r="V545" s="217"/>
      <c r="W545" s="217"/>
      <c r="X545" s="217"/>
      <c r="Y545" s="217"/>
      <c r="Z545" s="217"/>
      <c r="AA545" s="217"/>
    </row>
    <row r="546">
      <c r="A546" s="217"/>
      <c r="B546" s="218"/>
      <c r="C546" s="217"/>
      <c r="D546" s="217"/>
      <c r="E546" s="219"/>
      <c r="F546" s="219"/>
      <c r="G546" s="220"/>
      <c r="H546" s="258"/>
      <c r="I546" s="217"/>
      <c r="J546" s="217"/>
      <c r="K546" s="217"/>
      <c r="L546" s="217"/>
      <c r="M546" s="217"/>
      <c r="N546" s="217"/>
      <c r="O546" s="217"/>
      <c r="P546" s="217"/>
      <c r="Q546" s="217"/>
      <c r="R546" s="217"/>
      <c r="S546" s="217"/>
      <c r="T546" s="217"/>
      <c r="U546" s="217"/>
      <c r="V546" s="217"/>
      <c r="W546" s="217"/>
      <c r="X546" s="217"/>
      <c r="Y546" s="217"/>
      <c r="Z546" s="217"/>
      <c r="AA546" s="217"/>
    </row>
    <row r="547">
      <c r="A547" s="217"/>
      <c r="B547" s="218"/>
      <c r="C547" s="217"/>
      <c r="D547" s="217"/>
      <c r="E547" s="219"/>
      <c r="F547" s="219"/>
      <c r="G547" s="220"/>
      <c r="H547" s="258"/>
      <c r="I547" s="217"/>
      <c r="J547" s="217"/>
      <c r="K547" s="217"/>
      <c r="L547" s="217"/>
      <c r="M547" s="217"/>
      <c r="N547" s="217"/>
      <c r="O547" s="217"/>
      <c r="P547" s="217"/>
      <c r="Q547" s="217"/>
      <c r="R547" s="217"/>
      <c r="S547" s="217"/>
      <c r="T547" s="217"/>
      <c r="U547" s="217"/>
      <c r="V547" s="217"/>
      <c r="W547" s="217"/>
      <c r="X547" s="217"/>
      <c r="Y547" s="217"/>
      <c r="Z547" s="217"/>
      <c r="AA547" s="217"/>
    </row>
    <row r="548">
      <c r="A548" s="217"/>
      <c r="B548" s="218"/>
      <c r="C548" s="217"/>
      <c r="D548" s="217"/>
      <c r="E548" s="219"/>
      <c r="F548" s="219"/>
      <c r="G548" s="220"/>
      <c r="H548" s="258"/>
      <c r="I548" s="217"/>
      <c r="J548" s="217"/>
      <c r="K548" s="217"/>
      <c r="L548" s="217"/>
      <c r="M548" s="217"/>
      <c r="N548" s="217"/>
      <c r="O548" s="217"/>
      <c r="P548" s="217"/>
      <c r="Q548" s="217"/>
      <c r="R548" s="217"/>
      <c r="S548" s="217"/>
      <c r="T548" s="217"/>
      <c r="U548" s="217"/>
      <c r="V548" s="217"/>
      <c r="W548" s="217"/>
      <c r="X548" s="217"/>
      <c r="Y548" s="217"/>
      <c r="Z548" s="217"/>
      <c r="AA548" s="217"/>
    </row>
    <row r="549">
      <c r="A549" s="217"/>
      <c r="B549" s="218"/>
      <c r="C549" s="217"/>
      <c r="D549" s="217"/>
      <c r="E549" s="219"/>
      <c r="F549" s="219"/>
      <c r="G549" s="220"/>
      <c r="H549" s="258"/>
      <c r="I549" s="217"/>
      <c r="J549" s="217"/>
      <c r="K549" s="217"/>
      <c r="L549" s="217"/>
      <c r="M549" s="217"/>
      <c r="N549" s="217"/>
      <c r="O549" s="217"/>
      <c r="P549" s="217"/>
      <c r="Q549" s="217"/>
      <c r="R549" s="217"/>
      <c r="S549" s="217"/>
      <c r="T549" s="217"/>
      <c r="U549" s="217"/>
      <c r="V549" s="217"/>
      <c r="W549" s="217"/>
      <c r="X549" s="217"/>
      <c r="Y549" s="217"/>
      <c r="Z549" s="217"/>
      <c r="AA549" s="217"/>
    </row>
    <row r="550">
      <c r="A550" s="217"/>
      <c r="B550" s="218"/>
      <c r="C550" s="217"/>
      <c r="D550" s="217"/>
      <c r="E550" s="219"/>
      <c r="F550" s="219"/>
      <c r="G550" s="220"/>
      <c r="H550" s="258"/>
      <c r="I550" s="217"/>
      <c r="J550" s="217"/>
      <c r="K550" s="217"/>
      <c r="L550" s="217"/>
      <c r="M550" s="217"/>
      <c r="N550" s="217"/>
      <c r="O550" s="217"/>
      <c r="P550" s="217"/>
      <c r="Q550" s="217"/>
      <c r="R550" s="217"/>
      <c r="S550" s="217"/>
      <c r="T550" s="217"/>
      <c r="U550" s="217"/>
      <c r="V550" s="217"/>
      <c r="W550" s="217"/>
      <c r="X550" s="217"/>
      <c r="Y550" s="217"/>
      <c r="Z550" s="217"/>
      <c r="AA550" s="217"/>
    </row>
    <row r="551">
      <c r="A551" s="217"/>
      <c r="B551" s="218"/>
      <c r="C551" s="217"/>
      <c r="D551" s="217"/>
      <c r="E551" s="219"/>
      <c r="F551" s="219"/>
      <c r="G551" s="220"/>
      <c r="H551" s="258"/>
      <c r="I551" s="217"/>
      <c r="J551" s="217"/>
      <c r="K551" s="217"/>
      <c r="L551" s="217"/>
      <c r="M551" s="217"/>
      <c r="N551" s="217"/>
      <c r="O551" s="217"/>
      <c r="P551" s="217"/>
      <c r="Q551" s="217"/>
      <c r="R551" s="217"/>
      <c r="S551" s="217"/>
      <c r="T551" s="217"/>
      <c r="U551" s="217"/>
      <c r="V551" s="217"/>
      <c r="W551" s="217"/>
      <c r="X551" s="217"/>
      <c r="Y551" s="217"/>
      <c r="Z551" s="217"/>
      <c r="AA551" s="217"/>
    </row>
    <row r="552">
      <c r="A552" s="217"/>
      <c r="B552" s="218"/>
      <c r="C552" s="217"/>
      <c r="D552" s="217"/>
      <c r="E552" s="219"/>
      <c r="F552" s="219"/>
      <c r="G552" s="220"/>
      <c r="H552" s="258"/>
      <c r="I552" s="217"/>
      <c r="J552" s="217"/>
      <c r="K552" s="217"/>
      <c r="L552" s="217"/>
      <c r="M552" s="217"/>
      <c r="N552" s="217"/>
      <c r="O552" s="217"/>
      <c r="P552" s="217"/>
      <c r="Q552" s="217"/>
      <c r="R552" s="217"/>
      <c r="S552" s="217"/>
      <c r="T552" s="217"/>
      <c r="U552" s="217"/>
      <c r="V552" s="217"/>
      <c r="W552" s="217"/>
      <c r="X552" s="217"/>
      <c r="Y552" s="217"/>
      <c r="Z552" s="217"/>
      <c r="AA552" s="217"/>
    </row>
    <row r="553">
      <c r="A553" s="217"/>
      <c r="B553" s="218"/>
      <c r="C553" s="217"/>
      <c r="D553" s="217"/>
      <c r="E553" s="219"/>
      <c r="F553" s="219"/>
      <c r="G553" s="220"/>
      <c r="H553" s="258"/>
      <c r="I553" s="217"/>
      <c r="J553" s="217"/>
      <c r="K553" s="217"/>
      <c r="L553" s="217"/>
      <c r="M553" s="217"/>
      <c r="N553" s="217"/>
      <c r="O553" s="217"/>
      <c r="P553" s="217"/>
      <c r="Q553" s="217"/>
      <c r="R553" s="217"/>
      <c r="S553" s="217"/>
      <c r="T553" s="217"/>
      <c r="U553" s="217"/>
      <c r="V553" s="217"/>
      <c r="W553" s="217"/>
      <c r="X553" s="217"/>
      <c r="Y553" s="217"/>
      <c r="Z553" s="217"/>
      <c r="AA553" s="217"/>
    </row>
    <row r="554">
      <c r="A554" s="217"/>
      <c r="B554" s="218"/>
      <c r="C554" s="217"/>
      <c r="D554" s="217"/>
      <c r="E554" s="219"/>
      <c r="F554" s="219"/>
      <c r="G554" s="220"/>
      <c r="H554" s="258"/>
      <c r="I554" s="217"/>
      <c r="J554" s="217"/>
      <c r="K554" s="217"/>
      <c r="L554" s="217"/>
      <c r="M554" s="217"/>
      <c r="N554" s="217"/>
      <c r="O554" s="217"/>
      <c r="P554" s="217"/>
      <c r="Q554" s="217"/>
      <c r="R554" s="217"/>
      <c r="S554" s="217"/>
      <c r="T554" s="217"/>
      <c r="U554" s="217"/>
      <c r="V554" s="217"/>
      <c r="W554" s="217"/>
      <c r="X554" s="217"/>
      <c r="Y554" s="217"/>
      <c r="Z554" s="217"/>
      <c r="AA554" s="217"/>
    </row>
    <row r="555">
      <c r="A555" s="217"/>
      <c r="B555" s="218"/>
      <c r="C555" s="217"/>
      <c r="D555" s="217"/>
      <c r="E555" s="219"/>
      <c r="F555" s="219"/>
      <c r="G555" s="220"/>
      <c r="H555" s="258"/>
      <c r="I555" s="217"/>
      <c r="J555" s="217"/>
      <c r="K555" s="217"/>
      <c r="L555" s="217"/>
      <c r="M555" s="217"/>
      <c r="N555" s="217"/>
      <c r="O555" s="217"/>
      <c r="P555" s="217"/>
      <c r="Q555" s="217"/>
      <c r="R555" s="217"/>
      <c r="S555" s="217"/>
      <c r="T555" s="217"/>
      <c r="U555" s="217"/>
      <c r="V555" s="217"/>
      <c r="W555" s="217"/>
      <c r="X555" s="217"/>
      <c r="Y555" s="217"/>
      <c r="Z555" s="217"/>
      <c r="AA555" s="217"/>
    </row>
    <row r="556">
      <c r="A556" s="217"/>
      <c r="B556" s="218"/>
      <c r="C556" s="217"/>
      <c r="D556" s="217"/>
      <c r="E556" s="219"/>
      <c r="F556" s="219"/>
      <c r="G556" s="220"/>
      <c r="H556" s="258"/>
      <c r="I556" s="217"/>
      <c r="J556" s="217"/>
      <c r="K556" s="217"/>
      <c r="L556" s="217"/>
      <c r="M556" s="217"/>
      <c r="N556" s="217"/>
      <c r="O556" s="217"/>
      <c r="P556" s="217"/>
      <c r="Q556" s="217"/>
      <c r="R556" s="217"/>
      <c r="S556" s="217"/>
      <c r="T556" s="217"/>
      <c r="U556" s="217"/>
      <c r="V556" s="217"/>
      <c r="W556" s="217"/>
      <c r="X556" s="217"/>
      <c r="Y556" s="217"/>
      <c r="Z556" s="217"/>
      <c r="AA556" s="217"/>
    </row>
    <row r="557">
      <c r="A557" s="217"/>
      <c r="B557" s="218"/>
      <c r="C557" s="217"/>
      <c r="D557" s="217"/>
      <c r="E557" s="219"/>
      <c r="F557" s="219"/>
      <c r="G557" s="220"/>
      <c r="H557" s="258"/>
      <c r="I557" s="217"/>
      <c r="J557" s="217"/>
      <c r="K557" s="217"/>
      <c r="L557" s="217"/>
      <c r="M557" s="217"/>
      <c r="N557" s="217"/>
      <c r="O557" s="217"/>
      <c r="P557" s="217"/>
      <c r="Q557" s="217"/>
      <c r="R557" s="217"/>
      <c r="S557" s="217"/>
      <c r="T557" s="217"/>
      <c r="U557" s="217"/>
      <c r="V557" s="217"/>
      <c r="W557" s="217"/>
      <c r="X557" s="217"/>
      <c r="Y557" s="217"/>
      <c r="Z557" s="217"/>
      <c r="AA557" s="217"/>
    </row>
    <row r="558">
      <c r="A558" s="217"/>
      <c r="B558" s="218"/>
      <c r="C558" s="217"/>
      <c r="D558" s="217"/>
      <c r="E558" s="219"/>
      <c r="F558" s="219"/>
      <c r="G558" s="220"/>
      <c r="H558" s="258"/>
      <c r="I558" s="217"/>
      <c r="J558" s="217"/>
      <c r="K558" s="217"/>
      <c r="L558" s="217"/>
      <c r="M558" s="217"/>
      <c r="N558" s="217"/>
      <c r="O558" s="217"/>
      <c r="P558" s="217"/>
      <c r="Q558" s="217"/>
      <c r="R558" s="217"/>
      <c r="S558" s="217"/>
      <c r="T558" s="217"/>
      <c r="U558" s="217"/>
      <c r="V558" s="217"/>
      <c r="W558" s="217"/>
      <c r="X558" s="217"/>
      <c r="Y558" s="217"/>
      <c r="Z558" s="217"/>
      <c r="AA558" s="217"/>
    </row>
    <row r="559">
      <c r="A559" s="217"/>
      <c r="B559" s="218"/>
      <c r="C559" s="217"/>
      <c r="D559" s="217"/>
      <c r="E559" s="219"/>
      <c r="F559" s="219"/>
      <c r="G559" s="220"/>
      <c r="H559" s="258"/>
      <c r="I559" s="217"/>
      <c r="J559" s="217"/>
      <c r="K559" s="217"/>
      <c r="L559" s="217"/>
      <c r="M559" s="217"/>
      <c r="N559" s="217"/>
      <c r="O559" s="217"/>
      <c r="P559" s="217"/>
      <c r="Q559" s="217"/>
      <c r="R559" s="217"/>
      <c r="S559" s="217"/>
      <c r="T559" s="217"/>
      <c r="U559" s="217"/>
      <c r="V559" s="217"/>
      <c r="W559" s="217"/>
      <c r="X559" s="217"/>
      <c r="Y559" s="217"/>
      <c r="Z559" s="217"/>
      <c r="AA559" s="217"/>
    </row>
    <row r="560">
      <c r="A560" s="217"/>
      <c r="B560" s="218"/>
      <c r="C560" s="217"/>
      <c r="D560" s="217"/>
      <c r="E560" s="219"/>
      <c r="F560" s="219"/>
      <c r="G560" s="220"/>
      <c r="H560" s="258"/>
      <c r="I560" s="217"/>
      <c r="J560" s="217"/>
      <c r="K560" s="217"/>
      <c r="L560" s="217"/>
      <c r="M560" s="217"/>
      <c r="N560" s="217"/>
      <c r="O560" s="217"/>
      <c r="P560" s="217"/>
      <c r="Q560" s="217"/>
      <c r="R560" s="217"/>
      <c r="S560" s="217"/>
      <c r="T560" s="217"/>
      <c r="U560" s="217"/>
      <c r="V560" s="217"/>
      <c r="W560" s="217"/>
      <c r="X560" s="217"/>
      <c r="Y560" s="217"/>
      <c r="Z560" s="217"/>
      <c r="AA560" s="217"/>
    </row>
    <row r="561">
      <c r="A561" s="217"/>
      <c r="B561" s="218"/>
      <c r="C561" s="217"/>
      <c r="D561" s="217"/>
      <c r="E561" s="219"/>
      <c r="F561" s="219"/>
      <c r="G561" s="220"/>
      <c r="H561" s="258"/>
      <c r="I561" s="217"/>
      <c r="J561" s="217"/>
      <c r="K561" s="217"/>
      <c r="L561" s="217"/>
      <c r="M561" s="217"/>
      <c r="N561" s="217"/>
      <c r="O561" s="217"/>
      <c r="P561" s="217"/>
      <c r="Q561" s="217"/>
      <c r="R561" s="217"/>
      <c r="S561" s="217"/>
      <c r="T561" s="217"/>
      <c r="U561" s="217"/>
      <c r="V561" s="217"/>
      <c r="W561" s="217"/>
      <c r="X561" s="217"/>
      <c r="Y561" s="217"/>
      <c r="Z561" s="217"/>
      <c r="AA561" s="217"/>
    </row>
    <row r="562">
      <c r="A562" s="217"/>
      <c r="B562" s="218"/>
      <c r="C562" s="217"/>
      <c r="D562" s="217"/>
      <c r="E562" s="219"/>
      <c r="F562" s="219"/>
      <c r="G562" s="220"/>
      <c r="H562" s="258"/>
      <c r="I562" s="217"/>
      <c r="J562" s="217"/>
      <c r="K562" s="217"/>
      <c r="L562" s="217"/>
      <c r="M562" s="217"/>
      <c r="N562" s="217"/>
      <c r="O562" s="217"/>
      <c r="P562" s="217"/>
      <c r="Q562" s="217"/>
      <c r="R562" s="217"/>
      <c r="S562" s="217"/>
      <c r="T562" s="217"/>
      <c r="U562" s="217"/>
      <c r="V562" s="217"/>
      <c r="W562" s="217"/>
      <c r="X562" s="217"/>
      <c r="Y562" s="217"/>
      <c r="Z562" s="217"/>
      <c r="AA562" s="217"/>
    </row>
    <row r="563">
      <c r="A563" s="217"/>
      <c r="B563" s="218"/>
      <c r="C563" s="217"/>
      <c r="D563" s="217"/>
      <c r="E563" s="219"/>
      <c r="F563" s="219"/>
      <c r="G563" s="220"/>
      <c r="H563" s="258"/>
      <c r="I563" s="217"/>
      <c r="J563" s="217"/>
      <c r="K563" s="217"/>
      <c r="L563" s="217"/>
      <c r="M563" s="217"/>
      <c r="N563" s="217"/>
      <c r="O563" s="217"/>
      <c r="P563" s="217"/>
      <c r="Q563" s="217"/>
      <c r="R563" s="217"/>
      <c r="S563" s="217"/>
      <c r="T563" s="217"/>
      <c r="U563" s="217"/>
      <c r="V563" s="217"/>
      <c r="W563" s="217"/>
      <c r="X563" s="217"/>
      <c r="Y563" s="217"/>
      <c r="Z563" s="217"/>
      <c r="AA563" s="217"/>
    </row>
    <row r="564">
      <c r="A564" s="217"/>
      <c r="B564" s="218"/>
      <c r="C564" s="217"/>
      <c r="D564" s="217"/>
      <c r="E564" s="219"/>
      <c r="F564" s="219"/>
      <c r="G564" s="220"/>
      <c r="H564" s="258"/>
      <c r="I564" s="217"/>
      <c r="J564" s="217"/>
      <c r="K564" s="217"/>
      <c r="L564" s="217"/>
      <c r="M564" s="217"/>
      <c r="N564" s="217"/>
      <c r="O564" s="217"/>
      <c r="P564" s="217"/>
      <c r="Q564" s="217"/>
      <c r="R564" s="217"/>
      <c r="S564" s="217"/>
      <c r="T564" s="217"/>
      <c r="U564" s="217"/>
      <c r="V564" s="217"/>
      <c r="W564" s="217"/>
      <c r="X564" s="217"/>
      <c r="Y564" s="217"/>
      <c r="Z564" s="217"/>
      <c r="AA564" s="217"/>
    </row>
    <row r="565">
      <c r="A565" s="217"/>
      <c r="B565" s="218"/>
      <c r="C565" s="217"/>
      <c r="D565" s="217"/>
      <c r="E565" s="219"/>
      <c r="F565" s="219"/>
      <c r="G565" s="220"/>
      <c r="H565" s="258"/>
      <c r="I565" s="217"/>
      <c r="J565" s="217"/>
      <c r="K565" s="217"/>
      <c r="L565" s="217"/>
      <c r="M565" s="217"/>
      <c r="N565" s="217"/>
      <c r="O565" s="217"/>
      <c r="P565" s="217"/>
      <c r="Q565" s="217"/>
      <c r="R565" s="217"/>
      <c r="S565" s="217"/>
      <c r="T565" s="217"/>
      <c r="U565" s="217"/>
      <c r="V565" s="217"/>
      <c r="W565" s="217"/>
      <c r="X565" s="217"/>
      <c r="Y565" s="217"/>
      <c r="Z565" s="217"/>
      <c r="AA565" s="217"/>
    </row>
    <row r="566">
      <c r="A566" s="217"/>
      <c r="B566" s="218"/>
      <c r="C566" s="217"/>
      <c r="D566" s="217"/>
      <c r="E566" s="219"/>
      <c r="F566" s="219"/>
      <c r="G566" s="220"/>
      <c r="H566" s="258"/>
      <c r="I566" s="217"/>
      <c r="J566" s="217"/>
      <c r="K566" s="217"/>
      <c r="L566" s="217"/>
      <c r="M566" s="217"/>
      <c r="N566" s="217"/>
      <c r="O566" s="217"/>
      <c r="P566" s="217"/>
      <c r="Q566" s="217"/>
      <c r="R566" s="217"/>
      <c r="S566" s="217"/>
      <c r="T566" s="217"/>
      <c r="U566" s="217"/>
      <c r="V566" s="217"/>
      <c r="W566" s="217"/>
      <c r="X566" s="217"/>
      <c r="Y566" s="217"/>
      <c r="Z566" s="217"/>
      <c r="AA566" s="217"/>
    </row>
    <row r="567">
      <c r="A567" s="217"/>
      <c r="B567" s="218"/>
      <c r="C567" s="217"/>
      <c r="D567" s="217"/>
      <c r="E567" s="219"/>
      <c r="F567" s="219"/>
      <c r="G567" s="220"/>
      <c r="H567" s="258"/>
      <c r="I567" s="217"/>
      <c r="J567" s="217"/>
      <c r="K567" s="217"/>
      <c r="L567" s="217"/>
      <c r="M567" s="217"/>
      <c r="N567" s="217"/>
      <c r="O567" s="217"/>
      <c r="P567" s="217"/>
      <c r="Q567" s="217"/>
      <c r="R567" s="217"/>
      <c r="S567" s="217"/>
      <c r="T567" s="217"/>
      <c r="U567" s="217"/>
      <c r="V567" s="217"/>
      <c r="W567" s="217"/>
      <c r="X567" s="217"/>
      <c r="Y567" s="217"/>
      <c r="Z567" s="217"/>
      <c r="AA567" s="217"/>
    </row>
    <row r="568">
      <c r="A568" s="217"/>
      <c r="B568" s="218"/>
      <c r="C568" s="217"/>
      <c r="D568" s="217"/>
      <c r="E568" s="219"/>
      <c r="F568" s="219"/>
      <c r="G568" s="220"/>
      <c r="H568" s="258"/>
      <c r="I568" s="217"/>
      <c r="J568" s="217"/>
      <c r="K568" s="217"/>
      <c r="L568" s="217"/>
      <c r="M568" s="217"/>
      <c r="N568" s="217"/>
      <c r="O568" s="217"/>
      <c r="P568" s="217"/>
      <c r="Q568" s="217"/>
      <c r="R568" s="217"/>
      <c r="S568" s="217"/>
      <c r="T568" s="217"/>
      <c r="U568" s="217"/>
      <c r="V568" s="217"/>
      <c r="W568" s="217"/>
      <c r="X568" s="217"/>
      <c r="Y568" s="217"/>
      <c r="Z568" s="217"/>
      <c r="AA568" s="217"/>
    </row>
    <row r="569">
      <c r="A569" s="217"/>
      <c r="B569" s="218"/>
      <c r="C569" s="217"/>
      <c r="D569" s="217"/>
      <c r="E569" s="219"/>
      <c r="F569" s="219"/>
      <c r="G569" s="220"/>
      <c r="H569" s="258"/>
      <c r="I569" s="217"/>
      <c r="J569" s="217"/>
      <c r="K569" s="217"/>
      <c r="L569" s="217"/>
      <c r="M569" s="217"/>
      <c r="N569" s="217"/>
      <c r="O569" s="217"/>
      <c r="P569" s="217"/>
      <c r="Q569" s="217"/>
      <c r="R569" s="217"/>
      <c r="S569" s="217"/>
      <c r="T569" s="217"/>
      <c r="U569" s="217"/>
      <c r="V569" s="217"/>
      <c r="W569" s="217"/>
      <c r="X569" s="217"/>
      <c r="Y569" s="217"/>
      <c r="Z569" s="217"/>
      <c r="AA569" s="217"/>
    </row>
    <row r="570">
      <c r="A570" s="217"/>
      <c r="B570" s="218"/>
      <c r="C570" s="217"/>
      <c r="D570" s="217"/>
      <c r="E570" s="219"/>
      <c r="F570" s="219"/>
      <c r="G570" s="220"/>
      <c r="H570" s="258"/>
      <c r="I570" s="217"/>
      <c r="J570" s="217"/>
      <c r="K570" s="217"/>
      <c r="L570" s="217"/>
      <c r="M570" s="217"/>
      <c r="N570" s="217"/>
      <c r="O570" s="217"/>
      <c r="P570" s="217"/>
      <c r="Q570" s="217"/>
      <c r="R570" s="217"/>
      <c r="S570" s="217"/>
      <c r="T570" s="217"/>
      <c r="U570" s="217"/>
      <c r="V570" s="217"/>
      <c r="W570" s="217"/>
      <c r="X570" s="217"/>
      <c r="Y570" s="217"/>
      <c r="Z570" s="217"/>
      <c r="AA570" s="217"/>
    </row>
    <row r="571">
      <c r="A571" s="217"/>
      <c r="B571" s="218"/>
      <c r="C571" s="217"/>
      <c r="D571" s="217"/>
      <c r="E571" s="219"/>
      <c r="F571" s="219"/>
      <c r="G571" s="220"/>
      <c r="H571" s="258"/>
      <c r="I571" s="217"/>
      <c r="J571" s="217"/>
      <c r="K571" s="217"/>
      <c r="L571" s="217"/>
      <c r="M571" s="217"/>
      <c r="N571" s="217"/>
      <c r="O571" s="217"/>
      <c r="P571" s="217"/>
      <c r="Q571" s="217"/>
      <c r="R571" s="217"/>
      <c r="S571" s="217"/>
      <c r="T571" s="217"/>
      <c r="U571" s="217"/>
      <c r="V571" s="217"/>
      <c r="W571" s="217"/>
      <c r="X571" s="217"/>
      <c r="Y571" s="217"/>
      <c r="Z571" s="217"/>
      <c r="AA571" s="217"/>
    </row>
    <row r="572">
      <c r="A572" s="217"/>
      <c r="B572" s="218"/>
      <c r="C572" s="217"/>
      <c r="D572" s="217"/>
      <c r="E572" s="219"/>
      <c r="F572" s="219"/>
      <c r="G572" s="220"/>
      <c r="H572" s="258"/>
      <c r="I572" s="217"/>
      <c r="J572" s="217"/>
      <c r="K572" s="217"/>
      <c r="L572" s="217"/>
      <c r="M572" s="217"/>
      <c r="N572" s="217"/>
      <c r="O572" s="217"/>
      <c r="P572" s="217"/>
      <c r="Q572" s="217"/>
      <c r="R572" s="217"/>
      <c r="S572" s="217"/>
      <c r="T572" s="217"/>
      <c r="U572" s="217"/>
      <c r="V572" s="217"/>
      <c r="W572" s="217"/>
      <c r="X572" s="217"/>
      <c r="Y572" s="217"/>
      <c r="Z572" s="217"/>
      <c r="AA572" s="217"/>
    </row>
    <row r="573">
      <c r="A573" s="217"/>
      <c r="B573" s="218"/>
      <c r="C573" s="217"/>
      <c r="D573" s="217"/>
      <c r="E573" s="219"/>
      <c r="F573" s="219"/>
      <c r="G573" s="220"/>
      <c r="H573" s="258"/>
      <c r="I573" s="217"/>
      <c r="J573" s="217"/>
      <c r="K573" s="217"/>
      <c r="L573" s="217"/>
      <c r="M573" s="217"/>
      <c r="N573" s="217"/>
      <c r="O573" s="217"/>
      <c r="P573" s="217"/>
      <c r="Q573" s="217"/>
      <c r="R573" s="217"/>
      <c r="S573" s="217"/>
      <c r="T573" s="217"/>
      <c r="U573" s="217"/>
      <c r="V573" s="217"/>
      <c r="W573" s="217"/>
      <c r="X573" s="217"/>
      <c r="Y573" s="217"/>
      <c r="Z573" s="217"/>
      <c r="AA573" s="217"/>
    </row>
    <row r="574">
      <c r="A574" s="217"/>
      <c r="B574" s="218"/>
      <c r="C574" s="217"/>
      <c r="D574" s="217"/>
      <c r="E574" s="219"/>
      <c r="F574" s="219"/>
      <c r="G574" s="220"/>
      <c r="H574" s="258"/>
      <c r="I574" s="217"/>
      <c r="J574" s="217"/>
      <c r="K574" s="217"/>
      <c r="L574" s="217"/>
      <c r="M574" s="217"/>
      <c r="N574" s="217"/>
      <c r="O574" s="217"/>
      <c r="P574" s="217"/>
      <c r="Q574" s="217"/>
      <c r="R574" s="217"/>
      <c r="S574" s="217"/>
      <c r="T574" s="217"/>
      <c r="U574" s="217"/>
      <c r="V574" s="217"/>
      <c r="W574" s="217"/>
      <c r="X574" s="217"/>
      <c r="Y574" s="217"/>
      <c r="Z574" s="217"/>
      <c r="AA574" s="217"/>
    </row>
    <row r="575">
      <c r="A575" s="217"/>
      <c r="B575" s="218"/>
      <c r="C575" s="217"/>
      <c r="D575" s="217"/>
      <c r="E575" s="219"/>
      <c r="F575" s="219"/>
      <c r="G575" s="220"/>
      <c r="H575" s="258"/>
      <c r="I575" s="217"/>
      <c r="J575" s="217"/>
      <c r="K575" s="217"/>
      <c r="L575" s="217"/>
      <c r="M575" s="217"/>
      <c r="N575" s="217"/>
      <c r="O575" s="217"/>
      <c r="P575" s="217"/>
      <c r="Q575" s="217"/>
      <c r="R575" s="217"/>
      <c r="S575" s="217"/>
      <c r="T575" s="217"/>
      <c r="U575" s="217"/>
      <c r="V575" s="217"/>
      <c r="W575" s="217"/>
      <c r="X575" s="217"/>
      <c r="Y575" s="217"/>
      <c r="Z575" s="217"/>
      <c r="AA575" s="217"/>
    </row>
    <row r="576">
      <c r="A576" s="217"/>
      <c r="B576" s="218"/>
      <c r="C576" s="217"/>
      <c r="D576" s="217"/>
      <c r="E576" s="219"/>
      <c r="F576" s="219"/>
      <c r="G576" s="220"/>
      <c r="H576" s="258"/>
      <c r="I576" s="217"/>
      <c r="J576" s="217"/>
      <c r="K576" s="217"/>
      <c r="L576" s="217"/>
      <c r="M576" s="217"/>
      <c r="N576" s="217"/>
      <c r="O576" s="217"/>
      <c r="P576" s="217"/>
      <c r="Q576" s="217"/>
      <c r="R576" s="217"/>
      <c r="S576" s="217"/>
      <c r="T576" s="217"/>
      <c r="U576" s="217"/>
      <c r="V576" s="217"/>
      <c r="W576" s="217"/>
      <c r="X576" s="217"/>
      <c r="Y576" s="217"/>
      <c r="Z576" s="217"/>
      <c r="AA576" s="217"/>
    </row>
    <row r="577">
      <c r="A577" s="217"/>
      <c r="B577" s="218"/>
      <c r="C577" s="217"/>
      <c r="D577" s="217"/>
      <c r="E577" s="219"/>
      <c r="F577" s="219"/>
      <c r="G577" s="220"/>
      <c r="H577" s="258"/>
      <c r="I577" s="217"/>
      <c r="J577" s="217"/>
      <c r="K577" s="217"/>
      <c r="L577" s="217"/>
      <c r="M577" s="217"/>
      <c r="N577" s="217"/>
      <c r="O577" s="217"/>
      <c r="P577" s="217"/>
      <c r="Q577" s="217"/>
      <c r="R577" s="217"/>
      <c r="S577" s="217"/>
      <c r="T577" s="217"/>
      <c r="U577" s="217"/>
      <c r="V577" s="217"/>
      <c r="W577" s="217"/>
      <c r="X577" s="217"/>
      <c r="Y577" s="217"/>
      <c r="Z577" s="217"/>
      <c r="AA577" s="217"/>
    </row>
    <row r="578">
      <c r="A578" s="217"/>
      <c r="B578" s="218"/>
      <c r="C578" s="217"/>
      <c r="D578" s="217"/>
      <c r="E578" s="219"/>
      <c r="F578" s="219"/>
      <c r="G578" s="220"/>
      <c r="H578" s="258"/>
      <c r="I578" s="217"/>
      <c r="J578" s="217"/>
      <c r="K578" s="217"/>
      <c r="L578" s="217"/>
      <c r="M578" s="217"/>
      <c r="N578" s="217"/>
      <c r="O578" s="217"/>
      <c r="P578" s="217"/>
      <c r="Q578" s="217"/>
      <c r="R578" s="217"/>
      <c r="S578" s="217"/>
      <c r="T578" s="217"/>
      <c r="U578" s="217"/>
      <c r="V578" s="217"/>
      <c r="W578" s="217"/>
      <c r="X578" s="217"/>
      <c r="Y578" s="217"/>
      <c r="Z578" s="217"/>
      <c r="AA578" s="217"/>
    </row>
    <row r="579">
      <c r="A579" s="217"/>
      <c r="B579" s="218"/>
      <c r="C579" s="217"/>
      <c r="D579" s="217"/>
      <c r="E579" s="219"/>
      <c r="F579" s="219"/>
      <c r="G579" s="220"/>
      <c r="H579" s="258"/>
      <c r="I579" s="217"/>
      <c r="J579" s="217"/>
      <c r="K579" s="217"/>
      <c r="L579" s="217"/>
      <c r="M579" s="217"/>
      <c r="N579" s="217"/>
      <c r="O579" s="217"/>
      <c r="P579" s="217"/>
      <c r="Q579" s="217"/>
      <c r="R579" s="217"/>
      <c r="S579" s="217"/>
      <c r="T579" s="217"/>
      <c r="U579" s="217"/>
      <c r="V579" s="217"/>
      <c r="W579" s="217"/>
      <c r="X579" s="217"/>
      <c r="Y579" s="217"/>
      <c r="Z579" s="217"/>
      <c r="AA579" s="217"/>
    </row>
    <row r="580">
      <c r="A580" s="217"/>
      <c r="B580" s="218"/>
      <c r="C580" s="217"/>
      <c r="D580" s="217"/>
      <c r="E580" s="219"/>
      <c r="F580" s="219"/>
      <c r="G580" s="220"/>
      <c r="H580" s="258"/>
      <c r="I580" s="217"/>
      <c r="J580" s="217"/>
      <c r="K580" s="217"/>
      <c r="L580" s="217"/>
      <c r="M580" s="217"/>
      <c r="N580" s="217"/>
      <c r="O580" s="217"/>
      <c r="P580" s="217"/>
      <c r="Q580" s="217"/>
      <c r="R580" s="217"/>
      <c r="S580" s="217"/>
      <c r="T580" s="217"/>
      <c r="U580" s="217"/>
      <c r="V580" s="217"/>
      <c r="W580" s="217"/>
      <c r="X580" s="217"/>
      <c r="Y580" s="217"/>
      <c r="Z580" s="217"/>
      <c r="AA580" s="217"/>
    </row>
    <row r="581">
      <c r="A581" s="217"/>
      <c r="B581" s="218"/>
      <c r="C581" s="217"/>
      <c r="D581" s="217"/>
      <c r="E581" s="219"/>
      <c r="F581" s="219"/>
      <c r="G581" s="220"/>
      <c r="H581" s="258"/>
      <c r="I581" s="217"/>
      <c r="J581" s="217"/>
      <c r="K581" s="217"/>
      <c r="L581" s="217"/>
      <c r="M581" s="217"/>
      <c r="N581" s="217"/>
      <c r="O581" s="217"/>
      <c r="P581" s="217"/>
      <c r="Q581" s="217"/>
      <c r="R581" s="217"/>
      <c r="S581" s="217"/>
      <c r="T581" s="217"/>
      <c r="U581" s="217"/>
      <c r="V581" s="217"/>
      <c r="W581" s="217"/>
      <c r="X581" s="217"/>
      <c r="Y581" s="217"/>
      <c r="Z581" s="217"/>
      <c r="AA581" s="217"/>
    </row>
    <row r="582">
      <c r="A582" s="217"/>
      <c r="B582" s="218"/>
      <c r="C582" s="217"/>
      <c r="D582" s="217"/>
      <c r="E582" s="219"/>
      <c r="F582" s="219"/>
      <c r="G582" s="220"/>
      <c r="H582" s="258"/>
      <c r="I582" s="217"/>
      <c r="J582" s="217"/>
      <c r="K582" s="217"/>
      <c r="L582" s="217"/>
      <c r="M582" s="217"/>
      <c r="N582" s="217"/>
      <c r="O582" s="217"/>
      <c r="P582" s="217"/>
      <c r="Q582" s="217"/>
      <c r="R582" s="217"/>
      <c r="S582" s="217"/>
      <c r="T582" s="217"/>
      <c r="U582" s="217"/>
      <c r="V582" s="217"/>
      <c r="W582" s="217"/>
      <c r="X582" s="217"/>
      <c r="Y582" s="217"/>
      <c r="Z582" s="217"/>
      <c r="AA582" s="217"/>
    </row>
    <row r="583">
      <c r="A583" s="217"/>
      <c r="B583" s="218"/>
      <c r="C583" s="217"/>
      <c r="D583" s="217"/>
      <c r="E583" s="219"/>
      <c r="F583" s="219"/>
      <c r="G583" s="220"/>
      <c r="H583" s="258"/>
      <c r="I583" s="217"/>
      <c r="J583" s="217"/>
      <c r="K583" s="217"/>
      <c r="L583" s="217"/>
      <c r="M583" s="217"/>
      <c r="N583" s="217"/>
      <c r="O583" s="217"/>
      <c r="P583" s="217"/>
      <c r="Q583" s="217"/>
      <c r="R583" s="217"/>
      <c r="S583" s="217"/>
      <c r="T583" s="217"/>
      <c r="U583" s="217"/>
      <c r="V583" s="217"/>
      <c r="W583" s="217"/>
      <c r="X583" s="217"/>
      <c r="Y583" s="217"/>
      <c r="Z583" s="217"/>
      <c r="AA583" s="217"/>
    </row>
    <row r="584">
      <c r="A584" s="217"/>
      <c r="B584" s="218"/>
      <c r="C584" s="217"/>
      <c r="D584" s="217"/>
      <c r="E584" s="219"/>
      <c r="F584" s="219"/>
      <c r="G584" s="220"/>
      <c r="H584" s="258"/>
      <c r="I584" s="217"/>
      <c r="J584" s="217"/>
      <c r="K584" s="217"/>
      <c r="L584" s="217"/>
      <c r="M584" s="217"/>
      <c r="N584" s="217"/>
      <c r="O584" s="217"/>
      <c r="P584" s="217"/>
      <c r="Q584" s="217"/>
      <c r="R584" s="217"/>
      <c r="S584" s="217"/>
      <c r="T584" s="217"/>
      <c r="U584" s="217"/>
      <c r="V584" s="217"/>
      <c r="W584" s="217"/>
      <c r="X584" s="217"/>
      <c r="Y584" s="217"/>
      <c r="Z584" s="217"/>
      <c r="AA584" s="217"/>
    </row>
    <row r="585">
      <c r="A585" s="217"/>
      <c r="B585" s="218"/>
      <c r="C585" s="217"/>
      <c r="D585" s="217"/>
      <c r="E585" s="219"/>
      <c r="F585" s="219"/>
      <c r="G585" s="220"/>
      <c r="H585" s="258"/>
      <c r="I585" s="217"/>
      <c r="J585" s="217"/>
      <c r="K585" s="217"/>
      <c r="L585" s="217"/>
      <c r="M585" s="217"/>
      <c r="N585" s="217"/>
      <c r="O585" s="217"/>
      <c r="P585" s="217"/>
      <c r="Q585" s="217"/>
      <c r="R585" s="217"/>
      <c r="S585" s="217"/>
      <c r="T585" s="217"/>
      <c r="U585" s="217"/>
      <c r="V585" s="217"/>
      <c r="W585" s="217"/>
      <c r="X585" s="217"/>
      <c r="Y585" s="217"/>
      <c r="Z585" s="217"/>
      <c r="AA585" s="217"/>
    </row>
    <row r="586">
      <c r="A586" s="217"/>
      <c r="B586" s="218"/>
      <c r="C586" s="217"/>
      <c r="D586" s="217"/>
      <c r="E586" s="219"/>
      <c r="F586" s="219"/>
      <c r="G586" s="220"/>
      <c r="H586" s="258"/>
      <c r="I586" s="217"/>
      <c r="J586" s="217"/>
      <c r="K586" s="217"/>
      <c r="L586" s="217"/>
      <c r="M586" s="217"/>
      <c r="N586" s="217"/>
      <c r="O586" s="217"/>
      <c r="P586" s="217"/>
      <c r="Q586" s="217"/>
      <c r="R586" s="217"/>
      <c r="S586" s="217"/>
      <c r="T586" s="217"/>
      <c r="U586" s="217"/>
      <c r="V586" s="217"/>
      <c r="W586" s="217"/>
      <c r="X586" s="217"/>
      <c r="Y586" s="217"/>
      <c r="Z586" s="217"/>
      <c r="AA586" s="217"/>
    </row>
    <row r="587">
      <c r="A587" s="217"/>
      <c r="B587" s="218"/>
      <c r="C587" s="217"/>
      <c r="D587" s="217"/>
      <c r="E587" s="219"/>
      <c r="F587" s="219"/>
      <c r="G587" s="220"/>
      <c r="H587" s="258"/>
      <c r="I587" s="217"/>
      <c r="J587" s="217"/>
      <c r="K587" s="217"/>
      <c r="L587" s="217"/>
      <c r="M587" s="217"/>
      <c r="N587" s="217"/>
      <c r="O587" s="217"/>
      <c r="P587" s="217"/>
      <c r="Q587" s="217"/>
      <c r="R587" s="217"/>
      <c r="S587" s="217"/>
      <c r="T587" s="217"/>
      <c r="U587" s="217"/>
      <c r="V587" s="217"/>
      <c r="W587" s="217"/>
      <c r="X587" s="217"/>
      <c r="Y587" s="217"/>
      <c r="Z587" s="217"/>
      <c r="AA587" s="217"/>
    </row>
    <row r="588">
      <c r="A588" s="217"/>
      <c r="B588" s="218"/>
      <c r="C588" s="217"/>
      <c r="D588" s="217"/>
      <c r="E588" s="219"/>
      <c r="F588" s="219"/>
      <c r="G588" s="220"/>
      <c r="H588" s="258"/>
      <c r="I588" s="217"/>
      <c r="J588" s="217"/>
      <c r="K588" s="217"/>
      <c r="L588" s="217"/>
      <c r="M588" s="217"/>
      <c r="N588" s="217"/>
      <c r="O588" s="217"/>
      <c r="P588" s="217"/>
      <c r="Q588" s="217"/>
      <c r="R588" s="217"/>
      <c r="S588" s="217"/>
      <c r="T588" s="217"/>
      <c r="U588" s="217"/>
      <c r="V588" s="217"/>
      <c r="W588" s="217"/>
      <c r="X588" s="217"/>
      <c r="Y588" s="217"/>
      <c r="Z588" s="217"/>
      <c r="AA588" s="217"/>
    </row>
    <row r="589">
      <c r="A589" s="217"/>
      <c r="B589" s="218"/>
      <c r="C589" s="217"/>
      <c r="D589" s="217"/>
      <c r="E589" s="219"/>
      <c r="F589" s="219"/>
      <c r="G589" s="220"/>
      <c r="H589" s="258"/>
      <c r="I589" s="217"/>
      <c r="J589" s="217"/>
      <c r="K589" s="217"/>
      <c r="L589" s="217"/>
      <c r="M589" s="217"/>
      <c r="N589" s="217"/>
      <c r="O589" s="217"/>
      <c r="P589" s="217"/>
      <c r="Q589" s="217"/>
      <c r="R589" s="217"/>
      <c r="S589" s="217"/>
      <c r="T589" s="217"/>
      <c r="U589" s="217"/>
      <c r="V589" s="217"/>
      <c r="W589" s="217"/>
      <c r="X589" s="217"/>
      <c r="Y589" s="217"/>
      <c r="Z589" s="217"/>
      <c r="AA589" s="217"/>
    </row>
    <row r="590">
      <c r="A590" s="217"/>
      <c r="B590" s="218"/>
      <c r="C590" s="217"/>
      <c r="D590" s="217"/>
      <c r="E590" s="219"/>
      <c r="F590" s="219"/>
      <c r="G590" s="220"/>
      <c r="H590" s="258"/>
      <c r="I590" s="217"/>
      <c r="J590" s="217"/>
      <c r="K590" s="217"/>
      <c r="L590" s="217"/>
      <c r="M590" s="217"/>
      <c r="N590" s="217"/>
      <c r="O590" s="217"/>
      <c r="P590" s="217"/>
      <c r="Q590" s="217"/>
      <c r="R590" s="217"/>
      <c r="S590" s="217"/>
      <c r="T590" s="217"/>
      <c r="U590" s="217"/>
      <c r="V590" s="217"/>
      <c r="W590" s="217"/>
      <c r="X590" s="217"/>
      <c r="Y590" s="217"/>
      <c r="Z590" s="217"/>
      <c r="AA590" s="217"/>
    </row>
    <row r="591">
      <c r="A591" s="217"/>
      <c r="B591" s="218"/>
      <c r="C591" s="217"/>
      <c r="D591" s="217"/>
      <c r="E591" s="219"/>
      <c r="F591" s="219"/>
      <c r="G591" s="220"/>
      <c r="H591" s="258"/>
      <c r="I591" s="217"/>
      <c r="J591" s="217"/>
      <c r="K591" s="217"/>
      <c r="L591" s="217"/>
      <c r="M591" s="217"/>
      <c r="N591" s="217"/>
      <c r="O591" s="217"/>
      <c r="P591" s="217"/>
      <c r="Q591" s="217"/>
      <c r="R591" s="217"/>
      <c r="S591" s="217"/>
      <c r="T591" s="217"/>
      <c r="U591" s="217"/>
      <c r="V591" s="217"/>
      <c r="W591" s="217"/>
      <c r="X591" s="217"/>
      <c r="Y591" s="217"/>
      <c r="Z591" s="217"/>
      <c r="AA591" s="217"/>
    </row>
    <row r="592">
      <c r="A592" s="217"/>
      <c r="B592" s="218"/>
      <c r="C592" s="217"/>
      <c r="D592" s="217"/>
      <c r="E592" s="219"/>
      <c r="F592" s="219"/>
      <c r="G592" s="220"/>
      <c r="H592" s="258"/>
      <c r="I592" s="217"/>
      <c r="J592" s="217"/>
      <c r="K592" s="217"/>
      <c r="L592" s="217"/>
      <c r="M592" s="217"/>
      <c r="N592" s="217"/>
      <c r="O592" s="217"/>
      <c r="P592" s="217"/>
      <c r="Q592" s="217"/>
      <c r="R592" s="217"/>
      <c r="S592" s="217"/>
      <c r="T592" s="217"/>
      <c r="U592" s="217"/>
      <c r="V592" s="217"/>
      <c r="W592" s="217"/>
      <c r="X592" s="217"/>
      <c r="Y592" s="217"/>
      <c r="Z592" s="217"/>
      <c r="AA592" s="217"/>
    </row>
    <row r="593">
      <c r="A593" s="217"/>
      <c r="B593" s="218"/>
      <c r="C593" s="217"/>
      <c r="D593" s="217"/>
      <c r="E593" s="219"/>
      <c r="F593" s="219"/>
      <c r="G593" s="220"/>
      <c r="H593" s="258"/>
      <c r="I593" s="217"/>
      <c r="J593" s="217"/>
      <c r="K593" s="217"/>
      <c r="L593" s="217"/>
      <c r="M593" s="217"/>
      <c r="N593" s="217"/>
      <c r="O593" s="217"/>
      <c r="P593" s="217"/>
      <c r="Q593" s="217"/>
      <c r="R593" s="217"/>
      <c r="S593" s="217"/>
      <c r="T593" s="217"/>
      <c r="U593" s="217"/>
      <c r="V593" s="217"/>
      <c r="W593" s="217"/>
      <c r="X593" s="217"/>
      <c r="Y593" s="217"/>
      <c r="Z593" s="217"/>
      <c r="AA593" s="217"/>
    </row>
    <row r="594">
      <c r="A594" s="217"/>
      <c r="B594" s="218"/>
      <c r="C594" s="217"/>
      <c r="D594" s="217"/>
      <c r="E594" s="219"/>
      <c r="F594" s="219"/>
      <c r="G594" s="220"/>
      <c r="H594" s="258"/>
      <c r="I594" s="217"/>
      <c r="J594" s="217"/>
      <c r="K594" s="217"/>
      <c r="L594" s="217"/>
      <c r="M594" s="217"/>
      <c r="N594" s="217"/>
      <c r="O594" s="217"/>
      <c r="P594" s="217"/>
      <c r="Q594" s="217"/>
      <c r="R594" s="217"/>
      <c r="S594" s="217"/>
      <c r="T594" s="217"/>
      <c r="U594" s="217"/>
      <c r="V594" s="217"/>
      <c r="W594" s="217"/>
      <c r="X594" s="217"/>
      <c r="Y594" s="217"/>
      <c r="Z594" s="217"/>
      <c r="AA594" s="217"/>
    </row>
    <row r="595">
      <c r="A595" s="217"/>
      <c r="B595" s="218"/>
      <c r="C595" s="217"/>
      <c r="D595" s="217"/>
      <c r="E595" s="219"/>
      <c r="F595" s="219"/>
      <c r="G595" s="220"/>
      <c r="H595" s="258"/>
      <c r="I595" s="217"/>
      <c r="J595" s="217"/>
      <c r="K595" s="217"/>
      <c r="L595" s="217"/>
      <c r="M595" s="217"/>
      <c r="N595" s="217"/>
      <c r="O595" s="217"/>
      <c r="P595" s="217"/>
      <c r="Q595" s="217"/>
      <c r="R595" s="217"/>
      <c r="S595" s="217"/>
      <c r="T595" s="217"/>
      <c r="U595" s="217"/>
      <c r="V595" s="217"/>
      <c r="W595" s="217"/>
      <c r="X595" s="217"/>
      <c r="Y595" s="217"/>
      <c r="Z595" s="217"/>
      <c r="AA595" s="217"/>
    </row>
    <row r="596">
      <c r="A596" s="217"/>
      <c r="B596" s="218"/>
      <c r="C596" s="217"/>
      <c r="D596" s="217"/>
      <c r="E596" s="219"/>
      <c r="F596" s="219"/>
      <c r="G596" s="220"/>
      <c r="H596" s="258"/>
      <c r="I596" s="217"/>
      <c r="J596" s="217"/>
      <c r="K596" s="217"/>
      <c r="L596" s="217"/>
      <c r="M596" s="217"/>
      <c r="N596" s="217"/>
      <c r="O596" s="217"/>
      <c r="P596" s="217"/>
      <c r="Q596" s="217"/>
      <c r="R596" s="217"/>
      <c r="S596" s="217"/>
      <c r="T596" s="217"/>
      <c r="U596" s="217"/>
      <c r="V596" s="217"/>
      <c r="W596" s="217"/>
      <c r="X596" s="217"/>
      <c r="Y596" s="217"/>
      <c r="Z596" s="217"/>
      <c r="AA596" s="217"/>
    </row>
    <row r="597">
      <c r="A597" s="217"/>
      <c r="B597" s="218"/>
      <c r="C597" s="217"/>
      <c r="D597" s="217"/>
      <c r="E597" s="219"/>
      <c r="F597" s="219"/>
      <c r="G597" s="220"/>
      <c r="H597" s="258"/>
      <c r="I597" s="217"/>
      <c r="J597" s="217"/>
      <c r="K597" s="217"/>
      <c r="L597" s="217"/>
      <c r="M597" s="217"/>
      <c r="N597" s="217"/>
      <c r="O597" s="217"/>
      <c r="P597" s="217"/>
      <c r="Q597" s="217"/>
      <c r="R597" s="217"/>
      <c r="S597" s="217"/>
      <c r="T597" s="217"/>
      <c r="U597" s="217"/>
      <c r="V597" s="217"/>
      <c r="W597" s="217"/>
      <c r="X597" s="217"/>
      <c r="Y597" s="217"/>
      <c r="Z597" s="217"/>
      <c r="AA597" s="217"/>
    </row>
    <row r="598">
      <c r="A598" s="217"/>
      <c r="B598" s="218"/>
      <c r="C598" s="217"/>
      <c r="D598" s="217"/>
      <c r="E598" s="219"/>
      <c r="F598" s="219"/>
      <c r="G598" s="220"/>
      <c r="H598" s="258"/>
      <c r="I598" s="217"/>
      <c r="J598" s="217"/>
      <c r="K598" s="217"/>
      <c r="L598" s="217"/>
      <c r="M598" s="217"/>
      <c r="N598" s="217"/>
      <c r="O598" s="217"/>
      <c r="P598" s="217"/>
      <c r="Q598" s="217"/>
      <c r="R598" s="217"/>
      <c r="S598" s="217"/>
      <c r="T598" s="217"/>
      <c r="U598" s="217"/>
      <c r="V598" s="217"/>
      <c r="W598" s="217"/>
      <c r="X598" s="217"/>
      <c r="Y598" s="217"/>
      <c r="Z598" s="217"/>
      <c r="AA598" s="217"/>
    </row>
    <row r="599">
      <c r="A599" s="217"/>
      <c r="B599" s="218"/>
      <c r="C599" s="217"/>
      <c r="D599" s="217"/>
      <c r="E599" s="219"/>
      <c r="F599" s="219"/>
      <c r="G599" s="220"/>
      <c r="H599" s="258"/>
      <c r="I599" s="217"/>
      <c r="J599" s="217"/>
      <c r="K599" s="217"/>
      <c r="L599" s="217"/>
      <c r="M599" s="217"/>
      <c r="N599" s="217"/>
      <c r="O599" s="217"/>
      <c r="P599" s="217"/>
      <c r="Q599" s="217"/>
      <c r="R599" s="217"/>
      <c r="S599" s="217"/>
      <c r="T599" s="217"/>
      <c r="U599" s="217"/>
      <c r="V599" s="217"/>
      <c r="W599" s="217"/>
      <c r="X599" s="217"/>
      <c r="Y599" s="217"/>
      <c r="Z599" s="217"/>
      <c r="AA599" s="217"/>
    </row>
    <row r="600">
      <c r="A600" s="217"/>
      <c r="B600" s="218"/>
      <c r="C600" s="217"/>
      <c r="D600" s="217"/>
      <c r="E600" s="219"/>
      <c r="F600" s="219"/>
      <c r="G600" s="220"/>
      <c r="H600" s="258"/>
      <c r="I600" s="217"/>
      <c r="J600" s="217"/>
      <c r="K600" s="217"/>
      <c r="L600" s="217"/>
      <c r="M600" s="217"/>
      <c r="N600" s="217"/>
      <c r="O600" s="217"/>
      <c r="P600" s="217"/>
      <c r="Q600" s="217"/>
      <c r="R600" s="217"/>
      <c r="S600" s="217"/>
      <c r="T600" s="217"/>
      <c r="U600" s="217"/>
      <c r="V600" s="217"/>
      <c r="W600" s="217"/>
      <c r="X600" s="217"/>
      <c r="Y600" s="217"/>
      <c r="Z600" s="217"/>
      <c r="AA600" s="217"/>
    </row>
    <row r="601">
      <c r="A601" s="217"/>
      <c r="B601" s="218"/>
      <c r="C601" s="217"/>
      <c r="D601" s="217"/>
      <c r="E601" s="219"/>
      <c r="F601" s="219"/>
      <c r="G601" s="220"/>
      <c r="H601" s="258"/>
      <c r="I601" s="217"/>
      <c r="J601" s="217"/>
      <c r="K601" s="217"/>
      <c r="L601" s="217"/>
      <c r="M601" s="217"/>
      <c r="N601" s="217"/>
      <c r="O601" s="217"/>
      <c r="P601" s="217"/>
      <c r="Q601" s="217"/>
      <c r="R601" s="217"/>
      <c r="S601" s="217"/>
      <c r="T601" s="217"/>
      <c r="U601" s="217"/>
      <c r="V601" s="217"/>
      <c r="W601" s="217"/>
      <c r="X601" s="217"/>
      <c r="Y601" s="217"/>
      <c r="Z601" s="217"/>
      <c r="AA601" s="217"/>
    </row>
    <row r="602">
      <c r="A602" s="217"/>
      <c r="B602" s="218"/>
      <c r="C602" s="217"/>
      <c r="D602" s="217"/>
      <c r="E602" s="219"/>
      <c r="F602" s="219"/>
      <c r="G602" s="220"/>
      <c r="H602" s="258"/>
      <c r="I602" s="217"/>
      <c r="J602" s="217"/>
      <c r="K602" s="217"/>
      <c r="L602" s="217"/>
      <c r="M602" s="217"/>
      <c r="N602" s="217"/>
      <c r="O602" s="217"/>
      <c r="P602" s="217"/>
      <c r="Q602" s="217"/>
      <c r="R602" s="217"/>
      <c r="S602" s="217"/>
      <c r="T602" s="217"/>
      <c r="U602" s="217"/>
      <c r="V602" s="217"/>
      <c r="W602" s="217"/>
      <c r="X602" s="217"/>
      <c r="Y602" s="217"/>
      <c r="Z602" s="217"/>
      <c r="AA602" s="217"/>
    </row>
    <row r="603">
      <c r="A603" s="217"/>
      <c r="B603" s="218"/>
      <c r="C603" s="217"/>
      <c r="D603" s="217"/>
      <c r="E603" s="219"/>
      <c r="F603" s="219"/>
      <c r="G603" s="220"/>
      <c r="H603" s="258"/>
      <c r="I603" s="217"/>
      <c r="J603" s="217"/>
      <c r="K603" s="217"/>
      <c r="L603" s="217"/>
      <c r="M603" s="217"/>
      <c r="N603" s="217"/>
      <c r="O603" s="217"/>
      <c r="P603" s="217"/>
      <c r="Q603" s="217"/>
      <c r="R603" s="217"/>
      <c r="S603" s="217"/>
      <c r="T603" s="217"/>
      <c r="U603" s="217"/>
      <c r="V603" s="217"/>
      <c r="W603" s="217"/>
      <c r="X603" s="217"/>
      <c r="Y603" s="217"/>
      <c r="Z603" s="217"/>
      <c r="AA603" s="217"/>
    </row>
    <row r="604">
      <c r="A604" s="217"/>
      <c r="B604" s="218"/>
      <c r="C604" s="217"/>
      <c r="D604" s="217"/>
      <c r="E604" s="219"/>
      <c r="F604" s="219"/>
      <c r="G604" s="220"/>
      <c r="H604" s="258"/>
      <c r="I604" s="217"/>
      <c r="J604" s="217"/>
      <c r="K604" s="217"/>
      <c r="L604" s="217"/>
      <c r="M604" s="217"/>
      <c r="N604" s="217"/>
      <c r="O604" s="217"/>
      <c r="P604" s="217"/>
      <c r="Q604" s="217"/>
      <c r="R604" s="217"/>
      <c r="S604" s="217"/>
      <c r="T604" s="217"/>
      <c r="U604" s="217"/>
      <c r="V604" s="217"/>
      <c r="W604" s="217"/>
      <c r="X604" s="217"/>
      <c r="Y604" s="217"/>
      <c r="Z604" s="217"/>
      <c r="AA604" s="217"/>
    </row>
    <row r="605">
      <c r="A605" s="217"/>
      <c r="B605" s="218"/>
      <c r="C605" s="217"/>
      <c r="D605" s="217"/>
      <c r="E605" s="219"/>
      <c r="F605" s="219"/>
      <c r="G605" s="220"/>
      <c r="H605" s="258"/>
      <c r="I605" s="217"/>
      <c r="J605" s="217"/>
      <c r="K605" s="217"/>
      <c r="L605" s="217"/>
      <c r="M605" s="217"/>
      <c r="N605" s="217"/>
      <c r="O605" s="217"/>
      <c r="P605" s="217"/>
      <c r="Q605" s="217"/>
      <c r="R605" s="217"/>
      <c r="S605" s="217"/>
      <c r="T605" s="217"/>
      <c r="U605" s="217"/>
      <c r="V605" s="217"/>
      <c r="W605" s="217"/>
      <c r="X605" s="217"/>
      <c r="Y605" s="217"/>
      <c r="Z605" s="217"/>
      <c r="AA605" s="217"/>
    </row>
    <row r="606">
      <c r="A606" s="217"/>
      <c r="B606" s="218"/>
      <c r="C606" s="217"/>
      <c r="D606" s="217"/>
      <c r="E606" s="219"/>
      <c r="F606" s="219"/>
      <c r="G606" s="220"/>
      <c r="H606" s="258"/>
      <c r="I606" s="217"/>
      <c r="J606" s="217"/>
      <c r="K606" s="217"/>
      <c r="L606" s="217"/>
      <c r="M606" s="217"/>
      <c r="N606" s="217"/>
      <c r="O606" s="217"/>
      <c r="P606" s="217"/>
      <c r="Q606" s="217"/>
      <c r="R606" s="217"/>
      <c r="S606" s="217"/>
      <c r="T606" s="217"/>
      <c r="U606" s="217"/>
      <c r="V606" s="217"/>
      <c r="W606" s="217"/>
      <c r="X606" s="217"/>
      <c r="Y606" s="217"/>
      <c r="Z606" s="217"/>
      <c r="AA606" s="217"/>
    </row>
    <row r="607">
      <c r="A607" s="217"/>
      <c r="B607" s="218"/>
      <c r="C607" s="217"/>
      <c r="D607" s="217"/>
      <c r="E607" s="219"/>
      <c r="F607" s="219"/>
      <c r="G607" s="220"/>
      <c r="H607" s="258"/>
      <c r="I607" s="217"/>
      <c r="J607" s="217"/>
      <c r="K607" s="217"/>
      <c r="L607" s="217"/>
      <c r="M607" s="217"/>
      <c r="N607" s="217"/>
      <c r="O607" s="217"/>
      <c r="P607" s="217"/>
      <c r="Q607" s="217"/>
      <c r="R607" s="217"/>
      <c r="S607" s="217"/>
      <c r="T607" s="217"/>
      <c r="U607" s="217"/>
      <c r="V607" s="217"/>
      <c r="W607" s="217"/>
      <c r="X607" s="217"/>
      <c r="Y607" s="217"/>
      <c r="Z607" s="217"/>
      <c r="AA607" s="217"/>
    </row>
    <row r="608">
      <c r="A608" s="217"/>
      <c r="B608" s="218"/>
      <c r="C608" s="217"/>
      <c r="D608" s="217"/>
      <c r="E608" s="219"/>
      <c r="F608" s="219"/>
      <c r="G608" s="220"/>
      <c r="H608" s="258"/>
      <c r="I608" s="217"/>
      <c r="J608" s="217"/>
      <c r="K608" s="217"/>
      <c r="L608" s="217"/>
      <c r="M608" s="217"/>
      <c r="N608" s="217"/>
      <c r="O608" s="217"/>
      <c r="P608" s="217"/>
      <c r="Q608" s="217"/>
      <c r="R608" s="217"/>
      <c r="S608" s="217"/>
      <c r="T608" s="217"/>
      <c r="U608" s="217"/>
      <c r="V608" s="217"/>
      <c r="W608" s="217"/>
      <c r="X608" s="217"/>
      <c r="Y608" s="217"/>
      <c r="Z608" s="217"/>
      <c r="AA608" s="217"/>
    </row>
    <row r="609">
      <c r="A609" s="217"/>
      <c r="B609" s="218"/>
      <c r="C609" s="217"/>
      <c r="D609" s="217"/>
      <c r="E609" s="219"/>
      <c r="F609" s="219"/>
      <c r="G609" s="220"/>
      <c r="H609" s="258"/>
      <c r="I609" s="217"/>
      <c r="J609" s="217"/>
      <c r="K609" s="217"/>
      <c r="L609" s="217"/>
      <c r="M609" s="217"/>
      <c r="N609" s="217"/>
      <c r="O609" s="217"/>
      <c r="P609" s="217"/>
      <c r="Q609" s="217"/>
      <c r="R609" s="217"/>
      <c r="S609" s="217"/>
      <c r="T609" s="217"/>
      <c r="U609" s="217"/>
      <c r="V609" s="217"/>
      <c r="W609" s="217"/>
      <c r="X609" s="217"/>
      <c r="Y609" s="217"/>
      <c r="Z609" s="217"/>
      <c r="AA609" s="217"/>
    </row>
    <row r="610">
      <c r="A610" s="217"/>
      <c r="B610" s="218"/>
      <c r="C610" s="217"/>
      <c r="D610" s="217"/>
      <c r="E610" s="219"/>
      <c r="F610" s="219"/>
      <c r="G610" s="220"/>
      <c r="H610" s="258"/>
      <c r="I610" s="217"/>
      <c r="J610" s="217"/>
      <c r="K610" s="217"/>
      <c r="L610" s="217"/>
      <c r="M610" s="217"/>
      <c r="N610" s="217"/>
      <c r="O610" s="217"/>
      <c r="P610" s="217"/>
      <c r="Q610" s="217"/>
      <c r="R610" s="217"/>
      <c r="S610" s="217"/>
      <c r="T610" s="217"/>
      <c r="U610" s="217"/>
      <c r="V610" s="217"/>
      <c r="W610" s="217"/>
      <c r="X610" s="217"/>
      <c r="Y610" s="217"/>
      <c r="Z610" s="217"/>
      <c r="AA610" s="217"/>
    </row>
    <row r="611">
      <c r="A611" s="217"/>
      <c r="B611" s="218"/>
      <c r="C611" s="217"/>
      <c r="D611" s="217"/>
      <c r="E611" s="219"/>
      <c r="F611" s="219"/>
      <c r="G611" s="220"/>
      <c r="H611" s="258"/>
      <c r="I611" s="217"/>
      <c r="J611" s="217"/>
      <c r="K611" s="217"/>
      <c r="L611" s="217"/>
      <c r="M611" s="217"/>
      <c r="N611" s="217"/>
      <c r="O611" s="217"/>
      <c r="P611" s="217"/>
      <c r="Q611" s="217"/>
      <c r="R611" s="217"/>
      <c r="S611" s="217"/>
      <c r="T611" s="217"/>
      <c r="U611" s="217"/>
      <c r="V611" s="217"/>
      <c r="W611" s="217"/>
      <c r="X611" s="217"/>
      <c r="Y611" s="217"/>
      <c r="Z611" s="217"/>
      <c r="AA611" s="217"/>
    </row>
    <row r="612">
      <c r="A612" s="217"/>
      <c r="B612" s="218"/>
      <c r="C612" s="217"/>
      <c r="D612" s="217"/>
      <c r="E612" s="219"/>
      <c r="F612" s="219"/>
      <c r="G612" s="220"/>
      <c r="H612" s="258"/>
      <c r="I612" s="217"/>
      <c r="J612" s="217"/>
      <c r="K612" s="217"/>
      <c r="L612" s="217"/>
      <c r="M612" s="217"/>
      <c r="N612" s="217"/>
      <c r="O612" s="217"/>
      <c r="P612" s="217"/>
      <c r="Q612" s="217"/>
      <c r="R612" s="217"/>
      <c r="S612" s="217"/>
      <c r="T612" s="217"/>
      <c r="U612" s="217"/>
      <c r="V612" s="217"/>
      <c r="W612" s="217"/>
      <c r="X612" s="217"/>
      <c r="Y612" s="217"/>
      <c r="Z612" s="217"/>
      <c r="AA612" s="217"/>
    </row>
    <row r="613">
      <c r="A613" s="217"/>
      <c r="B613" s="218"/>
      <c r="C613" s="217"/>
      <c r="D613" s="217"/>
      <c r="E613" s="219"/>
      <c r="F613" s="219"/>
      <c r="G613" s="220"/>
      <c r="H613" s="258"/>
      <c r="I613" s="217"/>
      <c r="J613" s="217"/>
      <c r="K613" s="217"/>
      <c r="L613" s="217"/>
      <c r="M613" s="217"/>
      <c r="N613" s="217"/>
      <c r="O613" s="217"/>
      <c r="P613" s="217"/>
      <c r="Q613" s="217"/>
      <c r="R613" s="217"/>
      <c r="S613" s="217"/>
      <c r="T613" s="217"/>
      <c r="U613" s="217"/>
      <c r="V613" s="217"/>
      <c r="W613" s="217"/>
      <c r="X613" s="217"/>
      <c r="Y613" s="217"/>
      <c r="Z613" s="217"/>
      <c r="AA613" s="217"/>
    </row>
    <row r="614">
      <c r="A614" s="217"/>
      <c r="B614" s="218"/>
      <c r="C614" s="217"/>
      <c r="D614" s="217"/>
      <c r="E614" s="219"/>
      <c r="F614" s="219"/>
      <c r="G614" s="220"/>
      <c r="H614" s="258"/>
      <c r="I614" s="217"/>
      <c r="J614" s="217"/>
      <c r="K614" s="217"/>
      <c r="L614" s="217"/>
      <c r="M614" s="217"/>
      <c r="N614" s="217"/>
      <c r="O614" s="217"/>
      <c r="P614" s="217"/>
      <c r="Q614" s="217"/>
      <c r="R614" s="217"/>
      <c r="S614" s="217"/>
      <c r="T614" s="217"/>
      <c r="U614" s="217"/>
      <c r="V614" s="217"/>
      <c r="W614" s="217"/>
      <c r="X614" s="217"/>
      <c r="Y614" s="217"/>
      <c r="Z614" s="217"/>
      <c r="AA614" s="217"/>
    </row>
    <row r="615">
      <c r="A615" s="217"/>
      <c r="B615" s="218"/>
      <c r="C615" s="217"/>
      <c r="D615" s="217"/>
      <c r="E615" s="219"/>
      <c r="F615" s="219"/>
      <c r="G615" s="220"/>
      <c r="H615" s="258"/>
      <c r="I615" s="217"/>
      <c r="J615" s="217"/>
      <c r="K615" s="217"/>
      <c r="L615" s="217"/>
      <c r="M615" s="217"/>
      <c r="N615" s="217"/>
      <c r="O615" s="217"/>
      <c r="P615" s="217"/>
      <c r="Q615" s="217"/>
      <c r="R615" s="217"/>
      <c r="S615" s="217"/>
      <c r="T615" s="217"/>
      <c r="U615" s="217"/>
      <c r="V615" s="217"/>
      <c r="W615" s="217"/>
      <c r="X615" s="217"/>
      <c r="Y615" s="217"/>
      <c r="Z615" s="217"/>
      <c r="AA615" s="217"/>
    </row>
    <row r="616">
      <c r="A616" s="217"/>
      <c r="B616" s="218"/>
      <c r="C616" s="217"/>
      <c r="D616" s="217"/>
      <c r="E616" s="219"/>
      <c r="F616" s="219"/>
      <c r="G616" s="220"/>
      <c r="H616" s="258"/>
      <c r="I616" s="217"/>
      <c r="J616" s="217"/>
      <c r="K616" s="217"/>
      <c r="L616" s="217"/>
      <c r="M616" s="217"/>
      <c r="N616" s="217"/>
      <c r="O616" s="217"/>
      <c r="P616" s="217"/>
      <c r="Q616" s="217"/>
      <c r="R616" s="217"/>
      <c r="S616" s="217"/>
      <c r="T616" s="217"/>
      <c r="U616" s="217"/>
      <c r="V616" s="217"/>
      <c r="W616" s="217"/>
      <c r="X616" s="217"/>
      <c r="Y616" s="217"/>
      <c r="Z616" s="217"/>
      <c r="AA616" s="217"/>
    </row>
    <row r="617">
      <c r="A617" s="217"/>
      <c r="B617" s="218"/>
      <c r="C617" s="217"/>
      <c r="D617" s="217"/>
      <c r="E617" s="219"/>
      <c r="F617" s="219"/>
      <c r="G617" s="220"/>
      <c r="H617" s="258"/>
      <c r="I617" s="217"/>
      <c r="J617" s="217"/>
      <c r="K617" s="217"/>
      <c r="L617" s="217"/>
      <c r="M617" s="217"/>
      <c r="N617" s="217"/>
      <c r="O617" s="217"/>
      <c r="P617" s="217"/>
      <c r="Q617" s="217"/>
      <c r="R617" s="217"/>
      <c r="S617" s="217"/>
      <c r="T617" s="217"/>
      <c r="U617" s="217"/>
      <c r="V617" s="217"/>
      <c r="W617" s="217"/>
      <c r="X617" s="217"/>
      <c r="Y617" s="217"/>
      <c r="Z617" s="217"/>
      <c r="AA617" s="217"/>
    </row>
    <row r="618">
      <c r="A618" s="217"/>
      <c r="B618" s="218"/>
      <c r="C618" s="217"/>
      <c r="D618" s="217"/>
      <c r="E618" s="219"/>
      <c r="F618" s="219"/>
      <c r="G618" s="220"/>
      <c r="H618" s="258"/>
      <c r="I618" s="217"/>
      <c r="J618" s="217"/>
      <c r="K618" s="217"/>
      <c r="L618" s="217"/>
      <c r="M618" s="217"/>
      <c r="N618" s="217"/>
      <c r="O618" s="217"/>
      <c r="P618" s="217"/>
      <c r="Q618" s="217"/>
      <c r="R618" s="217"/>
      <c r="S618" s="217"/>
      <c r="T618" s="217"/>
      <c r="U618" s="217"/>
      <c r="V618" s="217"/>
      <c r="W618" s="217"/>
      <c r="X618" s="217"/>
      <c r="Y618" s="217"/>
      <c r="Z618" s="217"/>
      <c r="AA618" s="217"/>
    </row>
    <row r="619">
      <c r="A619" s="217"/>
      <c r="B619" s="218"/>
      <c r="C619" s="217"/>
      <c r="D619" s="217"/>
      <c r="E619" s="219"/>
      <c r="F619" s="219"/>
      <c r="G619" s="220"/>
      <c r="H619" s="258"/>
      <c r="I619" s="217"/>
      <c r="J619" s="217"/>
      <c r="K619" s="217"/>
      <c r="L619" s="217"/>
      <c r="M619" s="217"/>
      <c r="N619" s="217"/>
      <c r="O619" s="217"/>
      <c r="P619" s="217"/>
      <c r="Q619" s="217"/>
      <c r="R619" s="217"/>
      <c r="S619" s="217"/>
      <c r="T619" s="217"/>
      <c r="U619" s="217"/>
      <c r="V619" s="217"/>
      <c r="W619" s="217"/>
      <c r="X619" s="217"/>
      <c r="Y619" s="217"/>
      <c r="Z619" s="217"/>
      <c r="AA619" s="217"/>
    </row>
    <row r="620">
      <c r="A620" s="217"/>
      <c r="B620" s="218"/>
      <c r="C620" s="217"/>
      <c r="D620" s="217"/>
      <c r="E620" s="219"/>
      <c r="F620" s="219"/>
      <c r="G620" s="220"/>
      <c r="H620" s="258"/>
      <c r="I620" s="217"/>
      <c r="J620" s="217"/>
      <c r="K620" s="217"/>
      <c r="L620" s="217"/>
      <c r="M620" s="217"/>
      <c r="N620" s="217"/>
      <c r="O620" s="217"/>
      <c r="P620" s="217"/>
      <c r="Q620" s="217"/>
      <c r="R620" s="217"/>
      <c r="S620" s="217"/>
      <c r="T620" s="217"/>
      <c r="U620" s="217"/>
      <c r="V620" s="217"/>
      <c r="W620" s="217"/>
      <c r="X620" s="217"/>
      <c r="Y620" s="217"/>
      <c r="Z620" s="217"/>
      <c r="AA620" s="217"/>
    </row>
    <row r="621">
      <c r="A621" s="217"/>
      <c r="B621" s="218"/>
      <c r="C621" s="217"/>
      <c r="D621" s="217"/>
      <c r="E621" s="219"/>
      <c r="F621" s="219"/>
      <c r="G621" s="220"/>
      <c r="H621" s="258"/>
      <c r="I621" s="217"/>
      <c r="J621" s="217"/>
      <c r="K621" s="217"/>
      <c r="L621" s="217"/>
      <c r="M621" s="217"/>
      <c r="N621" s="217"/>
      <c r="O621" s="217"/>
      <c r="P621" s="217"/>
      <c r="Q621" s="217"/>
      <c r="R621" s="217"/>
      <c r="S621" s="217"/>
      <c r="T621" s="217"/>
      <c r="U621" s="217"/>
      <c r="V621" s="217"/>
      <c r="W621" s="217"/>
      <c r="X621" s="217"/>
      <c r="Y621" s="217"/>
      <c r="Z621" s="217"/>
      <c r="AA621" s="217"/>
    </row>
    <row r="622">
      <c r="A622" s="217"/>
      <c r="B622" s="218"/>
      <c r="C622" s="217"/>
      <c r="D622" s="217"/>
      <c r="E622" s="219"/>
      <c r="F622" s="219"/>
      <c r="G622" s="220"/>
      <c r="H622" s="258"/>
      <c r="I622" s="217"/>
      <c r="J622" s="217"/>
      <c r="K622" s="217"/>
      <c r="L622" s="217"/>
      <c r="M622" s="217"/>
      <c r="N622" s="217"/>
      <c r="O622" s="217"/>
      <c r="P622" s="217"/>
      <c r="Q622" s="217"/>
      <c r="R622" s="217"/>
      <c r="S622" s="217"/>
      <c r="T622" s="217"/>
      <c r="U622" s="217"/>
      <c r="V622" s="217"/>
      <c r="W622" s="217"/>
      <c r="X622" s="217"/>
      <c r="Y622" s="217"/>
      <c r="Z622" s="217"/>
      <c r="AA622" s="217"/>
    </row>
    <row r="623">
      <c r="A623" s="217"/>
      <c r="B623" s="218"/>
      <c r="C623" s="217"/>
      <c r="D623" s="217"/>
      <c r="E623" s="219"/>
      <c r="F623" s="219"/>
      <c r="G623" s="220"/>
      <c r="H623" s="258"/>
      <c r="I623" s="217"/>
      <c r="J623" s="217"/>
      <c r="K623" s="217"/>
      <c r="L623" s="217"/>
      <c r="M623" s="217"/>
      <c r="N623" s="217"/>
      <c r="O623" s="217"/>
      <c r="P623" s="217"/>
      <c r="Q623" s="217"/>
      <c r="R623" s="217"/>
      <c r="S623" s="217"/>
      <c r="T623" s="217"/>
      <c r="U623" s="217"/>
      <c r="V623" s="217"/>
      <c r="W623" s="217"/>
      <c r="X623" s="217"/>
      <c r="Y623" s="217"/>
      <c r="Z623" s="217"/>
      <c r="AA623" s="217"/>
    </row>
    <row r="624">
      <c r="A624" s="217"/>
      <c r="B624" s="218"/>
      <c r="C624" s="217"/>
      <c r="D624" s="217"/>
      <c r="E624" s="219"/>
      <c r="F624" s="219"/>
      <c r="G624" s="220"/>
      <c r="H624" s="258"/>
      <c r="I624" s="217"/>
      <c r="J624" s="217"/>
      <c r="K624" s="217"/>
      <c r="L624" s="217"/>
      <c r="M624" s="217"/>
      <c r="N624" s="217"/>
      <c r="O624" s="217"/>
      <c r="P624" s="217"/>
      <c r="Q624" s="217"/>
      <c r="R624" s="217"/>
      <c r="S624" s="217"/>
      <c r="T624" s="217"/>
      <c r="U624" s="217"/>
      <c r="V624" s="217"/>
      <c r="W624" s="217"/>
      <c r="X624" s="217"/>
      <c r="Y624" s="217"/>
      <c r="Z624" s="217"/>
      <c r="AA624" s="217"/>
    </row>
    <row r="625">
      <c r="A625" s="217"/>
      <c r="B625" s="218"/>
      <c r="C625" s="217"/>
      <c r="D625" s="217"/>
      <c r="E625" s="219"/>
      <c r="F625" s="219"/>
      <c r="G625" s="220"/>
      <c r="H625" s="258"/>
      <c r="I625" s="217"/>
      <c r="J625" s="217"/>
      <c r="K625" s="217"/>
      <c r="L625" s="217"/>
      <c r="M625" s="217"/>
      <c r="N625" s="217"/>
      <c r="O625" s="217"/>
      <c r="P625" s="217"/>
      <c r="Q625" s="217"/>
      <c r="R625" s="217"/>
      <c r="S625" s="217"/>
      <c r="T625" s="217"/>
      <c r="U625" s="217"/>
      <c r="V625" s="217"/>
      <c r="W625" s="217"/>
      <c r="X625" s="217"/>
      <c r="Y625" s="217"/>
      <c r="Z625" s="217"/>
      <c r="AA625" s="217"/>
    </row>
    <row r="626">
      <c r="A626" s="217"/>
      <c r="B626" s="218"/>
      <c r="C626" s="217"/>
      <c r="D626" s="217"/>
      <c r="E626" s="219"/>
      <c r="F626" s="219"/>
      <c r="G626" s="220"/>
      <c r="H626" s="258"/>
      <c r="I626" s="217"/>
      <c r="J626" s="217"/>
      <c r="K626" s="217"/>
      <c r="L626" s="217"/>
      <c r="M626" s="217"/>
      <c r="N626" s="217"/>
      <c r="O626" s="217"/>
      <c r="P626" s="217"/>
      <c r="Q626" s="217"/>
      <c r="R626" s="217"/>
      <c r="S626" s="217"/>
      <c r="T626" s="217"/>
      <c r="U626" s="217"/>
      <c r="V626" s="217"/>
      <c r="W626" s="217"/>
      <c r="X626" s="217"/>
      <c r="Y626" s="217"/>
      <c r="Z626" s="217"/>
      <c r="AA626" s="217"/>
    </row>
    <row r="627">
      <c r="A627" s="217"/>
      <c r="B627" s="218"/>
      <c r="C627" s="217"/>
      <c r="D627" s="217"/>
      <c r="E627" s="219"/>
      <c r="F627" s="219"/>
      <c r="G627" s="220"/>
      <c r="H627" s="258"/>
      <c r="I627" s="217"/>
      <c r="J627" s="217"/>
      <c r="K627" s="217"/>
      <c r="L627" s="217"/>
      <c r="M627" s="217"/>
      <c r="N627" s="217"/>
      <c r="O627" s="217"/>
      <c r="P627" s="217"/>
      <c r="Q627" s="217"/>
      <c r="R627" s="217"/>
      <c r="S627" s="217"/>
      <c r="T627" s="217"/>
      <c r="U627" s="217"/>
      <c r="V627" s="217"/>
      <c r="W627" s="217"/>
      <c r="X627" s="217"/>
      <c r="Y627" s="217"/>
      <c r="Z627" s="217"/>
      <c r="AA627" s="217"/>
    </row>
    <row r="628">
      <c r="A628" s="217"/>
      <c r="B628" s="218"/>
      <c r="C628" s="217"/>
      <c r="D628" s="217"/>
      <c r="E628" s="219"/>
      <c r="F628" s="219"/>
      <c r="G628" s="220"/>
      <c r="H628" s="258"/>
      <c r="I628" s="217"/>
      <c r="J628" s="217"/>
      <c r="K628" s="217"/>
      <c r="L628" s="217"/>
      <c r="M628" s="217"/>
      <c r="N628" s="217"/>
      <c r="O628" s="217"/>
      <c r="P628" s="217"/>
      <c r="Q628" s="217"/>
      <c r="R628" s="217"/>
      <c r="S628" s="217"/>
      <c r="T628" s="217"/>
      <c r="U628" s="217"/>
      <c r="V628" s="217"/>
      <c r="W628" s="217"/>
      <c r="X628" s="217"/>
      <c r="Y628" s="217"/>
      <c r="Z628" s="217"/>
      <c r="AA628" s="217"/>
    </row>
    <row r="629">
      <c r="A629" s="217"/>
      <c r="B629" s="218"/>
      <c r="C629" s="217"/>
      <c r="D629" s="217"/>
      <c r="E629" s="219"/>
      <c r="F629" s="219"/>
      <c r="G629" s="220"/>
      <c r="H629" s="258"/>
      <c r="I629" s="217"/>
      <c r="J629" s="217"/>
      <c r="K629" s="217"/>
      <c r="L629" s="217"/>
      <c r="M629" s="217"/>
      <c r="N629" s="217"/>
      <c r="O629" s="217"/>
      <c r="P629" s="217"/>
      <c r="Q629" s="217"/>
      <c r="R629" s="217"/>
      <c r="S629" s="217"/>
      <c r="T629" s="217"/>
      <c r="U629" s="217"/>
      <c r="V629" s="217"/>
      <c r="W629" s="217"/>
      <c r="X629" s="217"/>
      <c r="Y629" s="217"/>
      <c r="Z629" s="217"/>
      <c r="AA629" s="217"/>
    </row>
    <row r="630">
      <c r="A630" s="217"/>
      <c r="B630" s="218"/>
      <c r="C630" s="217"/>
      <c r="D630" s="217"/>
      <c r="E630" s="219"/>
      <c r="F630" s="219"/>
      <c r="G630" s="220"/>
      <c r="H630" s="258"/>
      <c r="I630" s="217"/>
      <c r="J630" s="217"/>
      <c r="K630" s="217"/>
      <c r="L630" s="217"/>
      <c r="M630" s="217"/>
      <c r="N630" s="217"/>
      <c r="O630" s="217"/>
      <c r="P630" s="217"/>
      <c r="Q630" s="217"/>
      <c r="R630" s="217"/>
      <c r="S630" s="217"/>
      <c r="T630" s="217"/>
      <c r="U630" s="217"/>
      <c r="V630" s="217"/>
      <c r="W630" s="217"/>
      <c r="X630" s="217"/>
      <c r="Y630" s="217"/>
      <c r="Z630" s="217"/>
      <c r="AA630" s="217"/>
    </row>
    <row r="631">
      <c r="A631" s="217"/>
      <c r="B631" s="218"/>
      <c r="C631" s="217"/>
      <c r="D631" s="217"/>
      <c r="E631" s="219"/>
      <c r="F631" s="219"/>
      <c r="G631" s="220"/>
      <c r="H631" s="258"/>
      <c r="I631" s="217"/>
      <c r="J631" s="217"/>
      <c r="K631" s="217"/>
      <c r="L631" s="217"/>
      <c r="M631" s="217"/>
      <c r="N631" s="217"/>
      <c r="O631" s="217"/>
      <c r="P631" s="217"/>
      <c r="Q631" s="217"/>
      <c r="R631" s="217"/>
      <c r="S631" s="217"/>
      <c r="T631" s="217"/>
      <c r="U631" s="217"/>
      <c r="V631" s="217"/>
      <c r="W631" s="217"/>
      <c r="X631" s="217"/>
      <c r="Y631" s="217"/>
      <c r="Z631" s="217"/>
      <c r="AA631" s="217"/>
    </row>
    <row r="632">
      <c r="A632" s="217"/>
      <c r="B632" s="218"/>
      <c r="C632" s="217"/>
      <c r="D632" s="217"/>
      <c r="E632" s="219"/>
      <c r="F632" s="219"/>
      <c r="G632" s="220"/>
      <c r="H632" s="258"/>
      <c r="I632" s="217"/>
      <c r="J632" s="217"/>
      <c r="K632" s="217"/>
      <c r="L632" s="217"/>
      <c r="M632" s="217"/>
      <c r="N632" s="217"/>
      <c r="O632" s="217"/>
      <c r="P632" s="217"/>
      <c r="Q632" s="217"/>
      <c r="R632" s="217"/>
      <c r="S632" s="217"/>
      <c r="T632" s="217"/>
      <c r="U632" s="217"/>
      <c r="V632" s="217"/>
      <c r="W632" s="217"/>
      <c r="X632" s="217"/>
      <c r="Y632" s="217"/>
      <c r="Z632" s="217"/>
      <c r="AA632" s="217"/>
    </row>
    <row r="633">
      <c r="A633" s="217"/>
      <c r="B633" s="218"/>
      <c r="C633" s="217"/>
      <c r="D633" s="217"/>
      <c r="E633" s="219"/>
      <c r="F633" s="219"/>
      <c r="G633" s="220"/>
      <c r="H633" s="258"/>
      <c r="I633" s="217"/>
      <c r="J633" s="217"/>
      <c r="K633" s="217"/>
      <c r="L633" s="217"/>
      <c r="M633" s="217"/>
      <c r="N633" s="217"/>
      <c r="O633" s="217"/>
      <c r="P633" s="217"/>
      <c r="Q633" s="217"/>
      <c r="R633" s="217"/>
      <c r="S633" s="217"/>
      <c r="T633" s="217"/>
      <c r="U633" s="217"/>
      <c r="V633" s="217"/>
      <c r="W633" s="217"/>
      <c r="X633" s="217"/>
      <c r="Y633" s="217"/>
      <c r="Z633" s="217"/>
      <c r="AA633" s="217"/>
    </row>
    <row r="634">
      <c r="A634" s="217"/>
      <c r="B634" s="218"/>
      <c r="C634" s="217"/>
      <c r="D634" s="217"/>
      <c r="E634" s="219"/>
      <c r="F634" s="219"/>
      <c r="G634" s="220"/>
      <c r="H634" s="258"/>
      <c r="I634" s="217"/>
      <c r="J634" s="217"/>
      <c r="K634" s="217"/>
      <c r="L634" s="217"/>
      <c r="M634" s="217"/>
      <c r="N634" s="217"/>
      <c r="O634" s="217"/>
      <c r="P634" s="217"/>
      <c r="Q634" s="217"/>
      <c r="R634" s="217"/>
      <c r="S634" s="217"/>
      <c r="T634" s="217"/>
      <c r="U634" s="217"/>
      <c r="V634" s="217"/>
      <c r="W634" s="217"/>
      <c r="X634" s="217"/>
      <c r="Y634" s="217"/>
      <c r="Z634" s="217"/>
      <c r="AA634" s="217"/>
    </row>
    <row r="635">
      <c r="A635" s="217"/>
      <c r="B635" s="218"/>
      <c r="C635" s="217"/>
      <c r="D635" s="217"/>
      <c r="E635" s="219"/>
      <c r="F635" s="219"/>
      <c r="G635" s="220"/>
      <c r="H635" s="258"/>
      <c r="I635" s="217"/>
      <c r="J635" s="217"/>
      <c r="K635" s="217"/>
      <c r="L635" s="217"/>
      <c r="M635" s="217"/>
      <c r="N635" s="217"/>
      <c r="O635" s="217"/>
      <c r="P635" s="217"/>
      <c r="Q635" s="217"/>
      <c r="R635" s="217"/>
      <c r="S635" s="217"/>
      <c r="T635" s="217"/>
      <c r="U635" s="217"/>
      <c r="V635" s="217"/>
      <c r="W635" s="217"/>
      <c r="X635" s="217"/>
      <c r="Y635" s="217"/>
      <c r="Z635" s="217"/>
      <c r="AA635" s="217"/>
    </row>
    <row r="636">
      <c r="A636" s="217"/>
      <c r="B636" s="218"/>
      <c r="C636" s="217"/>
      <c r="D636" s="217"/>
      <c r="E636" s="219"/>
      <c r="F636" s="219"/>
      <c r="G636" s="220"/>
      <c r="H636" s="258"/>
      <c r="I636" s="217"/>
      <c r="J636" s="217"/>
      <c r="K636" s="217"/>
      <c r="L636" s="217"/>
      <c r="M636" s="217"/>
      <c r="N636" s="217"/>
      <c r="O636" s="217"/>
      <c r="P636" s="217"/>
      <c r="Q636" s="217"/>
      <c r="R636" s="217"/>
      <c r="S636" s="217"/>
      <c r="T636" s="217"/>
      <c r="U636" s="217"/>
      <c r="V636" s="217"/>
      <c r="W636" s="217"/>
      <c r="X636" s="217"/>
      <c r="Y636" s="217"/>
      <c r="Z636" s="217"/>
      <c r="AA636" s="217"/>
    </row>
    <row r="637">
      <c r="A637" s="217"/>
      <c r="B637" s="218"/>
      <c r="C637" s="217"/>
      <c r="D637" s="217"/>
      <c r="E637" s="219"/>
      <c r="F637" s="219"/>
      <c r="G637" s="220"/>
      <c r="H637" s="258"/>
      <c r="I637" s="217"/>
      <c r="J637" s="217"/>
      <c r="K637" s="217"/>
      <c r="L637" s="217"/>
      <c r="M637" s="217"/>
      <c r="N637" s="217"/>
      <c r="O637" s="217"/>
      <c r="P637" s="217"/>
      <c r="Q637" s="217"/>
      <c r="R637" s="217"/>
      <c r="S637" s="217"/>
      <c r="T637" s="217"/>
      <c r="U637" s="217"/>
      <c r="V637" s="217"/>
      <c r="W637" s="217"/>
      <c r="X637" s="217"/>
      <c r="Y637" s="217"/>
      <c r="Z637" s="217"/>
      <c r="AA637" s="217"/>
    </row>
    <row r="638">
      <c r="A638" s="217"/>
      <c r="B638" s="218"/>
      <c r="C638" s="217"/>
      <c r="D638" s="217"/>
      <c r="E638" s="219"/>
      <c r="F638" s="219"/>
      <c r="G638" s="220"/>
      <c r="H638" s="258"/>
      <c r="I638" s="217"/>
      <c r="J638" s="217"/>
      <c r="K638" s="217"/>
      <c r="L638" s="217"/>
      <c r="M638" s="217"/>
      <c r="N638" s="217"/>
      <c r="O638" s="217"/>
      <c r="P638" s="217"/>
      <c r="Q638" s="217"/>
      <c r="R638" s="217"/>
      <c r="S638" s="217"/>
      <c r="T638" s="217"/>
      <c r="U638" s="217"/>
      <c r="V638" s="217"/>
      <c r="W638" s="217"/>
      <c r="X638" s="217"/>
      <c r="Y638" s="217"/>
      <c r="Z638" s="217"/>
      <c r="AA638" s="217"/>
    </row>
    <row r="639">
      <c r="A639" s="217"/>
      <c r="B639" s="218"/>
      <c r="C639" s="217"/>
      <c r="D639" s="217"/>
      <c r="E639" s="219"/>
      <c r="F639" s="219"/>
      <c r="G639" s="220"/>
      <c r="H639" s="258"/>
      <c r="I639" s="217"/>
      <c r="J639" s="217"/>
      <c r="K639" s="217"/>
      <c r="L639" s="217"/>
      <c r="M639" s="217"/>
      <c r="N639" s="217"/>
      <c r="O639" s="217"/>
      <c r="P639" s="217"/>
      <c r="Q639" s="217"/>
      <c r="R639" s="217"/>
      <c r="S639" s="217"/>
      <c r="T639" s="217"/>
      <c r="U639" s="217"/>
      <c r="V639" s="217"/>
      <c r="W639" s="217"/>
      <c r="X639" s="217"/>
      <c r="Y639" s="217"/>
      <c r="Z639" s="217"/>
      <c r="AA639" s="217"/>
    </row>
    <row r="640">
      <c r="A640" s="217"/>
      <c r="B640" s="218"/>
      <c r="C640" s="217"/>
      <c r="D640" s="217"/>
      <c r="E640" s="219"/>
      <c r="F640" s="219"/>
      <c r="G640" s="220"/>
      <c r="H640" s="258"/>
      <c r="I640" s="217"/>
      <c r="J640" s="217"/>
      <c r="K640" s="217"/>
      <c r="L640" s="217"/>
      <c r="M640" s="217"/>
      <c r="N640" s="217"/>
      <c r="O640" s="217"/>
      <c r="P640" s="217"/>
      <c r="Q640" s="217"/>
      <c r="R640" s="217"/>
      <c r="S640" s="217"/>
      <c r="T640" s="217"/>
      <c r="U640" s="217"/>
      <c r="V640" s="217"/>
      <c r="W640" s="217"/>
      <c r="X640" s="217"/>
      <c r="Y640" s="217"/>
      <c r="Z640" s="217"/>
      <c r="AA640" s="217"/>
    </row>
    <row r="641">
      <c r="A641" s="217"/>
      <c r="B641" s="218"/>
      <c r="C641" s="217"/>
      <c r="D641" s="217"/>
      <c r="E641" s="219"/>
      <c r="F641" s="219"/>
      <c r="G641" s="220"/>
      <c r="H641" s="258"/>
      <c r="I641" s="217"/>
      <c r="J641" s="217"/>
      <c r="K641" s="217"/>
      <c r="L641" s="217"/>
      <c r="M641" s="217"/>
      <c r="N641" s="217"/>
      <c r="O641" s="217"/>
      <c r="P641" s="217"/>
      <c r="Q641" s="217"/>
      <c r="R641" s="217"/>
      <c r="S641" s="217"/>
      <c r="T641" s="217"/>
      <c r="U641" s="217"/>
      <c r="V641" s="217"/>
      <c r="W641" s="217"/>
      <c r="X641" s="217"/>
      <c r="Y641" s="217"/>
      <c r="Z641" s="217"/>
      <c r="AA641" s="217"/>
    </row>
    <row r="642">
      <c r="A642" s="217"/>
      <c r="B642" s="218"/>
      <c r="C642" s="217"/>
      <c r="D642" s="217"/>
      <c r="E642" s="219"/>
      <c r="F642" s="219"/>
      <c r="G642" s="220"/>
      <c r="H642" s="258"/>
      <c r="I642" s="217"/>
      <c r="J642" s="217"/>
      <c r="K642" s="217"/>
      <c r="L642" s="217"/>
      <c r="M642" s="217"/>
      <c r="N642" s="217"/>
      <c r="O642" s="217"/>
      <c r="P642" s="217"/>
      <c r="Q642" s="217"/>
      <c r="R642" s="217"/>
      <c r="S642" s="217"/>
      <c r="T642" s="217"/>
      <c r="U642" s="217"/>
      <c r="V642" s="217"/>
      <c r="W642" s="217"/>
      <c r="X642" s="217"/>
      <c r="Y642" s="217"/>
      <c r="Z642" s="217"/>
      <c r="AA642" s="217"/>
    </row>
    <row r="643">
      <c r="A643" s="217"/>
      <c r="B643" s="218"/>
      <c r="C643" s="217"/>
      <c r="D643" s="217"/>
      <c r="E643" s="219"/>
      <c r="F643" s="219"/>
      <c r="G643" s="220"/>
      <c r="H643" s="258"/>
      <c r="I643" s="217"/>
      <c r="J643" s="217"/>
      <c r="K643" s="217"/>
      <c r="L643" s="217"/>
      <c r="M643" s="217"/>
      <c r="N643" s="217"/>
      <c r="O643" s="217"/>
      <c r="P643" s="217"/>
      <c r="Q643" s="217"/>
      <c r="R643" s="217"/>
      <c r="S643" s="217"/>
      <c r="T643" s="217"/>
      <c r="U643" s="217"/>
      <c r="V643" s="217"/>
      <c r="W643" s="217"/>
      <c r="X643" s="217"/>
      <c r="Y643" s="217"/>
      <c r="Z643" s="217"/>
      <c r="AA643" s="217"/>
    </row>
    <row r="644">
      <c r="A644" s="217"/>
      <c r="B644" s="218"/>
      <c r="C644" s="217"/>
      <c r="D644" s="217"/>
      <c r="E644" s="219"/>
      <c r="F644" s="219"/>
      <c r="G644" s="220"/>
      <c r="H644" s="258"/>
      <c r="I644" s="217"/>
      <c r="J644" s="217"/>
      <c r="K644" s="217"/>
      <c r="L644" s="217"/>
      <c r="M644" s="217"/>
      <c r="N644" s="217"/>
      <c r="O644" s="217"/>
      <c r="P644" s="217"/>
      <c r="Q644" s="217"/>
      <c r="R644" s="217"/>
      <c r="S644" s="217"/>
      <c r="T644" s="217"/>
      <c r="U644" s="217"/>
      <c r="V644" s="217"/>
      <c r="W644" s="217"/>
      <c r="X644" s="217"/>
      <c r="Y644" s="217"/>
      <c r="Z644" s="217"/>
      <c r="AA644" s="217"/>
    </row>
    <row r="645">
      <c r="A645" s="217"/>
      <c r="B645" s="218"/>
      <c r="C645" s="217"/>
      <c r="D645" s="217"/>
      <c r="E645" s="219"/>
      <c r="F645" s="219"/>
      <c r="G645" s="220"/>
      <c r="H645" s="258"/>
      <c r="I645" s="217"/>
      <c r="J645" s="217"/>
      <c r="K645" s="217"/>
      <c r="L645" s="217"/>
      <c r="M645" s="217"/>
      <c r="N645" s="217"/>
      <c r="O645" s="217"/>
      <c r="P645" s="217"/>
      <c r="Q645" s="217"/>
      <c r="R645" s="217"/>
      <c r="S645" s="217"/>
      <c r="T645" s="217"/>
      <c r="U645" s="217"/>
      <c r="V645" s="217"/>
      <c r="W645" s="217"/>
      <c r="X645" s="217"/>
      <c r="Y645" s="217"/>
      <c r="Z645" s="217"/>
      <c r="AA645" s="217"/>
    </row>
    <row r="646">
      <c r="A646" s="217"/>
      <c r="B646" s="218"/>
      <c r="C646" s="217"/>
      <c r="D646" s="217"/>
      <c r="E646" s="219"/>
      <c r="F646" s="219"/>
      <c r="G646" s="220"/>
      <c r="H646" s="258"/>
      <c r="I646" s="217"/>
      <c r="J646" s="217"/>
      <c r="K646" s="217"/>
      <c r="L646" s="217"/>
      <c r="M646" s="217"/>
      <c r="N646" s="217"/>
      <c r="O646" s="217"/>
      <c r="P646" s="217"/>
      <c r="Q646" s="217"/>
      <c r="R646" s="217"/>
      <c r="S646" s="217"/>
      <c r="T646" s="217"/>
      <c r="U646" s="217"/>
      <c r="V646" s="217"/>
      <c r="W646" s="217"/>
      <c r="X646" s="217"/>
      <c r="Y646" s="217"/>
      <c r="Z646" s="217"/>
      <c r="AA646" s="217"/>
    </row>
    <row r="647">
      <c r="A647" s="217"/>
      <c r="B647" s="218"/>
      <c r="C647" s="217"/>
      <c r="D647" s="217"/>
      <c r="E647" s="219"/>
      <c r="F647" s="219"/>
      <c r="G647" s="220"/>
      <c r="H647" s="258"/>
      <c r="I647" s="217"/>
      <c r="J647" s="217"/>
      <c r="K647" s="217"/>
      <c r="L647" s="217"/>
      <c r="M647" s="217"/>
      <c r="N647" s="217"/>
      <c r="O647" s="217"/>
      <c r="P647" s="217"/>
      <c r="Q647" s="217"/>
      <c r="R647" s="217"/>
      <c r="S647" s="217"/>
      <c r="T647" s="217"/>
      <c r="U647" s="217"/>
      <c r="V647" s="217"/>
      <c r="W647" s="217"/>
      <c r="X647" s="217"/>
      <c r="Y647" s="217"/>
      <c r="Z647" s="217"/>
      <c r="AA647" s="217"/>
    </row>
    <row r="648">
      <c r="A648" s="217"/>
      <c r="B648" s="218"/>
      <c r="C648" s="217"/>
      <c r="D648" s="217"/>
      <c r="E648" s="219"/>
      <c r="F648" s="219"/>
      <c r="G648" s="220"/>
      <c r="H648" s="258"/>
      <c r="I648" s="217"/>
      <c r="J648" s="217"/>
      <c r="K648" s="217"/>
      <c r="L648" s="217"/>
      <c r="M648" s="217"/>
      <c r="N648" s="217"/>
      <c r="O648" s="217"/>
      <c r="P648" s="217"/>
      <c r="Q648" s="217"/>
      <c r="R648" s="217"/>
      <c r="S648" s="217"/>
      <c r="T648" s="217"/>
      <c r="U648" s="217"/>
      <c r="V648" s="217"/>
      <c r="W648" s="217"/>
      <c r="X648" s="217"/>
      <c r="Y648" s="217"/>
      <c r="Z648" s="217"/>
      <c r="AA648" s="217"/>
    </row>
    <row r="649">
      <c r="A649" s="217"/>
      <c r="B649" s="218"/>
      <c r="C649" s="217"/>
      <c r="D649" s="217"/>
      <c r="E649" s="219"/>
      <c r="F649" s="219"/>
      <c r="G649" s="220"/>
      <c r="H649" s="258"/>
      <c r="I649" s="217"/>
      <c r="J649" s="217"/>
      <c r="K649" s="217"/>
      <c r="L649" s="217"/>
      <c r="M649" s="217"/>
      <c r="N649" s="217"/>
      <c r="O649" s="217"/>
      <c r="P649" s="217"/>
      <c r="Q649" s="217"/>
      <c r="R649" s="217"/>
      <c r="S649" s="217"/>
      <c r="T649" s="217"/>
      <c r="U649" s="217"/>
      <c r="V649" s="217"/>
      <c r="W649" s="217"/>
      <c r="X649" s="217"/>
      <c r="Y649" s="217"/>
      <c r="Z649" s="217"/>
      <c r="AA649" s="217"/>
    </row>
    <row r="650">
      <c r="A650" s="217"/>
      <c r="B650" s="218"/>
      <c r="C650" s="217"/>
      <c r="D650" s="217"/>
      <c r="E650" s="219"/>
      <c r="F650" s="219"/>
      <c r="G650" s="220"/>
      <c r="H650" s="258"/>
      <c r="I650" s="217"/>
      <c r="J650" s="217"/>
      <c r="K650" s="217"/>
      <c r="L650" s="217"/>
      <c r="M650" s="217"/>
      <c r="N650" s="217"/>
      <c r="O650" s="217"/>
      <c r="P650" s="217"/>
      <c r="Q650" s="217"/>
      <c r="R650" s="217"/>
      <c r="S650" s="217"/>
      <c r="T650" s="217"/>
      <c r="U650" s="217"/>
      <c r="V650" s="217"/>
      <c r="W650" s="217"/>
      <c r="X650" s="217"/>
      <c r="Y650" s="217"/>
      <c r="Z650" s="217"/>
      <c r="AA650" s="217"/>
    </row>
    <row r="651">
      <c r="A651" s="217"/>
      <c r="B651" s="218"/>
      <c r="C651" s="217"/>
      <c r="D651" s="217"/>
      <c r="E651" s="219"/>
      <c r="F651" s="219"/>
      <c r="G651" s="220"/>
      <c r="H651" s="258"/>
      <c r="I651" s="217"/>
      <c r="J651" s="217"/>
      <c r="K651" s="217"/>
      <c r="L651" s="217"/>
      <c r="M651" s="217"/>
      <c r="N651" s="217"/>
      <c r="O651" s="217"/>
      <c r="P651" s="217"/>
      <c r="Q651" s="217"/>
      <c r="R651" s="217"/>
      <c r="S651" s="217"/>
      <c r="T651" s="217"/>
      <c r="U651" s="217"/>
      <c r="V651" s="217"/>
      <c r="W651" s="217"/>
      <c r="X651" s="217"/>
      <c r="Y651" s="217"/>
      <c r="Z651" s="217"/>
      <c r="AA651" s="217"/>
    </row>
    <row r="652">
      <c r="A652" s="217"/>
      <c r="B652" s="218"/>
      <c r="C652" s="217"/>
      <c r="D652" s="217"/>
      <c r="E652" s="219"/>
      <c r="F652" s="219"/>
      <c r="G652" s="220"/>
      <c r="H652" s="258"/>
      <c r="I652" s="217"/>
      <c r="J652" s="217"/>
      <c r="K652" s="217"/>
      <c r="L652" s="217"/>
      <c r="M652" s="217"/>
      <c r="N652" s="217"/>
      <c r="O652" s="217"/>
      <c r="P652" s="217"/>
      <c r="Q652" s="217"/>
      <c r="R652" s="217"/>
      <c r="S652" s="217"/>
      <c r="T652" s="217"/>
      <c r="U652" s="217"/>
      <c r="V652" s="217"/>
      <c r="W652" s="217"/>
      <c r="X652" s="217"/>
      <c r="Y652" s="217"/>
      <c r="Z652" s="217"/>
      <c r="AA652" s="217"/>
    </row>
    <row r="653">
      <c r="A653" s="217"/>
      <c r="B653" s="218"/>
      <c r="C653" s="217"/>
      <c r="D653" s="217"/>
      <c r="E653" s="219"/>
      <c r="F653" s="219"/>
      <c r="G653" s="220"/>
      <c r="H653" s="258"/>
      <c r="I653" s="217"/>
      <c r="J653" s="217"/>
      <c r="K653" s="217"/>
      <c r="L653" s="217"/>
      <c r="M653" s="217"/>
      <c r="N653" s="217"/>
      <c r="O653" s="217"/>
      <c r="P653" s="217"/>
      <c r="Q653" s="217"/>
      <c r="R653" s="217"/>
      <c r="S653" s="217"/>
      <c r="T653" s="217"/>
      <c r="U653" s="217"/>
      <c r="V653" s="217"/>
      <c r="W653" s="217"/>
      <c r="X653" s="217"/>
      <c r="Y653" s="217"/>
      <c r="Z653" s="217"/>
      <c r="AA653" s="217"/>
    </row>
    <row r="654">
      <c r="A654" s="217"/>
      <c r="B654" s="218"/>
      <c r="C654" s="217"/>
      <c r="D654" s="217"/>
      <c r="E654" s="219"/>
      <c r="F654" s="219"/>
      <c r="G654" s="220"/>
      <c r="H654" s="258"/>
      <c r="I654" s="217"/>
      <c r="J654" s="217"/>
      <c r="K654" s="217"/>
      <c r="L654" s="217"/>
      <c r="M654" s="217"/>
      <c r="N654" s="217"/>
      <c r="O654" s="217"/>
      <c r="P654" s="217"/>
      <c r="Q654" s="217"/>
      <c r="R654" s="217"/>
      <c r="S654" s="217"/>
      <c r="T654" s="217"/>
      <c r="U654" s="217"/>
      <c r="V654" s="217"/>
      <c r="W654" s="217"/>
      <c r="X654" s="217"/>
      <c r="Y654" s="217"/>
      <c r="Z654" s="217"/>
      <c r="AA654" s="217"/>
    </row>
    <row r="655">
      <c r="A655" s="217"/>
      <c r="B655" s="218"/>
      <c r="C655" s="217"/>
      <c r="D655" s="217"/>
      <c r="E655" s="219"/>
      <c r="F655" s="219"/>
      <c r="G655" s="220"/>
      <c r="H655" s="258"/>
      <c r="I655" s="217"/>
      <c r="J655" s="217"/>
      <c r="K655" s="217"/>
      <c r="L655" s="217"/>
      <c r="M655" s="217"/>
      <c r="N655" s="217"/>
      <c r="O655" s="217"/>
      <c r="P655" s="217"/>
      <c r="Q655" s="217"/>
      <c r="R655" s="217"/>
      <c r="S655" s="217"/>
      <c r="T655" s="217"/>
      <c r="U655" s="217"/>
      <c r="V655" s="217"/>
      <c r="W655" s="217"/>
      <c r="X655" s="217"/>
      <c r="Y655" s="217"/>
      <c r="Z655" s="217"/>
      <c r="AA655" s="217"/>
    </row>
    <row r="656">
      <c r="A656" s="217"/>
      <c r="B656" s="218"/>
      <c r="C656" s="217"/>
      <c r="D656" s="217"/>
      <c r="E656" s="219"/>
      <c r="F656" s="219"/>
      <c r="G656" s="220"/>
      <c r="H656" s="258"/>
      <c r="I656" s="217"/>
      <c r="J656" s="217"/>
      <c r="K656" s="217"/>
      <c r="L656" s="217"/>
      <c r="M656" s="217"/>
      <c r="N656" s="217"/>
      <c r="O656" s="217"/>
      <c r="P656" s="217"/>
      <c r="Q656" s="217"/>
      <c r="R656" s="217"/>
      <c r="S656" s="217"/>
      <c r="T656" s="217"/>
      <c r="U656" s="217"/>
      <c r="V656" s="217"/>
      <c r="W656" s="217"/>
      <c r="X656" s="217"/>
      <c r="Y656" s="217"/>
      <c r="Z656" s="217"/>
      <c r="AA656" s="217"/>
    </row>
    <row r="657">
      <c r="A657" s="217"/>
      <c r="B657" s="218"/>
      <c r="C657" s="217"/>
      <c r="D657" s="217"/>
      <c r="E657" s="219"/>
      <c r="F657" s="219"/>
      <c r="G657" s="220"/>
      <c r="H657" s="258"/>
      <c r="I657" s="217"/>
      <c r="J657" s="217"/>
      <c r="K657" s="217"/>
      <c r="L657" s="217"/>
      <c r="M657" s="217"/>
      <c r="N657" s="217"/>
      <c r="O657" s="217"/>
      <c r="P657" s="217"/>
      <c r="Q657" s="217"/>
      <c r="R657" s="217"/>
      <c r="S657" s="217"/>
      <c r="T657" s="217"/>
      <c r="U657" s="217"/>
      <c r="V657" s="217"/>
      <c r="W657" s="217"/>
      <c r="X657" s="217"/>
      <c r="Y657" s="217"/>
      <c r="Z657" s="217"/>
      <c r="AA657" s="217"/>
    </row>
    <row r="658">
      <c r="A658" s="217"/>
      <c r="B658" s="218"/>
      <c r="C658" s="217"/>
      <c r="D658" s="217"/>
      <c r="E658" s="219"/>
      <c r="F658" s="219"/>
      <c r="G658" s="220"/>
      <c r="H658" s="258"/>
      <c r="I658" s="217"/>
      <c r="J658" s="217"/>
      <c r="K658" s="217"/>
      <c r="L658" s="217"/>
      <c r="M658" s="217"/>
      <c r="N658" s="217"/>
      <c r="O658" s="217"/>
      <c r="P658" s="217"/>
      <c r="Q658" s="217"/>
      <c r="R658" s="217"/>
      <c r="S658" s="217"/>
      <c r="T658" s="217"/>
      <c r="U658" s="217"/>
      <c r="V658" s="217"/>
      <c r="W658" s="217"/>
      <c r="X658" s="217"/>
      <c r="Y658" s="217"/>
      <c r="Z658" s="217"/>
      <c r="AA658" s="217"/>
    </row>
    <row r="659">
      <c r="A659" s="217"/>
      <c r="B659" s="218"/>
      <c r="C659" s="217"/>
      <c r="D659" s="217"/>
      <c r="E659" s="219"/>
      <c r="F659" s="219"/>
      <c r="G659" s="220"/>
      <c r="H659" s="258"/>
      <c r="I659" s="217"/>
      <c r="J659" s="217"/>
      <c r="K659" s="217"/>
      <c r="L659" s="217"/>
      <c r="M659" s="217"/>
      <c r="N659" s="217"/>
      <c r="O659" s="217"/>
      <c r="P659" s="217"/>
      <c r="Q659" s="217"/>
      <c r="R659" s="217"/>
      <c r="S659" s="217"/>
      <c r="T659" s="217"/>
      <c r="U659" s="217"/>
      <c r="V659" s="217"/>
      <c r="W659" s="217"/>
      <c r="X659" s="217"/>
      <c r="Y659" s="217"/>
      <c r="Z659" s="217"/>
      <c r="AA659" s="217"/>
    </row>
    <row r="660">
      <c r="A660" s="217"/>
      <c r="B660" s="218"/>
      <c r="C660" s="217"/>
      <c r="D660" s="217"/>
      <c r="E660" s="219"/>
      <c r="F660" s="219"/>
      <c r="G660" s="220"/>
      <c r="H660" s="258"/>
      <c r="I660" s="217"/>
      <c r="J660" s="217"/>
      <c r="K660" s="217"/>
      <c r="L660" s="217"/>
      <c r="M660" s="217"/>
      <c r="N660" s="217"/>
      <c r="O660" s="217"/>
      <c r="P660" s="217"/>
      <c r="Q660" s="217"/>
      <c r="R660" s="217"/>
      <c r="S660" s="217"/>
      <c r="T660" s="217"/>
      <c r="U660" s="217"/>
      <c r="V660" s="217"/>
      <c r="W660" s="217"/>
      <c r="X660" s="217"/>
      <c r="Y660" s="217"/>
      <c r="Z660" s="217"/>
      <c r="AA660" s="217"/>
    </row>
    <row r="661">
      <c r="A661" s="217"/>
      <c r="B661" s="218"/>
      <c r="C661" s="217"/>
      <c r="D661" s="217"/>
      <c r="E661" s="219"/>
      <c r="F661" s="219"/>
      <c r="G661" s="220"/>
      <c r="H661" s="258"/>
      <c r="I661" s="217"/>
      <c r="J661" s="217"/>
      <c r="K661" s="217"/>
      <c r="L661" s="217"/>
      <c r="M661" s="217"/>
      <c r="N661" s="217"/>
      <c r="O661" s="217"/>
      <c r="P661" s="217"/>
      <c r="Q661" s="217"/>
      <c r="R661" s="217"/>
      <c r="S661" s="217"/>
      <c r="T661" s="217"/>
      <c r="U661" s="217"/>
      <c r="V661" s="217"/>
      <c r="W661" s="217"/>
      <c r="X661" s="217"/>
      <c r="Y661" s="217"/>
      <c r="Z661" s="217"/>
      <c r="AA661" s="217"/>
    </row>
    <row r="662">
      <c r="A662" s="217"/>
      <c r="B662" s="218"/>
      <c r="C662" s="217"/>
      <c r="D662" s="217"/>
      <c r="E662" s="219"/>
      <c r="F662" s="219"/>
      <c r="G662" s="220"/>
      <c r="H662" s="258"/>
      <c r="I662" s="217"/>
      <c r="J662" s="217"/>
      <c r="K662" s="217"/>
      <c r="L662" s="217"/>
      <c r="M662" s="217"/>
      <c r="N662" s="217"/>
      <c r="O662" s="217"/>
      <c r="P662" s="217"/>
      <c r="Q662" s="217"/>
      <c r="R662" s="217"/>
      <c r="S662" s="217"/>
      <c r="T662" s="217"/>
      <c r="U662" s="217"/>
      <c r="V662" s="217"/>
      <c r="W662" s="217"/>
      <c r="X662" s="217"/>
      <c r="Y662" s="217"/>
      <c r="Z662" s="217"/>
      <c r="AA662" s="217"/>
    </row>
    <row r="663">
      <c r="A663" s="217"/>
      <c r="B663" s="218"/>
      <c r="C663" s="217"/>
      <c r="D663" s="217"/>
      <c r="E663" s="219"/>
      <c r="F663" s="219"/>
      <c r="G663" s="220"/>
      <c r="H663" s="258"/>
      <c r="I663" s="217"/>
      <c r="J663" s="217"/>
      <c r="K663" s="217"/>
      <c r="L663" s="217"/>
      <c r="M663" s="217"/>
      <c r="N663" s="217"/>
      <c r="O663" s="217"/>
      <c r="P663" s="217"/>
      <c r="Q663" s="217"/>
      <c r="R663" s="217"/>
      <c r="S663" s="217"/>
      <c r="T663" s="217"/>
      <c r="U663" s="217"/>
      <c r="V663" s="217"/>
      <c r="W663" s="217"/>
      <c r="X663" s="217"/>
      <c r="Y663" s="217"/>
      <c r="Z663" s="217"/>
      <c r="AA663" s="217"/>
    </row>
    <row r="664">
      <c r="A664" s="217"/>
      <c r="B664" s="218"/>
      <c r="C664" s="217"/>
      <c r="D664" s="217"/>
      <c r="E664" s="219"/>
      <c r="F664" s="219"/>
      <c r="G664" s="220"/>
      <c r="H664" s="258"/>
      <c r="I664" s="217"/>
      <c r="J664" s="217"/>
      <c r="K664" s="217"/>
      <c r="L664" s="217"/>
      <c r="M664" s="217"/>
      <c r="N664" s="217"/>
      <c r="O664" s="217"/>
      <c r="P664" s="217"/>
      <c r="Q664" s="217"/>
      <c r="R664" s="217"/>
      <c r="S664" s="217"/>
      <c r="T664" s="217"/>
      <c r="U664" s="217"/>
      <c r="V664" s="217"/>
      <c r="W664" s="217"/>
      <c r="X664" s="217"/>
      <c r="Y664" s="217"/>
      <c r="Z664" s="217"/>
      <c r="AA664" s="217"/>
    </row>
    <row r="665">
      <c r="A665" s="217"/>
      <c r="B665" s="218"/>
      <c r="C665" s="217"/>
      <c r="D665" s="217"/>
      <c r="E665" s="219"/>
      <c r="F665" s="219"/>
      <c r="G665" s="220"/>
      <c r="H665" s="258"/>
      <c r="I665" s="217"/>
      <c r="J665" s="217"/>
      <c r="K665" s="217"/>
      <c r="L665" s="217"/>
      <c r="M665" s="217"/>
      <c r="N665" s="217"/>
      <c r="O665" s="217"/>
      <c r="P665" s="217"/>
      <c r="Q665" s="217"/>
      <c r="R665" s="217"/>
      <c r="S665" s="217"/>
      <c r="T665" s="217"/>
      <c r="U665" s="217"/>
      <c r="V665" s="217"/>
      <c r="W665" s="217"/>
      <c r="X665" s="217"/>
      <c r="Y665" s="217"/>
      <c r="Z665" s="217"/>
      <c r="AA665" s="217"/>
    </row>
    <row r="666">
      <c r="A666" s="217"/>
      <c r="B666" s="218"/>
      <c r="C666" s="217"/>
      <c r="D666" s="217"/>
      <c r="E666" s="219"/>
      <c r="F666" s="219"/>
      <c r="G666" s="220"/>
      <c r="H666" s="258"/>
      <c r="I666" s="217"/>
      <c r="J666" s="217"/>
      <c r="K666" s="217"/>
      <c r="L666" s="217"/>
      <c r="M666" s="217"/>
      <c r="N666" s="217"/>
      <c r="O666" s="217"/>
      <c r="P666" s="217"/>
      <c r="Q666" s="217"/>
      <c r="R666" s="217"/>
      <c r="S666" s="217"/>
      <c r="T666" s="217"/>
      <c r="U666" s="217"/>
      <c r="V666" s="217"/>
      <c r="W666" s="217"/>
      <c r="X666" s="217"/>
      <c r="Y666" s="217"/>
      <c r="Z666" s="217"/>
      <c r="AA666" s="217"/>
    </row>
    <row r="667">
      <c r="A667" s="217"/>
      <c r="B667" s="218"/>
      <c r="C667" s="217"/>
      <c r="D667" s="217"/>
      <c r="E667" s="219"/>
      <c r="F667" s="219"/>
      <c r="G667" s="220"/>
      <c r="H667" s="258"/>
      <c r="I667" s="217"/>
      <c r="J667" s="217"/>
      <c r="K667" s="217"/>
      <c r="L667" s="217"/>
      <c r="M667" s="217"/>
      <c r="N667" s="217"/>
      <c r="O667" s="217"/>
      <c r="P667" s="217"/>
      <c r="Q667" s="217"/>
      <c r="R667" s="217"/>
      <c r="S667" s="217"/>
      <c r="T667" s="217"/>
      <c r="U667" s="217"/>
      <c r="V667" s="217"/>
      <c r="W667" s="217"/>
      <c r="X667" s="217"/>
      <c r="Y667" s="217"/>
      <c r="Z667" s="217"/>
      <c r="AA667" s="217"/>
    </row>
    <row r="668">
      <c r="A668" s="217"/>
      <c r="B668" s="218"/>
      <c r="C668" s="217"/>
      <c r="D668" s="217"/>
      <c r="E668" s="219"/>
      <c r="F668" s="219"/>
      <c r="G668" s="220"/>
      <c r="H668" s="258"/>
      <c r="I668" s="217"/>
      <c r="J668" s="217"/>
      <c r="K668" s="217"/>
      <c r="L668" s="217"/>
      <c r="M668" s="217"/>
      <c r="N668" s="217"/>
      <c r="O668" s="217"/>
      <c r="P668" s="217"/>
      <c r="Q668" s="217"/>
      <c r="R668" s="217"/>
      <c r="S668" s="217"/>
      <c r="T668" s="217"/>
      <c r="U668" s="217"/>
      <c r="V668" s="217"/>
      <c r="W668" s="217"/>
      <c r="X668" s="217"/>
      <c r="Y668" s="217"/>
      <c r="Z668" s="217"/>
      <c r="AA668" s="217"/>
    </row>
    <row r="669">
      <c r="A669" s="217"/>
      <c r="B669" s="218"/>
      <c r="C669" s="217"/>
      <c r="D669" s="217"/>
      <c r="E669" s="219"/>
      <c r="F669" s="219"/>
      <c r="G669" s="220"/>
      <c r="H669" s="258"/>
      <c r="I669" s="217"/>
      <c r="J669" s="217"/>
      <c r="K669" s="217"/>
      <c r="L669" s="217"/>
      <c r="M669" s="217"/>
      <c r="N669" s="217"/>
      <c r="O669" s="217"/>
      <c r="P669" s="217"/>
      <c r="Q669" s="217"/>
      <c r="R669" s="217"/>
      <c r="S669" s="217"/>
      <c r="T669" s="217"/>
      <c r="U669" s="217"/>
      <c r="V669" s="217"/>
      <c r="W669" s="217"/>
      <c r="X669" s="217"/>
      <c r="Y669" s="217"/>
      <c r="Z669" s="217"/>
      <c r="AA669" s="217"/>
    </row>
    <row r="670">
      <c r="A670" s="217"/>
      <c r="B670" s="218"/>
      <c r="C670" s="217"/>
      <c r="D670" s="217"/>
      <c r="E670" s="219"/>
      <c r="F670" s="219"/>
      <c r="G670" s="220"/>
      <c r="H670" s="258"/>
      <c r="I670" s="217"/>
      <c r="J670" s="217"/>
      <c r="K670" s="217"/>
      <c r="L670" s="217"/>
      <c r="M670" s="217"/>
      <c r="N670" s="217"/>
      <c r="O670" s="217"/>
      <c r="P670" s="217"/>
      <c r="Q670" s="217"/>
      <c r="R670" s="217"/>
      <c r="S670" s="217"/>
      <c r="T670" s="217"/>
      <c r="U670" s="217"/>
      <c r="V670" s="217"/>
      <c r="W670" s="217"/>
      <c r="X670" s="217"/>
      <c r="Y670" s="217"/>
      <c r="Z670" s="217"/>
      <c r="AA670" s="217"/>
    </row>
    <row r="671">
      <c r="A671" s="217"/>
      <c r="B671" s="218"/>
      <c r="C671" s="217"/>
      <c r="D671" s="217"/>
      <c r="E671" s="219"/>
      <c r="F671" s="219"/>
      <c r="G671" s="220"/>
      <c r="H671" s="258"/>
      <c r="I671" s="217"/>
      <c r="J671" s="217"/>
      <c r="K671" s="217"/>
      <c r="L671" s="217"/>
      <c r="M671" s="217"/>
      <c r="N671" s="217"/>
      <c r="O671" s="217"/>
      <c r="P671" s="217"/>
      <c r="Q671" s="217"/>
      <c r="R671" s="217"/>
      <c r="S671" s="217"/>
      <c r="T671" s="217"/>
      <c r="U671" s="217"/>
      <c r="V671" s="217"/>
      <c r="W671" s="217"/>
      <c r="X671" s="217"/>
      <c r="Y671" s="217"/>
      <c r="Z671" s="217"/>
      <c r="AA671" s="217"/>
    </row>
    <row r="672">
      <c r="A672" s="217"/>
      <c r="B672" s="218"/>
      <c r="C672" s="217"/>
      <c r="D672" s="217"/>
      <c r="E672" s="219"/>
      <c r="F672" s="219"/>
      <c r="G672" s="220"/>
      <c r="H672" s="258"/>
      <c r="I672" s="217"/>
      <c r="J672" s="217"/>
      <c r="K672" s="217"/>
      <c r="L672" s="217"/>
      <c r="M672" s="217"/>
      <c r="N672" s="217"/>
      <c r="O672" s="217"/>
      <c r="P672" s="217"/>
      <c r="Q672" s="217"/>
      <c r="R672" s="217"/>
      <c r="S672" s="217"/>
      <c r="T672" s="217"/>
      <c r="U672" s="217"/>
      <c r="V672" s="217"/>
      <c r="W672" s="217"/>
      <c r="X672" s="217"/>
      <c r="Y672" s="217"/>
      <c r="Z672" s="217"/>
      <c r="AA672" s="217"/>
    </row>
    <row r="673">
      <c r="A673" s="217"/>
      <c r="B673" s="218"/>
      <c r="C673" s="217"/>
      <c r="D673" s="217"/>
      <c r="E673" s="219"/>
      <c r="F673" s="219"/>
      <c r="G673" s="220"/>
      <c r="H673" s="258"/>
      <c r="I673" s="217"/>
      <c r="J673" s="217"/>
      <c r="K673" s="217"/>
      <c r="L673" s="217"/>
      <c r="M673" s="217"/>
      <c r="N673" s="217"/>
      <c r="O673" s="217"/>
      <c r="P673" s="217"/>
      <c r="Q673" s="217"/>
      <c r="R673" s="217"/>
      <c r="S673" s="217"/>
      <c r="T673" s="217"/>
      <c r="U673" s="217"/>
      <c r="V673" s="217"/>
      <c r="W673" s="217"/>
      <c r="X673" s="217"/>
      <c r="Y673" s="217"/>
      <c r="Z673" s="217"/>
      <c r="AA673" s="217"/>
    </row>
    <row r="674">
      <c r="A674" s="217"/>
      <c r="B674" s="218"/>
      <c r="C674" s="217"/>
      <c r="D674" s="217"/>
      <c r="E674" s="219"/>
      <c r="F674" s="219"/>
      <c r="G674" s="220"/>
      <c r="H674" s="258"/>
      <c r="I674" s="217"/>
      <c r="J674" s="217"/>
      <c r="K674" s="217"/>
      <c r="L674" s="217"/>
      <c r="M674" s="217"/>
      <c r="N674" s="217"/>
      <c r="O674" s="217"/>
      <c r="P674" s="217"/>
      <c r="Q674" s="217"/>
      <c r="R674" s="217"/>
      <c r="S674" s="217"/>
      <c r="T674" s="217"/>
      <c r="U674" s="217"/>
      <c r="V674" s="217"/>
      <c r="W674" s="217"/>
      <c r="X674" s="217"/>
      <c r="Y674" s="217"/>
      <c r="Z674" s="217"/>
      <c r="AA674" s="217"/>
    </row>
    <row r="675">
      <c r="A675" s="217"/>
      <c r="B675" s="218"/>
      <c r="C675" s="217"/>
      <c r="D675" s="217"/>
      <c r="E675" s="219"/>
      <c r="F675" s="219"/>
      <c r="G675" s="220"/>
      <c r="H675" s="258"/>
      <c r="I675" s="217"/>
      <c r="J675" s="217"/>
      <c r="K675" s="217"/>
      <c r="L675" s="217"/>
      <c r="M675" s="217"/>
      <c r="N675" s="217"/>
      <c r="O675" s="217"/>
      <c r="P675" s="217"/>
      <c r="Q675" s="217"/>
      <c r="R675" s="217"/>
      <c r="S675" s="217"/>
      <c r="T675" s="217"/>
      <c r="U675" s="217"/>
      <c r="V675" s="217"/>
      <c r="W675" s="217"/>
      <c r="X675" s="217"/>
      <c r="Y675" s="217"/>
      <c r="Z675" s="217"/>
      <c r="AA675" s="217"/>
    </row>
    <row r="676">
      <c r="A676" s="217"/>
      <c r="B676" s="218"/>
      <c r="C676" s="217"/>
      <c r="D676" s="217"/>
      <c r="E676" s="219"/>
      <c r="F676" s="219"/>
      <c r="G676" s="220"/>
      <c r="H676" s="258"/>
      <c r="I676" s="217"/>
      <c r="J676" s="217"/>
      <c r="K676" s="217"/>
      <c r="L676" s="217"/>
      <c r="M676" s="217"/>
      <c r="N676" s="217"/>
      <c r="O676" s="217"/>
      <c r="P676" s="217"/>
      <c r="Q676" s="217"/>
      <c r="R676" s="217"/>
      <c r="S676" s="217"/>
      <c r="T676" s="217"/>
      <c r="U676" s="217"/>
      <c r="V676" s="217"/>
      <c r="W676" s="217"/>
      <c r="X676" s="217"/>
      <c r="Y676" s="217"/>
      <c r="Z676" s="217"/>
      <c r="AA676" s="217"/>
    </row>
    <row r="677">
      <c r="A677" s="217"/>
      <c r="B677" s="218"/>
      <c r="C677" s="217"/>
      <c r="D677" s="217"/>
      <c r="E677" s="219"/>
      <c r="F677" s="219"/>
      <c r="G677" s="220"/>
      <c r="H677" s="258"/>
      <c r="I677" s="217"/>
      <c r="J677" s="217"/>
      <c r="K677" s="217"/>
      <c r="L677" s="217"/>
      <c r="M677" s="217"/>
      <c r="N677" s="217"/>
      <c r="O677" s="217"/>
      <c r="P677" s="217"/>
      <c r="Q677" s="217"/>
      <c r="R677" s="217"/>
      <c r="S677" s="217"/>
      <c r="T677" s="217"/>
      <c r="U677" s="217"/>
      <c r="V677" s="217"/>
      <c r="W677" s="217"/>
      <c r="X677" s="217"/>
      <c r="Y677" s="217"/>
      <c r="Z677" s="217"/>
      <c r="AA677" s="217"/>
    </row>
    <row r="678">
      <c r="A678" s="217"/>
      <c r="B678" s="218"/>
      <c r="C678" s="217"/>
      <c r="D678" s="217"/>
      <c r="E678" s="219"/>
      <c r="F678" s="219"/>
      <c r="G678" s="220"/>
      <c r="H678" s="258"/>
      <c r="I678" s="217"/>
      <c r="J678" s="217"/>
      <c r="K678" s="217"/>
      <c r="L678" s="217"/>
      <c r="M678" s="217"/>
      <c r="N678" s="217"/>
      <c r="O678" s="217"/>
      <c r="P678" s="217"/>
      <c r="Q678" s="217"/>
      <c r="R678" s="217"/>
      <c r="S678" s="217"/>
      <c r="T678" s="217"/>
      <c r="U678" s="217"/>
      <c r="V678" s="217"/>
      <c r="W678" s="217"/>
      <c r="X678" s="217"/>
      <c r="Y678" s="217"/>
      <c r="Z678" s="217"/>
      <c r="AA678" s="217"/>
    </row>
    <row r="679">
      <c r="A679" s="217"/>
      <c r="B679" s="218"/>
      <c r="C679" s="217"/>
      <c r="D679" s="217"/>
      <c r="E679" s="219"/>
      <c r="F679" s="219"/>
      <c r="G679" s="220"/>
      <c r="H679" s="258"/>
      <c r="I679" s="217"/>
      <c r="J679" s="217"/>
      <c r="K679" s="217"/>
      <c r="L679" s="217"/>
      <c r="M679" s="217"/>
      <c r="N679" s="217"/>
      <c r="O679" s="217"/>
      <c r="P679" s="217"/>
      <c r="Q679" s="217"/>
      <c r="R679" s="217"/>
      <c r="S679" s="217"/>
      <c r="T679" s="217"/>
      <c r="U679" s="217"/>
      <c r="V679" s="217"/>
      <c r="W679" s="217"/>
      <c r="X679" s="217"/>
      <c r="Y679" s="217"/>
      <c r="Z679" s="217"/>
      <c r="AA679" s="217"/>
    </row>
    <row r="680">
      <c r="A680" s="217"/>
      <c r="B680" s="218"/>
      <c r="C680" s="217"/>
      <c r="D680" s="217"/>
      <c r="E680" s="219"/>
      <c r="F680" s="219"/>
      <c r="G680" s="220"/>
      <c r="H680" s="258"/>
      <c r="I680" s="217"/>
      <c r="J680" s="217"/>
      <c r="K680" s="217"/>
      <c r="L680" s="217"/>
      <c r="M680" s="217"/>
      <c r="N680" s="217"/>
      <c r="O680" s="217"/>
      <c r="P680" s="217"/>
      <c r="Q680" s="217"/>
      <c r="R680" s="217"/>
      <c r="S680" s="217"/>
      <c r="T680" s="217"/>
      <c r="U680" s="217"/>
      <c r="V680" s="217"/>
      <c r="W680" s="217"/>
      <c r="X680" s="217"/>
      <c r="Y680" s="217"/>
      <c r="Z680" s="217"/>
      <c r="AA680" s="217"/>
    </row>
    <row r="681">
      <c r="A681" s="217"/>
      <c r="B681" s="218"/>
      <c r="C681" s="217"/>
      <c r="D681" s="217"/>
      <c r="E681" s="219"/>
      <c r="F681" s="219"/>
      <c r="G681" s="220"/>
      <c r="H681" s="258"/>
      <c r="I681" s="217"/>
      <c r="J681" s="217"/>
      <c r="K681" s="217"/>
      <c r="L681" s="217"/>
      <c r="M681" s="217"/>
      <c r="N681" s="217"/>
      <c r="O681" s="217"/>
      <c r="P681" s="217"/>
      <c r="Q681" s="217"/>
      <c r="R681" s="217"/>
      <c r="S681" s="217"/>
      <c r="T681" s="217"/>
      <c r="U681" s="217"/>
      <c r="V681" s="217"/>
      <c r="W681" s="217"/>
      <c r="X681" s="217"/>
      <c r="Y681" s="217"/>
      <c r="Z681" s="217"/>
      <c r="AA681" s="217"/>
    </row>
    <row r="682">
      <c r="A682" s="217"/>
      <c r="B682" s="218"/>
      <c r="C682" s="217"/>
      <c r="D682" s="217"/>
      <c r="E682" s="219"/>
      <c r="F682" s="219"/>
      <c r="G682" s="220"/>
      <c r="H682" s="258"/>
      <c r="I682" s="217"/>
      <c r="J682" s="217"/>
      <c r="K682" s="217"/>
      <c r="L682" s="217"/>
      <c r="M682" s="217"/>
      <c r="N682" s="217"/>
      <c r="O682" s="217"/>
      <c r="P682" s="217"/>
      <c r="Q682" s="217"/>
      <c r="R682" s="217"/>
      <c r="S682" s="217"/>
      <c r="T682" s="217"/>
      <c r="U682" s="217"/>
      <c r="V682" s="217"/>
      <c r="W682" s="217"/>
      <c r="X682" s="217"/>
      <c r="Y682" s="217"/>
      <c r="Z682" s="217"/>
      <c r="AA682" s="217"/>
    </row>
    <row r="683">
      <c r="A683" s="217"/>
      <c r="B683" s="218"/>
      <c r="C683" s="217"/>
      <c r="D683" s="217"/>
      <c r="E683" s="219"/>
      <c r="F683" s="219"/>
      <c r="G683" s="220"/>
      <c r="H683" s="258"/>
      <c r="I683" s="217"/>
      <c r="J683" s="217"/>
      <c r="K683" s="217"/>
      <c r="L683" s="217"/>
      <c r="M683" s="217"/>
      <c r="N683" s="217"/>
      <c r="O683" s="217"/>
      <c r="P683" s="217"/>
      <c r="Q683" s="217"/>
      <c r="R683" s="217"/>
      <c r="S683" s="217"/>
      <c r="T683" s="217"/>
      <c r="U683" s="217"/>
      <c r="V683" s="217"/>
      <c r="W683" s="217"/>
      <c r="X683" s="217"/>
      <c r="Y683" s="217"/>
      <c r="Z683" s="217"/>
      <c r="AA683" s="217"/>
    </row>
    <row r="684">
      <c r="A684" s="217"/>
      <c r="B684" s="218"/>
      <c r="C684" s="217"/>
      <c r="D684" s="217"/>
      <c r="E684" s="219"/>
      <c r="F684" s="219"/>
      <c r="G684" s="220"/>
      <c r="H684" s="258"/>
      <c r="I684" s="217"/>
      <c r="J684" s="217"/>
      <c r="K684" s="217"/>
      <c r="L684" s="217"/>
      <c r="M684" s="217"/>
      <c r="N684" s="217"/>
      <c r="O684" s="217"/>
      <c r="P684" s="217"/>
      <c r="Q684" s="217"/>
      <c r="R684" s="217"/>
      <c r="S684" s="217"/>
      <c r="T684" s="217"/>
      <c r="U684" s="217"/>
      <c r="V684" s="217"/>
      <c r="W684" s="217"/>
      <c r="X684" s="217"/>
      <c r="Y684" s="217"/>
      <c r="Z684" s="217"/>
      <c r="AA684" s="217"/>
    </row>
    <row r="685">
      <c r="A685" s="217"/>
      <c r="B685" s="218"/>
      <c r="C685" s="217"/>
      <c r="D685" s="217"/>
      <c r="E685" s="219"/>
      <c r="F685" s="219"/>
      <c r="G685" s="220"/>
      <c r="H685" s="258"/>
      <c r="I685" s="217"/>
      <c r="J685" s="217"/>
      <c r="K685" s="217"/>
      <c r="L685" s="217"/>
      <c r="M685" s="217"/>
      <c r="N685" s="217"/>
      <c r="O685" s="217"/>
      <c r="P685" s="217"/>
      <c r="Q685" s="217"/>
      <c r="R685" s="217"/>
      <c r="S685" s="217"/>
      <c r="T685" s="217"/>
      <c r="U685" s="217"/>
      <c r="V685" s="217"/>
      <c r="W685" s="217"/>
      <c r="X685" s="217"/>
      <c r="Y685" s="217"/>
      <c r="Z685" s="217"/>
      <c r="AA685" s="217"/>
    </row>
    <row r="686">
      <c r="A686" s="217"/>
      <c r="B686" s="218"/>
      <c r="C686" s="217"/>
      <c r="D686" s="217"/>
      <c r="E686" s="219"/>
      <c r="F686" s="219"/>
      <c r="G686" s="220"/>
      <c r="H686" s="258"/>
      <c r="I686" s="217"/>
      <c r="J686" s="217"/>
      <c r="K686" s="217"/>
      <c r="L686" s="217"/>
      <c r="M686" s="217"/>
      <c r="N686" s="217"/>
      <c r="O686" s="217"/>
      <c r="P686" s="217"/>
      <c r="Q686" s="217"/>
      <c r="R686" s="217"/>
      <c r="S686" s="217"/>
      <c r="T686" s="217"/>
      <c r="U686" s="217"/>
      <c r="V686" s="217"/>
      <c r="W686" s="217"/>
      <c r="X686" s="217"/>
      <c r="Y686" s="217"/>
      <c r="Z686" s="217"/>
      <c r="AA686" s="217"/>
    </row>
    <row r="687">
      <c r="A687" s="217"/>
      <c r="B687" s="218"/>
      <c r="C687" s="217"/>
      <c r="D687" s="217"/>
      <c r="E687" s="219"/>
      <c r="F687" s="219"/>
      <c r="G687" s="220"/>
      <c r="H687" s="258"/>
      <c r="I687" s="217"/>
      <c r="J687" s="217"/>
      <c r="K687" s="217"/>
      <c r="L687" s="217"/>
      <c r="M687" s="217"/>
      <c r="N687" s="217"/>
      <c r="O687" s="217"/>
      <c r="P687" s="217"/>
      <c r="Q687" s="217"/>
      <c r="R687" s="217"/>
      <c r="S687" s="217"/>
      <c r="T687" s="217"/>
      <c r="U687" s="217"/>
      <c r="V687" s="217"/>
      <c r="W687" s="217"/>
      <c r="X687" s="217"/>
      <c r="Y687" s="217"/>
      <c r="Z687" s="217"/>
      <c r="AA687" s="217"/>
    </row>
    <row r="688">
      <c r="A688" s="217"/>
      <c r="B688" s="218"/>
      <c r="C688" s="217"/>
      <c r="D688" s="217"/>
      <c r="E688" s="219"/>
      <c r="F688" s="219"/>
      <c r="G688" s="220"/>
      <c r="H688" s="258"/>
      <c r="I688" s="217"/>
      <c r="J688" s="217"/>
      <c r="K688" s="217"/>
      <c r="L688" s="217"/>
      <c r="M688" s="217"/>
      <c r="N688" s="217"/>
      <c r="O688" s="217"/>
      <c r="P688" s="217"/>
      <c r="Q688" s="217"/>
      <c r="R688" s="217"/>
      <c r="S688" s="217"/>
      <c r="T688" s="217"/>
      <c r="U688" s="217"/>
      <c r="V688" s="217"/>
      <c r="W688" s="217"/>
      <c r="X688" s="217"/>
      <c r="Y688" s="217"/>
      <c r="Z688" s="217"/>
      <c r="AA688" s="217"/>
    </row>
    <row r="689">
      <c r="A689" s="217"/>
      <c r="B689" s="218"/>
      <c r="C689" s="217"/>
      <c r="D689" s="217"/>
      <c r="E689" s="219"/>
      <c r="F689" s="219"/>
      <c r="G689" s="220"/>
      <c r="H689" s="258"/>
      <c r="I689" s="217"/>
      <c r="J689" s="217"/>
      <c r="K689" s="217"/>
      <c r="L689" s="217"/>
      <c r="M689" s="217"/>
      <c r="N689" s="217"/>
      <c r="O689" s="217"/>
      <c r="P689" s="217"/>
      <c r="Q689" s="217"/>
      <c r="R689" s="217"/>
      <c r="S689" s="217"/>
      <c r="T689" s="217"/>
      <c r="U689" s="217"/>
      <c r="V689" s="217"/>
      <c r="W689" s="217"/>
      <c r="X689" s="217"/>
      <c r="Y689" s="217"/>
      <c r="Z689" s="217"/>
      <c r="AA689" s="217"/>
    </row>
    <row r="690">
      <c r="A690" s="217"/>
      <c r="B690" s="218"/>
      <c r="C690" s="217"/>
      <c r="D690" s="217"/>
      <c r="E690" s="219"/>
      <c r="F690" s="219"/>
      <c r="G690" s="220"/>
      <c r="H690" s="258"/>
      <c r="I690" s="217"/>
      <c r="J690" s="217"/>
      <c r="K690" s="217"/>
      <c r="L690" s="217"/>
      <c r="M690" s="217"/>
      <c r="N690" s="217"/>
      <c r="O690" s="217"/>
      <c r="P690" s="217"/>
      <c r="Q690" s="217"/>
      <c r="R690" s="217"/>
      <c r="S690" s="217"/>
      <c r="T690" s="217"/>
      <c r="U690" s="217"/>
      <c r="V690" s="217"/>
      <c r="W690" s="217"/>
      <c r="X690" s="217"/>
      <c r="Y690" s="217"/>
      <c r="Z690" s="217"/>
      <c r="AA690" s="217"/>
    </row>
    <row r="691">
      <c r="A691" s="217"/>
      <c r="B691" s="218"/>
      <c r="C691" s="217"/>
      <c r="D691" s="217"/>
      <c r="E691" s="219"/>
      <c r="F691" s="219"/>
      <c r="G691" s="220"/>
      <c r="H691" s="258"/>
      <c r="I691" s="217"/>
      <c r="J691" s="217"/>
      <c r="K691" s="217"/>
      <c r="L691" s="217"/>
      <c r="M691" s="217"/>
      <c r="N691" s="217"/>
      <c r="O691" s="217"/>
      <c r="P691" s="217"/>
      <c r="Q691" s="217"/>
      <c r="R691" s="217"/>
      <c r="S691" s="217"/>
      <c r="T691" s="217"/>
      <c r="U691" s="217"/>
      <c r="V691" s="217"/>
      <c r="W691" s="217"/>
      <c r="X691" s="217"/>
      <c r="Y691" s="217"/>
      <c r="Z691" s="217"/>
      <c r="AA691" s="217"/>
    </row>
    <row r="692">
      <c r="A692" s="217"/>
      <c r="B692" s="218"/>
      <c r="C692" s="217"/>
      <c r="D692" s="217"/>
      <c r="E692" s="219"/>
      <c r="F692" s="219"/>
      <c r="G692" s="220"/>
      <c r="H692" s="258"/>
      <c r="I692" s="217"/>
      <c r="J692" s="217"/>
      <c r="K692" s="217"/>
      <c r="L692" s="217"/>
      <c r="M692" s="217"/>
      <c r="N692" s="217"/>
      <c r="O692" s="217"/>
      <c r="P692" s="217"/>
      <c r="Q692" s="217"/>
      <c r="R692" s="217"/>
      <c r="S692" s="217"/>
      <c r="T692" s="217"/>
      <c r="U692" s="217"/>
      <c r="V692" s="217"/>
      <c r="W692" s="217"/>
      <c r="X692" s="217"/>
      <c r="Y692" s="217"/>
      <c r="Z692" s="217"/>
      <c r="AA692" s="217"/>
    </row>
    <row r="693">
      <c r="A693" s="217"/>
      <c r="B693" s="218"/>
      <c r="C693" s="217"/>
      <c r="D693" s="217"/>
      <c r="E693" s="219"/>
      <c r="F693" s="219"/>
      <c r="G693" s="220"/>
      <c r="H693" s="258"/>
      <c r="I693" s="217"/>
      <c r="J693" s="217"/>
      <c r="K693" s="217"/>
      <c r="L693" s="217"/>
      <c r="M693" s="217"/>
      <c r="N693" s="217"/>
      <c r="O693" s="217"/>
      <c r="P693" s="217"/>
      <c r="Q693" s="217"/>
      <c r="R693" s="217"/>
      <c r="S693" s="217"/>
      <c r="T693" s="217"/>
      <c r="U693" s="217"/>
      <c r="V693" s="217"/>
      <c r="W693" s="217"/>
      <c r="X693" s="217"/>
      <c r="Y693" s="217"/>
      <c r="Z693" s="217"/>
      <c r="AA693" s="217"/>
    </row>
    <row r="694">
      <c r="A694" s="217"/>
      <c r="B694" s="218"/>
      <c r="C694" s="217"/>
      <c r="D694" s="217"/>
      <c r="E694" s="219"/>
      <c r="F694" s="219"/>
      <c r="G694" s="220"/>
      <c r="H694" s="258"/>
      <c r="I694" s="217"/>
      <c r="J694" s="217"/>
      <c r="K694" s="217"/>
      <c r="L694" s="217"/>
      <c r="M694" s="217"/>
      <c r="N694" s="217"/>
      <c r="O694" s="217"/>
      <c r="P694" s="217"/>
      <c r="Q694" s="217"/>
      <c r="R694" s="217"/>
      <c r="S694" s="217"/>
      <c r="T694" s="217"/>
      <c r="U694" s="217"/>
      <c r="V694" s="217"/>
      <c r="W694" s="217"/>
      <c r="X694" s="217"/>
      <c r="Y694" s="217"/>
      <c r="Z694" s="217"/>
      <c r="AA694" s="217"/>
    </row>
    <row r="695">
      <c r="A695" s="217"/>
      <c r="B695" s="218"/>
      <c r="C695" s="217"/>
      <c r="D695" s="217"/>
      <c r="E695" s="219"/>
      <c r="F695" s="219"/>
      <c r="G695" s="220"/>
      <c r="H695" s="258"/>
      <c r="I695" s="217"/>
      <c r="J695" s="217"/>
      <c r="K695" s="217"/>
      <c r="L695" s="217"/>
      <c r="M695" s="217"/>
      <c r="N695" s="217"/>
      <c r="O695" s="217"/>
      <c r="P695" s="217"/>
      <c r="Q695" s="217"/>
      <c r="R695" s="217"/>
      <c r="S695" s="217"/>
      <c r="T695" s="217"/>
      <c r="U695" s="217"/>
      <c r="V695" s="217"/>
      <c r="W695" s="217"/>
      <c r="X695" s="217"/>
      <c r="Y695" s="217"/>
      <c r="Z695" s="217"/>
      <c r="AA695" s="217"/>
    </row>
    <row r="696">
      <c r="A696" s="217"/>
      <c r="B696" s="218"/>
      <c r="C696" s="217"/>
      <c r="D696" s="217"/>
      <c r="E696" s="219"/>
      <c r="F696" s="219"/>
      <c r="G696" s="220"/>
      <c r="H696" s="258"/>
      <c r="I696" s="217"/>
      <c r="J696" s="217"/>
      <c r="K696" s="217"/>
      <c r="L696" s="217"/>
      <c r="M696" s="217"/>
      <c r="N696" s="217"/>
      <c r="O696" s="217"/>
      <c r="P696" s="217"/>
      <c r="Q696" s="217"/>
      <c r="R696" s="217"/>
      <c r="S696" s="217"/>
      <c r="T696" s="217"/>
      <c r="U696" s="217"/>
      <c r="V696" s="217"/>
      <c r="W696" s="217"/>
      <c r="X696" s="217"/>
      <c r="Y696" s="217"/>
      <c r="Z696" s="217"/>
      <c r="AA696" s="217"/>
    </row>
    <row r="697">
      <c r="A697" s="217"/>
      <c r="B697" s="218"/>
      <c r="C697" s="217"/>
      <c r="D697" s="217"/>
      <c r="E697" s="219"/>
      <c r="F697" s="219"/>
      <c r="G697" s="220"/>
      <c r="H697" s="258"/>
      <c r="I697" s="217"/>
      <c r="J697" s="217"/>
      <c r="K697" s="217"/>
      <c r="L697" s="217"/>
      <c r="M697" s="217"/>
      <c r="N697" s="217"/>
      <c r="O697" s="217"/>
      <c r="P697" s="217"/>
      <c r="Q697" s="217"/>
      <c r="R697" s="217"/>
      <c r="S697" s="217"/>
      <c r="T697" s="217"/>
      <c r="U697" s="217"/>
      <c r="V697" s="217"/>
      <c r="W697" s="217"/>
      <c r="X697" s="217"/>
      <c r="Y697" s="217"/>
      <c r="Z697" s="217"/>
      <c r="AA697" s="217"/>
    </row>
    <row r="698">
      <c r="A698" s="217"/>
      <c r="B698" s="218"/>
      <c r="C698" s="217"/>
      <c r="D698" s="217"/>
      <c r="E698" s="219"/>
      <c r="F698" s="219"/>
      <c r="G698" s="220"/>
      <c r="H698" s="258"/>
      <c r="I698" s="217"/>
      <c r="J698" s="217"/>
      <c r="K698" s="217"/>
      <c r="L698" s="217"/>
      <c r="M698" s="217"/>
      <c r="N698" s="217"/>
      <c r="O698" s="217"/>
      <c r="P698" s="217"/>
      <c r="Q698" s="217"/>
      <c r="R698" s="217"/>
      <c r="S698" s="217"/>
      <c r="T698" s="217"/>
      <c r="U698" s="217"/>
      <c r="V698" s="217"/>
      <c r="W698" s="217"/>
      <c r="X698" s="217"/>
      <c r="Y698" s="217"/>
      <c r="Z698" s="217"/>
      <c r="AA698" s="217"/>
    </row>
    <row r="699">
      <c r="A699" s="217"/>
      <c r="B699" s="218"/>
      <c r="C699" s="217"/>
      <c r="D699" s="217"/>
      <c r="E699" s="219"/>
      <c r="F699" s="219"/>
      <c r="G699" s="220"/>
      <c r="H699" s="258"/>
      <c r="I699" s="217"/>
      <c r="J699" s="217"/>
      <c r="K699" s="217"/>
      <c r="L699" s="217"/>
      <c r="M699" s="217"/>
      <c r="N699" s="217"/>
      <c r="O699" s="217"/>
      <c r="P699" s="217"/>
      <c r="Q699" s="217"/>
      <c r="R699" s="217"/>
      <c r="S699" s="217"/>
      <c r="T699" s="217"/>
      <c r="U699" s="217"/>
      <c r="V699" s="217"/>
      <c r="W699" s="217"/>
      <c r="X699" s="217"/>
      <c r="Y699" s="217"/>
      <c r="Z699" s="217"/>
      <c r="AA699" s="217"/>
    </row>
    <row r="700">
      <c r="A700" s="217"/>
      <c r="B700" s="218"/>
      <c r="C700" s="217"/>
      <c r="D700" s="217"/>
      <c r="E700" s="219"/>
      <c r="F700" s="219"/>
      <c r="G700" s="220"/>
      <c r="H700" s="258"/>
      <c r="I700" s="217"/>
      <c r="J700" s="217"/>
      <c r="K700" s="217"/>
      <c r="L700" s="217"/>
      <c r="M700" s="217"/>
      <c r="N700" s="217"/>
      <c r="O700" s="217"/>
      <c r="P700" s="217"/>
      <c r="Q700" s="217"/>
      <c r="R700" s="217"/>
      <c r="S700" s="217"/>
      <c r="T700" s="217"/>
      <c r="U700" s="217"/>
      <c r="V700" s="217"/>
      <c r="W700" s="217"/>
      <c r="X700" s="217"/>
      <c r="Y700" s="217"/>
      <c r="Z700" s="217"/>
      <c r="AA700" s="217"/>
    </row>
    <row r="701">
      <c r="A701" s="217"/>
      <c r="B701" s="218"/>
      <c r="C701" s="217"/>
      <c r="D701" s="217"/>
      <c r="E701" s="219"/>
      <c r="F701" s="219"/>
      <c r="G701" s="220"/>
      <c r="H701" s="258"/>
      <c r="I701" s="217"/>
      <c r="J701" s="217"/>
      <c r="K701" s="217"/>
      <c r="L701" s="217"/>
      <c r="M701" s="217"/>
      <c r="N701" s="217"/>
      <c r="O701" s="217"/>
      <c r="P701" s="217"/>
      <c r="Q701" s="217"/>
      <c r="R701" s="217"/>
      <c r="S701" s="217"/>
      <c r="T701" s="217"/>
      <c r="U701" s="217"/>
      <c r="V701" s="217"/>
      <c r="W701" s="217"/>
      <c r="X701" s="217"/>
      <c r="Y701" s="217"/>
      <c r="Z701" s="217"/>
      <c r="AA701" s="217"/>
    </row>
    <row r="702">
      <c r="A702" s="217"/>
      <c r="B702" s="218"/>
      <c r="C702" s="217"/>
      <c r="D702" s="217"/>
      <c r="E702" s="219"/>
      <c r="F702" s="219"/>
      <c r="G702" s="220"/>
      <c r="H702" s="258"/>
      <c r="I702" s="217"/>
      <c r="J702" s="217"/>
      <c r="K702" s="217"/>
      <c r="L702" s="217"/>
      <c r="M702" s="217"/>
      <c r="N702" s="217"/>
      <c r="O702" s="217"/>
      <c r="P702" s="217"/>
      <c r="Q702" s="217"/>
      <c r="R702" s="217"/>
      <c r="S702" s="217"/>
      <c r="T702" s="217"/>
      <c r="U702" s="217"/>
      <c r="V702" s="217"/>
      <c r="W702" s="217"/>
      <c r="X702" s="217"/>
      <c r="Y702" s="217"/>
      <c r="Z702" s="217"/>
      <c r="AA702" s="217"/>
    </row>
    <row r="703">
      <c r="A703" s="217"/>
      <c r="B703" s="218"/>
      <c r="C703" s="217"/>
      <c r="D703" s="217"/>
      <c r="E703" s="219"/>
      <c r="F703" s="219"/>
      <c r="G703" s="220"/>
      <c r="H703" s="258"/>
      <c r="I703" s="217"/>
      <c r="J703" s="217"/>
      <c r="K703" s="217"/>
      <c r="L703" s="217"/>
      <c r="M703" s="217"/>
      <c r="N703" s="217"/>
      <c r="O703" s="217"/>
      <c r="P703" s="217"/>
      <c r="Q703" s="217"/>
      <c r="R703" s="217"/>
      <c r="S703" s="217"/>
      <c r="T703" s="217"/>
      <c r="U703" s="217"/>
      <c r="V703" s="217"/>
      <c r="W703" s="217"/>
      <c r="X703" s="217"/>
      <c r="Y703" s="217"/>
      <c r="Z703" s="217"/>
      <c r="AA703" s="217"/>
    </row>
    <row r="704">
      <c r="A704" s="217"/>
      <c r="B704" s="218"/>
      <c r="C704" s="217"/>
      <c r="D704" s="217"/>
      <c r="E704" s="219"/>
      <c r="F704" s="219"/>
      <c r="G704" s="220"/>
      <c r="H704" s="258"/>
      <c r="I704" s="217"/>
      <c r="J704" s="217"/>
      <c r="K704" s="217"/>
      <c r="L704" s="217"/>
      <c r="M704" s="217"/>
      <c r="N704" s="217"/>
      <c r="O704" s="217"/>
      <c r="P704" s="217"/>
      <c r="Q704" s="217"/>
      <c r="R704" s="217"/>
      <c r="S704" s="217"/>
      <c r="T704" s="217"/>
      <c r="U704" s="217"/>
      <c r="V704" s="217"/>
      <c r="W704" s="217"/>
      <c r="X704" s="217"/>
      <c r="Y704" s="217"/>
      <c r="Z704" s="217"/>
      <c r="AA704" s="217"/>
    </row>
    <row r="705">
      <c r="A705" s="217"/>
      <c r="B705" s="218"/>
      <c r="C705" s="217"/>
      <c r="D705" s="217"/>
      <c r="E705" s="219"/>
      <c r="F705" s="219"/>
      <c r="G705" s="220"/>
      <c r="H705" s="258"/>
      <c r="I705" s="217"/>
      <c r="J705" s="217"/>
      <c r="K705" s="217"/>
      <c r="L705" s="217"/>
      <c r="M705" s="217"/>
      <c r="N705" s="217"/>
      <c r="O705" s="217"/>
      <c r="P705" s="217"/>
      <c r="Q705" s="217"/>
      <c r="R705" s="217"/>
      <c r="S705" s="217"/>
      <c r="T705" s="217"/>
      <c r="U705" s="217"/>
      <c r="V705" s="217"/>
      <c r="W705" s="217"/>
      <c r="X705" s="217"/>
      <c r="Y705" s="217"/>
      <c r="Z705" s="217"/>
      <c r="AA705" s="217"/>
    </row>
    <row r="706">
      <c r="A706" s="217"/>
      <c r="B706" s="218"/>
      <c r="C706" s="217"/>
      <c r="D706" s="217"/>
      <c r="E706" s="219"/>
      <c r="F706" s="219"/>
      <c r="G706" s="220"/>
      <c r="H706" s="258"/>
      <c r="I706" s="217"/>
      <c r="J706" s="217"/>
      <c r="K706" s="217"/>
      <c r="L706" s="217"/>
      <c r="M706" s="217"/>
      <c r="N706" s="217"/>
      <c r="O706" s="217"/>
      <c r="P706" s="217"/>
      <c r="Q706" s="217"/>
      <c r="R706" s="217"/>
      <c r="S706" s="217"/>
      <c r="T706" s="217"/>
      <c r="U706" s="217"/>
      <c r="V706" s="217"/>
      <c r="W706" s="217"/>
      <c r="X706" s="217"/>
      <c r="Y706" s="217"/>
      <c r="Z706" s="217"/>
      <c r="AA706" s="217"/>
    </row>
    <row r="707">
      <c r="A707" s="217"/>
      <c r="B707" s="218"/>
      <c r="C707" s="217"/>
      <c r="D707" s="217"/>
      <c r="E707" s="219"/>
      <c r="F707" s="219"/>
      <c r="G707" s="220"/>
      <c r="H707" s="258"/>
      <c r="I707" s="217"/>
      <c r="J707" s="217"/>
      <c r="K707" s="217"/>
      <c r="L707" s="217"/>
      <c r="M707" s="217"/>
      <c r="N707" s="217"/>
      <c r="O707" s="217"/>
      <c r="P707" s="217"/>
      <c r="Q707" s="217"/>
      <c r="R707" s="217"/>
      <c r="S707" s="217"/>
      <c r="T707" s="217"/>
      <c r="U707" s="217"/>
      <c r="V707" s="217"/>
      <c r="W707" s="217"/>
      <c r="X707" s="217"/>
      <c r="Y707" s="217"/>
      <c r="Z707" s="217"/>
      <c r="AA707" s="217"/>
    </row>
    <row r="708">
      <c r="A708" s="217"/>
      <c r="B708" s="218"/>
      <c r="C708" s="217"/>
      <c r="D708" s="217"/>
      <c r="E708" s="219"/>
      <c r="F708" s="219"/>
      <c r="G708" s="220"/>
      <c r="H708" s="258"/>
      <c r="I708" s="217"/>
      <c r="J708" s="217"/>
      <c r="K708" s="217"/>
      <c r="L708" s="217"/>
      <c r="M708" s="217"/>
      <c r="N708" s="217"/>
      <c r="O708" s="217"/>
      <c r="P708" s="217"/>
      <c r="Q708" s="217"/>
      <c r="R708" s="217"/>
      <c r="S708" s="217"/>
      <c r="T708" s="217"/>
      <c r="U708" s="217"/>
      <c r="V708" s="217"/>
      <c r="W708" s="217"/>
      <c r="X708" s="217"/>
      <c r="Y708" s="217"/>
      <c r="Z708" s="217"/>
      <c r="AA708" s="217"/>
    </row>
    <row r="709">
      <c r="A709" s="217"/>
      <c r="B709" s="218"/>
      <c r="C709" s="217"/>
      <c r="D709" s="217"/>
      <c r="E709" s="219"/>
      <c r="F709" s="219"/>
      <c r="G709" s="220"/>
      <c r="H709" s="258"/>
      <c r="I709" s="217"/>
      <c r="J709" s="217"/>
      <c r="K709" s="217"/>
      <c r="L709" s="217"/>
      <c r="M709" s="217"/>
      <c r="N709" s="217"/>
      <c r="O709" s="217"/>
      <c r="P709" s="217"/>
      <c r="Q709" s="217"/>
      <c r="R709" s="217"/>
      <c r="S709" s="217"/>
      <c r="T709" s="217"/>
      <c r="U709" s="217"/>
      <c r="V709" s="217"/>
      <c r="W709" s="217"/>
      <c r="X709" s="217"/>
      <c r="Y709" s="217"/>
      <c r="Z709" s="217"/>
      <c r="AA709" s="217"/>
    </row>
    <row r="710">
      <c r="A710" s="217"/>
      <c r="B710" s="218"/>
      <c r="C710" s="217"/>
      <c r="D710" s="217"/>
      <c r="E710" s="219"/>
      <c r="F710" s="219"/>
      <c r="G710" s="220"/>
      <c r="H710" s="258"/>
      <c r="I710" s="217"/>
      <c r="J710" s="217"/>
      <c r="K710" s="217"/>
      <c r="L710" s="217"/>
      <c r="M710" s="217"/>
      <c r="N710" s="217"/>
      <c r="O710" s="217"/>
      <c r="P710" s="217"/>
      <c r="Q710" s="217"/>
      <c r="R710" s="217"/>
      <c r="S710" s="217"/>
      <c r="T710" s="217"/>
      <c r="U710" s="217"/>
      <c r="V710" s="217"/>
      <c r="W710" s="217"/>
      <c r="X710" s="217"/>
      <c r="Y710" s="217"/>
      <c r="Z710" s="217"/>
      <c r="AA710" s="217"/>
    </row>
    <row r="711">
      <c r="A711" s="217"/>
      <c r="B711" s="218"/>
      <c r="C711" s="217"/>
      <c r="D711" s="217"/>
      <c r="E711" s="219"/>
      <c r="F711" s="219"/>
      <c r="G711" s="220"/>
      <c r="H711" s="258"/>
      <c r="I711" s="217"/>
      <c r="J711" s="217"/>
      <c r="K711" s="217"/>
      <c r="L711" s="217"/>
      <c r="M711" s="217"/>
      <c r="N711" s="217"/>
      <c r="O711" s="217"/>
      <c r="P711" s="217"/>
      <c r="Q711" s="217"/>
      <c r="R711" s="217"/>
      <c r="S711" s="217"/>
      <c r="T711" s="217"/>
      <c r="U711" s="217"/>
      <c r="V711" s="217"/>
      <c r="W711" s="217"/>
      <c r="X711" s="217"/>
      <c r="Y711" s="217"/>
      <c r="Z711" s="217"/>
      <c r="AA711" s="217"/>
    </row>
    <row r="712">
      <c r="A712" s="217"/>
      <c r="B712" s="218"/>
      <c r="C712" s="217"/>
      <c r="D712" s="217"/>
      <c r="E712" s="219"/>
      <c r="F712" s="219"/>
      <c r="G712" s="220"/>
      <c r="H712" s="258"/>
      <c r="I712" s="217"/>
      <c r="J712" s="217"/>
      <c r="K712" s="217"/>
      <c r="L712" s="217"/>
      <c r="M712" s="217"/>
      <c r="N712" s="217"/>
      <c r="O712" s="217"/>
      <c r="P712" s="217"/>
      <c r="Q712" s="217"/>
      <c r="R712" s="217"/>
      <c r="S712" s="217"/>
      <c r="T712" s="217"/>
      <c r="U712" s="217"/>
      <c r="V712" s="217"/>
      <c r="W712" s="217"/>
      <c r="X712" s="217"/>
      <c r="Y712" s="217"/>
      <c r="Z712" s="217"/>
      <c r="AA712" s="217"/>
    </row>
    <row r="713">
      <c r="A713" s="217"/>
      <c r="B713" s="218"/>
      <c r="C713" s="217"/>
      <c r="D713" s="217"/>
      <c r="E713" s="219"/>
      <c r="F713" s="219"/>
      <c r="G713" s="220"/>
      <c r="H713" s="258"/>
      <c r="I713" s="217"/>
      <c r="J713" s="217"/>
      <c r="K713" s="217"/>
      <c r="L713" s="217"/>
      <c r="M713" s="217"/>
      <c r="N713" s="217"/>
      <c r="O713" s="217"/>
      <c r="P713" s="217"/>
      <c r="Q713" s="217"/>
      <c r="R713" s="217"/>
      <c r="S713" s="217"/>
      <c r="T713" s="217"/>
      <c r="U713" s="217"/>
      <c r="V713" s="217"/>
      <c r="W713" s="217"/>
      <c r="X713" s="217"/>
      <c r="Y713" s="217"/>
      <c r="Z713" s="217"/>
      <c r="AA713" s="217"/>
    </row>
    <row r="714">
      <c r="A714" s="217"/>
      <c r="B714" s="218"/>
      <c r="C714" s="217"/>
      <c r="D714" s="217"/>
      <c r="E714" s="219"/>
      <c r="F714" s="219"/>
      <c r="G714" s="220"/>
      <c r="H714" s="258"/>
      <c r="I714" s="217"/>
      <c r="J714" s="217"/>
      <c r="K714" s="217"/>
      <c r="L714" s="217"/>
      <c r="M714" s="217"/>
      <c r="N714" s="217"/>
      <c r="O714" s="217"/>
      <c r="P714" s="217"/>
      <c r="Q714" s="217"/>
      <c r="R714" s="217"/>
      <c r="S714" s="217"/>
      <c r="T714" s="217"/>
      <c r="U714" s="217"/>
      <c r="V714" s="217"/>
      <c r="W714" s="217"/>
      <c r="X714" s="217"/>
      <c r="Y714" s="217"/>
      <c r="Z714" s="217"/>
      <c r="AA714" s="217"/>
    </row>
    <row r="715">
      <c r="A715" s="217"/>
      <c r="B715" s="218"/>
      <c r="C715" s="217"/>
      <c r="D715" s="217"/>
      <c r="E715" s="219"/>
      <c r="F715" s="219"/>
      <c r="G715" s="220"/>
      <c r="H715" s="258"/>
      <c r="I715" s="217"/>
      <c r="J715" s="217"/>
      <c r="K715" s="217"/>
      <c r="L715" s="217"/>
      <c r="M715" s="217"/>
      <c r="N715" s="217"/>
      <c r="O715" s="217"/>
      <c r="P715" s="217"/>
      <c r="Q715" s="217"/>
      <c r="R715" s="217"/>
      <c r="S715" s="217"/>
      <c r="T715" s="217"/>
      <c r="U715" s="217"/>
      <c r="V715" s="217"/>
      <c r="W715" s="217"/>
      <c r="X715" s="217"/>
      <c r="Y715" s="217"/>
      <c r="Z715" s="217"/>
      <c r="AA715" s="217"/>
    </row>
    <row r="716">
      <c r="A716" s="217"/>
      <c r="B716" s="218"/>
      <c r="C716" s="217"/>
      <c r="D716" s="217"/>
      <c r="E716" s="219"/>
      <c r="F716" s="219"/>
      <c r="G716" s="220"/>
      <c r="H716" s="258"/>
      <c r="I716" s="217"/>
      <c r="J716" s="217"/>
      <c r="K716" s="217"/>
      <c r="L716" s="217"/>
      <c r="M716" s="217"/>
      <c r="N716" s="217"/>
      <c r="O716" s="217"/>
      <c r="P716" s="217"/>
      <c r="Q716" s="217"/>
      <c r="R716" s="217"/>
      <c r="S716" s="217"/>
      <c r="T716" s="217"/>
      <c r="U716" s="217"/>
      <c r="V716" s="217"/>
      <c r="W716" s="217"/>
      <c r="X716" s="217"/>
      <c r="Y716" s="217"/>
      <c r="Z716" s="217"/>
      <c r="AA716" s="217"/>
    </row>
    <row r="717">
      <c r="A717" s="217"/>
      <c r="B717" s="218"/>
      <c r="C717" s="217"/>
      <c r="D717" s="217"/>
      <c r="E717" s="219"/>
      <c r="F717" s="219"/>
      <c r="G717" s="220"/>
      <c r="H717" s="258"/>
      <c r="I717" s="217"/>
      <c r="J717" s="217"/>
      <c r="K717" s="217"/>
      <c r="L717" s="217"/>
      <c r="M717" s="217"/>
      <c r="N717" s="217"/>
      <c r="O717" s="217"/>
      <c r="P717" s="217"/>
      <c r="Q717" s="217"/>
      <c r="R717" s="217"/>
      <c r="S717" s="217"/>
      <c r="T717" s="217"/>
      <c r="U717" s="217"/>
      <c r="V717" s="217"/>
      <c r="W717" s="217"/>
      <c r="X717" s="217"/>
      <c r="Y717" s="217"/>
      <c r="Z717" s="217"/>
      <c r="AA717" s="217"/>
    </row>
    <row r="718">
      <c r="A718" s="217"/>
      <c r="B718" s="218"/>
      <c r="C718" s="217"/>
      <c r="D718" s="217"/>
      <c r="E718" s="219"/>
      <c r="F718" s="219"/>
      <c r="G718" s="220"/>
      <c r="H718" s="258"/>
      <c r="I718" s="217"/>
      <c r="J718" s="217"/>
      <c r="K718" s="217"/>
      <c r="L718" s="217"/>
      <c r="M718" s="217"/>
      <c r="N718" s="217"/>
      <c r="O718" s="217"/>
      <c r="P718" s="217"/>
      <c r="Q718" s="217"/>
      <c r="R718" s="217"/>
      <c r="S718" s="217"/>
      <c r="T718" s="217"/>
      <c r="U718" s="217"/>
      <c r="V718" s="217"/>
      <c r="W718" s="217"/>
      <c r="X718" s="217"/>
      <c r="Y718" s="217"/>
      <c r="Z718" s="217"/>
      <c r="AA718" s="217"/>
    </row>
    <row r="719">
      <c r="A719" s="217"/>
      <c r="B719" s="218"/>
      <c r="C719" s="217"/>
      <c r="D719" s="217"/>
      <c r="E719" s="219"/>
      <c r="F719" s="219"/>
      <c r="G719" s="220"/>
      <c r="H719" s="258"/>
      <c r="I719" s="217"/>
      <c r="J719" s="217"/>
      <c r="K719" s="217"/>
      <c r="L719" s="217"/>
      <c r="M719" s="217"/>
      <c r="N719" s="217"/>
      <c r="O719" s="217"/>
      <c r="P719" s="217"/>
      <c r="Q719" s="217"/>
      <c r="R719" s="217"/>
      <c r="S719" s="217"/>
      <c r="T719" s="217"/>
      <c r="U719" s="217"/>
      <c r="V719" s="217"/>
      <c r="W719" s="217"/>
      <c r="X719" s="217"/>
      <c r="Y719" s="217"/>
      <c r="Z719" s="217"/>
      <c r="AA719" s="217"/>
    </row>
    <row r="720">
      <c r="A720" s="217"/>
      <c r="B720" s="218"/>
      <c r="C720" s="217"/>
      <c r="D720" s="217"/>
      <c r="E720" s="219"/>
      <c r="F720" s="219"/>
      <c r="G720" s="220"/>
      <c r="H720" s="258"/>
      <c r="I720" s="217"/>
      <c r="J720" s="217"/>
      <c r="K720" s="217"/>
      <c r="L720" s="217"/>
      <c r="M720" s="217"/>
      <c r="N720" s="217"/>
      <c r="O720" s="217"/>
      <c r="P720" s="217"/>
      <c r="Q720" s="217"/>
      <c r="R720" s="217"/>
      <c r="S720" s="217"/>
      <c r="T720" s="217"/>
      <c r="U720" s="217"/>
      <c r="V720" s="217"/>
      <c r="W720" s="217"/>
      <c r="X720" s="217"/>
      <c r="Y720" s="217"/>
      <c r="Z720" s="217"/>
      <c r="AA720" s="217"/>
    </row>
    <row r="721">
      <c r="A721" s="217"/>
      <c r="B721" s="218"/>
      <c r="C721" s="217"/>
      <c r="D721" s="217"/>
      <c r="E721" s="219"/>
      <c r="F721" s="219"/>
      <c r="G721" s="220"/>
      <c r="H721" s="258"/>
      <c r="I721" s="217"/>
      <c r="J721" s="217"/>
      <c r="K721" s="217"/>
      <c r="L721" s="217"/>
      <c r="M721" s="217"/>
      <c r="N721" s="217"/>
      <c r="O721" s="217"/>
      <c r="P721" s="217"/>
      <c r="Q721" s="217"/>
      <c r="R721" s="217"/>
      <c r="S721" s="217"/>
      <c r="T721" s="217"/>
      <c r="U721" s="217"/>
      <c r="V721" s="217"/>
      <c r="W721" s="217"/>
      <c r="X721" s="217"/>
      <c r="Y721" s="217"/>
      <c r="Z721" s="217"/>
      <c r="AA721" s="217"/>
    </row>
    <row r="722">
      <c r="A722" s="217"/>
      <c r="B722" s="218"/>
      <c r="C722" s="217"/>
      <c r="D722" s="217"/>
      <c r="E722" s="219"/>
      <c r="F722" s="219"/>
      <c r="G722" s="220"/>
      <c r="H722" s="258"/>
      <c r="I722" s="217"/>
      <c r="J722" s="217"/>
      <c r="K722" s="217"/>
      <c r="L722" s="217"/>
      <c r="M722" s="217"/>
      <c r="N722" s="217"/>
      <c r="O722" s="217"/>
      <c r="P722" s="217"/>
      <c r="Q722" s="217"/>
      <c r="R722" s="217"/>
      <c r="S722" s="217"/>
      <c r="T722" s="217"/>
      <c r="U722" s="217"/>
      <c r="V722" s="217"/>
      <c r="W722" s="217"/>
      <c r="X722" s="217"/>
      <c r="Y722" s="217"/>
      <c r="Z722" s="217"/>
      <c r="AA722" s="217"/>
    </row>
    <row r="723">
      <c r="A723" s="217"/>
      <c r="B723" s="218"/>
      <c r="C723" s="217"/>
      <c r="D723" s="217"/>
      <c r="E723" s="219"/>
      <c r="F723" s="219"/>
      <c r="G723" s="220"/>
      <c r="H723" s="258"/>
      <c r="I723" s="217"/>
      <c r="J723" s="217"/>
      <c r="K723" s="217"/>
      <c r="L723" s="217"/>
      <c r="M723" s="217"/>
      <c r="N723" s="217"/>
      <c r="O723" s="217"/>
      <c r="P723" s="217"/>
      <c r="Q723" s="217"/>
      <c r="R723" s="217"/>
      <c r="S723" s="217"/>
      <c r="T723" s="217"/>
      <c r="U723" s="217"/>
      <c r="V723" s="217"/>
      <c r="W723" s="217"/>
      <c r="X723" s="217"/>
      <c r="Y723" s="217"/>
      <c r="Z723" s="217"/>
      <c r="AA723" s="217"/>
    </row>
    <row r="724">
      <c r="A724" s="217"/>
      <c r="B724" s="218"/>
      <c r="C724" s="217"/>
      <c r="D724" s="217"/>
      <c r="E724" s="219"/>
      <c r="F724" s="219"/>
      <c r="G724" s="220"/>
      <c r="H724" s="258"/>
      <c r="I724" s="217"/>
      <c r="J724" s="217"/>
      <c r="K724" s="217"/>
      <c r="L724" s="217"/>
      <c r="M724" s="217"/>
      <c r="N724" s="217"/>
      <c r="O724" s="217"/>
      <c r="P724" s="217"/>
      <c r="Q724" s="217"/>
      <c r="R724" s="217"/>
      <c r="S724" s="217"/>
      <c r="T724" s="217"/>
      <c r="U724" s="217"/>
      <c r="V724" s="217"/>
      <c r="W724" s="217"/>
      <c r="X724" s="217"/>
      <c r="Y724" s="217"/>
      <c r="Z724" s="217"/>
      <c r="AA724" s="217"/>
    </row>
    <row r="725">
      <c r="A725" s="217"/>
      <c r="B725" s="218"/>
      <c r="C725" s="217"/>
      <c r="D725" s="217"/>
      <c r="E725" s="219"/>
      <c r="F725" s="219"/>
      <c r="G725" s="220"/>
      <c r="H725" s="258"/>
      <c r="I725" s="217"/>
      <c r="J725" s="217"/>
      <c r="K725" s="217"/>
      <c r="L725" s="217"/>
      <c r="M725" s="217"/>
      <c r="N725" s="217"/>
      <c r="O725" s="217"/>
      <c r="P725" s="217"/>
      <c r="Q725" s="217"/>
      <c r="R725" s="217"/>
      <c r="S725" s="217"/>
      <c r="T725" s="217"/>
      <c r="U725" s="217"/>
      <c r="V725" s="217"/>
      <c r="W725" s="217"/>
      <c r="X725" s="217"/>
      <c r="Y725" s="217"/>
      <c r="Z725" s="217"/>
      <c r="AA725" s="217"/>
    </row>
    <row r="726">
      <c r="A726" s="217"/>
      <c r="B726" s="218"/>
      <c r="C726" s="217"/>
      <c r="D726" s="217"/>
      <c r="E726" s="219"/>
      <c r="F726" s="219"/>
      <c r="G726" s="220"/>
      <c r="H726" s="258"/>
      <c r="I726" s="217"/>
      <c r="J726" s="217"/>
      <c r="K726" s="217"/>
      <c r="L726" s="217"/>
      <c r="M726" s="217"/>
      <c r="N726" s="217"/>
      <c r="O726" s="217"/>
      <c r="P726" s="217"/>
      <c r="Q726" s="217"/>
      <c r="R726" s="217"/>
      <c r="S726" s="217"/>
      <c r="T726" s="217"/>
      <c r="U726" s="217"/>
      <c r="V726" s="217"/>
      <c r="W726" s="217"/>
      <c r="X726" s="217"/>
      <c r="Y726" s="217"/>
      <c r="Z726" s="217"/>
      <c r="AA726" s="217"/>
    </row>
    <row r="727">
      <c r="A727" s="217"/>
      <c r="B727" s="218"/>
      <c r="C727" s="217"/>
      <c r="D727" s="217"/>
      <c r="E727" s="219"/>
      <c r="F727" s="219"/>
      <c r="G727" s="220"/>
      <c r="H727" s="258"/>
      <c r="I727" s="217"/>
      <c r="J727" s="217"/>
      <c r="K727" s="217"/>
      <c r="L727" s="217"/>
      <c r="M727" s="217"/>
      <c r="N727" s="217"/>
      <c r="O727" s="217"/>
      <c r="P727" s="217"/>
      <c r="Q727" s="217"/>
      <c r="R727" s="217"/>
      <c r="S727" s="217"/>
      <c r="T727" s="217"/>
      <c r="U727" s="217"/>
      <c r="V727" s="217"/>
      <c r="W727" s="217"/>
      <c r="X727" s="217"/>
      <c r="Y727" s="217"/>
      <c r="Z727" s="217"/>
      <c r="AA727" s="217"/>
    </row>
    <row r="728">
      <c r="A728" s="217"/>
      <c r="B728" s="218"/>
      <c r="C728" s="217"/>
      <c r="D728" s="217"/>
      <c r="E728" s="219"/>
      <c r="F728" s="219"/>
      <c r="G728" s="220"/>
      <c r="H728" s="258"/>
      <c r="I728" s="217"/>
      <c r="J728" s="217"/>
      <c r="K728" s="217"/>
      <c r="L728" s="217"/>
      <c r="M728" s="217"/>
      <c r="N728" s="217"/>
      <c r="O728" s="217"/>
      <c r="P728" s="217"/>
      <c r="Q728" s="217"/>
      <c r="R728" s="217"/>
      <c r="S728" s="217"/>
      <c r="T728" s="217"/>
      <c r="U728" s="217"/>
      <c r="V728" s="217"/>
      <c r="W728" s="217"/>
      <c r="X728" s="217"/>
      <c r="Y728" s="217"/>
      <c r="Z728" s="217"/>
      <c r="AA728" s="217"/>
    </row>
    <row r="729">
      <c r="A729" s="217"/>
      <c r="B729" s="218"/>
      <c r="C729" s="217"/>
      <c r="D729" s="217"/>
      <c r="E729" s="219"/>
      <c r="F729" s="219"/>
      <c r="G729" s="220"/>
      <c r="H729" s="258"/>
      <c r="I729" s="217"/>
      <c r="J729" s="217"/>
      <c r="K729" s="217"/>
      <c r="L729" s="217"/>
      <c r="M729" s="217"/>
      <c r="N729" s="217"/>
      <c r="O729" s="217"/>
      <c r="P729" s="217"/>
      <c r="Q729" s="217"/>
      <c r="R729" s="217"/>
      <c r="S729" s="217"/>
      <c r="T729" s="217"/>
      <c r="U729" s="217"/>
      <c r="V729" s="217"/>
      <c r="W729" s="217"/>
      <c r="X729" s="217"/>
      <c r="Y729" s="217"/>
      <c r="Z729" s="217"/>
      <c r="AA729" s="217"/>
    </row>
    <row r="730">
      <c r="A730" s="217"/>
      <c r="B730" s="218"/>
      <c r="C730" s="217"/>
      <c r="D730" s="217"/>
      <c r="E730" s="219"/>
      <c r="F730" s="219"/>
      <c r="G730" s="220"/>
      <c r="H730" s="258"/>
      <c r="I730" s="217"/>
      <c r="J730" s="217"/>
      <c r="K730" s="217"/>
      <c r="L730" s="217"/>
      <c r="M730" s="217"/>
      <c r="N730" s="217"/>
      <c r="O730" s="217"/>
      <c r="P730" s="217"/>
      <c r="Q730" s="217"/>
      <c r="R730" s="217"/>
      <c r="S730" s="217"/>
      <c r="T730" s="217"/>
      <c r="U730" s="217"/>
      <c r="V730" s="217"/>
      <c r="W730" s="217"/>
      <c r="X730" s="217"/>
      <c r="Y730" s="217"/>
      <c r="Z730" s="217"/>
      <c r="AA730" s="217"/>
    </row>
    <row r="731">
      <c r="A731" s="217"/>
      <c r="B731" s="218"/>
      <c r="C731" s="217"/>
      <c r="D731" s="217"/>
      <c r="E731" s="219"/>
      <c r="F731" s="219"/>
      <c r="G731" s="220"/>
      <c r="H731" s="258"/>
      <c r="I731" s="217"/>
      <c r="J731" s="217"/>
      <c r="K731" s="217"/>
      <c r="L731" s="217"/>
      <c r="M731" s="217"/>
      <c r="N731" s="217"/>
      <c r="O731" s="217"/>
      <c r="P731" s="217"/>
      <c r="Q731" s="217"/>
      <c r="R731" s="217"/>
      <c r="S731" s="217"/>
      <c r="T731" s="217"/>
      <c r="U731" s="217"/>
      <c r="V731" s="217"/>
      <c r="W731" s="217"/>
      <c r="X731" s="217"/>
      <c r="Y731" s="217"/>
      <c r="Z731" s="217"/>
      <c r="AA731" s="217"/>
    </row>
    <row r="732">
      <c r="A732" s="217"/>
      <c r="B732" s="218"/>
      <c r="C732" s="217"/>
      <c r="D732" s="217"/>
      <c r="E732" s="219"/>
      <c r="F732" s="219"/>
      <c r="G732" s="220"/>
      <c r="H732" s="258"/>
      <c r="I732" s="217"/>
      <c r="J732" s="217"/>
      <c r="K732" s="217"/>
      <c r="L732" s="217"/>
      <c r="M732" s="217"/>
      <c r="N732" s="217"/>
      <c r="O732" s="217"/>
      <c r="P732" s="217"/>
      <c r="Q732" s="217"/>
      <c r="R732" s="217"/>
      <c r="S732" s="217"/>
      <c r="T732" s="217"/>
      <c r="U732" s="217"/>
      <c r="V732" s="217"/>
      <c r="W732" s="217"/>
      <c r="X732" s="217"/>
      <c r="Y732" s="217"/>
      <c r="Z732" s="217"/>
      <c r="AA732" s="217"/>
    </row>
    <row r="733">
      <c r="A733" s="217"/>
      <c r="B733" s="218"/>
      <c r="C733" s="217"/>
      <c r="D733" s="217"/>
      <c r="E733" s="219"/>
      <c r="F733" s="219"/>
      <c r="G733" s="220"/>
      <c r="H733" s="258"/>
      <c r="I733" s="217"/>
      <c r="J733" s="217"/>
      <c r="K733" s="217"/>
      <c r="L733" s="217"/>
      <c r="M733" s="217"/>
      <c r="N733" s="217"/>
      <c r="O733" s="217"/>
      <c r="P733" s="217"/>
      <c r="Q733" s="217"/>
      <c r="R733" s="217"/>
      <c r="S733" s="217"/>
      <c r="T733" s="217"/>
      <c r="U733" s="217"/>
      <c r="V733" s="217"/>
      <c r="W733" s="217"/>
      <c r="X733" s="217"/>
      <c r="Y733" s="217"/>
      <c r="Z733" s="217"/>
      <c r="AA733" s="217"/>
    </row>
    <row r="734">
      <c r="A734" s="217"/>
      <c r="B734" s="218"/>
      <c r="C734" s="217"/>
      <c r="D734" s="217"/>
      <c r="E734" s="219"/>
      <c r="F734" s="219"/>
      <c r="G734" s="220"/>
      <c r="H734" s="258"/>
      <c r="I734" s="217"/>
      <c r="J734" s="217"/>
      <c r="K734" s="217"/>
      <c r="L734" s="217"/>
      <c r="M734" s="217"/>
      <c r="N734" s="217"/>
      <c r="O734" s="217"/>
      <c r="P734" s="217"/>
      <c r="Q734" s="217"/>
      <c r="R734" s="217"/>
      <c r="S734" s="217"/>
      <c r="T734" s="217"/>
      <c r="U734" s="217"/>
      <c r="V734" s="217"/>
      <c r="W734" s="217"/>
      <c r="X734" s="217"/>
      <c r="Y734" s="217"/>
      <c r="Z734" s="217"/>
      <c r="AA734" s="217"/>
    </row>
    <row r="735">
      <c r="A735" s="217"/>
      <c r="B735" s="218"/>
      <c r="C735" s="217"/>
      <c r="D735" s="217"/>
      <c r="E735" s="219"/>
      <c r="F735" s="219"/>
      <c r="G735" s="220"/>
      <c r="H735" s="258"/>
      <c r="I735" s="217"/>
      <c r="J735" s="217"/>
      <c r="K735" s="217"/>
      <c r="L735" s="217"/>
      <c r="M735" s="217"/>
      <c r="N735" s="217"/>
      <c r="O735" s="217"/>
      <c r="P735" s="217"/>
      <c r="Q735" s="217"/>
      <c r="R735" s="217"/>
      <c r="S735" s="217"/>
      <c r="T735" s="217"/>
      <c r="U735" s="217"/>
      <c r="V735" s="217"/>
      <c r="W735" s="217"/>
      <c r="X735" s="217"/>
      <c r="Y735" s="217"/>
      <c r="Z735" s="217"/>
      <c r="AA735" s="217"/>
    </row>
    <row r="736">
      <c r="A736" s="217"/>
      <c r="B736" s="218"/>
      <c r="C736" s="217"/>
      <c r="D736" s="217"/>
      <c r="E736" s="219"/>
      <c r="F736" s="219"/>
      <c r="G736" s="220"/>
      <c r="H736" s="258"/>
      <c r="I736" s="217"/>
      <c r="J736" s="217"/>
      <c r="K736" s="217"/>
      <c r="L736" s="217"/>
      <c r="M736" s="217"/>
      <c r="N736" s="217"/>
      <c r="O736" s="217"/>
      <c r="P736" s="217"/>
      <c r="Q736" s="217"/>
      <c r="R736" s="217"/>
      <c r="S736" s="217"/>
      <c r="T736" s="217"/>
      <c r="U736" s="217"/>
      <c r="V736" s="217"/>
      <c r="W736" s="217"/>
      <c r="X736" s="217"/>
      <c r="Y736" s="217"/>
      <c r="Z736" s="217"/>
      <c r="AA736" s="217"/>
    </row>
    <row r="737">
      <c r="A737" s="217"/>
      <c r="B737" s="218"/>
      <c r="C737" s="217"/>
      <c r="D737" s="217"/>
      <c r="E737" s="219"/>
      <c r="F737" s="219"/>
      <c r="G737" s="220"/>
      <c r="H737" s="258"/>
      <c r="I737" s="217"/>
      <c r="J737" s="217"/>
      <c r="K737" s="217"/>
      <c r="L737" s="217"/>
      <c r="M737" s="217"/>
      <c r="N737" s="217"/>
      <c r="O737" s="217"/>
      <c r="P737" s="217"/>
      <c r="Q737" s="217"/>
      <c r="R737" s="217"/>
      <c r="S737" s="217"/>
      <c r="T737" s="217"/>
      <c r="U737" s="217"/>
      <c r="V737" s="217"/>
      <c r="W737" s="217"/>
      <c r="X737" s="217"/>
      <c r="Y737" s="217"/>
      <c r="Z737" s="217"/>
      <c r="AA737" s="217"/>
    </row>
    <row r="738">
      <c r="A738" s="217"/>
      <c r="B738" s="218"/>
      <c r="C738" s="217"/>
      <c r="D738" s="217"/>
      <c r="E738" s="219"/>
      <c r="F738" s="219"/>
      <c r="G738" s="220"/>
      <c r="H738" s="258"/>
      <c r="I738" s="217"/>
      <c r="J738" s="217"/>
      <c r="K738" s="217"/>
      <c r="L738" s="217"/>
      <c r="M738" s="217"/>
      <c r="N738" s="217"/>
      <c r="O738" s="217"/>
      <c r="P738" s="217"/>
      <c r="Q738" s="217"/>
      <c r="R738" s="217"/>
      <c r="S738" s="217"/>
      <c r="T738" s="217"/>
      <c r="U738" s="217"/>
      <c r="V738" s="217"/>
      <c r="W738" s="217"/>
      <c r="X738" s="217"/>
      <c r="Y738" s="217"/>
      <c r="Z738" s="217"/>
      <c r="AA738" s="217"/>
    </row>
    <row r="739">
      <c r="A739" s="217"/>
      <c r="B739" s="218"/>
      <c r="C739" s="217"/>
      <c r="D739" s="217"/>
      <c r="E739" s="219"/>
      <c r="F739" s="219"/>
      <c r="G739" s="220"/>
      <c r="H739" s="258"/>
      <c r="I739" s="217"/>
      <c r="J739" s="217"/>
      <c r="K739" s="217"/>
      <c r="L739" s="217"/>
      <c r="M739" s="217"/>
      <c r="N739" s="217"/>
      <c r="O739" s="217"/>
      <c r="P739" s="217"/>
      <c r="Q739" s="217"/>
      <c r="R739" s="217"/>
      <c r="S739" s="217"/>
      <c r="T739" s="217"/>
      <c r="U739" s="217"/>
      <c r="V739" s="217"/>
      <c r="W739" s="217"/>
      <c r="X739" s="217"/>
      <c r="Y739" s="217"/>
      <c r="Z739" s="217"/>
      <c r="AA739" s="217"/>
    </row>
    <row r="740">
      <c r="A740" s="217"/>
      <c r="B740" s="218"/>
      <c r="C740" s="217"/>
      <c r="D740" s="217"/>
      <c r="E740" s="219"/>
      <c r="F740" s="219"/>
      <c r="G740" s="220"/>
      <c r="H740" s="258"/>
      <c r="I740" s="217"/>
      <c r="J740" s="217"/>
      <c r="K740" s="217"/>
      <c r="L740" s="217"/>
      <c r="M740" s="217"/>
      <c r="N740" s="217"/>
      <c r="O740" s="217"/>
      <c r="P740" s="217"/>
      <c r="Q740" s="217"/>
      <c r="R740" s="217"/>
      <c r="S740" s="217"/>
      <c r="T740" s="217"/>
      <c r="U740" s="217"/>
      <c r="V740" s="217"/>
      <c r="W740" s="217"/>
      <c r="X740" s="217"/>
      <c r="Y740" s="217"/>
      <c r="Z740" s="217"/>
      <c r="AA740" s="217"/>
    </row>
    <row r="741">
      <c r="A741" s="217"/>
      <c r="B741" s="218"/>
      <c r="C741" s="217"/>
      <c r="D741" s="217"/>
      <c r="E741" s="219"/>
      <c r="F741" s="219"/>
      <c r="G741" s="220"/>
      <c r="H741" s="258"/>
      <c r="I741" s="217"/>
      <c r="J741" s="217"/>
      <c r="K741" s="217"/>
      <c r="L741" s="217"/>
      <c r="M741" s="217"/>
      <c r="N741" s="217"/>
      <c r="O741" s="217"/>
      <c r="P741" s="217"/>
      <c r="Q741" s="217"/>
      <c r="R741" s="217"/>
      <c r="S741" s="217"/>
      <c r="T741" s="217"/>
      <c r="U741" s="217"/>
      <c r="V741" s="217"/>
      <c r="W741" s="217"/>
      <c r="X741" s="217"/>
      <c r="Y741" s="217"/>
      <c r="Z741" s="217"/>
      <c r="AA741" s="217"/>
    </row>
    <row r="742">
      <c r="A742" s="217"/>
      <c r="B742" s="218"/>
      <c r="C742" s="217"/>
      <c r="D742" s="217"/>
      <c r="E742" s="219"/>
      <c r="F742" s="219"/>
      <c r="G742" s="220"/>
      <c r="H742" s="258"/>
      <c r="I742" s="217"/>
      <c r="J742" s="217"/>
      <c r="K742" s="217"/>
      <c r="L742" s="217"/>
      <c r="M742" s="217"/>
      <c r="N742" s="217"/>
      <c r="O742" s="217"/>
      <c r="P742" s="217"/>
      <c r="Q742" s="217"/>
      <c r="R742" s="217"/>
      <c r="S742" s="217"/>
      <c r="T742" s="217"/>
      <c r="U742" s="217"/>
      <c r="V742" s="217"/>
      <c r="W742" s="217"/>
      <c r="X742" s="217"/>
      <c r="Y742" s="217"/>
      <c r="Z742" s="217"/>
      <c r="AA742" s="217"/>
    </row>
    <row r="743">
      <c r="A743" s="217"/>
      <c r="B743" s="218"/>
      <c r="C743" s="217"/>
      <c r="D743" s="217"/>
      <c r="E743" s="219"/>
      <c r="F743" s="219"/>
      <c r="G743" s="220"/>
      <c r="H743" s="258"/>
      <c r="I743" s="217"/>
      <c r="J743" s="217"/>
      <c r="K743" s="217"/>
      <c r="L743" s="217"/>
      <c r="M743" s="217"/>
      <c r="N743" s="217"/>
      <c r="O743" s="217"/>
      <c r="P743" s="217"/>
      <c r="Q743" s="217"/>
      <c r="R743" s="217"/>
      <c r="S743" s="217"/>
      <c r="T743" s="217"/>
      <c r="U743" s="217"/>
      <c r="V743" s="217"/>
      <c r="W743" s="217"/>
      <c r="X743" s="217"/>
      <c r="Y743" s="217"/>
      <c r="Z743" s="217"/>
      <c r="AA743" s="217"/>
    </row>
    <row r="744">
      <c r="A744" s="217"/>
      <c r="B744" s="218"/>
      <c r="C744" s="217"/>
      <c r="D744" s="217"/>
      <c r="E744" s="219"/>
      <c r="F744" s="219"/>
      <c r="G744" s="220"/>
      <c r="H744" s="258"/>
      <c r="I744" s="217"/>
      <c r="J744" s="217"/>
      <c r="K744" s="217"/>
      <c r="L744" s="217"/>
      <c r="M744" s="217"/>
      <c r="N744" s="217"/>
      <c r="O744" s="217"/>
      <c r="P744" s="217"/>
      <c r="Q744" s="217"/>
      <c r="R744" s="217"/>
      <c r="S744" s="217"/>
      <c r="T744" s="217"/>
      <c r="U744" s="217"/>
      <c r="V744" s="217"/>
      <c r="W744" s="217"/>
      <c r="X744" s="217"/>
      <c r="Y744" s="217"/>
      <c r="Z744" s="217"/>
      <c r="AA744" s="217"/>
    </row>
    <row r="745">
      <c r="A745" s="217"/>
      <c r="B745" s="218"/>
      <c r="C745" s="217"/>
      <c r="D745" s="217"/>
      <c r="E745" s="219"/>
      <c r="F745" s="219"/>
      <c r="G745" s="220"/>
      <c r="H745" s="258"/>
      <c r="I745" s="217"/>
      <c r="J745" s="217"/>
      <c r="K745" s="217"/>
      <c r="L745" s="217"/>
      <c r="M745" s="217"/>
      <c r="N745" s="217"/>
      <c r="O745" s="217"/>
      <c r="P745" s="217"/>
      <c r="Q745" s="217"/>
      <c r="R745" s="217"/>
      <c r="S745" s="217"/>
      <c r="T745" s="217"/>
      <c r="U745" s="217"/>
      <c r="V745" s="217"/>
      <c r="W745" s="217"/>
      <c r="X745" s="217"/>
      <c r="Y745" s="217"/>
      <c r="Z745" s="217"/>
      <c r="AA745" s="217"/>
    </row>
    <row r="746">
      <c r="A746" s="217"/>
      <c r="B746" s="218"/>
      <c r="C746" s="217"/>
      <c r="D746" s="217"/>
      <c r="E746" s="219"/>
      <c r="F746" s="219"/>
      <c r="G746" s="220"/>
      <c r="H746" s="258"/>
      <c r="I746" s="217"/>
      <c r="J746" s="217"/>
      <c r="K746" s="217"/>
      <c r="L746" s="217"/>
      <c r="M746" s="217"/>
      <c r="N746" s="217"/>
      <c r="O746" s="217"/>
      <c r="P746" s="217"/>
      <c r="Q746" s="217"/>
      <c r="R746" s="217"/>
      <c r="S746" s="217"/>
      <c r="T746" s="217"/>
      <c r="U746" s="217"/>
      <c r="V746" s="217"/>
      <c r="W746" s="217"/>
      <c r="X746" s="217"/>
      <c r="Y746" s="217"/>
      <c r="Z746" s="217"/>
      <c r="AA746" s="217"/>
    </row>
    <row r="747">
      <c r="A747" s="217"/>
      <c r="B747" s="218"/>
      <c r="C747" s="217"/>
      <c r="D747" s="217"/>
      <c r="E747" s="219"/>
      <c r="F747" s="219"/>
      <c r="G747" s="220"/>
      <c r="H747" s="258"/>
      <c r="I747" s="217"/>
      <c r="J747" s="217"/>
      <c r="K747" s="217"/>
      <c r="L747" s="217"/>
      <c r="M747" s="217"/>
      <c r="N747" s="217"/>
      <c r="O747" s="217"/>
      <c r="P747" s="217"/>
      <c r="Q747" s="217"/>
      <c r="R747" s="217"/>
      <c r="S747" s="217"/>
      <c r="T747" s="217"/>
      <c r="U747" s="217"/>
      <c r="V747" s="217"/>
      <c r="W747" s="217"/>
      <c r="X747" s="217"/>
      <c r="Y747" s="217"/>
      <c r="Z747" s="217"/>
      <c r="AA747" s="217"/>
    </row>
    <row r="748">
      <c r="A748" s="217"/>
      <c r="B748" s="218"/>
      <c r="C748" s="217"/>
      <c r="D748" s="217"/>
      <c r="E748" s="219"/>
      <c r="F748" s="219"/>
      <c r="G748" s="220"/>
      <c r="H748" s="258"/>
      <c r="I748" s="217"/>
      <c r="J748" s="217"/>
      <c r="K748" s="217"/>
      <c r="L748" s="217"/>
      <c r="M748" s="217"/>
      <c r="N748" s="217"/>
      <c r="O748" s="217"/>
      <c r="P748" s="217"/>
      <c r="Q748" s="217"/>
      <c r="R748" s="217"/>
      <c r="S748" s="217"/>
      <c r="T748" s="217"/>
      <c r="U748" s="217"/>
      <c r="V748" s="217"/>
      <c r="W748" s="217"/>
      <c r="X748" s="217"/>
      <c r="Y748" s="217"/>
      <c r="Z748" s="217"/>
      <c r="AA748" s="217"/>
    </row>
    <row r="749">
      <c r="A749" s="217"/>
      <c r="B749" s="218"/>
      <c r="C749" s="217"/>
      <c r="D749" s="217"/>
      <c r="E749" s="219"/>
      <c r="F749" s="219"/>
      <c r="G749" s="220"/>
      <c r="H749" s="258"/>
      <c r="I749" s="217"/>
      <c r="J749" s="217"/>
      <c r="K749" s="217"/>
      <c r="L749" s="217"/>
      <c r="M749" s="217"/>
      <c r="N749" s="217"/>
      <c r="O749" s="217"/>
      <c r="P749" s="217"/>
      <c r="Q749" s="217"/>
      <c r="R749" s="217"/>
      <c r="S749" s="217"/>
      <c r="T749" s="217"/>
      <c r="U749" s="217"/>
      <c r="V749" s="217"/>
      <c r="W749" s="217"/>
      <c r="X749" s="217"/>
      <c r="Y749" s="217"/>
      <c r="Z749" s="217"/>
      <c r="AA749" s="217"/>
    </row>
    <row r="750">
      <c r="A750" s="217"/>
      <c r="B750" s="218"/>
      <c r="C750" s="217"/>
      <c r="D750" s="217"/>
      <c r="E750" s="219"/>
      <c r="F750" s="219"/>
      <c r="G750" s="220"/>
      <c r="H750" s="258"/>
      <c r="I750" s="217"/>
      <c r="J750" s="217"/>
      <c r="K750" s="217"/>
      <c r="L750" s="217"/>
      <c r="M750" s="217"/>
      <c r="N750" s="217"/>
      <c r="O750" s="217"/>
      <c r="P750" s="217"/>
      <c r="Q750" s="217"/>
      <c r="R750" s="217"/>
      <c r="S750" s="217"/>
      <c r="T750" s="217"/>
      <c r="U750" s="217"/>
      <c r="V750" s="217"/>
      <c r="W750" s="217"/>
      <c r="X750" s="217"/>
      <c r="Y750" s="217"/>
      <c r="Z750" s="217"/>
      <c r="AA750" s="217"/>
    </row>
    <row r="751">
      <c r="A751" s="217"/>
      <c r="B751" s="218"/>
      <c r="C751" s="217"/>
      <c r="D751" s="217"/>
      <c r="E751" s="219"/>
      <c r="F751" s="219"/>
      <c r="G751" s="220"/>
      <c r="H751" s="258"/>
      <c r="I751" s="217"/>
      <c r="J751" s="217"/>
      <c r="K751" s="217"/>
      <c r="L751" s="217"/>
      <c r="M751" s="217"/>
      <c r="N751" s="217"/>
      <c r="O751" s="217"/>
      <c r="P751" s="217"/>
      <c r="Q751" s="217"/>
      <c r="R751" s="217"/>
      <c r="S751" s="217"/>
      <c r="T751" s="217"/>
      <c r="U751" s="217"/>
      <c r="V751" s="217"/>
      <c r="W751" s="217"/>
      <c r="X751" s="217"/>
      <c r="Y751" s="217"/>
      <c r="Z751" s="217"/>
      <c r="AA751" s="217"/>
    </row>
    <row r="752">
      <c r="A752" s="217"/>
      <c r="B752" s="218"/>
      <c r="C752" s="217"/>
      <c r="D752" s="217"/>
      <c r="E752" s="219"/>
      <c r="F752" s="219"/>
      <c r="G752" s="220"/>
      <c r="H752" s="258"/>
      <c r="I752" s="217"/>
      <c r="J752" s="217"/>
      <c r="K752" s="217"/>
      <c r="L752" s="217"/>
      <c r="M752" s="217"/>
      <c r="N752" s="217"/>
      <c r="O752" s="217"/>
      <c r="P752" s="217"/>
      <c r="Q752" s="217"/>
      <c r="R752" s="217"/>
      <c r="S752" s="217"/>
      <c r="T752" s="217"/>
      <c r="U752" s="217"/>
      <c r="V752" s="217"/>
      <c r="W752" s="217"/>
      <c r="X752" s="217"/>
      <c r="Y752" s="217"/>
      <c r="Z752" s="217"/>
      <c r="AA752" s="217"/>
    </row>
    <row r="753">
      <c r="A753" s="217"/>
      <c r="B753" s="218"/>
      <c r="C753" s="217"/>
      <c r="D753" s="217"/>
      <c r="E753" s="219"/>
      <c r="F753" s="219"/>
      <c r="G753" s="220"/>
      <c r="H753" s="258"/>
      <c r="I753" s="217"/>
      <c r="J753" s="217"/>
      <c r="K753" s="217"/>
      <c r="L753" s="217"/>
      <c r="M753" s="217"/>
      <c r="N753" s="217"/>
      <c r="O753" s="217"/>
      <c r="P753" s="217"/>
      <c r="Q753" s="217"/>
      <c r="R753" s="217"/>
      <c r="S753" s="217"/>
      <c r="T753" s="217"/>
      <c r="U753" s="217"/>
      <c r="V753" s="217"/>
      <c r="W753" s="217"/>
      <c r="X753" s="217"/>
      <c r="Y753" s="217"/>
      <c r="Z753" s="217"/>
      <c r="AA753" s="217"/>
    </row>
    <row r="754">
      <c r="A754" s="217"/>
      <c r="B754" s="218"/>
      <c r="C754" s="217"/>
      <c r="D754" s="217"/>
      <c r="E754" s="219"/>
      <c r="F754" s="219"/>
      <c r="G754" s="220"/>
      <c r="H754" s="258"/>
      <c r="I754" s="217"/>
      <c r="J754" s="217"/>
      <c r="K754" s="217"/>
      <c r="L754" s="217"/>
      <c r="M754" s="217"/>
      <c r="N754" s="217"/>
      <c r="O754" s="217"/>
      <c r="P754" s="217"/>
      <c r="Q754" s="217"/>
      <c r="R754" s="217"/>
      <c r="S754" s="217"/>
      <c r="T754" s="217"/>
      <c r="U754" s="217"/>
      <c r="V754" s="217"/>
      <c r="W754" s="217"/>
      <c r="X754" s="217"/>
      <c r="Y754" s="217"/>
      <c r="Z754" s="217"/>
      <c r="AA754" s="217"/>
    </row>
    <row r="755">
      <c r="A755" s="217"/>
      <c r="B755" s="218"/>
      <c r="C755" s="217"/>
      <c r="D755" s="217"/>
      <c r="E755" s="219"/>
      <c r="F755" s="219"/>
      <c r="G755" s="220"/>
      <c r="H755" s="258"/>
      <c r="I755" s="217"/>
      <c r="J755" s="217"/>
      <c r="K755" s="217"/>
      <c r="L755" s="217"/>
      <c r="M755" s="217"/>
      <c r="N755" s="217"/>
      <c r="O755" s="217"/>
      <c r="P755" s="217"/>
      <c r="Q755" s="217"/>
      <c r="R755" s="217"/>
      <c r="S755" s="217"/>
      <c r="T755" s="217"/>
      <c r="U755" s="217"/>
      <c r="V755" s="217"/>
      <c r="W755" s="217"/>
      <c r="X755" s="217"/>
      <c r="Y755" s="217"/>
      <c r="Z755" s="217"/>
      <c r="AA755" s="217"/>
    </row>
    <row r="756">
      <c r="A756" s="217"/>
      <c r="B756" s="218"/>
      <c r="C756" s="217"/>
      <c r="D756" s="217"/>
      <c r="E756" s="219"/>
      <c r="F756" s="219"/>
      <c r="G756" s="220"/>
      <c r="H756" s="258"/>
      <c r="I756" s="217"/>
      <c r="J756" s="217"/>
      <c r="K756" s="217"/>
      <c r="L756" s="217"/>
      <c r="M756" s="217"/>
      <c r="N756" s="217"/>
      <c r="O756" s="217"/>
      <c r="P756" s="217"/>
      <c r="Q756" s="217"/>
      <c r="R756" s="217"/>
      <c r="S756" s="217"/>
      <c r="T756" s="217"/>
      <c r="U756" s="217"/>
      <c r="V756" s="217"/>
      <c r="W756" s="217"/>
      <c r="X756" s="217"/>
      <c r="Y756" s="217"/>
      <c r="Z756" s="217"/>
      <c r="AA756" s="217"/>
    </row>
    <row r="757">
      <c r="A757" s="217"/>
      <c r="B757" s="218"/>
      <c r="C757" s="217"/>
      <c r="D757" s="217"/>
      <c r="E757" s="219"/>
      <c r="F757" s="219"/>
      <c r="G757" s="220"/>
      <c r="H757" s="258"/>
      <c r="I757" s="217"/>
      <c r="J757" s="217"/>
      <c r="K757" s="217"/>
      <c r="L757" s="217"/>
      <c r="M757" s="217"/>
      <c r="N757" s="217"/>
      <c r="O757" s="217"/>
      <c r="P757" s="217"/>
      <c r="Q757" s="217"/>
      <c r="R757" s="217"/>
      <c r="S757" s="217"/>
      <c r="T757" s="217"/>
      <c r="U757" s="217"/>
      <c r="V757" s="217"/>
      <c r="W757" s="217"/>
      <c r="X757" s="217"/>
      <c r="Y757" s="217"/>
      <c r="Z757" s="217"/>
      <c r="AA757" s="217"/>
    </row>
    <row r="758">
      <c r="A758" s="217"/>
      <c r="B758" s="218"/>
      <c r="C758" s="217"/>
      <c r="D758" s="217"/>
      <c r="E758" s="219"/>
      <c r="F758" s="219"/>
      <c r="G758" s="220"/>
      <c r="H758" s="258"/>
      <c r="I758" s="217"/>
      <c r="J758" s="217"/>
      <c r="K758" s="217"/>
      <c r="L758" s="217"/>
      <c r="M758" s="217"/>
      <c r="N758" s="217"/>
      <c r="O758" s="217"/>
      <c r="P758" s="217"/>
      <c r="Q758" s="217"/>
      <c r="R758" s="217"/>
      <c r="S758" s="217"/>
      <c r="T758" s="217"/>
      <c r="U758" s="217"/>
      <c r="V758" s="217"/>
      <c r="W758" s="217"/>
      <c r="X758" s="217"/>
      <c r="Y758" s="217"/>
      <c r="Z758" s="217"/>
      <c r="AA758" s="217"/>
    </row>
    <row r="759">
      <c r="A759" s="217"/>
      <c r="B759" s="218"/>
      <c r="C759" s="217"/>
      <c r="D759" s="217"/>
      <c r="E759" s="219"/>
      <c r="F759" s="219"/>
      <c r="G759" s="220"/>
      <c r="H759" s="258"/>
      <c r="I759" s="217"/>
      <c r="J759" s="217"/>
      <c r="K759" s="217"/>
      <c r="L759" s="217"/>
      <c r="M759" s="217"/>
      <c r="N759" s="217"/>
      <c r="O759" s="217"/>
      <c r="P759" s="217"/>
      <c r="Q759" s="217"/>
      <c r="R759" s="217"/>
      <c r="S759" s="217"/>
      <c r="T759" s="217"/>
      <c r="U759" s="217"/>
      <c r="V759" s="217"/>
      <c r="W759" s="217"/>
      <c r="X759" s="217"/>
      <c r="Y759" s="217"/>
      <c r="Z759" s="217"/>
      <c r="AA759" s="217"/>
    </row>
    <row r="760">
      <c r="A760" s="217"/>
      <c r="B760" s="218"/>
      <c r="C760" s="217"/>
      <c r="D760" s="217"/>
      <c r="E760" s="219"/>
      <c r="F760" s="219"/>
      <c r="G760" s="220"/>
      <c r="H760" s="258"/>
      <c r="I760" s="217"/>
      <c r="J760" s="217"/>
      <c r="K760" s="217"/>
      <c r="L760" s="217"/>
      <c r="M760" s="217"/>
      <c r="N760" s="217"/>
      <c r="O760" s="217"/>
      <c r="P760" s="217"/>
      <c r="Q760" s="217"/>
      <c r="R760" s="217"/>
      <c r="S760" s="217"/>
      <c r="T760" s="217"/>
      <c r="U760" s="217"/>
      <c r="V760" s="217"/>
      <c r="W760" s="217"/>
      <c r="X760" s="217"/>
      <c r="Y760" s="217"/>
      <c r="Z760" s="217"/>
      <c r="AA760" s="217"/>
    </row>
    <row r="761">
      <c r="A761" s="217"/>
      <c r="B761" s="218"/>
      <c r="C761" s="217"/>
      <c r="D761" s="217"/>
      <c r="E761" s="219"/>
      <c r="F761" s="219"/>
      <c r="G761" s="220"/>
      <c r="H761" s="258"/>
      <c r="I761" s="217"/>
      <c r="J761" s="217"/>
      <c r="K761" s="217"/>
      <c r="L761" s="217"/>
      <c r="M761" s="217"/>
      <c r="N761" s="217"/>
      <c r="O761" s="217"/>
      <c r="P761" s="217"/>
      <c r="Q761" s="217"/>
      <c r="R761" s="217"/>
      <c r="S761" s="217"/>
      <c r="T761" s="217"/>
      <c r="U761" s="217"/>
      <c r="V761" s="217"/>
      <c r="W761" s="217"/>
      <c r="X761" s="217"/>
      <c r="Y761" s="217"/>
      <c r="Z761" s="217"/>
      <c r="AA761" s="217"/>
    </row>
    <row r="762">
      <c r="A762" s="217"/>
      <c r="B762" s="218"/>
      <c r="C762" s="217"/>
      <c r="D762" s="217"/>
      <c r="E762" s="219"/>
      <c r="F762" s="219"/>
      <c r="G762" s="220"/>
      <c r="H762" s="258"/>
      <c r="I762" s="217"/>
      <c r="J762" s="217"/>
      <c r="K762" s="217"/>
      <c r="L762" s="217"/>
      <c r="M762" s="217"/>
      <c r="N762" s="217"/>
      <c r="O762" s="217"/>
      <c r="P762" s="217"/>
      <c r="Q762" s="217"/>
      <c r="R762" s="217"/>
      <c r="S762" s="217"/>
      <c r="T762" s="217"/>
      <c r="U762" s="217"/>
      <c r="V762" s="217"/>
      <c r="W762" s="217"/>
      <c r="X762" s="217"/>
      <c r="Y762" s="217"/>
      <c r="Z762" s="217"/>
      <c r="AA762" s="217"/>
    </row>
    <row r="763">
      <c r="A763" s="217"/>
      <c r="B763" s="218"/>
      <c r="C763" s="217"/>
      <c r="D763" s="217"/>
      <c r="E763" s="219"/>
      <c r="F763" s="219"/>
      <c r="G763" s="220"/>
      <c r="H763" s="258"/>
      <c r="I763" s="217"/>
      <c r="J763" s="217"/>
      <c r="K763" s="217"/>
      <c r="L763" s="217"/>
      <c r="M763" s="217"/>
      <c r="N763" s="217"/>
      <c r="O763" s="217"/>
      <c r="P763" s="217"/>
      <c r="Q763" s="217"/>
      <c r="R763" s="217"/>
      <c r="S763" s="217"/>
      <c r="T763" s="217"/>
      <c r="U763" s="217"/>
      <c r="V763" s="217"/>
      <c r="W763" s="217"/>
      <c r="X763" s="217"/>
      <c r="Y763" s="217"/>
      <c r="Z763" s="217"/>
      <c r="AA763" s="217"/>
    </row>
    <row r="764">
      <c r="A764" s="217"/>
      <c r="B764" s="218"/>
      <c r="C764" s="217"/>
      <c r="D764" s="217"/>
      <c r="E764" s="219"/>
      <c r="F764" s="219"/>
      <c r="G764" s="220"/>
      <c r="H764" s="258"/>
      <c r="I764" s="217"/>
      <c r="J764" s="217"/>
      <c r="K764" s="217"/>
      <c r="L764" s="217"/>
      <c r="M764" s="217"/>
      <c r="N764" s="217"/>
      <c r="O764" s="217"/>
      <c r="P764" s="217"/>
      <c r="Q764" s="217"/>
      <c r="R764" s="217"/>
      <c r="S764" s="217"/>
      <c r="T764" s="217"/>
      <c r="U764" s="217"/>
      <c r="V764" s="217"/>
      <c r="W764" s="217"/>
      <c r="X764" s="217"/>
      <c r="Y764" s="217"/>
      <c r="Z764" s="217"/>
      <c r="AA764" s="217"/>
    </row>
    <row r="765">
      <c r="A765" s="217"/>
      <c r="B765" s="218"/>
      <c r="C765" s="217"/>
      <c r="D765" s="217"/>
      <c r="E765" s="219"/>
      <c r="F765" s="219"/>
      <c r="G765" s="220"/>
      <c r="H765" s="258"/>
      <c r="I765" s="217"/>
      <c r="J765" s="217"/>
      <c r="K765" s="217"/>
      <c r="L765" s="217"/>
      <c r="M765" s="217"/>
      <c r="N765" s="217"/>
      <c r="O765" s="217"/>
      <c r="P765" s="217"/>
      <c r="Q765" s="217"/>
      <c r="R765" s="217"/>
      <c r="S765" s="217"/>
      <c r="T765" s="217"/>
      <c r="U765" s="217"/>
      <c r="V765" s="217"/>
      <c r="W765" s="217"/>
      <c r="X765" s="217"/>
      <c r="Y765" s="217"/>
      <c r="Z765" s="217"/>
      <c r="AA765" s="217"/>
    </row>
    <row r="766">
      <c r="A766" s="217"/>
      <c r="B766" s="218"/>
      <c r="C766" s="217"/>
      <c r="D766" s="217"/>
      <c r="E766" s="219"/>
      <c r="F766" s="219"/>
      <c r="G766" s="220"/>
      <c r="H766" s="258"/>
      <c r="I766" s="217"/>
      <c r="J766" s="217"/>
      <c r="K766" s="217"/>
      <c r="L766" s="217"/>
      <c r="M766" s="217"/>
      <c r="N766" s="217"/>
      <c r="O766" s="217"/>
      <c r="P766" s="217"/>
      <c r="Q766" s="217"/>
      <c r="R766" s="217"/>
      <c r="S766" s="217"/>
      <c r="T766" s="217"/>
      <c r="U766" s="217"/>
      <c r="V766" s="217"/>
      <c r="W766" s="217"/>
      <c r="X766" s="217"/>
      <c r="Y766" s="217"/>
      <c r="Z766" s="217"/>
      <c r="AA766" s="217"/>
    </row>
    <row r="767">
      <c r="A767" s="217"/>
      <c r="B767" s="218"/>
      <c r="C767" s="217"/>
      <c r="D767" s="217"/>
      <c r="E767" s="219"/>
      <c r="F767" s="219"/>
      <c r="G767" s="220"/>
      <c r="H767" s="258"/>
      <c r="I767" s="217"/>
      <c r="J767" s="217"/>
      <c r="K767" s="217"/>
      <c r="L767" s="217"/>
      <c r="M767" s="217"/>
      <c r="N767" s="217"/>
      <c r="O767" s="217"/>
      <c r="P767" s="217"/>
      <c r="Q767" s="217"/>
      <c r="R767" s="217"/>
      <c r="S767" s="217"/>
      <c r="T767" s="217"/>
      <c r="U767" s="217"/>
      <c r="V767" s="217"/>
      <c r="W767" s="217"/>
      <c r="X767" s="217"/>
      <c r="Y767" s="217"/>
      <c r="Z767" s="217"/>
      <c r="AA767" s="217"/>
    </row>
    <row r="768">
      <c r="A768" s="217"/>
      <c r="B768" s="218"/>
      <c r="C768" s="217"/>
      <c r="D768" s="217"/>
      <c r="E768" s="219"/>
      <c r="F768" s="219"/>
      <c r="G768" s="220"/>
      <c r="H768" s="258"/>
      <c r="I768" s="217"/>
      <c r="J768" s="217"/>
      <c r="K768" s="217"/>
      <c r="L768" s="217"/>
      <c r="M768" s="217"/>
      <c r="N768" s="217"/>
      <c r="O768" s="217"/>
      <c r="P768" s="217"/>
      <c r="Q768" s="217"/>
      <c r="R768" s="217"/>
      <c r="S768" s="217"/>
      <c r="T768" s="217"/>
      <c r="U768" s="217"/>
      <c r="V768" s="217"/>
      <c r="W768" s="217"/>
      <c r="X768" s="217"/>
      <c r="Y768" s="217"/>
      <c r="Z768" s="217"/>
      <c r="AA768" s="217"/>
    </row>
    <row r="769">
      <c r="A769" s="217"/>
      <c r="B769" s="218"/>
      <c r="C769" s="217"/>
      <c r="D769" s="217"/>
      <c r="E769" s="219"/>
      <c r="F769" s="219"/>
      <c r="G769" s="220"/>
      <c r="H769" s="258"/>
      <c r="I769" s="217"/>
      <c r="J769" s="217"/>
      <c r="K769" s="217"/>
      <c r="L769" s="217"/>
      <c r="M769" s="217"/>
      <c r="N769" s="217"/>
      <c r="O769" s="217"/>
      <c r="P769" s="217"/>
      <c r="Q769" s="217"/>
      <c r="R769" s="217"/>
      <c r="S769" s="217"/>
      <c r="T769" s="217"/>
      <c r="U769" s="217"/>
      <c r="V769" s="217"/>
      <c r="W769" s="217"/>
      <c r="X769" s="217"/>
      <c r="Y769" s="217"/>
      <c r="Z769" s="217"/>
      <c r="AA769" s="217"/>
    </row>
    <row r="770">
      <c r="A770" s="217"/>
      <c r="B770" s="218"/>
      <c r="C770" s="217"/>
      <c r="D770" s="217"/>
      <c r="E770" s="219"/>
      <c r="F770" s="219"/>
      <c r="G770" s="220"/>
      <c r="H770" s="258"/>
      <c r="I770" s="217"/>
      <c r="J770" s="217"/>
      <c r="K770" s="217"/>
      <c r="L770" s="217"/>
      <c r="M770" s="217"/>
      <c r="N770" s="217"/>
      <c r="O770" s="217"/>
      <c r="P770" s="217"/>
      <c r="Q770" s="217"/>
      <c r="R770" s="217"/>
      <c r="S770" s="217"/>
      <c r="T770" s="217"/>
      <c r="U770" s="217"/>
      <c r="V770" s="217"/>
      <c r="W770" s="217"/>
      <c r="X770" s="217"/>
      <c r="Y770" s="217"/>
      <c r="Z770" s="217"/>
      <c r="AA770" s="217"/>
    </row>
    <row r="771">
      <c r="A771" s="217"/>
      <c r="B771" s="218"/>
      <c r="C771" s="217"/>
      <c r="D771" s="217"/>
      <c r="E771" s="219"/>
      <c r="F771" s="219"/>
      <c r="G771" s="220"/>
      <c r="H771" s="258"/>
      <c r="I771" s="217"/>
      <c r="J771" s="217"/>
      <c r="K771" s="217"/>
      <c r="L771" s="217"/>
      <c r="M771" s="217"/>
      <c r="N771" s="217"/>
      <c r="O771" s="217"/>
      <c r="P771" s="217"/>
      <c r="Q771" s="217"/>
      <c r="R771" s="217"/>
      <c r="S771" s="217"/>
      <c r="T771" s="217"/>
      <c r="U771" s="217"/>
      <c r="V771" s="217"/>
      <c r="W771" s="217"/>
      <c r="X771" s="217"/>
      <c r="Y771" s="217"/>
      <c r="Z771" s="217"/>
      <c r="AA771" s="217"/>
    </row>
    <row r="772">
      <c r="A772" s="217"/>
      <c r="B772" s="218"/>
      <c r="C772" s="217"/>
      <c r="D772" s="217"/>
      <c r="E772" s="219"/>
      <c r="F772" s="219"/>
      <c r="G772" s="220"/>
      <c r="H772" s="258"/>
      <c r="I772" s="217"/>
      <c r="J772" s="217"/>
      <c r="K772" s="217"/>
      <c r="L772" s="217"/>
      <c r="M772" s="217"/>
      <c r="N772" s="217"/>
      <c r="O772" s="217"/>
      <c r="P772" s="217"/>
      <c r="Q772" s="217"/>
      <c r="R772" s="217"/>
      <c r="S772" s="217"/>
      <c r="T772" s="217"/>
      <c r="U772" s="217"/>
      <c r="V772" s="217"/>
      <c r="W772" s="217"/>
      <c r="X772" s="217"/>
      <c r="Y772" s="217"/>
      <c r="Z772" s="217"/>
      <c r="AA772" s="217"/>
    </row>
    <row r="773">
      <c r="A773" s="217"/>
      <c r="B773" s="218"/>
      <c r="C773" s="217"/>
      <c r="D773" s="217"/>
      <c r="E773" s="219"/>
      <c r="F773" s="219"/>
      <c r="G773" s="220"/>
      <c r="H773" s="258"/>
      <c r="I773" s="217"/>
      <c r="J773" s="217"/>
      <c r="K773" s="217"/>
      <c r="L773" s="217"/>
      <c r="M773" s="217"/>
      <c r="N773" s="217"/>
      <c r="O773" s="217"/>
      <c r="P773" s="217"/>
      <c r="Q773" s="217"/>
      <c r="R773" s="217"/>
      <c r="S773" s="217"/>
      <c r="T773" s="217"/>
      <c r="U773" s="217"/>
      <c r="V773" s="217"/>
      <c r="W773" s="217"/>
      <c r="X773" s="217"/>
      <c r="Y773" s="217"/>
      <c r="Z773" s="217"/>
      <c r="AA773" s="217"/>
    </row>
    <row r="774">
      <c r="A774" s="217"/>
      <c r="B774" s="218"/>
      <c r="C774" s="217"/>
      <c r="D774" s="217"/>
      <c r="E774" s="219"/>
      <c r="F774" s="219"/>
      <c r="G774" s="220"/>
      <c r="H774" s="258"/>
      <c r="I774" s="217"/>
      <c r="J774" s="217"/>
      <c r="K774" s="217"/>
      <c r="L774" s="217"/>
      <c r="M774" s="217"/>
      <c r="N774" s="217"/>
      <c r="O774" s="217"/>
      <c r="P774" s="217"/>
      <c r="Q774" s="217"/>
      <c r="R774" s="217"/>
      <c r="S774" s="217"/>
      <c r="T774" s="217"/>
      <c r="U774" s="217"/>
      <c r="V774" s="217"/>
      <c r="W774" s="217"/>
      <c r="X774" s="217"/>
      <c r="Y774" s="217"/>
      <c r="Z774" s="217"/>
      <c r="AA774" s="217"/>
    </row>
    <row r="775">
      <c r="A775" s="217"/>
      <c r="B775" s="218"/>
      <c r="C775" s="217"/>
      <c r="D775" s="217"/>
      <c r="E775" s="219"/>
      <c r="F775" s="219"/>
      <c r="G775" s="220"/>
      <c r="H775" s="258"/>
      <c r="I775" s="217"/>
      <c r="J775" s="217"/>
      <c r="K775" s="217"/>
      <c r="L775" s="217"/>
      <c r="M775" s="217"/>
      <c r="N775" s="217"/>
      <c r="O775" s="217"/>
      <c r="P775" s="217"/>
      <c r="Q775" s="217"/>
      <c r="R775" s="217"/>
      <c r="S775" s="217"/>
      <c r="T775" s="217"/>
      <c r="U775" s="217"/>
      <c r="V775" s="217"/>
      <c r="W775" s="217"/>
      <c r="X775" s="217"/>
      <c r="Y775" s="217"/>
      <c r="Z775" s="217"/>
      <c r="AA775" s="217"/>
    </row>
    <row r="776">
      <c r="A776" s="217"/>
      <c r="B776" s="218"/>
      <c r="C776" s="217"/>
      <c r="D776" s="217"/>
      <c r="E776" s="219"/>
      <c r="F776" s="219"/>
      <c r="G776" s="220"/>
      <c r="H776" s="258"/>
      <c r="I776" s="217"/>
      <c r="J776" s="217"/>
      <c r="K776" s="217"/>
      <c r="L776" s="217"/>
      <c r="M776" s="217"/>
      <c r="N776" s="217"/>
      <c r="O776" s="217"/>
      <c r="P776" s="217"/>
      <c r="Q776" s="217"/>
      <c r="R776" s="217"/>
      <c r="S776" s="217"/>
      <c r="T776" s="217"/>
      <c r="U776" s="217"/>
      <c r="V776" s="217"/>
      <c r="W776" s="217"/>
      <c r="X776" s="217"/>
      <c r="Y776" s="217"/>
      <c r="Z776" s="217"/>
      <c r="AA776" s="217"/>
    </row>
    <row r="777">
      <c r="A777" s="217"/>
      <c r="B777" s="218"/>
      <c r="C777" s="217"/>
      <c r="D777" s="217"/>
      <c r="E777" s="219"/>
      <c r="F777" s="219"/>
      <c r="G777" s="220"/>
      <c r="H777" s="258"/>
      <c r="I777" s="217"/>
      <c r="J777" s="217"/>
      <c r="K777" s="217"/>
      <c r="L777" s="217"/>
      <c r="M777" s="217"/>
      <c r="N777" s="217"/>
      <c r="O777" s="217"/>
      <c r="P777" s="217"/>
      <c r="Q777" s="217"/>
      <c r="R777" s="217"/>
      <c r="S777" s="217"/>
      <c r="T777" s="217"/>
      <c r="U777" s="217"/>
      <c r="V777" s="217"/>
      <c r="W777" s="217"/>
      <c r="X777" s="217"/>
      <c r="Y777" s="217"/>
      <c r="Z777" s="217"/>
      <c r="AA777" s="217"/>
    </row>
    <row r="778">
      <c r="A778" s="217"/>
      <c r="B778" s="218"/>
      <c r="C778" s="217"/>
      <c r="D778" s="217"/>
      <c r="E778" s="219"/>
      <c r="F778" s="219"/>
      <c r="G778" s="220"/>
      <c r="H778" s="258"/>
      <c r="I778" s="217"/>
      <c r="J778" s="217"/>
      <c r="K778" s="217"/>
      <c r="L778" s="217"/>
      <c r="M778" s="217"/>
      <c r="N778" s="217"/>
      <c r="O778" s="217"/>
      <c r="P778" s="217"/>
      <c r="Q778" s="217"/>
      <c r="R778" s="217"/>
      <c r="S778" s="217"/>
      <c r="T778" s="217"/>
      <c r="U778" s="217"/>
      <c r="V778" s="217"/>
      <c r="W778" s="217"/>
      <c r="X778" s="217"/>
      <c r="Y778" s="217"/>
      <c r="Z778" s="217"/>
      <c r="AA778" s="217"/>
    </row>
    <row r="779">
      <c r="A779" s="217"/>
      <c r="B779" s="218"/>
      <c r="C779" s="217"/>
      <c r="D779" s="217"/>
      <c r="E779" s="219"/>
      <c r="F779" s="219"/>
      <c r="G779" s="220"/>
      <c r="H779" s="258"/>
      <c r="I779" s="217"/>
      <c r="J779" s="217"/>
      <c r="K779" s="217"/>
      <c r="L779" s="217"/>
      <c r="M779" s="217"/>
      <c r="N779" s="217"/>
      <c r="O779" s="217"/>
      <c r="P779" s="217"/>
      <c r="Q779" s="217"/>
      <c r="R779" s="217"/>
      <c r="S779" s="217"/>
      <c r="T779" s="217"/>
      <c r="U779" s="217"/>
      <c r="V779" s="217"/>
      <c r="W779" s="217"/>
      <c r="X779" s="217"/>
      <c r="Y779" s="217"/>
      <c r="Z779" s="217"/>
      <c r="AA779" s="217"/>
    </row>
    <row r="780">
      <c r="A780" s="217"/>
      <c r="B780" s="218"/>
      <c r="C780" s="217"/>
      <c r="D780" s="217"/>
      <c r="E780" s="219"/>
      <c r="F780" s="219"/>
      <c r="G780" s="220"/>
      <c r="H780" s="258"/>
      <c r="I780" s="217"/>
      <c r="J780" s="217"/>
      <c r="K780" s="217"/>
      <c r="L780" s="217"/>
      <c r="M780" s="217"/>
      <c r="N780" s="217"/>
      <c r="O780" s="217"/>
      <c r="P780" s="217"/>
      <c r="Q780" s="217"/>
      <c r="R780" s="217"/>
      <c r="S780" s="217"/>
      <c r="T780" s="217"/>
      <c r="U780" s="217"/>
      <c r="V780" s="217"/>
      <c r="W780" s="217"/>
      <c r="X780" s="217"/>
      <c r="Y780" s="217"/>
      <c r="Z780" s="217"/>
      <c r="AA780" s="217"/>
    </row>
    <row r="781">
      <c r="A781" s="217"/>
      <c r="B781" s="218"/>
      <c r="C781" s="217"/>
      <c r="D781" s="217"/>
      <c r="E781" s="219"/>
      <c r="F781" s="219"/>
      <c r="G781" s="220"/>
      <c r="H781" s="258"/>
      <c r="I781" s="217"/>
      <c r="J781" s="217"/>
      <c r="K781" s="217"/>
      <c r="L781" s="217"/>
      <c r="M781" s="217"/>
      <c r="N781" s="217"/>
      <c r="O781" s="217"/>
      <c r="P781" s="217"/>
      <c r="Q781" s="217"/>
      <c r="R781" s="217"/>
      <c r="S781" s="217"/>
      <c r="T781" s="217"/>
      <c r="U781" s="217"/>
      <c r="V781" s="217"/>
      <c r="W781" s="217"/>
      <c r="X781" s="217"/>
      <c r="Y781" s="217"/>
      <c r="Z781" s="217"/>
      <c r="AA781" s="217"/>
    </row>
    <row r="782">
      <c r="A782" s="217"/>
      <c r="B782" s="218"/>
      <c r="C782" s="217"/>
      <c r="D782" s="217"/>
      <c r="E782" s="219"/>
      <c r="F782" s="219"/>
      <c r="G782" s="220"/>
      <c r="H782" s="258"/>
      <c r="I782" s="217"/>
      <c r="J782" s="217"/>
      <c r="K782" s="217"/>
      <c r="L782" s="217"/>
      <c r="M782" s="217"/>
      <c r="N782" s="217"/>
      <c r="O782" s="217"/>
      <c r="P782" s="217"/>
      <c r="Q782" s="217"/>
      <c r="R782" s="217"/>
      <c r="S782" s="217"/>
      <c r="T782" s="217"/>
      <c r="U782" s="217"/>
      <c r="V782" s="217"/>
      <c r="W782" s="217"/>
      <c r="X782" s="217"/>
      <c r="Y782" s="217"/>
      <c r="Z782" s="217"/>
      <c r="AA782" s="217"/>
    </row>
    <row r="783">
      <c r="A783" s="217"/>
      <c r="B783" s="218"/>
      <c r="C783" s="217"/>
      <c r="D783" s="217"/>
      <c r="E783" s="219"/>
      <c r="F783" s="219"/>
      <c r="G783" s="220"/>
      <c r="H783" s="258"/>
      <c r="I783" s="217"/>
      <c r="J783" s="217"/>
      <c r="K783" s="217"/>
      <c r="L783" s="217"/>
      <c r="M783" s="217"/>
      <c r="N783" s="217"/>
      <c r="O783" s="217"/>
      <c r="P783" s="217"/>
      <c r="Q783" s="217"/>
      <c r="R783" s="217"/>
      <c r="S783" s="217"/>
      <c r="T783" s="217"/>
      <c r="U783" s="217"/>
      <c r="V783" s="217"/>
      <c r="W783" s="217"/>
      <c r="X783" s="217"/>
      <c r="Y783" s="217"/>
      <c r="Z783" s="217"/>
      <c r="AA783" s="217"/>
    </row>
    <row r="784">
      <c r="A784" s="217"/>
      <c r="B784" s="218"/>
      <c r="C784" s="217"/>
      <c r="D784" s="217"/>
      <c r="E784" s="219"/>
      <c r="F784" s="219"/>
      <c r="G784" s="220"/>
      <c r="H784" s="258"/>
      <c r="I784" s="217"/>
      <c r="J784" s="217"/>
      <c r="K784" s="217"/>
      <c r="L784" s="217"/>
      <c r="M784" s="217"/>
      <c r="N784" s="217"/>
      <c r="O784" s="217"/>
      <c r="P784" s="217"/>
      <c r="Q784" s="217"/>
      <c r="R784" s="217"/>
      <c r="S784" s="217"/>
      <c r="T784" s="217"/>
      <c r="U784" s="217"/>
      <c r="V784" s="217"/>
      <c r="W784" s="217"/>
      <c r="X784" s="217"/>
      <c r="Y784" s="217"/>
      <c r="Z784" s="217"/>
      <c r="AA784" s="217"/>
    </row>
    <row r="785">
      <c r="A785" s="217"/>
      <c r="B785" s="218"/>
      <c r="C785" s="217"/>
      <c r="D785" s="217"/>
      <c r="E785" s="219"/>
      <c r="F785" s="219"/>
      <c r="G785" s="220"/>
      <c r="H785" s="258"/>
      <c r="I785" s="217"/>
      <c r="J785" s="217"/>
      <c r="K785" s="217"/>
      <c r="L785" s="217"/>
      <c r="M785" s="217"/>
      <c r="N785" s="217"/>
      <c r="O785" s="217"/>
      <c r="P785" s="217"/>
      <c r="Q785" s="217"/>
      <c r="R785" s="217"/>
      <c r="S785" s="217"/>
      <c r="T785" s="217"/>
      <c r="U785" s="217"/>
      <c r="V785" s="217"/>
      <c r="W785" s="217"/>
      <c r="X785" s="217"/>
      <c r="Y785" s="217"/>
      <c r="Z785" s="217"/>
      <c r="AA785" s="217"/>
    </row>
    <row r="786">
      <c r="A786" s="217"/>
      <c r="B786" s="218"/>
      <c r="C786" s="217"/>
      <c r="D786" s="217"/>
      <c r="E786" s="219"/>
      <c r="F786" s="219"/>
      <c r="G786" s="220"/>
      <c r="H786" s="258"/>
      <c r="I786" s="217"/>
      <c r="J786" s="217"/>
      <c r="K786" s="217"/>
      <c r="L786" s="217"/>
      <c r="M786" s="217"/>
      <c r="N786" s="217"/>
      <c r="O786" s="217"/>
      <c r="P786" s="217"/>
      <c r="Q786" s="217"/>
      <c r="R786" s="217"/>
      <c r="S786" s="217"/>
      <c r="T786" s="217"/>
      <c r="U786" s="217"/>
      <c r="V786" s="217"/>
      <c r="W786" s="217"/>
      <c r="X786" s="217"/>
      <c r="Y786" s="217"/>
      <c r="Z786" s="217"/>
      <c r="AA786" s="217"/>
    </row>
    <row r="787">
      <c r="A787" s="217"/>
      <c r="B787" s="218"/>
      <c r="C787" s="217"/>
      <c r="D787" s="217"/>
      <c r="E787" s="219"/>
      <c r="F787" s="219"/>
      <c r="G787" s="220"/>
      <c r="H787" s="258"/>
      <c r="I787" s="217"/>
      <c r="J787" s="217"/>
      <c r="K787" s="217"/>
      <c r="L787" s="217"/>
      <c r="M787" s="217"/>
      <c r="N787" s="217"/>
      <c r="O787" s="217"/>
      <c r="P787" s="217"/>
      <c r="Q787" s="217"/>
      <c r="R787" s="217"/>
      <c r="S787" s="217"/>
      <c r="T787" s="217"/>
      <c r="U787" s="217"/>
      <c r="V787" s="217"/>
      <c r="W787" s="217"/>
      <c r="X787" s="217"/>
      <c r="Y787" s="217"/>
      <c r="Z787" s="217"/>
      <c r="AA787" s="217"/>
    </row>
    <row r="788">
      <c r="A788" s="217"/>
      <c r="B788" s="218"/>
      <c r="C788" s="217"/>
      <c r="D788" s="217"/>
      <c r="E788" s="219"/>
      <c r="F788" s="219"/>
      <c r="G788" s="220"/>
      <c r="H788" s="258"/>
      <c r="I788" s="217"/>
      <c r="J788" s="217"/>
      <c r="K788" s="217"/>
      <c r="L788" s="217"/>
      <c r="M788" s="217"/>
      <c r="N788" s="217"/>
      <c r="O788" s="217"/>
      <c r="P788" s="217"/>
      <c r="Q788" s="217"/>
      <c r="R788" s="217"/>
      <c r="S788" s="217"/>
      <c r="T788" s="217"/>
      <c r="U788" s="217"/>
      <c r="V788" s="217"/>
      <c r="W788" s="217"/>
      <c r="X788" s="217"/>
      <c r="Y788" s="217"/>
      <c r="Z788" s="217"/>
      <c r="AA788" s="217"/>
    </row>
    <row r="789">
      <c r="A789" s="217"/>
      <c r="B789" s="218"/>
      <c r="C789" s="217"/>
      <c r="D789" s="217"/>
      <c r="E789" s="219"/>
      <c r="F789" s="219"/>
      <c r="G789" s="220"/>
      <c r="H789" s="258"/>
      <c r="I789" s="217"/>
      <c r="J789" s="217"/>
      <c r="K789" s="217"/>
      <c r="L789" s="217"/>
      <c r="M789" s="217"/>
      <c r="N789" s="217"/>
      <c r="O789" s="217"/>
      <c r="P789" s="217"/>
      <c r="Q789" s="217"/>
      <c r="R789" s="217"/>
      <c r="S789" s="217"/>
      <c r="T789" s="217"/>
      <c r="U789" s="217"/>
      <c r="V789" s="217"/>
      <c r="W789" s="217"/>
      <c r="X789" s="217"/>
      <c r="Y789" s="217"/>
      <c r="Z789" s="217"/>
      <c r="AA789" s="217"/>
    </row>
    <row r="790">
      <c r="A790" s="217"/>
      <c r="B790" s="218"/>
      <c r="C790" s="217"/>
      <c r="D790" s="217"/>
      <c r="E790" s="219"/>
      <c r="F790" s="219"/>
      <c r="G790" s="220"/>
      <c r="H790" s="258"/>
      <c r="I790" s="217"/>
      <c r="J790" s="217"/>
      <c r="K790" s="217"/>
      <c r="L790" s="217"/>
      <c r="M790" s="217"/>
      <c r="N790" s="217"/>
      <c r="O790" s="217"/>
      <c r="P790" s="217"/>
      <c r="Q790" s="217"/>
      <c r="R790" s="217"/>
      <c r="S790" s="217"/>
      <c r="T790" s="217"/>
      <c r="U790" s="217"/>
      <c r="V790" s="217"/>
      <c r="W790" s="217"/>
      <c r="X790" s="217"/>
      <c r="Y790" s="217"/>
      <c r="Z790" s="217"/>
      <c r="AA790" s="217"/>
    </row>
    <row r="791">
      <c r="A791" s="217"/>
      <c r="B791" s="218"/>
      <c r="C791" s="217"/>
      <c r="D791" s="217"/>
      <c r="E791" s="219"/>
      <c r="F791" s="219"/>
      <c r="G791" s="220"/>
      <c r="H791" s="258"/>
      <c r="I791" s="217"/>
      <c r="J791" s="217"/>
      <c r="K791" s="217"/>
      <c r="L791" s="217"/>
      <c r="M791" s="217"/>
      <c r="N791" s="217"/>
      <c r="O791" s="217"/>
      <c r="P791" s="217"/>
      <c r="Q791" s="217"/>
      <c r="R791" s="217"/>
      <c r="S791" s="217"/>
      <c r="T791" s="217"/>
      <c r="U791" s="217"/>
      <c r="V791" s="217"/>
      <c r="W791" s="217"/>
      <c r="X791" s="217"/>
      <c r="Y791" s="217"/>
      <c r="Z791" s="217"/>
      <c r="AA791" s="217"/>
    </row>
    <row r="792">
      <c r="A792" s="217"/>
      <c r="B792" s="218"/>
      <c r="C792" s="217"/>
      <c r="D792" s="217"/>
      <c r="E792" s="219"/>
      <c r="F792" s="219"/>
      <c r="G792" s="220"/>
      <c r="H792" s="258"/>
      <c r="I792" s="217"/>
      <c r="J792" s="217"/>
      <c r="K792" s="217"/>
      <c r="L792" s="217"/>
      <c r="M792" s="217"/>
      <c r="N792" s="217"/>
      <c r="O792" s="217"/>
      <c r="P792" s="217"/>
      <c r="Q792" s="217"/>
      <c r="R792" s="217"/>
      <c r="S792" s="217"/>
      <c r="T792" s="217"/>
      <c r="U792" s="217"/>
      <c r="V792" s="217"/>
      <c r="W792" s="217"/>
      <c r="X792" s="217"/>
      <c r="Y792" s="217"/>
      <c r="Z792" s="217"/>
      <c r="AA792" s="217"/>
    </row>
    <row r="793">
      <c r="A793" s="217"/>
      <c r="B793" s="218"/>
      <c r="C793" s="217"/>
      <c r="D793" s="217"/>
      <c r="E793" s="219"/>
      <c r="F793" s="219"/>
      <c r="G793" s="220"/>
      <c r="H793" s="258"/>
      <c r="I793" s="217"/>
      <c r="J793" s="217"/>
      <c r="K793" s="217"/>
      <c r="L793" s="217"/>
      <c r="M793" s="217"/>
      <c r="N793" s="217"/>
      <c r="O793" s="217"/>
      <c r="P793" s="217"/>
      <c r="Q793" s="217"/>
      <c r="R793" s="217"/>
      <c r="S793" s="217"/>
      <c r="T793" s="217"/>
      <c r="U793" s="217"/>
      <c r="V793" s="217"/>
      <c r="W793" s="217"/>
      <c r="X793" s="217"/>
      <c r="Y793" s="217"/>
      <c r="Z793" s="217"/>
      <c r="AA793" s="217"/>
    </row>
    <row r="794">
      <c r="A794" s="217"/>
      <c r="B794" s="218"/>
      <c r="C794" s="217"/>
      <c r="D794" s="217"/>
      <c r="E794" s="219"/>
      <c r="F794" s="219"/>
      <c r="G794" s="220"/>
      <c r="H794" s="258"/>
      <c r="I794" s="217"/>
      <c r="J794" s="217"/>
      <c r="K794" s="217"/>
      <c r="L794" s="217"/>
      <c r="M794" s="217"/>
      <c r="N794" s="217"/>
      <c r="O794" s="217"/>
      <c r="P794" s="217"/>
      <c r="Q794" s="217"/>
      <c r="R794" s="217"/>
      <c r="S794" s="217"/>
      <c r="T794" s="217"/>
      <c r="U794" s="217"/>
      <c r="V794" s="217"/>
      <c r="W794" s="217"/>
      <c r="X794" s="217"/>
      <c r="Y794" s="217"/>
      <c r="Z794" s="217"/>
      <c r="AA794" s="217"/>
    </row>
    <row r="795">
      <c r="A795" s="217"/>
      <c r="B795" s="218"/>
      <c r="C795" s="217"/>
      <c r="D795" s="217"/>
      <c r="E795" s="219"/>
      <c r="F795" s="219"/>
      <c r="G795" s="220"/>
      <c r="H795" s="258"/>
      <c r="I795" s="217"/>
      <c r="J795" s="217"/>
      <c r="K795" s="217"/>
      <c r="L795" s="217"/>
      <c r="M795" s="217"/>
      <c r="N795" s="217"/>
      <c r="O795" s="217"/>
      <c r="P795" s="217"/>
      <c r="Q795" s="217"/>
      <c r="R795" s="217"/>
      <c r="S795" s="217"/>
      <c r="T795" s="217"/>
      <c r="U795" s="217"/>
      <c r="V795" s="217"/>
      <c r="W795" s="217"/>
      <c r="X795" s="217"/>
      <c r="Y795" s="217"/>
      <c r="Z795" s="217"/>
      <c r="AA795" s="217"/>
    </row>
    <row r="796">
      <c r="A796" s="217"/>
      <c r="B796" s="218"/>
      <c r="C796" s="217"/>
      <c r="D796" s="217"/>
      <c r="E796" s="219"/>
      <c r="F796" s="219"/>
      <c r="G796" s="220"/>
      <c r="H796" s="258"/>
      <c r="I796" s="217"/>
      <c r="J796" s="217"/>
      <c r="K796" s="217"/>
      <c r="L796" s="217"/>
      <c r="M796" s="217"/>
      <c r="N796" s="217"/>
      <c r="O796" s="217"/>
      <c r="P796" s="217"/>
      <c r="Q796" s="217"/>
      <c r="R796" s="217"/>
      <c r="S796" s="217"/>
      <c r="T796" s="217"/>
      <c r="U796" s="217"/>
      <c r="V796" s="217"/>
      <c r="W796" s="217"/>
      <c r="X796" s="217"/>
      <c r="Y796" s="217"/>
      <c r="Z796" s="217"/>
      <c r="AA796" s="217"/>
    </row>
    <row r="797">
      <c r="A797" s="217"/>
      <c r="B797" s="218"/>
      <c r="C797" s="217"/>
      <c r="D797" s="217"/>
      <c r="E797" s="219"/>
      <c r="F797" s="219"/>
      <c r="G797" s="220"/>
      <c r="H797" s="258"/>
      <c r="I797" s="217"/>
      <c r="J797" s="217"/>
      <c r="K797" s="217"/>
      <c r="L797" s="217"/>
      <c r="M797" s="217"/>
      <c r="N797" s="217"/>
      <c r="O797" s="217"/>
      <c r="P797" s="217"/>
      <c r="Q797" s="217"/>
      <c r="R797" s="217"/>
      <c r="S797" s="217"/>
      <c r="T797" s="217"/>
      <c r="U797" s="217"/>
      <c r="V797" s="217"/>
      <c r="W797" s="217"/>
      <c r="X797" s="217"/>
      <c r="Y797" s="217"/>
      <c r="Z797" s="217"/>
      <c r="AA797" s="217"/>
    </row>
    <row r="798">
      <c r="A798" s="217"/>
      <c r="B798" s="218"/>
      <c r="C798" s="217"/>
      <c r="D798" s="217"/>
      <c r="E798" s="219"/>
      <c r="F798" s="219"/>
      <c r="G798" s="220"/>
      <c r="H798" s="258"/>
      <c r="I798" s="217"/>
      <c r="J798" s="217"/>
      <c r="K798" s="217"/>
      <c r="L798" s="217"/>
      <c r="M798" s="217"/>
      <c r="N798" s="217"/>
      <c r="O798" s="217"/>
      <c r="P798" s="217"/>
      <c r="Q798" s="217"/>
      <c r="R798" s="217"/>
      <c r="S798" s="217"/>
      <c r="T798" s="217"/>
      <c r="U798" s="217"/>
      <c r="V798" s="217"/>
      <c r="W798" s="217"/>
      <c r="X798" s="217"/>
      <c r="Y798" s="217"/>
      <c r="Z798" s="217"/>
      <c r="AA798" s="217"/>
    </row>
    <row r="799">
      <c r="A799" s="217"/>
      <c r="B799" s="218"/>
      <c r="C799" s="217"/>
      <c r="D799" s="217"/>
      <c r="E799" s="219"/>
      <c r="F799" s="219"/>
      <c r="G799" s="220"/>
      <c r="H799" s="258"/>
      <c r="I799" s="217"/>
      <c r="J799" s="217"/>
      <c r="K799" s="217"/>
      <c r="L799" s="217"/>
      <c r="M799" s="217"/>
      <c r="N799" s="217"/>
      <c r="O799" s="217"/>
      <c r="P799" s="217"/>
      <c r="Q799" s="217"/>
      <c r="R799" s="217"/>
      <c r="S799" s="217"/>
      <c r="T799" s="217"/>
      <c r="U799" s="217"/>
      <c r="V799" s="217"/>
      <c r="W799" s="217"/>
      <c r="X799" s="217"/>
      <c r="Y799" s="217"/>
      <c r="Z799" s="217"/>
      <c r="AA799" s="217"/>
    </row>
    <row r="800">
      <c r="A800" s="217"/>
      <c r="B800" s="218"/>
      <c r="C800" s="217"/>
      <c r="D800" s="217"/>
      <c r="E800" s="219"/>
      <c r="F800" s="219"/>
      <c r="G800" s="220"/>
      <c r="H800" s="258"/>
      <c r="I800" s="217"/>
      <c r="J800" s="217"/>
      <c r="K800" s="217"/>
      <c r="L800" s="217"/>
      <c r="M800" s="217"/>
      <c r="N800" s="217"/>
      <c r="O800" s="217"/>
      <c r="P800" s="217"/>
      <c r="Q800" s="217"/>
      <c r="R800" s="217"/>
      <c r="S800" s="217"/>
      <c r="T800" s="217"/>
      <c r="U800" s="217"/>
      <c r="V800" s="217"/>
      <c r="W800" s="217"/>
      <c r="X800" s="217"/>
      <c r="Y800" s="217"/>
      <c r="Z800" s="217"/>
      <c r="AA800" s="217"/>
    </row>
    <row r="801">
      <c r="A801" s="217"/>
      <c r="B801" s="218"/>
      <c r="C801" s="217"/>
      <c r="D801" s="217"/>
      <c r="E801" s="219"/>
      <c r="F801" s="219"/>
      <c r="G801" s="220"/>
      <c r="H801" s="258"/>
      <c r="I801" s="217"/>
      <c r="J801" s="217"/>
      <c r="K801" s="217"/>
      <c r="L801" s="217"/>
      <c r="M801" s="217"/>
      <c r="N801" s="217"/>
      <c r="O801" s="217"/>
      <c r="P801" s="217"/>
      <c r="Q801" s="217"/>
      <c r="R801" s="217"/>
      <c r="S801" s="217"/>
      <c r="T801" s="217"/>
      <c r="U801" s="217"/>
      <c r="V801" s="217"/>
      <c r="W801" s="217"/>
      <c r="X801" s="217"/>
      <c r="Y801" s="217"/>
      <c r="Z801" s="217"/>
      <c r="AA801" s="217"/>
    </row>
    <row r="802">
      <c r="A802" s="217"/>
      <c r="B802" s="218"/>
      <c r="C802" s="217"/>
      <c r="D802" s="217"/>
      <c r="E802" s="219"/>
      <c r="F802" s="219"/>
      <c r="G802" s="220"/>
      <c r="H802" s="258"/>
      <c r="I802" s="217"/>
      <c r="J802" s="217"/>
      <c r="K802" s="217"/>
      <c r="L802" s="217"/>
      <c r="M802" s="217"/>
      <c r="N802" s="217"/>
      <c r="O802" s="217"/>
      <c r="P802" s="217"/>
      <c r="Q802" s="217"/>
      <c r="R802" s="217"/>
      <c r="S802" s="217"/>
      <c r="T802" s="217"/>
      <c r="U802" s="217"/>
      <c r="V802" s="217"/>
      <c r="W802" s="217"/>
      <c r="X802" s="217"/>
      <c r="Y802" s="217"/>
      <c r="Z802" s="217"/>
      <c r="AA802" s="217"/>
    </row>
    <row r="803">
      <c r="A803" s="217"/>
      <c r="B803" s="218"/>
      <c r="C803" s="217"/>
      <c r="D803" s="217"/>
      <c r="E803" s="219"/>
      <c r="F803" s="219"/>
      <c r="G803" s="220"/>
      <c r="H803" s="258"/>
      <c r="I803" s="217"/>
      <c r="J803" s="217"/>
      <c r="K803" s="217"/>
      <c r="L803" s="217"/>
      <c r="M803" s="217"/>
      <c r="N803" s="217"/>
      <c r="O803" s="217"/>
      <c r="P803" s="217"/>
      <c r="Q803" s="217"/>
      <c r="R803" s="217"/>
      <c r="S803" s="217"/>
      <c r="T803" s="217"/>
      <c r="U803" s="217"/>
      <c r="V803" s="217"/>
      <c r="W803" s="217"/>
      <c r="X803" s="217"/>
      <c r="Y803" s="217"/>
      <c r="Z803" s="217"/>
      <c r="AA803" s="217"/>
    </row>
    <row r="804">
      <c r="A804" s="217"/>
      <c r="B804" s="218"/>
      <c r="C804" s="217"/>
      <c r="D804" s="217"/>
      <c r="E804" s="219"/>
      <c r="F804" s="219"/>
      <c r="G804" s="220"/>
      <c r="H804" s="258"/>
      <c r="I804" s="217"/>
      <c r="J804" s="217"/>
      <c r="K804" s="217"/>
      <c r="L804" s="217"/>
      <c r="M804" s="217"/>
      <c r="N804" s="217"/>
      <c r="O804" s="217"/>
      <c r="P804" s="217"/>
      <c r="Q804" s="217"/>
      <c r="R804" s="217"/>
      <c r="S804" s="217"/>
      <c r="T804" s="217"/>
      <c r="U804" s="217"/>
      <c r="V804" s="217"/>
      <c r="W804" s="217"/>
      <c r="X804" s="217"/>
      <c r="Y804" s="217"/>
      <c r="Z804" s="217"/>
      <c r="AA804" s="217"/>
    </row>
    <row r="805">
      <c r="A805" s="217"/>
      <c r="B805" s="218"/>
      <c r="C805" s="217"/>
      <c r="D805" s="217"/>
      <c r="E805" s="219"/>
      <c r="F805" s="219"/>
      <c r="G805" s="220"/>
      <c r="H805" s="258"/>
      <c r="I805" s="217"/>
      <c r="J805" s="217"/>
      <c r="K805" s="217"/>
      <c r="L805" s="217"/>
      <c r="M805" s="217"/>
      <c r="N805" s="217"/>
      <c r="O805" s="217"/>
      <c r="P805" s="217"/>
      <c r="Q805" s="217"/>
      <c r="R805" s="217"/>
      <c r="S805" s="217"/>
      <c r="T805" s="217"/>
      <c r="U805" s="217"/>
      <c r="V805" s="217"/>
      <c r="W805" s="217"/>
      <c r="X805" s="217"/>
      <c r="Y805" s="217"/>
      <c r="Z805" s="217"/>
      <c r="AA805" s="217"/>
    </row>
    <row r="806">
      <c r="A806" s="217"/>
      <c r="B806" s="218"/>
      <c r="C806" s="217"/>
      <c r="D806" s="217"/>
      <c r="E806" s="219"/>
      <c r="F806" s="219"/>
      <c r="G806" s="220"/>
      <c r="H806" s="258"/>
      <c r="I806" s="217"/>
      <c r="J806" s="217"/>
      <c r="K806" s="217"/>
      <c r="L806" s="217"/>
      <c r="M806" s="217"/>
      <c r="N806" s="217"/>
      <c r="O806" s="217"/>
      <c r="P806" s="217"/>
      <c r="Q806" s="217"/>
      <c r="R806" s="217"/>
      <c r="S806" s="217"/>
      <c r="T806" s="217"/>
      <c r="U806" s="217"/>
      <c r="V806" s="217"/>
      <c r="W806" s="217"/>
      <c r="X806" s="217"/>
      <c r="Y806" s="217"/>
      <c r="Z806" s="217"/>
      <c r="AA806" s="217"/>
    </row>
    <row r="807">
      <c r="A807" s="217"/>
      <c r="B807" s="218"/>
      <c r="C807" s="217"/>
      <c r="D807" s="217"/>
      <c r="E807" s="219"/>
      <c r="F807" s="219"/>
      <c r="G807" s="220"/>
      <c r="H807" s="258"/>
      <c r="I807" s="217"/>
      <c r="J807" s="217"/>
      <c r="K807" s="217"/>
      <c r="L807" s="217"/>
      <c r="M807" s="217"/>
      <c r="N807" s="217"/>
      <c r="O807" s="217"/>
      <c r="P807" s="217"/>
      <c r="Q807" s="217"/>
      <c r="R807" s="217"/>
      <c r="S807" s="217"/>
      <c r="T807" s="217"/>
      <c r="U807" s="217"/>
      <c r="V807" s="217"/>
      <c r="W807" s="217"/>
      <c r="X807" s="217"/>
      <c r="Y807" s="217"/>
      <c r="Z807" s="217"/>
      <c r="AA807" s="217"/>
    </row>
    <row r="808">
      <c r="A808" s="217"/>
      <c r="B808" s="218"/>
      <c r="C808" s="217"/>
      <c r="D808" s="217"/>
      <c r="E808" s="219"/>
      <c r="F808" s="219"/>
      <c r="G808" s="220"/>
      <c r="H808" s="258"/>
      <c r="I808" s="217"/>
      <c r="J808" s="217"/>
      <c r="K808" s="217"/>
      <c r="L808" s="217"/>
      <c r="M808" s="217"/>
      <c r="N808" s="217"/>
      <c r="O808" s="217"/>
      <c r="P808" s="217"/>
      <c r="Q808" s="217"/>
      <c r="R808" s="217"/>
      <c r="S808" s="217"/>
      <c r="T808" s="217"/>
      <c r="U808" s="217"/>
      <c r="V808" s="217"/>
      <c r="W808" s="217"/>
      <c r="X808" s="217"/>
      <c r="Y808" s="217"/>
      <c r="Z808" s="217"/>
      <c r="AA808" s="217"/>
    </row>
    <row r="809">
      <c r="A809" s="217"/>
      <c r="B809" s="218"/>
      <c r="C809" s="217"/>
      <c r="D809" s="217"/>
      <c r="E809" s="219"/>
      <c r="F809" s="219"/>
      <c r="G809" s="220"/>
      <c r="H809" s="258"/>
      <c r="I809" s="217"/>
      <c r="J809" s="217"/>
      <c r="K809" s="217"/>
      <c r="L809" s="217"/>
      <c r="M809" s="217"/>
      <c r="N809" s="217"/>
      <c r="O809" s="217"/>
      <c r="P809" s="217"/>
      <c r="Q809" s="217"/>
      <c r="R809" s="217"/>
      <c r="S809" s="217"/>
      <c r="T809" s="217"/>
      <c r="U809" s="217"/>
      <c r="V809" s="217"/>
      <c r="W809" s="217"/>
      <c r="X809" s="217"/>
      <c r="Y809" s="217"/>
      <c r="Z809" s="217"/>
      <c r="AA809" s="217"/>
    </row>
    <row r="810">
      <c r="A810" s="217"/>
      <c r="B810" s="218"/>
      <c r="C810" s="217"/>
      <c r="D810" s="217"/>
      <c r="E810" s="219"/>
      <c r="F810" s="219"/>
      <c r="G810" s="220"/>
      <c r="H810" s="258"/>
      <c r="I810" s="217"/>
      <c r="J810" s="217"/>
      <c r="K810" s="217"/>
      <c r="L810" s="217"/>
      <c r="M810" s="217"/>
      <c r="N810" s="217"/>
      <c r="O810" s="217"/>
      <c r="P810" s="217"/>
      <c r="Q810" s="217"/>
      <c r="R810" s="217"/>
      <c r="S810" s="217"/>
      <c r="T810" s="217"/>
      <c r="U810" s="217"/>
      <c r="V810" s="217"/>
      <c r="W810" s="217"/>
      <c r="X810" s="217"/>
      <c r="Y810" s="217"/>
      <c r="Z810" s="217"/>
      <c r="AA810" s="217"/>
    </row>
    <row r="811">
      <c r="A811" s="217"/>
      <c r="B811" s="218"/>
      <c r="C811" s="217"/>
      <c r="D811" s="217"/>
      <c r="E811" s="219"/>
      <c r="F811" s="219"/>
      <c r="G811" s="220"/>
      <c r="H811" s="258"/>
      <c r="I811" s="217"/>
      <c r="J811" s="217"/>
      <c r="K811" s="217"/>
      <c r="L811" s="217"/>
      <c r="M811" s="217"/>
      <c r="N811" s="217"/>
      <c r="O811" s="217"/>
      <c r="P811" s="217"/>
      <c r="Q811" s="217"/>
      <c r="R811" s="217"/>
      <c r="S811" s="217"/>
      <c r="T811" s="217"/>
      <c r="U811" s="217"/>
      <c r="V811" s="217"/>
      <c r="W811" s="217"/>
      <c r="X811" s="217"/>
      <c r="Y811" s="217"/>
      <c r="Z811" s="217"/>
      <c r="AA811" s="217"/>
    </row>
    <row r="812">
      <c r="A812" s="217"/>
      <c r="B812" s="218"/>
      <c r="C812" s="217"/>
      <c r="D812" s="217"/>
      <c r="E812" s="219"/>
      <c r="F812" s="219"/>
      <c r="G812" s="220"/>
      <c r="H812" s="258"/>
      <c r="I812" s="217"/>
      <c r="J812" s="217"/>
      <c r="K812" s="217"/>
      <c r="L812" s="217"/>
      <c r="M812" s="217"/>
      <c r="N812" s="217"/>
      <c r="O812" s="217"/>
      <c r="P812" s="217"/>
      <c r="Q812" s="217"/>
      <c r="R812" s="217"/>
      <c r="S812" s="217"/>
      <c r="T812" s="217"/>
      <c r="U812" s="217"/>
      <c r="V812" s="217"/>
      <c r="W812" s="217"/>
      <c r="X812" s="217"/>
      <c r="Y812" s="217"/>
      <c r="Z812" s="217"/>
      <c r="AA812" s="217"/>
    </row>
    <row r="813">
      <c r="A813" s="217"/>
      <c r="B813" s="218"/>
      <c r="C813" s="217"/>
      <c r="D813" s="217"/>
      <c r="E813" s="219"/>
      <c r="F813" s="219"/>
      <c r="G813" s="220"/>
      <c r="H813" s="258"/>
      <c r="I813" s="217"/>
      <c r="J813" s="217"/>
      <c r="K813" s="217"/>
      <c r="L813" s="217"/>
      <c r="M813" s="217"/>
      <c r="N813" s="217"/>
      <c r="O813" s="217"/>
      <c r="P813" s="217"/>
      <c r="Q813" s="217"/>
      <c r="R813" s="217"/>
      <c r="S813" s="217"/>
      <c r="T813" s="217"/>
      <c r="U813" s="217"/>
      <c r="V813" s="217"/>
      <c r="W813" s="217"/>
      <c r="X813" s="217"/>
      <c r="Y813" s="217"/>
      <c r="Z813" s="217"/>
      <c r="AA813" s="217"/>
    </row>
    <row r="814">
      <c r="A814" s="217"/>
      <c r="B814" s="218"/>
      <c r="C814" s="217"/>
      <c r="D814" s="217"/>
      <c r="E814" s="219"/>
      <c r="F814" s="219"/>
      <c r="G814" s="220"/>
      <c r="H814" s="258"/>
      <c r="I814" s="217"/>
      <c r="J814" s="217"/>
      <c r="K814" s="217"/>
      <c r="L814" s="217"/>
      <c r="M814" s="217"/>
      <c r="N814" s="217"/>
      <c r="O814" s="217"/>
      <c r="P814" s="217"/>
      <c r="Q814" s="217"/>
      <c r="R814" s="217"/>
      <c r="S814" s="217"/>
      <c r="T814" s="217"/>
      <c r="U814" s="217"/>
      <c r="V814" s="217"/>
      <c r="W814" s="217"/>
      <c r="X814" s="217"/>
      <c r="Y814" s="217"/>
      <c r="Z814" s="217"/>
      <c r="AA814" s="217"/>
    </row>
    <row r="815">
      <c r="A815" s="217"/>
      <c r="B815" s="218"/>
      <c r="C815" s="217"/>
      <c r="D815" s="217"/>
      <c r="E815" s="219"/>
      <c r="F815" s="219"/>
      <c r="G815" s="220"/>
      <c r="H815" s="258"/>
      <c r="I815" s="217"/>
      <c r="J815" s="217"/>
      <c r="K815" s="217"/>
      <c r="L815" s="217"/>
      <c r="M815" s="217"/>
      <c r="N815" s="217"/>
      <c r="O815" s="217"/>
      <c r="P815" s="217"/>
      <c r="Q815" s="217"/>
      <c r="R815" s="217"/>
      <c r="S815" s="217"/>
      <c r="T815" s="217"/>
      <c r="U815" s="217"/>
      <c r="V815" s="217"/>
      <c r="W815" s="217"/>
      <c r="X815" s="217"/>
      <c r="Y815" s="217"/>
      <c r="Z815" s="217"/>
      <c r="AA815" s="217"/>
    </row>
    <row r="816">
      <c r="A816" s="217"/>
      <c r="B816" s="218"/>
      <c r="C816" s="217"/>
      <c r="D816" s="217"/>
      <c r="E816" s="219"/>
      <c r="F816" s="219"/>
      <c r="G816" s="220"/>
      <c r="H816" s="258"/>
      <c r="I816" s="217"/>
      <c r="J816" s="217"/>
      <c r="K816" s="217"/>
      <c r="L816" s="217"/>
      <c r="M816" s="217"/>
      <c r="N816" s="217"/>
      <c r="O816" s="217"/>
      <c r="P816" s="217"/>
      <c r="Q816" s="217"/>
      <c r="R816" s="217"/>
      <c r="S816" s="217"/>
      <c r="T816" s="217"/>
      <c r="U816" s="217"/>
      <c r="V816" s="217"/>
      <c r="W816" s="217"/>
      <c r="X816" s="217"/>
      <c r="Y816" s="217"/>
      <c r="Z816" s="217"/>
      <c r="AA816" s="217"/>
    </row>
    <row r="817">
      <c r="A817" s="217"/>
      <c r="B817" s="218"/>
      <c r="C817" s="217"/>
      <c r="D817" s="217"/>
      <c r="E817" s="219"/>
      <c r="F817" s="219"/>
      <c r="G817" s="220"/>
      <c r="H817" s="258"/>
      <c r="I817" s="217"/>
      <c r="J817" s="217"/>
      <c r="K817" s="217"/>
      <c r="L817" s="217"/>
      <c r="M817" s="217"/>
      <c r="N817" s="217"/>
      <c r="O817" s="217"/>
      <c r="P817" s="217"/>
      <c r="Q817" s="217"/>
      <c r="R817" s="217"/>
      <c r="S817" s="217"/>
      <c r="T817" s="217"/>
      <c r="U817" s="217"/>
      <c r="V817" s="217"/>
      <c r="W817" s="217"/>
      <c r="X817" s="217"/>
      <c r="Y817" s="217"/>
      <c r="Z817" s="217"/>
      <c r="AA817" s="217"/>
    </row>
    <row r="818">
      <c r="A818" s="217"/>
      <c r="B818" s="218"/>
      <c r="C818" s="217"/>
      <c r="D818" s="217"/>
      <c r="E818" s="219"/>
      <c r="F818" s="219"/>
      <c r="G818" s="220"/>
      <c r="H818" s="258"/>
      <c r="I818" s="217"/>
      <c r="J818" s="217"/>
      <c r="K818" s="217"/>
      <c r="L818" s="217"/>
      <c r="M818" s="217"/>
      <c r="N818" s="217"/>
      <c r="O818" s="217"/>
      <c r="P818" s="217"/>
      <c r="Q818" s="217"/>
      <c r="R818" s="217"/>
      <c r="S818" s="217"/>
      <c r="T818" s="217"/>
      <c r="U818" s="217"/>
      <c r="V818" s="217"/>
      <c r="W818" s="217"/>
      <c r="X818" s="217"/>
      <c r="Y818" s="217"/>
      <c r="Z818" s="217"/>
      <c r="AA818" s="217"/>
    </row>
    <row r="819">
      <c r="A819" s="217"/>
      <c r="B819" s="218"/>
      <c r="C819" s="217"/>
      <c r="D819" s="217"/>
      <c r="E819" s="219"/>
      <c r="F819" s="219"/>
      <c r="G819" s="220"/>
      <c r="H819" s="258"/>
      <c r="I819" s="217"/>
      <c r="J819" s="217"/>
      <c r="K819" s="217"/>
      <c r="L819" s="217"/>
      <c r="M819" s="217"/>
      <c r="N819" s="217"/>
      <c r="O819" s="217"/>
      <c r="P819" s="217"/>
      <c r="Q819" s="217"/>
      <c r="R819" s="217"/>
      <c r="S819" s="217"/>
      <c r="T819" s="217"/>
      <c r="U819" s="217"/>
      <c r="V819" s="217"/>
      <c r="W819" s="217"/>
      <c r="X819" s="217"/>
      <c r="Y819" s="217"/>
      <c r="Z819" s="217"/>
      <c r="AA819" s="217"/>
    </row>
    <row r="820">
      <c r="A820" s="217"/>
      <c r="B820" s="218"/>
      <c r="C820" s="217"/>
      <c r="D820" s="217"/>
      <c r="E820" s="219"/>
      <c r="F820" s="219"/>
      <c r="G820" s="220"/>
      <c r="H820" s="258"/>
      <c r="I820" s="217"/>
      <c r="J820" s="217"/>
      <c r="K820" s="217"/>
      <c r="L820" s="217"/>
      <c r="M820" s="217"/>
      <c r="N820" s="217"/>
      <c r="O820" s="217"/>
      <c r="P820" s="217"/>
      <c r="Q820" s="217"/>
      <c r="R820" s="217"/>
      <c r="S820" s="217"/>
      <c r="T820" s="217"/>
      <c r="U820" s="217"/>
      <c r="V820" s="217"/>
      <c r="W820" s="217"/>
      <c r="X820" s="217"/>
      <c r="Y820" s="217"/>
      <c r="Z820" s="217"/>
      <c r="AA820" s="217"/>
    </row>
    <row r="821">
      <c r="A821" s="217"/>
      <c r="B821" s="218"/>
      <c r="C821" s="217"/>
      <c r="D821" s="217"/>
      <c r="E821" s="219"/>
      <c r="F821" s="219"/>
      <c r="G821" s="220"/>
      <c r="H821" s="258"/>
      <c r="I821" s="217"/>
      <c r="J821" s="217"/>
      <c r="K821" s="217"/>
      <c r="L821" s="217"/>
      <c r="M821" s="217"/>
      <c r="N821" s="217"/>
      <c r="O821" s="217"/>
      <c r="P821" s="217"/>
      <c r="Q821" s="217"/>
      <c r="R821" s="217"/>
      <c r="S821" s="217"/>
      <c r="T821" s="217"/>
      <c r="U821" s="217"/>
      <c r="V821" s="217"/>
      <c r="W821" s="217"/>
      <c r="X821" s="217"/>
      <c r="Y821" s="217"/>
      <c r="Z821" s="217"/>
      <c r="AA821" s="217"/>
    </row>
    <row r="822">
      <c r="A822" s="217"/>
      <c r="B822" s="218"/>
      <c r="C822" s="217"/>
      <c r="D822" s="217"/>
      <c r="E822" s="219"/>
      <c r="F822" s="219"/>
      <c r="G822" s="220"/>
      <c r="H822" s="258"/>
      <c r="I822" s="217"/>
      <c r="J822" s="217"/>
      <c r="K822" s="217"/>
      <c r="L822" s="217"/>
      <c r="M822" s="217"/>
      <c r="N822" s="217"/>
      <c r="O822" s="217"/>
      <c r="P822" s="217"/>
      <c r="Q822" s="217"/>
      <c r="R822" s="217"/>
      <c r="S822" s="217"/>
      <c r="T822" s="217"/>
      <c r="U822" s="217"/>
      <c r="V822" s="217"/>
      <c r="W822" s="217"/>
      <c r="X822" s="217"/>
      <c r="Y822" s="217"/>
      <c r="Z822" s="217"/>
      <c r="AA822" s="217"/>
    </row>
    <row r="823">
      <c r="A823" s="217"/>
      <c r="B823" s="218"/>
      <c r="C823" s="217"/>
      <c r="D823" s="217"/>
      <c r="E823" s="219"/>
      <c r="F823" s="219"/>
      <c r="G823" s="220"/>
      <c r="H823" s="258"/>
      <c r="I823" s="217"/>
      <c r="J823" s="217"/>
      <c r="K823" s="217"/>
      <c r="L823" s="217"/>
      <c r="M823" s="217"/>
      <c r="N823" s="217"/>
      <c r="O823" s="217"/>
      <c r="P823" s="217"/>
      <c r="Q823" s="217"/>
      <c r="R823" s="217"/>
      <c r="S823" s="217"/>
      <c r="T823" s="217"/>
      <c r="U823" s="217"/>
      <c r="V823" s="217"/>
      <c r="W823" s="217"/>
      <c r="X823" s="217"/>
      <c r="Y823" s="217"/>
      <c r="Z823" s="217"/>
      <c r="AA823" s="217"/>
    </row>
    <row r="824">
      <c r="A824" s="217"/>
      <c r="B824" s="218"/>
      <c r="C824" s="217"/>
      <c r="D824" s="217"/>
      <c r="E824" s="219"/>
      <c r="F824" s="219"/>
      <c r="G824" s="220"/>
      <c r="H824" s="258"/>
      <c r="I824" s="217"/>
      <c r="J824" s="217"/>
      <c r="K824" s="217"/>
      <c r="L824" s="217"/>
      <c r="M824" s="217"/>
      <c r="N824" s="217"/>
      <c r="O824" s="217"/>
      <c r="P824" s="217"/>
      <c r="Q824" s="217"/>
      <c r="R824" s="217"/>
      <c r="S824" s="217"/>
      <c r="T824" s="217"/>
      <c r="U824" s="217"/>
      <c r="V824" s="217"/>
      <c r="W824" s="217"/>
      <c r="X824" s="217"/>
      <c r="Y824" s="217"/>
      <c r="Z824" s="217"/>
      <c r="AA824" s="217"/>
    </row>
    <row r="825">
      <c r="A825" s="217"/>
      <c r="B825" s="218"/>
      <c r="C825" s="217"/>
      <c r="D825" s="217"/>
      <c r="E825" s="219"/>
      <c r="F825" s="219"/>
      <c r="G825" s="220"/>
      <c r="H825" s="258"/>
      <c r="I825" s="217"/>
      <c r="J825" s="217"/>
      <c r="K825" s="217"/>
      <c r="L825" s="217"/>
      <c r="M825" s="217"/>
      <c r="N825" s="217"/>
      <c r="O825" s="217"/>
      <c r="P825" s="217"/>
      <c r="Q825" s="217"/>
      <c r="R825" s="217"/>
      <c r="S825" s="217"/>
      <c r="T825" s="217"/>
      <c r="U825" s="217"/>
      <c r="V825" s="217"/>
      <c r="W825" s="217"/>
      <c r="X825" s="217"/>
      <c r="Y825" s="217"/>
      <c r="Z825" s="217"/>
      <c r="AA825" s="217"/>
    </row>
    <row r="826">
      <c r="A826" s="217"/>
      <c r="B826" s="218"/>
      <c r="C826" s="217"/>
      <c r="D826" s="217"/>
      <c r="E826" s="219"/>
      <c r="F826" s="219"/>
      <c r="G826" s="220"/>
      <c r="H826" s="258"/>
      <c r="I826" s="217"/>
      <c r="J826" s="217"/>
      <c r="K826" s="217"/>
      <c r="L826" s="217"/>
      <c r="M826" s="217"/>
      <c r="N826" s="217"/>
      <c r="O826" s="217"/>
      <c r="P826" s="217"/>
      <c r="Q826" s="217"/>
      <c r="R826" s="217"/>
      <c r="S826" s="217"/>
      <c r="T826" s="217"/>
      <c r="U826" s="217"/>
      <c r="V826" s="217"/>
      <c r="W826" s="217"/>
      <c r="X826" s="217"/>
      <c r="Y826" s="217"/>
      <c r="Z826" s="217"/>
      <c r="AA826" s="217"/>
    </row>
    <row r="827">
      <c r="A827" s="217"/>
      <c r="B827" s="218"/>
      <c r="C827" s="217"/>
      <c r="D827" s="217"/>
      <c r="E827" s="219"/>
      <c r="F827" s="219"/>
      <c r="G827" s="220"/>
      <c r="H827" s="258"/>
      <c r="I827" s="217"/>
      <c r="J827" s="217"/>
      <c r="K827" s="217"/>
      <c r="L827" s="217"/>
      <c r="M827" s="217"/>
      <c r="N827" s="217"/>
      <c r="O827" s="217"/>
      <c r="P827" s="217"/>
      <c r="Q827" s="217"/>
      <c r="R827" s="217"/>
      <c r="S827" s="217"/>
      <c r="T827" s="217"/>
      <c r="U827" s="217"/>
      <c r="V827" s="217"/>
      <c r="W827" s="217"/>
      <c r="X827" s="217"/>
      <c r="Y827" s="217"/>
      <c r="Z827" s="217"/>
      <c r="AA827" s="217"/>
    </row>
    <row r="828">
      <c r="A828" s="217"/>
      <c r="B828" s="218"/>
      <c r="C828" s="217"/>
      <c r="D828" s="217"/>
      <c r="E828" s="219"/>
      <c r="F828" s="219"/>
      <c r="G828" s="220"/>
      <c r="H828" s="258"/>
      <c r="I828" s="217"/>
      <c r="J828" s="217"/>
      <c r="K828" s="217"/>
      <c r="L828" s="217"/>
      <c r="M828" s="217"/>
      <c r="N828" s="217"/>
      <c r="O828" s="217"/>
      <c r="P828" s="217"/>
      <c r="Q828" s="217"/>
      <c r="R828" s="217"/>
      <c r="S828" s="217"/>
      <c r="T828" s="217"/>
      <c r="U828" s="217"/>
      <c r="V828" s="217"/>
      <c r="W828" s="217"/>
      <c r="X828" s="217"/>
      <c r="Y828" s="217"/>
      <c r="Z828" s="217"/>
      <c r="AA828" s="217"/>
    </row>
    <row r="829">
      <c r="A829" s="217"/>
      <c r="B829" s="218"/>
      <c r="C829" s="217"/>
      <c r="D829" s="217"/>
      <c r="E829" s="219"/>
      <c r="F829" s="219"/>
      <c r="G829" s="220"/>
      <c r="H829" s="258"/>
      <c r="I829" s="217"/>
      <c r="J829" s="217"/>
      <c r="K829" s="217"/>
      <c r="L829" s="217"/>
      <c r="M829" s="217"/>
      <c r="N829" s="217"/>
      <c r="O829" s="217"/>
      <c r="P829" s="217"/>
      <c r="Q829" s="217"/>
      <c r="R829" s="217"/>
      <c r="S829" s="217"/>
      <c r="T829" s="217"/>
      <c r="U829" s="217"/>
      <c r="V829" s="217"/>
      <c r="W829" s="217"/>
      <c r="X829" s="217"/>
      <c r="Y829" s="217"/>
      <c r="Z829" s="217"/>
      <c r="AA829" s="217"/>
    </row>
    <row r="830">
      <c r="A830" s="217"/>
      <c r="B830" s="218"/>
      <c r="C830" s="217"/>
      <c r="D830" s="217"/>
      <c r="E830" s="219"/>
      <c r="F830" s="219"/>
      <c r="G830" s="220"/>
      <c r="H830" s="258"/>
      <c r="I830" s="217"/>
      <c r="J830" s="217"/>
      <c r="K830" s="217"/>
      <c r="L830" s="217"/>
      <c r="M830" s="217"/>
      <c r="N830" s="217"/>
      <c r="O830" s="217"/>
      <c r="P830" s="217"/>
      <c r="Q830" s="217"/>
      <c r="R830" s="217"/>
      <c r="S830" s="217"/>
      <c r="T830" s="217"/>
      <c r="U830" s="217"/>
      <c r="V830" s="217"/>
      <c r="W830" s="217"/>
      <c r="X830" s="217"/>
      <c r="Y830" s="217"/>
      <c r="Z830" s="217"/>
      <c r="AA830" s="217"/>
    </row>
    <row r="831">
      <c r="A831" s="217"/>
      <c r="B831" s="218"/>
      <c r="C831" s="217"/>
      <c r="D831" s="217"/>
      <c r="E831" s="219"/>
      <c r="F831" s="219"/>
      <c r="G831" s="220"/>
      <c r="H831" s="258"/>
      <c r="I831" s="217"/>
      <c r="J831" s="217"/>
      <c r="K831" s="217"/>
      <c r="L831" s="217"/>
      <c r="M831" s="217"/>
      <c r="N831" s="217"/>
      <c r="O831" s="217"/>
      <c r="P831" s="217"/>
      <c r="Q831" s="217"/>
      <c r="R831" s="217"/>
      <c r="S831" s="217"/>
      <c r="T831" s="217"/>
      <c r="U831" s="217"/>
      <c r="V831" s="217"/>
      <c r="W831" s="217"/>
      <c r="X831" s="217"/>
      <c r="Y831" s="217"/>
      <c r="Z831" s="217"/>
      <c r="AA831" s="217"/>
    </row>
    <row r="832">
      <c r="A832" s="217"/>
      <c r="B832" s="218"/>
      <c r="C832" s="217"/>
      <c r="D832" s="217"/>
      <c r="E832" s="219"/>
      <c r="F832" s="219"/>
      <c r="G832" s="220"/>
      <c r="H832" s="258"/>
      <c r="I832" s="217"/>
      <c r="J832" s="217"/>
      <c r="K832" s="217"/>
      <c r="L832" s="217"/>
      <c r="M832" s="217"/>
      <c r="N832" s="217"/>
      <c r="O832" s="217"/>
      <c r="P832" s="217"/>
      <c r="Q832" s="217"/>
      <c r="R832" s="217"/>
      <c r="S832" s="217"/>
      <c r="T832" s="217"/>
      <c r="U832" s="217"/>
      <c r="V832" s="217"/>
      <c r="W832" s="217"/>
      <c r="X832" s="217"/>
      <c r="Y832" s="217"/>
      <c r="Z832" s="217"/>
      <c r="AA832" s="217"/>
    </row>
    <row r="833">
      <c r="A833" s="217"/>
      <c r="B833" s="218"/>
      <c r="C833" s="217"/>
      <c r="D833" s="217"/>
      <c r="E833" s="219"/>
      <c r="F833" s="219"/>
      <c r="G833" s="220"/>
      <c r="H833" s="258"/>
      <c r="I833" s="217"/>
      <c r="J833" s="217"/>
      <c r="K833" s="217"/>
      <c r="L833" s="217"/>
      <c r="M833" s="217"/>
      <c r="N833" s="217"/>
      <c r="O833" s="217"/>
      <c r="P833" s="217"/>
      <c r="Q833" s="217"/>
      <c r="R833" s="217"/>
      <c r="S833" s="217"/>
      <c r="T833" s="217"/>
      <c r="U833" s="217"/>
      <c r="V833" s="217"/>
      <c r="W833" s="217"/>
      <c r="X833" s="217"/>
      <c r="Y833" s="217"/>
      <c r="Z833" s="217"/>
      <c r="AA833" s="217"/>
    </row>
    <row r="834">
      <c r="A834" s="217"/>
      <c r="B834" s="218"/>
      <c r="C834" s="217"/>
      <c r="D834" s="217"/>
      <c r="E834" s="219"/>
      <c r="F834" s="219"/>
      <c r="G834" s="220"/>
      <c r="H834" s="258"/>
      <c r="I834" s="217"/>
      <c r="J834" s="217"/>
      <c r="K834" s="217"/>
      <c r="L834" s="217"/>
      <c r="M834" s="217"/>
      <c r="N834" s="217"/>
      <c r="O834" s="217"/>
      <c r="P834" s="217"/>
      <c r="Q834" s="217"/>
      <c r="R834" s="217"/>
      <c r="S834" s="217"/>
      <c r="T834" s="217"/>
      <c r="U834" s="217"/>
      <c r="V834" s="217"/>
      <c r="W834" s="217"/>
      <c r="X834" s="217"/>
      <c r="Y834" s="217"/>
      <c r="Z834" s="217"/>
      <c r="AA834" s="217"/>
    </row>
    <row r="835">
      <c r="A835" s="217"/>
      <c r="B835" s="218"/>
      <c r="C835" s="217"/>
      <c r="D835" s="217"/>
      <c r="E835" s="219"/>
      <c r="F835" s="219"/>
      <c r="G835" s="220"/>
      <c r="H835" s="258"/>
      <c r="I835" s="217"/>
      <c r="J835" s="217"/>
      <c r="K835" s="217"/>
      <c r="L835" s="217"/>
      <c r="M835" s="217"/>
      <c r="N835" s="217"/>
      <c r="O835" s="217"/>
      <c r="P835" s="217"/>
      <c r="Q835" s="217"/>
      <c r="R835" s="217"/>
      <c r="S835" s="217"/>
      <c r="T835" s="217"/>
      <c r="U835" s="217"/>
      <c r="V835" s="217"/>
      <c r="W835" s="217"/>
      <c r="X835" s="217"/>
      <c r="Y835" s="217"/>
      <c r="Z835" s="217"/>
      <c r="AA835" s="217"/>
    </row>
    <row r="836">
      <c r="A836" s="217"/>
      <c r="B836" s="218"/>
      <c r="C836" s="217"/>
      <c r="D836" s="217"/>
      <c r="E836" s="219"/>
      <c r="F836" s="219"/>
      <c r="G836" s="220"/>
      <c r="H836" s="258"/>
      <c r="I836" s="217"/>
      <c r="J836" s="217"/>
      <c r="K836" s="217"/>
      <c r="L836" s="217"/>
      <c r="M836" s="217"/>
      <c r="N836" s="217"/>
      <c r="O836" s="217"/>
      <c r="P836" s="217"/>
      <c r="Q836" s="217"/>
      <c r="R836" s="217"/>
      <c r="S836" s="217"/>
      <c r="T836" s="217"/>
      <c r="U836" s="217"/>
      <c r="V836" s="217"/>
      <c r="W836" s="217"/>
      <c r="X836" s="217"/>
      <c r="Y836" s="217"/>
      <c r="Z836" s="217"/>
      <c r="AA836" s="217"/>
    </row>
    <row r="837">
      <c r="A837" s="217"/>
      <c r="B837" s="218"/>
      <c r="C837" s="217"/>
      <c r="D837" s="217"/>
      <c r="E837" s="219"/>
      <c r="F837" s="219"/>
      <c r="G837" s="220"/>
      <c r="H837" s="258"/>
      <c r="I837" s="217"/>
      <c r="J837" s="217"/>
      <c r="K837" s="217"/>
      <c r="L837" s="217"/>
      <c r="M837" s="217"/>
      <c r="N837" s="217"/>
      <c r="O837" s="217"/>
      <c r="P837" s="217"/>
      <c r="Q837" s="217"/>
      <c r="R837" s="217"/>
      <c r="S837" s="217"/>
      <c r="T837" s="217"/>
      <c r="U837" s="217"/>
      <c r="V837" s="217"/>
      <c r="W837" s="217"/>
      <c r="X837" s="217"/>
      <c r="Y837" s="217"/>
      <c r="Z837" s="217"/>
      <c r="AA837" s="217"/>
    </row>
    <row r="838">
      <c r="A838" s="217"/>
      <c r="B838" s="218"/>
      <c r="C838" s="217"/>
      <c r="D838" s="217"/>
      <c r="E838" s="219"/>
      <c r="F838" s="219"/>
      <c r="G838" s="220"/>
      <c r="H838" s="258"/>
      <c r="I838" s="217"/>
      <c r="J838" s="217"/>
      <c r="K838" s="217"/>
      <c r="L838" s="217"/>
      <c r="M838" s="217"/>
      <c r="N838" s="217"/>
      <c r="O838" s="217"/>
      <c r="P838" s="217"/>
      <c r="Q838" s="217"/>
      <c r="R838" s="217"/>
      <c r="S838" s="217"/>
      <c r="T838" s="217"/>
      <c r="U838" s="217"/>
      <c r="V838" s="217"/>
      <c r="W838" s="217"/>
      <c r="X838" s="217"/>
      <c r="Y838" s="217"/>
      <c r="Z838" s="217"/>
      <c r="AA838" s="217"/>
    </row>
    <row r="839">
      <c r="A839" s="217"/>
      <c r="B839" s="218"/>
      <c r="C839" s="217"/>
      <c r="D839" s="217"/>
      <c r="E839" s="219"/>
      <c r="F839" s="219"/>
      <c r="G839" s="220"/>
      <c r="H839" s="258"/>
      <c r="I839" s="217"/>
      <c r="J839" s="217"/>
      <c r="K839" s="217"/>
      <c r="L839" s="217"/>
      <c r="M839" s="217"/>
      <c r="N839" s="217"/>
      <c r="O839" s="217"/>
      <c r="P839" s="217"/>
      <c r="Q839" s="217"/>
      <c r="R839" s="217"/>
      <c r="S839" s="217"/>
      <c r="T839" s="217"/>
      <c r="U839" s="217"/>
      <c r="V839" s="217"/>
      <c r="W839" s="217"/>
      <c r="X839" s="217"/>
      <c r="Y839" s="217"/>
      <c r="Z839" s="217"/>
      <c r="AA839" s="217"/>
    </row>
    <row r="840">
      <c r="A840" s="217"/>
      <c r="B840" s="218"/>
      <c r="C840" s="217"/>
      <c r="D840" s="217"/>
      <c r="E840" s="219"/>
      <c r="F840" s="219"/>
      <c r="G840" s="220"/>
      <c r="H840" s="258"/>
      <c r="I840" s="217"/>
      <c r="J840" s="217"/>
      <c r="K840" s="217"/>
      <c r="L840" s="217"/>
      <c r="M840" s="217"/>
      <c r="N840" s="217"/>
      <c r="O840" s="217"/>
      <c r="P840" s="217"/>
      <c r="Q840" s="217"/>
      <c r="R840" s="217"/>
      <c r="S840" s="217"/>
      <c r="T840" s="217"/>
      <c r="U840" s="217"/>
      <c r="V840" s="217"/>
      <c r="W840" s="217"/>
      <c r="X840" s="217"/>
      <c r="Y840" s="217"/>
      <c r="Z840" s="217"/>
      <c r="AA840" s="217"/>
    </row>
    <row r="841">
      <c r="A841" s="217"/>
      <c r="B841" s="218"/>
      <c r="C841" s="217"/>
      <c r="D841" s="217"/>
      <c r="E841" s="219"/>
      <c r="F841" s="219"/>
      <c r="G841" s="220"/>
      <c r="H841" s="258"/>
      <c r="I841" s="217"/>
      <c r="J841" s="217"/>
      <c r="K841" s="217"/>
      <c r="L841" s="217"/>
      <c r="M841" s="217"/>
      <c r="N841" s="217"/>
      <c r="O841" s="217"/>
      <c r="P841" s="217"/>
      <c r="Q841" s="217"/>
      <c r="R841" s="217"/>
      <c r="S841" s="217"/>
      <c r="T841" s="217"/>
      <c r="U841" s="217"/>
      <c r="V841" s="217"/>
      <c r="W841" s="217"/>
      <c r="X841" s="217"/>
      <c r="Y841" s="217"/>
      <c r="Z841" s="217"/>
      <c r="AA841" s="217"/>
    </row>
    <row r="842">
      <c r="A842" s="217"/>
      <c r="B842" s="218"/>
      <c r="C842" s="217"/>
      <c r="D842" s="217"/>
      <c r="E842" s="219"/>
      <c r="F842" s="219"/>
      <c r="G842" s="220"/>
      <c r="H842" s="258"/>
      <c r="I842" s="217"/>
      <c r="J842" s="217"/>
      <c r="K842" s="217"/>
      <c r="L842" s="217"/>
      <c r="M842" s="217"/>
      <c r="N842" s="217"/>
      <c r="O842" s="217"/>
      <c r="P842" s="217"/>
      <c r="Q842" s="217"/>
      <c r="R842" s="217"/>
      <c r="S842" s="217"/>
      <c r="T842" s="217"/>
      <c r="U842" s="217"/>
      <c r="V842" s="217"/>
      <c r="W842" s="217"/>
      <c r="X842" s="217"/>
      <c r="Y842" s="217"/>
      <c r="Z842" s="217"/>
      <c r="AA842" s="217"/>
    </row>
    <row r="843">
      <c r="A843" s="217"/>
      <c r="B843" s="218"/>
      <c r="C843" s="217"/>
      <c r="D843" s="217"/>
      <c r="E843" s="219"/>
      <c r="F843" s="219"/>
      <c r="G843" s="220"/>
      <c r="H843" s="258"/>
      <c r="I843" s="217"/>
      <c r="J843" s="217"/>
      <c r="K843" s="217"/>
      <c r="L843" s="217"/>
      <c r="M843" s="217"/>
      <c r="N843" s="217"/>
      <c r="O843" s="217"/>
      <c r="P843" s="217"/>
      <c r="Q843" s="217"/>
      <c r="R843" s="217"/>
      <c r="S843" s="217"/>
      <c r="T843" s="217"/>
      <c r="U843" s="217"/>
      <c r="V843" s="217"/>
      <c r="W843" s="217"/>
      <c r="X843" s="217"/>
      <c r="Y843" s="217"/>
      <c r="Z843" s="217"/>
      <c r="AA843" s="217"/>
    </row>
    <row r="844">
      <c r="A844" s="217"/>
      <c r="B844" s="218"/>
      <c r="C844" s="217"/>
      <c r="D844" s="217"/>
      <c r="E844" s="219"/>
      <c r="F844" s="219"/>
      <c r="G844" s="220"/>
      <c r="H844" s="258"/>
      <c r="I844" s="217"/>
      <c r="J844" s="217"/>
      <c r="K844" s="217"/>
      <c r="L844" s="217"/>
      <c r="M844" s="217"/>
      <c r="N844" s="217"/>
      <c r="O844" s="217"/>
      <c r="P844" s="217"/>
      <c r="Q844" s="217"/>
      <c r="R844" s="217"/>
      <c r="S844" s="217"/>
      <c r="T844" s="217"/>
      <c r="U844" s="217"/>
      <c r="V844" s="217"/>
      <c r="W844" s="217"/>
      <c r="X844" s="217"/>
      <c r="Y844" s="217"/>
      <c r="Z844" s="217"/>
      <c r="AA844" s="217"/>
    </row>
    <row r="845">
      <c r="A845" s="217"/>
      <c r="B845" s="218"/>
      <c r="C845" s="217"/>
      <c r="D845" s="217"/>
      <c r="E845" s="219"/>
      <c r="F845" s="219"/>
      <c r="G845" s="220"/>
      <c r="H845" s="258"/>
      <c r="I845" s="217"/>
      <c r="J845" s="217"/>
      <c r="K845" s="217"/>
      <c r="L845" s="217"/>
      <c r="M845" s="217"/>
      <c r="N845" s="217"/>
      <c r="O845" s="217"/>
      <c r="P845" s="217"/>
      <c r="Q845" s="217"/>
      <c r="R845" s="217"/>
      <c r="S845" s="217"/>
      <c r="T845" s="217"/>
      <c r="U845" s="217"/>
      <c r="V845" s="217"/>
      <c r="W845" s="217"/>
      <c r="X845" s="217"/>
      <c r="Y845" s="217"/>
      <c r="Z845" s="217"/>
      <c r="AA845" s="217"/>
    </row>
    <row r="846">
      <c r="A846" s="217"/>
      <c r="B846" s="218"/>
      <c r="C846" s="217"/>
      <c r="D846" s="217"/>
      <c r="E846" s="219"/>
      <c r="F846" s="219"/>
      <c r="G846" s="220"/>
      <c r="H846" s="258"/>
      <c r="I846" s="217"/>
      <c r="J846" s="217"/>
      <c r="K846" s="217"/>
      <c r="L846" s="217"/>
      <c r="M846" s="217"/>
      <c r="N846" s="217"/>
      <c r="O846" s="217"/>
      <c r="P846" s="217"/>
      <c r="Q846" s="217"/>
      <c r="R846" s="217"/>
      <c r="S846" s="217"/>
      <c r="T846" s="217"/>
      <c r="U846" s="217"/>
      <c r="V846" s="217"/>
      <c r="W846" s="217"/>
      <c r="X846" s="217"/>
      <c r="Y846" s="217"/>
      <c r="Z846" s="217"/>
      <c r="AA846" s="217"/>
    </row>
    <row r="847">
      <c r="A847" s="217"/>
      <c r="B847" s="218"/>
      <c r="C847" s="217"/>
      <c r="D847" s="217"/>
      <c r="E847" s="219"/>
      <c r="F847" s="219"/>
      <c r="G847" s="220"/>
      <c r="H847" s="258"/>
      <c r="I847" s="217"/>
      <c r="J847" s="217"/>
      <c r="K847" s="217"/>
      <c r="L847" s="217"/>
      <c r="M847" s="217"/>
      <c r="N847" s="217"/>
      <c r="O847" s="217"/>
      <c r="P847" s="217"/>
      <c r="Q847" s="217"/>
      <c r="R847" s="217"/>
      <c r="S847" s="217"/>
      <c r="T847" s="217"/>
      <c r="U847" s="217"/>
      <c r="V847" s="217"/>
      <c r="W847" s="217"/>
      <c r="X847" s="217"/>
      <c r="Y847" s="217"/>
      <c r="Z847" s="217"/>
      <c r="AA847" s="217"/>
    </row>
    <row r="848">
      <c r="A848" s="217"/>
      <c r="B848" s="218"/>
      <c r="C848" s="217"/>
      <c r="D848" s="217"/>
      <c r="E848" s="219"/>
      <c r="F848" s="219"/>
      <c r="G848" s="220"/>
      <c r="H848" s="258"/>
      <c r="I848" s="217"/>
      <c r="J848" s="217"/>
      <c r="K848" s="217"/>
      <c r="L848" s="217"/>
      <c r="M848" s="217"/>
      <c r="N848" s="217"/>
      <c r="O848" s="217"/>
      <c r="P848" s="217"/>
      <c r="Q848" s="217"/>
      <c r="R848" s="217"/>
      <c r="S848" s="217"/>
      <c r="T848" s="217"/>
      <c r="U848" s="217"/>
      <c r="V848" s="217"/>
      <c r="W848" s="217"/>
      <c r="X848" s="217"/>
      <c r="Y848" s="217"/>
      <c r="Z848" s="217"/>
      <c r="AA848" s="217"/>
    </row>
    <row r="849">
      <c r="A849" s="217"/>
      <c r="B849" s="218"/>
      <c r="C849" s="217"/>
      <c r="D849" s="217"/>
      <c r="E849" s="219"/>
      <c r="F849" s="219"/>
      <c r="G849" s="220"/>
      <c r="H849" s="258"/>
      <c r="I849" s="217"/>
      <c r="J849" s="217"/>
      <c r="K849" s="217"/>
      <c r="L849" s="217"/>
      <c r="M849" s="217"/>
      <c r="N849" s="217"/>
      <c r="O849" s="217"/>
      <c r="P849" s="217"/>
      <c r="Q849" s="217"/>
      <c r="R849" s="217"/>
      <c r="S849" s="217"/>
      <c r="T849" s="217"/>
      <c r="U849" s="217"/>
      <c r="V849" s="217"/>
      <c r="W849" s="217"/>
      <c r="X849" s="217"/>
      <c r="Y849" s="217"/>
      <c r="Z849" s="217"/>
      <c r="AA849" s="217"/>
    </row>
    <row r="850">
      <c r="A850" s="217"/>
      <c r="B850" s="218"/>
      <c r="C850" s="217"/>
      <c r="D850" s="217"/>
      <c r="E850" s="219"/>
      <c r="F850" s="219"/>
      <c r="G850" s="220"/>
      <c r="H850" s="258"/>
      <c r="I850" s="217"/>
      <c r="J850" s="217"/>
      <c r="K850" s="217"/>
      <c r="L850" s="217"/>
      <c r="M850" s="217"/>
      <c r="N850" s="217"/>
      <c r="O850" s="217"/>
      <c r="P850" s="217"/>
      <c r="Q850" s="217"/>
      <c r="R850" s="217"/>
      <c r="S850" s="217"/>
      <c r="T850" s="217"/>
      <c r="U850" s="217"/>
      <c r="V850" s="217"/>
      <c r="W850" s="217"/>
      <c r="X850" s="217"/>
      <c r="Y850" s="217"/>
      <c r="Z850" s="217"/>
      <c r="AA850" s="217"/>
    </row>
    <row r="851">
      <c r="A851" s="217"/>
      <c r="B851" s="218"/>
      <c r="C851" s="217"/>
      <c r="D851" s="217"/>
      <c r="E851" s="219"/>
      <c r="F851" s="219"/>
      <c r="G851" s="220"/>
      <c r="H851" s="258"/>
      <c r="I851" s="217"/>
      <c r="J851" s="217"/>
      <c r="K851" s="217"/>
      <c r="L851" s="217"/>
      <c r="M851" s="217"/>
      <c r="N851" s="217"/>
      <c r="O851" s="217"/>
      <c r="P851" s="217"/>
      <c r="Q851" s="217"/>
      <c r="R851" s="217"/>
      <c r="S851" s="217"/>
      <c r="T851" s="217"/>
      <c r="U851" s="217"/>
      <c r="V851" s="217"/>
      <c r="W851" s="217"/>
      <c r="X851" s="217"/>
      <c r="Y851" s="217"/>
      <c r="Z851" s="217"/>
      <c r="AA851" s="217"/>
    </row>
    <row r="852">
      <c r="A852" s="217"/>
      <c r="B852" s="218"/>
      <c r="C852" s="217"/>
      <c r="D852" s="217"/>
      <c r="E852" s="219"/>
      <c r="F852" s="219"/>
      <c r="G852" s="220"/>
      <c r="H852" s="258"/>
      <c r="I852" s="217"/>
      <c r="J852" s="217"/>
      <c r="K852" s="217"/>
      <c r="L852" s="217"/>
      <c r="M852" s="217"/>
      <c r="N852" s="217"/>
      <c r="O852" s="217"/>
      <c r="P852" s="217"/>
      <c r="Q852" s="217"/>
      <c r="R852" s="217"/>
      <c r="S852" s="217"/>
      <c r="T852" s="217"/>
      <c r="U852" s="217"/>
      <c r="V852" s="217"/>
      <c r="W852" s="217"/>
      <c r="X852" s="217"/>
      <c r="Y852" s="217"/>
      <c r="Z852" s="217"/>
      <c r="AA852" s="217"/>
    </row>
    <row r="853">
      <c r="A853" s="217"/>
      <c r="B853" s="218"/>
      <c r="C853" s="217"/>
      <c r="D853" s="217"/>
      <c r="E853" s="219"/>
      <c r="F853" s="219"/>
      <c r="G853" s="220"/>
      <c r="H853" s="258"/>
      <c r="I853" s="217"/>
      <c r="J853" s="217"/>
      <c r="K853" s="217"/>
      <c r="L853" s="217"/>
      <c r="M853" s="217"/>
      <c r="N853" s="217"/>
      <c r="O853" s="217"/>
      <c r="P853" s="217"/>
      <c r="Q853" s="217"/>
      <c r="R853" s="217"/>
      <c r="S853" s="217"/>
      <c r="T853" s="217"/>
      <c r="U853" s="217"/>
      <c r="V853" s="217"/>
      <c r="W853" s="217"/>
      <c r="X853" s="217"/>
      <c r="Y853" s="217"/>
      <c r="Z853" s="217"/>
      <c r="AA853" s="217"/>
    </row>
    <row r="854">
      <c r="A854" s="217"/>
      <c r="B854" s="218"/>
      <c r="C854" s="217"/>
      <c r="D854" s="217"/>
      <c r="E854" s="219"/>
      <c r="F854" s="219"/>
      <c r="G854" s="220"/>
      <c r="H854" s="258"/>
      <c r="I854" s="217"/>
      <c r="J854" s="217"/>
      <c r="K854" s="217"/>
      <c r="L854" s="217"/>
      <c r="M854" s="217"/>
      <c r="N854" s="217"/>
      <c r="O854" s="217"/>
      <c r="P854" s="217"/>
      <c r="Q854" s="217"/>
      <c r="R854" s="217"/>
      <c r="S854" s="217"/>
      <c r="T854" s="217"/>
      <c r="U854" s="217"/>
      <c r="V854" s="217"/>
      <c r="W854" s="217"/>
      <c r="X854" s="217"/>
      <c r="Y854" s="217"/>
      <c r="Z854" s="217"/>
      <c r="AA854" s="217"/>
    </row>
    <row r="855">
      <c r="A855" s="217"/>
      <c r="B855" s="218"/>
      <c r="C855" s="217"/>
      <c r="D855" s="217"/>
      <c r="E855" s="219"/>
      <c r="F855" s="219"/>
      <c r="G855" s="220"/>
      <c r="H855" s="258"/>
      <c r="I855" s="217"/>
      <c r="J855" s="217"/>
      <c r="K855" s="217"/>
      <c r="L855" s="217"/>
      <c r="M855" s="217"/>
      <c r="N855" s="217"/>
      <c r="O855" s="217"/>
      <c r="P855" s="217"/>
      <c r="Q855" s="217"/>
      <c r="R855" s="217"/>
      <c r="S855" s="217"/>
      <c r="T855" s="217"/>
      <c r="U855" s="217"/>
      <c r="V855" s="217"/>
      <c r="W855" s="217"/>
      <c r="X855" s="217"/>
      <c r="Y855" s="217"/>
      <c r="Z855" s="217"/>
      <c r="AA855" s="217"/>
    </row>
    <row r="856">
      <c r="A856" s="217"/>
      <c r="B856" s="218"/>
      <c r="C856" s="217"/>
      <c r="D856" s="217"/>
      <c r="E856" s="219"/>
      <c r="F856" s="219"/>
      <c r="G856" s="220"/>
      <c r="H856" s="258"/>
      <c r="I856" s="217"/>
      <c r="J856" s="217"/>
      <c r="K856" s="217"/>
      <c r="L856" s="217"/>
      <c r="M856" s="217"/>
      <c r="N856" s="217"/>
      <c r="O856" s="217"/>
      <c r="P856" s="217"/>
      <c r="Q856" s="217"/>
      <c r="R856" s="217"/>
      <c r="S856" s="217"/>
      <c r="T856" s="217"/>
      <c r="U856" s="217"/>
      <c r="V856" s="217"/>
      <c r="W856" s="217"/>
      <c r="X856" s="217"/>
      <c r="Y856" s="217"/>
      <c r="Z856" s="217"/>
      <c r="AA856" s="217"/>
    </row>
    <row r="857">
      <c r="A857" s="217"/>
      <c r="B857" s="218"/>
      <c r="C857" s="217"/>
      <c r="D857" s="217"/>
      <c r="E857" s="219"/>
      <c r="F857" s="219"/>
      <c r="G857" s="220"/>
      <c r="H857" s="258"/>
      <c r="I857" s="217"/>
      <c r="J857" s="217"/>
      <c r="K857" s="217"/>
      <c r="L857" s="217"/>
      <c r="M857" s="217"/>
      <c r="N857" s="217"/>
      <c r="O857" s="217"/>
      <c r="P857" s="217"/>
      <c r="Q857" s="217"/>
      <c r="R857" s="217"/>
      <c r="S857" s="217"/>
      <c r="T857" s="217"/>
      <c r="U857" s="217"/>
      <c r="V857" s="217"/>
      <c r="W857" s="217"/>
      <c r="X857" s="217"/>
      <c r="Y857" s="217"/>
      <c r="Z857" s="217"/>
      <c r="AA857" s="217"/>
    </row>
    <row r="858">
      <c r="A858" s="217"/>
      <c r="B858" s="218"/>
      <c r="C858" s="217"/>
      <c r="D858" s="217"/>
      <c r="E858" s="219"/>
      <c r="F858" s="219"/>
      <c r="G858" s="220"/>
      <c r="H858" s="258"/>
      <c r="I858" s="217"/>
      <c r="J858" s="217"/>
      <c r="K858" s="217"/>
      <c r="L858" s="217"/>
      <c r="M858" s="217"/>
      <c r="N858" s="217"/>
      <c r="O858" s="217"/>
      <c r="P858" s="217"/>
      <c r="Q858" s="217"/>
      <c r="R858" s="217"/>
      <c r="S858" s="217"/>
      <c r="T858" s="217"/>
      <c r="U858" s="217"/>
      <c r="V858" s="217"/>
      <c r="W858" s="217"/>
      <c r="X858" s="217"/>
      <c r="Y858" s="217"/>
      <c r="Z858" s="217"/>
      <c r="AA858" s="217"/>
    </row>
    <row r="859">
      <c r="A859" s="217"/>
      <c r="B859" s="218"/>
      <c r="C859" s="217"/>
      <c r="D859" s="217"/>
      <c r="E859" s="219"/>
      <c r="F859" s="219"/>
      <c r="G859" s="220"/>
      <c r="H859" s="258"/>
      <c r="I859" s="217"/>
      <c r="J859" s="217"/>
      <c r="K859" s="217"/>
      <c r="L859" s="217"/>
      <c r="M859" s="217"/>
      <c r="N859" s="217"/>
      <c r="O859" s="217"/>
      <c r="P859" s="217"/>
      <c r="Q859" s="217"/>
      <c r="R859" s="217"/>
      <c r="S859" s="217"/>
      <c r="T859" s="217"/>
      <c r="U859" s="217"/>
      <c r="V859" s="217"/>
      <c r="W859" s="217"/>
      <c r="X859" s="217"/>
      <c r="Y859" s="217"/>
      <c r="Z859" s="217"/>
      <c r="AA859" s="217"/>
    </row>
    <row r="860">
      <c r="A860" s="217"/>
      <c r="B860" s="218"/>
      <c r="C860" s="217"/>
      <c r="D860" s="217"/>
      <c r="E860" s="219"/>
      <c r="F860" s="219"/>
      <c r="G860" s="220"/>
      <c r="H860" s="258"/>
      <c r="I860" s="217"/>
      <c r="J860" s="217"/>
      <c r="K860" s="217"/>
      <c r="L860" s="217"/>
      <c r="M860" s="217"/>
      <c r="N860" s="217"/>
      <c r="O860" s="217"/>
      <c r="P860" s="217"/>
      <c r="Q860" s="217"/>
      <c r="R860" s="217"/>
      <c r="S860" s="217"/>
      <c r="T860" s="217"/>
      <c r="U860" s="217"/>
      <c r="V860" s="217"/>
      <c r="W860" s="217"/>
      <c r="X860" s="217"/>
      <c r="Y860" s="217"/>
      <c r="Z860" s="217"/>
      <c r="AA860" s="217"/>
    </row>
    <row r="861">
      <c r="A861" s="217"/>
      <c r="B861" s="218"/>
      <c r="C861" s="217"/>
      <c r="D861" s="217"/>
      <c r="E861" s="219"/>
      <c r="F861" s="219"/>
      <c r="G861" s="220"/>
      <c r="H861" s="258"/>
      <c r="I861" s="217"/>
      <c r="J861" s="217"/>
      <c r="K861" s="217"/>
      <c r="L861" s="217"/>
      <c r="M861" s="217"/>
      <c r="N861" s="217"/>
      <c r="O861" s="217"/>
      <c r="P861" s="217"/>
      <c r="Q861" s="217"/>
      <c r="R861" s="217"/>
      <c r="S861" s="217"/>
      <c r="T861" s="217"/>
      <c r="U861" s="217"/>
      <c r="V861" s="217"/>
      <c r="W861" s="217"/>
      <c r="X861" s="217"/>
      <c r="Y861" s="217"/>
      <c r="Z861" s="217"/>
      <c r="AA861" s="217"/>
    </row>
    <row r="862">
      <c r="A862" s="217"/>
      <c r="B862" s="218"/>
      <c r="C862" s="217"/>
      <c r="D862" s="217"/>
      <c r="E862" s="219"/>
      <c r="F862" s="219"/>
      <c r="G862" s="220"/>
      <c r="H862" s="258"/>
      <c r="I862" s="217"/>
      <c r="J862" s="217"/>
      <c r="K862" s="217"/>
      <c r="L862" s="217"/>
      <c r="M862" s="217"/>
      <c r="N862" s="217"/>
      <c r="O862" s="217"/>
      <c r="P862" s="217"/>
      <c r="Q862" s="217"/>
      <c r="R862" s="217"/>
      <c r="S862" s="217"/>
      <c r="T862" s="217"/>
      <c r="U862" s="217"/>
      <c r="V862" s="217"/>
      <c r="W862" s="217"/>
      <c r="X862" s="217"/>
      <c r="Y862" s="217"/>
      <c r="Z862" s="217"/>
      <c r="AA862" s="217"/>
    </row>
    <row r="863">
      <c r="A863" s="217"/>
      <c r="B863" s="218"/>
      <c r="C863" s="217"/>
      <c r="D863" s="217"/>
      <c r="E863" s="219"/>
      <c r="F863" s="219"/>
      <c r="G863" s="220"/>
      <c r="H863" s="258"/>
      <c r="I863" s="217"/>
      <c r="J863" s="217"/>
      <c r="K863" s="217"/>
      <c r="L863" s="217"/>
      <c r="M863" s="217"/>
      <c r="N863" s="217"/>
      <c r="O863" s="217"/>
      <c r="P863" s="217"/>
      <c r="Q863" s="217"/>
      <c r="R863" s="217"/>
      <c r="S863" s="217"/>
      <c r="T863" s="217"/>
      <c r="U863" s="217"/>
      <c r="V863" s="217"/>
      <c r="W863" s="217"/>
      <c r="X863" s="217"/>
      <c r="Y863" s="217"/>
      <c r="Z863" s="217"/>
      <c r="AA863" s="217"/>
    </row>
    <row r="864">
      <c r="A864" s="217"/>
      <c r="B864" s="218"/>
      <c r="C864" s="217"/>
      <c r="D864" s="217"/>
      <c r="E864" s="219"/>
      <c r="F864" s="219"/>
      <c r="G864" s="220"/>
      <c r="H864" s="258"/>
      <c r="I864" s="217"/>
      <c r="J864" s="217"/>
      <c r="K864" s="217"/>
      <c r="L864" s="217"/>
      <c r="M864" s="217"/>
      <c r="N864" s="217"/>
      <c r="O864" s="217"/>
      <c r="P864" s="217"/>
      <c r="Q864" s="217"/>
      <c r="R864" s="217"/>
      <c r="S864" s="217"/>
      <c r="T864" s="217"/>
      <c r="U864" s="217"/>
      <c r="V864" s="217"/>
      <c r="W864" s="217"/>
      <c r="X864" s="217"/>
      <c r="Y864" s="217"/>
      <c r="Z864" s="217"/>
      <c r="AA864" s="217"/>
    </row>
    <row r="865">
      <c r="A865" s="217"/>
      <c r="B865" s="218"/>
      <c r="C865" s="217"/>
      <c r="D865" s="217"/>
      <c r="E865" s="219"/>
      <c r="F865" s="219"/>
      <c r="G865" s="220"/>
      <c r="H865" s="258"/>
      <c r="I865" s="217"/>
      <c r="J865" s="217"/>
      <c r="K865" s="217"/>
      <c r="L865" s="217"/>
      <c r="M865" s="217"/>
      <c r="N865" s="217"/>
      <c r="O865" s="217"/>
      <c r="P865" s="217"/>
      <c r="Q865" s="217"/>
      <c r="R865" s="217"/>
      <c r="S865" s="217"/>
      <c r="T865" s="217"/>
      <c r="U865" s="217"/>
      <c r="V865" s="217"/>
      <c r="W865" s="217"/>
      <c r="X865" s="217"/>
      <c r="Y865" s="217"/>
      <c r="Z865" s="217"/>
      <c r="AA865" s="217"/>
    </row>
    <row r="866">
      <c r="A866" s="217"/>
      <c r="B866" s="218"/>
      <c r="C866" s="217"/>
      <c r="D866" s="217"/>
      <c r="E866" s="219"/>
      <c r="F866" s="219"/>
      <c r="G866" s="220"/>
      <c r="H866" s="258"/>
      <c r="I866" s="217"/>
      <c r="J866" s="217"/>
      <c r="K866" s="217"/>
      <c r="L866" s="217"/>
      <c r="M866" s="217"/>
      <c r="N866" s="217"/>
      <c r="O866" s="217"/>
      <c r="P866" s="217"/>
      <c r="Q866" s="217"/>
      <c r="R866" s="217"/>
      <c r="S866" s="217"/>
      <c r="T866" s="217"/>
      <c r="U866" s="217"/>
      <c r="V866" s="217"/>
      <c r="W866" s="217"/>
      <c r="X866" s="217"/>
      <c r="Y866" s="217"/>
      <c r="Z866" s="217"/>
      <c r="AA866" s="217"/>
    </row>
    <row r="867">
      <c r="A867" s="217"/>
      <c r="B867" s="218"/>
      <c r="C867" s="217"/>
      <c r="D867" s="217"/>
      <c r="E867" s="219"/>
      <c r="F867" s="219"/>
      <c r="G867" s="220"/>
      <c r="H867" s="258"/>
      <c r="I867" s="217"/>
      <c r="J867" s="217"/>
      <c r="K867" s="217"/>
      <c r="L867" s="217"/>
      <c r="M867" s="217"/>
      <c r="N867" s="217"/>
      <c r="O867" s="217"/>
      <c r="P867" s="217"/>
      <c r="Q867" s="217"/>
      <c r="R867" s="217"/>
      <c r="S867" s="217"/>
      <c r="T867" s="217"/>
      <c r="U867" s="217"/>
      <c r="V867" s="217"/>
      <c r="W867" s="217"/>
      <c r="X867" s="217"/>
      <c r="Y867" s="217"/>
      <c r="Z867" s="217"/>
      <c r="AA867" s="217"/>
    </row>
    <row r="868">
      <c r="A868" s="217"/>
      <c r="B868" s="218"/>
      <c r="C868" s="217"/>
      <c r="D868" s="217"/>
      <c r="E868" s="219"/>
      <c r="F868" s="219"/>
      <c r="G868" s="220"/>
      <c r="H868" s="258"/>
      <c r="I868" s="217"/>
      <c r="J868" s="217"/>
      <c r="K868" s="217"/>
      <c r="L868" s="217"/>
      <c r="M868" s="217"/>
      <c r="N868" s="217"/>
      <c r="O868" s="217"/>
      <c r="P868" s="217"/>
      <c r="Q868" s="217"/>
      <c r="R868" s="217"/>
      <c r="S868" s="217"/>
      <c r="T868" s="217"/>
      <c r="U868" s="217"/>
      <c r="V868" s="217"/>
      <c r="W868" s="217"/>
      <c r="X868" s="217"/>
      <c r="Y868" s="217"/>
      <c r="Z868" s="217"/>
      <c r="AA868" s="217"/>
    </row>
    <row r="869">
      <c r="A869" s="217"/>
      <c r="B869" s="218"/>
      <c r="C869" s="217"/>
      <c r="D869" s="217"/>
      <c r="E869" s="219"/>
      <c r="F869" s="219"/>
      <c r="G869" s="220"/>
      <c r="H869" s="258"/>
      <c r="I869" s="217"/>
      <c r="J869" s="217"/>
      <c r="K869" s="217"/>
      <c r="L869" s="217"/>
      <c r="M869" s="217"/>
      <c r="N869" s="217"/>
      <c r="O869" s="217"/>
      <c r="P869" s="217"/>
      <c r="Q869" s="217"/>
      <c r="R869" s="217"/>
      <c r="S869" s="217"/>
      <c r="T869" s="217"/>
      <c r="U869" s="217"/>
      <c r="V869" s="217"/>
      <c r="W869" s="217"/>
      <c r="X869" s="217"/>
      <c r="Y869" s="217"/>
      <c r="Z869" s="217"/>
      <c r="AA869" s="217"/>
    </row>
    <row r="870">
      <c r="A870" s="217"/>
      <c r="B870" s="218"/>
      <c r="C870" s="217"/>
      <c r="D870" s="217"/>
      <c r="E870" s="219"/>
      <c r="F870" s="219"/>
      <c r="G870" s="220"/>
      <c r="H870" s="258"/>
      <c r="I870" s="217"/>
      <c r="J870" s="217"/>
      <c r="K870" s="217"/>
      <c r="L870" s="217"/>
      <c r="M870" s="217"/>
      <c r="N870" s="217"/>
      <c r="O870" s="217"/>
      <c r="P870" s="217"/>
      <c r="Q870" s="217"/>
      <c r="R870" s="217"/>
      <c r="S870" s="217"/>
      <c r="T870" s="217"/>
      <c r="U870" s="217"/>
      <c r="V870" s="217"/>
      <c r="W870" s="217"/>
      <c r="X870" s="217"/>
      <c r="Y870" s="217"/>
      <c r="Z870" s="217"/>
      <c r="AA870" s="217"/>
    </row>
    <row r="871">
      <c r="A871" s="217"/>
      <c r="B871" s="218"/>
      <c r="C871" s="217"/>
      <c r="D871" s="217"/>
      <c r="E871" s="219"/>
      <c r="F871" s="219"/>
      <c r="G871" s="220"/>
      <c r="H871" s="258"/>
      <c r="I871" s="217"/>
      <c r="J871" s="217"/>
      <c r="K871" s="217"/>
      <c r="L871" s="217"/>
      <c r="M871" s="217"/>
      <c r="N871" s="217"/>
      <c r="O871" s="217"/>
      <c r="P871" s="217"/>
      <c r="Q871" s="217"/>
      <c r="R871" s="217"/>
      <c r="S871" s="217"/>
      <c r="T871" s="217"/>
      <c r="U871" s="217"/>
      <c r="V871" s="217"/>
      <c r="W871" s="217"/>
      <c r="X871" s="217"/>
      <c r="Y871" s="217"/>
      <c r="Z871" s="217"/>
      <c r="AA871" s="217"/>
    </row>
    <row r="872">
      <c r="A872" s="217"/>
      <c r="B872" s="218"/>
      <c r="C872" s="217"/>
      <c r="D872" s="217"/>
      <c r="E872" s="219"/>
      <c r="F872" s="219"/>
      <c r="G872" s="220"/>
      <c r="H872" s="258"/>
      <c r="I872" s="217"/>
      <c r="J872" s="217"/>
      <c r="K872" s="217"/>
      <c r="L872" s="217"/>
      <c r="M872" s="217"/>
      <c r="N872" s="217"/>
      <c r="O872" s="217"/>
      <c r="P872" s="217"/>
      <c r="Q872" s="217"/>
      <c r="R872" s="217"/>
      <c r="S872" s="217"/>
      <c r="T872" s="217"/>
      <c r="U872" s="217"/>
      <c r="V872" s="217"/>
      <c r="W872" s="217"/>
      <c r="X872" s="217"/>
      <c r="Y872" s="217"/>
      <c r="Z872" s="217"/>
      <c r="AA872" s="217"/>
    </row>
    <row r="873">
      <c r="A873" s="217"/>
      <c r="B873" s="218"/>
      <c r="C873" s="217"/>
      <c r="D873" s="217"/>
      <c r="E873" s="219"/>
      <c r="F873" s="219"/>
      <c r="G873" s="220"/>
      <c r="H873" s="258"/>
      <c r="I873" s="217"/>
      <c r="J873" s="217"/>
      <c r="K873" s="217"/>
      <c r="L873" s="217"/>
      <c r="M873" s="217"/>
      <c r="N873" s="217"/>
      <c r="O873" s="217"/>
      <c r="P873" s="217"/>
      <c r="Q873" s="217"/>
      <c r="R873" s="217"/>
      <c r="S873" s="217"/>
      <c r="T873" s="217"/>
      <c r="U873" s="217"/>
      <c r="V873" s="217"/>
      <c r="W873" s="217"/>
      <c r="X873" s="217"/>
      <c r="Y873" s="217"/>
      <c r="Z873" s="217"/>
      <c r="AA873" s="217"/>
    </row>
    <row r="874">
      <c r="A874" s="217"/>
      <c r="B874" s="218"/>
      <c r="C874" s="217"/>
      <c r="D874" s="217"/>
      <c r="E874" s="219"/>
      <c r="F874" s="219"/>
      <c r="G874" s="220"/>
      <c r="H874" s="258"/>
      <c r="I874" s="217"/>
      <c r="J874" s="217"/>
      <c r="K874" s="217"/>
      <c r="L874" s="217"/>
      <c r="M874" s="217"/>
      <c r="N874" s="217"/>
      <c r="O874" s="217"/>
      <c r="P874" s="217"/>
      <c r="Q874" s="217"/>
      <c r="R874" s="217"/>
      <c r="S874" s="217"/>
      <c r="T874" s="217"/>
      <c r="U874" s="217"/>
      <c r="V874" s="217"/>
      <c r="W874" s="217"/>
      <c r="X874" s="217"/>
      <c r="Y874" s="217"/>
      <c r="Z874" s="217"/>
      <c r="AA874" s="217"/>
    </row>
    <row r="875">
      <c r="A875" s="217"/>
      <c r="B875" s="218"/>
      <c r="C875" s="217"/>
      <c r="D875" s="217"/>
      <c r="E875" s="219"/>
      <c r="F875" s="219"/>
      <c r="G875" s="220"/>
      <c r="H875" s="258"/>
      <c r="I875" s="217"/>
      <c r="J875" s="217"/>
      <c r="K875" s="217"/>
      <c r="L875" s="217"/>
      <c r="M875" s="217"/>
      <c r="N875" s="217"/>
      <c r="O875" s="217"/>
      <c r="P875" s="217"/>
      <c r="Q875" s="217"/>
      <c r="R875" s="217"/>
      <c r="S875" s="217"/>
      <c r="T875" s="217"/>
      <c r="U875" s="217"/>
      <c r="V875" s="217"/>
      <c r="W875" s="217"/>
      <c r="X875" s="217"/>
      <c r="Y875" s="217"/>
      <c r="Z875" s="217"/>
      <c r="AA875" s="217"/>
    </row>
    <row r="876">
      <c r="A876" s="217"/>
      <c r="B876" s="218"/>
      <c r="C876" s="217"/>
      <c r="D876" s="217"/>
      <c r="E876" s="219"/>
      <c r="F876" s="219"/>
      <c r="G876" s="220"/>
      <c r="H876" s="258"/>
      <c r="I876" s="217"/>
      <c r="J876" s="217"/>
      <c r="K876" s="217"/>
      <c r="L876" s="217"/>
      <c r="M876" s="217"/>
      <c r="N876" s="217"/>
      <c r="O876" s="217"/>
      <c r="P876" s="217"/>
      <c r="Q876" s="217"/>
      <c r="R876" s="217"/>
      <c r="S876" s="217"/>
      <c r="T876" s="217"/>
      <c r="U876" s="217"/>
      <c r="V876" s="217"/>
      <c r="W876" s="217"/>
      <c r="X876" s="217"/>
      <c r="Y876" s="217"/>
      <c r="Z876" s="217"/>
      <c r="AA876" s="217"/>
    </row>
    <row r="877">
      <c r="A877" s="217"/>
      <c r="B877" s="218"/>
      <c r="C877" s="217"/>
      <c r="D877" s="217"/>
      <c r="E877" s="219"/>
      <c r="F877" s="219"/>
      <c r="G877" s="220"/>
      <c r="H877" s="258"/>
      <c r="I877" s="217"/>
      <c r="J877" s="217"/>
      <c r="K877" s="217"/>
      <c r="L877" s="217"/>
      <c r="M877" s="217"/>
      <c r="N877" s="217"/>
      <c r="O877" s="217"/>
      <c r="P877" s="217"/>
      <c r="Q877" s="217"/>
      <c r="R877" s="217"/>
      <c r="S877" s="217"/>
      <c r="T877" s="217"/>
      <c r="U877" s="217"/>
      <c r="V877" s="217"/>
      <c r="W877" s="217"/>
      <c r="X877" s="217"/>
      <c r="Y877" s="217"/>
      <c r="Z877" s="217"/>
      <c r="AA877" s="217"/>
    </row>
    <row r="878">
      <c r="A878" s="217"/>
      <c r="B878" s="218"/>
      <c r="C878" s="217"/>
      <c r="D878" s="217"/>
      <c r="E878" s="219"/>
      <c r="F878" s="219"/>
      <c r="G878" s="220"/>
      <c r="H878" s="258"/>
      <c r="I878" s="217"/>
      <c r="J878" s="217"/>
      <c r="K878" s="217"/>
      <c r="L878" s="217"/>
      <c r="M878" s="217"/>
      <c r="N878" s="217"/>
      <c r="O878" s="217"/>
      <c r="P878" s="217"/>
      <c r="Q878" s="217"/>
      <c r="R878" s="217"/>
      <c r="S878" s="217"/>
      <c r="T878" s="217"/>
      <c r="U878" s="217"/>
      <c r="V878" s="217"/>
      <c r="W878" s="217"/>
      <c r="X878" s="217"/>
      <c r="Y878" s="217"/>
      <c r="Z878" s="217"/>
      <c r="AA878" s="217"/>
    </row>
    <row r="879">
      <c r="A879" s="217"/>
      <c r="B879" s="218"/>
      <c r="C879" s="217"/>
      <c r="D879" s="217"/>
      <c r="E879" s="219"/>
      <c r="F879" s="219"/>
      <c r="G879" s="220"/>
      <c r="H879" s="258"/>
      <c r="I879" s="217"/>
      <c r="J879" s="217"/>
      <c r="K879" s="217"/>
      <c r="L879" s="217"/>
      <c r="M879" s="217"/>
      <c r="N879" s="217"/>
      <c r="O879" s="217"/>
      <c r="P879" s="217"/>
      <c r="Q879" s="217"/>
      <c r="R879" s="217"/>
      <c r="S879" s="217"/>
      <c r="T879" s="217"/>
      <c r="U879" s="217"/>
      <c r="V879" s="217"/>
      <c r="W879" s="217"/>
      <c r="X879" s="217"/>
      <c r="Y879" s="217"/>
      <c r="Z879" s="217"/>
      <c r="AA879" s="217"/>
    </row>
    <row r="880">
      <c r="A880" s="217"/>
      <c r="B880" s="218"/>
      <c r="C880" s="217"/>
      <c r="D880" s="217"/>
      <c r="E880" s="219"/>
      <c r="F880" s="219"/>
      <c r="G880" s="220"/>
      <c r="H880" s="258"/>
      <c r="I880" s="217"/>
      <c r="J880" s="217"/>
      <c r="K880" s="217"/>
      <c r="L880" s="217"/>
      <c r="M880" s="217"/>
      <c r="N880" s="217"/>
      <c r="O880" s="217"/>
      <c r="P880" s="217"/>
      <c r="Q880" s="217"/>
      <c r="R880" s="217"/>
      <c r="S880" s="217"/>
      <c r="T880" s="217"/>
      <c r="U880" s="217"/>
      <c r="V880" s="217"/>
      <c r="W880" s="217"/>
      <c r="X880" s="217"/>
      <c r="Y880" s="217"/>
      <c r="Z880" s="217"/>
      <c r="AA880" s="217"/>
    </row>
    <row r="881">
      <c r="A881" s="217"/>
      <c r="B881" s="218"/>
      <c r="C881" s="217"/>
      <c r="D881" s="217"/>
      <c r="E881" s="219"/>
      <c r="F881" s="219"/>
      <c r="G881" s="220"/>
      <c r="H881" s="258"/>
      <c r="I881" s="217"/>
      <c r="J881" s="217"/>
      <c r="K881" s="217"/>
      <c r="L881" s="217"/>
      <c r="M881" s="217"/>
      <c r="N881" s="217"/>
      <c r="O881" s="217"/>
      <c r="P881" s="217"/>
      <c r="Q881" s="217"/>
      <c r="R881" s="217"/>
      <c r="S881" s="217"/>
      <c r="T881" s="217"/>
      <c r="U881" s="217"/>
      <c r="V881" s="217"/>
      <c r="W881" s="217"/>
      <c r="X881" s="217"/>
      <c r="Y881" s="217"/>
      <c r="Z881" s="217"/>
      <c r="AA881" s="217"/>
    </row>
    <row r="882">
      <c r="A882" s="217"/>
      <c r="B882" s="218"/>
      <c r="C882" s="217"/>
      <c r="D882" s="217"/>
      <c r="E882" s="219"/>
      <c r="F882" s="219"/>
      <c r="G882" s="220"/>
      <c r="H882" s="258"/>
      <c r="I882" s="217"/>
      <c r="J882" s="217"/>
      <c r="K882" s="217"/>
      <c r="L882" s="217"/>
      <c r="M882" s="217"/>
      <c r="N882" s="217"/>
      <c r="O882" s="217"/>
      <c r="P882" s="217"/>
      <c r="Q882" s="217"/>
      <c r="R882" s="217"/>
      <c r="S882" s="217"/>
      <c r="T882" s="217"/>
      <c r="U882" s="217"/>
      <c r="V882" s="217"/>
      <c r="W882" s="217"/>
      <c r="X882" s="217"/>
      <c r="Y882" s="217"/>
      <c r="Z882" s="217"/>
      <c r="AA882" s="217"/>
    </row>
    <row r="883">
      <c r="A883" s="217"/>
      <c r="B883" s="218"/>
      <c r="C883" s="217"/>
      <c r="D883" s="217"/>
      <c r="E883" s="219"/>
      <c r="F883" s="219"/>
      <c r="G883" s="220"/>
      <c r="H883" s="258"/>
      <c r="I883" s="217"/>
      <c r="J883" s="217"/>
      <c r="K883" s="217"/>
      <c r="L883" s="217"/>
      <c r="M883" s="217"/>
      <c r="N883" s="217"/>
      <c r="O883" s="217"/>
      <c r="P883" s="217"/>
      <c r="Q883" s="217"/>
      <c r="R883" s="217"/>
      <c r="S883" s="217"/>
      <c r="T883" s="217"/>
      <c r="U883" s="217"/>
      <c r="V883" s="217"/>
      <c r="W883" s="217"/>
      <c r="X883" s="217"/>
      <c r="Y883" s="217"/>
      <c r="Z883" s="217"/>
      <c r="AA883" s="217"/>
    </row>
    <row r="884">
      <c r="A884" s="217"/>
      <c r="B884" s="218"/>
      <c r="C884" s="217"/>
      <c r="D884" s="217"/>
      <c r="E884" s="219"/>
      <c r="F884" s="219"/>
      <c r="G884" s="220"/>
      <c r="H884" s="258"/>
      <c r="I884" s="217"/>
      <c r="J884" s="217"/>
      <c r="K884" s="217"/>
      <c r="L884" s="217"/>
      <c r="M884" s="217"/>
      <c r="N884" s="217"/>
      <c r="O884" s="217"/>
      <c r="P884" s="217"/>
      <c r="Q884" s="217"/>
      <c r="R884" s="217"/>
      <c r="S884" s="217"/>
      <c r="T884" s="217"/>
      <c r="U884" s="217"/>
      <c r="V884" s="217"/>
      <c r="W884" s="217"/>
      <c r="X884" s="217"/>
      <c r="Y884" s="217"/>
      <c r="Z884" s="217"/>
      <c r="AA884" s="217"/>
    </row>
    <row r="885">
      <c r="A885" s="217"/>
      <c r="B885" s="218"/>
      <c r="C885" s="217"/>
      <c r="D885" s="217"/>
      <c r="E885" s="219"/>
      <c r="F885" s="219"/>
      <c r="G885" s="220"/>
      <c r="H885" s="258"/>
      <c r="I885" s="217"/>
      <c r="J885" s="217"/>
      <c r="K885" s="217"/>
      <c r="L885" s="217"/>
      <c r="M885" s="217"/>
      <c r="N885" s="217"/>
      <c r="O885" s="217"/>
      <c r="P885" s="217"/>
      <c r="Q885" s="217"/>
      <c r="R885" s="217"/>
      <c r="S885" s="217"/>
      <c r="T885" s="217"/>
      <c r="U885" s="217"/>
      <c r="V885" s="217"/>
      <c r="W885" s="217"/>
      <c r="X885" s="217"/>
      <c r="Y885" s="217"/>
      <c r="Z885" s="217"/>
      <c r="AA885" s="217"/>
    </row>
    <row r="886">
      <c r="A886" s="217"/>
      <c r="B886" s="218"/>
      <c r="C886" s="217"/>
      <c r="D886" s="217"/>
      <c r="E886" s="219"/>
      <c r="F886" s="219"/>
      <c r="G886" s="220"/>
      <c r="H886" s="258"/>
      <c r="I886" s="217"/>
      <c r="J886" s="217"/>
      <c r="K886" s="217"/>
      <c r="L886" s="217"/>
      <c r="M886" s="217"/>
      <c r="N886" s="217"/>
      <c r="O886" s="217"/>
      <c r="P886" s="217"/>
      <c r="Q886" s="217"/>
      <c r="R886" s="217"/>
      <c r="S886" s="217"/>
      <c r="T886" s="217"/>
      <c r="U886" s="217"/>
      <c r="V886" s="217"/>
      <c r="W886" s="217"/>
      <c r="X886" s="217"/>
      <c r="Y886" s="217"/>
      <c r="Z886" s="217"/>
      <c r="AA886" s="217"/>
    </row>
    <row r="887">
      <c r="A887" s="217"/>
      <c r="B887" s="218"/>
      <c r="C887" s="217"/>
      <c r="D887" s="217"/>
      <c r="E887" s="219"/>
      <c r="F887" s="219"/>
      <c r="G887" s="220"/>
      <c r="H887" s="258"/>
      <c r="I887" s="217"/>
      <c r="J887" s="217"/>
      <c r="K887" s="217"/>
      <c r="L887" s="217"/>
      <c r="M887" s="217"/>
      <c r="N887" s="217"/>
      <c r="O887" s="217"/>
      <c r="P887" s="217"/>
      <c r="Q887" s="217"/>
      <c r="R887" s="217"/>
      <c r="S887" s="217"/>
      <c r="T887" s="217"/>
      <c r="U887" s="217"/>
      <c r="V887" s="217"/>
      <c r="W887" s="217"/>
      <c r="X887" s="217"/>
      <c r="Y887" s="217"/>
      <c r="Z887" s="217"/>
      <c r="AA887" s="217"/>
    </row>
    <row r="888">
      <c r="A888" s="217"/>
      <c r="B888" s="218"/>
      <c r="C888" s="217"/>
      <c r="D888" s="217"/>
      <c r="E888" s="219"/>
      <c r="F888" s="219"/>
      <c r="G888" s="220"/>
      <c r="H888" s="258"/>
      <c r="I888" s="217"/>
      <c r="J888" s="217"/>
      <c r="K888" s="217"/>
      <c r="L888" s="217"/>
      <c r="M888" s="217"/>
      <c r="N888" s="217"/>
      <c r="O888" s="217"/>
      <c r="P888" s="217"/>
      <c r="Q888" s="217"/>
      <c r="R888" s="217"/>
      <c r="S888" s="217"/>
      <c r="T888" s="217"/>
      <c r="U888" s="217"/>
      <c r="V888" s="217"/>
      <c r="W888" s="217"/>
      <c r="X888" s="217"/>
      <c r="Y888" s="217"/>
      <c r="Z888" s="217"/>
      <c r="AA888" s="217"/>
    </row>
    <row r="889">
      <c r="A889" s="217"/>
      <c r="B889" s="218"/>
      <c r="C889" s="217"/>
      <c r="D889" s="217"/>
      <c r="E889" s="219"/>
      <c r="F889" s="219"/>
      <c r="G889" s="220"/>
      <c r="H889" s="258"/>
      <c r="I889" s="217"/>
      <c r="J889" s="217"/>
      <c r="K889" s="217"/>
      <c r="L889" s="217"/>
      <c r="M889" s="217"/>
      <c r="N889" s="217"/>
      <c r="O889" s="217"/>
      <c r="P889" s="217"/>
      <c r="Q889" s="217"/>
      <c r="R889" s="217"/>
      <c r="S889" s="217"/>
      <c r="T889" s="217"/>
      <c r="U889" s="217"/>
      <c r="V889" s="217"/>
      <c r="W889" s="217"/>
      <c r="X889" s="217"/>
      <c r="Y889" s="217"/>
      <c r="Z889" s="217"/>
      <c r="AA889" s="217"/>
    </row>
    <row r="890">
      <c r="A890" s="217"/>
      <c r="B890" s="218"/>
      <c r="C890" s="217"/>
      <c r="D890" s="217"/>
      <c r="E890" s="219"/>
      <c r="F890" s="219"/>
      <c r="G890" s="220"/>
      <c r="H890" s="258"/>
      <c r="I890" s="217"/>
      <c r="J890" s="217"/>
      <c r="K890" s="217"/>
      <c r="L890" s="217"/>
      <c r="M890" s="217"/>
      <c r="N890" s="217"/>
      <c r="O890" s="217"/>
      <c r="P890" s="217"/>
      <c r="Q890" s="217"/>
      <c r="R890" s="217"/>
      <c r="S890" s="217"/>
      <c r="T890" s="217"/>
      <c r="U890" s="217"/>
      <c r="V890" s="217"/>
      <c r="W890" s="217"/>
      <c r="X890" s="217"/>
      <c r="Y890" s="217"/>
      <c r="Z890" s="217"/>
      <c r="AA890" s="217"/>
    </row>
    <row r="891">
      <c r="A891" s="217"/>
      <c r="B891" s="218"/>
      <c r="C891" s="217"/>
      <c r="D891" s="217"/>
      <c r="E891" s="219"/>
      <c r="F891" s="219"/>
      <c r="G891" s="220"/>
      <c r="H891" s="258"/>
      <c r="I891" s="217"/>
      <c r="J891" s="217"/>
      <c r="K891" s="217"/>
      <c r="L891" s="217"/>
      <c r="M891" s="217"/>
      <c r="N891" s="217"/>
      <c r="O891" s="217"/>
      <c r="P891" s="217"/>
      <c r="Q891" s="217"/>
      <c r="R891" s="217"/>
      <c r="S891" s="217"/>
      <c r="T891" s="217"/>
      <c r="U891" s="217"/>
      <c r="V891" s="217"/>
      <c r="W891" s="217"/>
      <c r="X891" s="217"/>
      <c r="Y891" s="217"/>
      <c r="Z891" s="217"/>
      <c r="AA891" s="217"/>
    </row>
    <row r="892">
      <c r="A892" s="217"/>
      <c r="B892" s="218"/>
      <c r="C892" s="217"/>
      <c r="D892" s="217"/>
      <c r="E892" s="219"/>
      <c r="F892" s="219"/>
      <c r="G892" s="220"/>
      <c r="H892" s="258"/>
      <c r="I892" s="217"/>
      <c r="J892" s="217"/>
      <c r="K892" s="217"/>
      <c r="L892" s="217"/>
      <c r="M892" s="217"/>
      <c r="N892" s="217"/>
      <c r="O892" s="217"/>
      <c r="P892" s="217"/>
      <c r="Q892" s="217"/>
      <c r="R892" s="217"/>
      <c r="S892" s="217"/>
      <c r="T892" s="217"/>
      <c r="U892" s="217"/>
      <c r="V892" s="217"/>
      <c r="W892" s="217"/>
      <c r="X892" s="217"/>
      <c r="Y892" s="217"/>
      <c r="Z892" s="217"/>
      <c r="AA892" s="217"/>
    </row>
    <row r="893">
      <c r="A893" s="217"/>
      <c r="B893" s="218"/>
      <c r="C893" s="217"/>
      <c r="D893" s="217"/>
      <c r="E893" s="219"/>
      <c r="F893" s="219"/>
      <c r="G893" s="220"/>
      <c r="H893" s="258"/>
      <c r="I893" s="217"/>
      <c r="J893" s="217"/>
      <c r="K893" s="217"/>
      <c r="L893" s="217"/>
      <c r="M893" s="217"/>
      <c r="N893" s="217"/>
      <c r="O893" s="217"/>
      <c r="P893" s="217"/>
      <c r="Q893" s="217"/>
      <c r="R893" s="217"/>
      <c r="S893" s="217"/>
      <c r="T893" s="217"/>
      <c r="U893" s="217"/>
      <c r="V893" s="217"/>
      <c r="W893" s="217"/>
      <c r="X893" s="217"/>
      <c r="Y893" s="217"/>
      <c r="Z893" s="217"/>
      <c r="AA893" s="217"/>
    </row>
    <row r="894">
      <c r="A894" s="217"/>
      <c r="B894" s="218"/>
      <c r="C894" s="217"/>
      <c r="D894" s="217"/>
      <c r="E894" s="219"/>
      <c r="F894" s="219"/>
      <c r="G894" s="220"/>
      <c r="H894" s="258"/>
      <c r="I894" s="217"/>
      <c r="J894" s="217"/>
      <c r="K894" s="217"/>
      <c r="L894" s="217"/>
      <c r="M894" s="217"/>
      <c r="N894" s="217"/>
      <c r="O894" s="217"/>
      <c r="P894" s="217"/>
      <c r="Q894" s="217"/>
      <c r="R894" s="217"/>
      <c r="S894" s="217"/>
      <c r="T894" s="217"/>
      <c r="U894" s="217"/>
      <c r="V894" s="217"/>
      <c r="W894" s="217"/>
      <c r="X894" s="217"/>
      <c r="Y894" s="217"/>
      <c r="Z894" s="217"/>
      <c r="AA894" s="217"/>
    </row>
    <row r="895">
      <c r="A895" s="217"/>
      <c r="B895" s="218"/>
      <c r="C895" s="217"/>
      <c r="D895" s="217"/>
      <c r="E895" s="219"/>
      <c r="F895" s="219"/>
      <c r="G895" s="220"/>
      <c r="H895" s="258"/>
      <c r="I895" s="217"/>
      <c r="J895" s="217"/>
      <c r="K895" s="217"/>
      <c r="L895" s="217"/>
      <c r="M895" s="217"/>
      <c r="N895" s="217"/>
      <c r="O895" s="217"/>
      <c r="P895" s="217"/>
      <c r="Q895" s="217"/>
      <c r="R895" s="217"/>
      <c r="S895" s="217"/>
      <c r="T895" s="217"/>
      <c r="U895" s="217"/>
      <c r="V895" s="217"/>
      <c r="W895" s="217"/>
      <c r="X895" s="217"/>
      <c r="Y895" s="217"/>
      <c r="Z895" s="217"/>
      <c r="AA895" s="217"/>
    </row>
    <row r="896">
      <c r="A896" s="217"/>
      <c r="B896" s="218"/>
      <c r="C896" s="217"/>
      <c r="D896" s="217"/>
      <c r="E896" s="219"/>
      <c r="F896" s="219"/>
      <c r="G896" s="220"/>
      <c r="H896" s="258"/>
      <c r="I896" s="217"/>
      <c r="J896" s="217"/>
      <c r="K896" s="217"/>
      <c r="L896" s="217"/>
      <c r="M896" s="217"/>
      <c r="N896" s="217"/>
      <c r="O896" s="217"/>
      <c r="P896" s="217"/>
      <c r="Q896" s="217"/>
      <c r="R896" s="217"/>
      <c r="S896" s="217"/>
      <c r="T896" s="217"/>
      <c r="U896" s="217"/>
      <c r="V896" s="217"/>
      <c r="W896" s="217"/>
      <c r="X896" s="217"/>
      <c r="Y896" s="217"/>
      <c r="Z896" s="217"/>
      <c r="AA896" s="217"/>
    </row>
    <row r="897">
      <c r="A897" s="217"/>
      <c r="B897" s="218"/>
      <c r="C897" s="217"/>
      <c r="D897" s="217"/>
      <c r="E897" s="219"/>
      <c r="F897" s="219"/>
      <c r="G897" s="220"/>
      <c r="H897" s="258"/>
      <c r="I897" s="217"/>
      <c r="J897" s="217"/>
      <c r="K897" s="217"/>
      <c r="L897" s="217"/>
      <c r="M897" s="217"/>
      <c r="N897" s="217"/>
      <c r="O897" s="217"/>
      <c r="P897" s="217"/>
      <c r="Q897" s="217"/>
      <c r="R897" s="217"/>
      <c r="S897" s="217"/>
      <c r="T897" s="217"/>
      <c r="U897" s="217"/>
      <c r="V897" s="217"/>
      <c r="W897" s="217"/>
      <c r="X897" s="217"/>
      <c r="Y897" s="217"/>
      <c r="Z897" s="217"/>
      <c r="AA897" s="217"/>
    </row>
    <row r="898">
      <c r="A898" s="217"/>
      <c r="B898" s="218"/>
      <c r="C898" s="217"/>
      <c r="D898" s="217"/>
      <c r="E898" s="219"/>
      <c r="F898" s="219"/>
      <c r="G898" s="220"/>
      <c r="H898" s="258"/>
      <c r="I898" s="217"/>
      <c r="J898" s="217"/>
      <c r="K898" s="217"/>
      <c r="L898" s="217"/>
      <c r="M898" s="217"/>
      <c r="N898" s="217"/>
      <c r="O898" s="217"/>
      <c r="P898" s="217"/>
      <c r="Q898" s="217"/>
      <c r="R898" s="217"/>
      <c r="S898" s="217"/>
      <c r="T898" s="217"/>
      <c r="U898" s="217"/>
      <c r="V898" s="217"/>
      <c r="W898" s="217"/>
      <c r="X898" s="217"/>
      <c r="Y898" s="217"/>
      <c r="Z898" s="217"/>
      <c r="AA898" s="217"/>
    </row>
    <row r="899">
      <c r="A899" s="217"/>
      <c r="B899" s="218"/>
      <c r="C899" s="217"/>
      <c r="D899" s="217"/>
      <c r="E899" s="219"/>
      <c r="F899" s="219"/>
      <c r="G899" s="220"/>
      <c r="H899" s="258"/>
      <c r="I899" s="217"/>
      <c r="J899" s="217"/>
      <c r="K899" s="217"/>
      <c r="L899" s="217"/>
      <c r="M899" s="217"/>
      <c r="N899" s="217"/>
      <c r="O899" s="217"/>
      <c r="P899" s="217"/>
      <c r="Q899" s="217"/>
      <c r="R899" s="217"/>
      <c r="S899" s="217"/>
      <c r="T899" s="217"/>
      <c r="U899" s="217"/>
      <c r="V899" s="217"/>
      <c r="W899" s="217"/>
      <c r="X899" s="217"/>
      <c r="Y899" s="217"/>
      <c r="Z899" s="217"/>
      <c r="AA899" s="217"/>
    </row>
    <row r="900">
      <c r="A900" s="217"/>
      <c r="B900" s="218"/>
      <c r="C900" s="217"/>
      <c r="D900" s="217"/>
      <c r="E900" s="219"/>
      <c r="F900" s="219"/>
      <c r="G900" s="220"/>
      <c r="H900" s="258"/>
      <c r="I900" s="217"/>
      <c r="J900" s="217"/>
      <c r="K900" s="217"/>
      <c r="L900" s="217"/>
      <c r="M900" s="217"/>
      <c r="N900" s="217"/>
      <c r="O900" s="217"/>
      <c r="P900" s="217"/>
      <c r="Q900" s="217"/>
      <c r="R900" s="217"/>
      <c r="S900" s="217"/>
      <c r="T900" s="217"/>
      <c r="U900" s="217"/>
      <c r="V900" s="217"/>
      <c r="W900" s="217"/>
      <c r="X900" s="217"/>
      <c r="Y900" s="217"/>
      <c r="Z900" s="217"/>
      <c r="AA900" s="217"/>
    </row>
    <row r="901">
      <c r="A901" s="217"/>
      <c r="B901" s="218"/>
      <c r="C901" s="217"/>
      <c r="D901" s="217"/>
      <c r="E901" s="219"/>
      <c r="F901" s="219"/>
      <c r="G901" s="220"/>
      <c r="H901" s="258"/>
      <c r="I901" s="217"/>
      <c r="J901" s="217"/>
      <c r="K901" s="217"/>
      <c r="L901" s="217"/>
      <c r="M901" s="217"/>
      <c r="N901" s="217"/>
      <c r="O901" s="217"/>
      <c r="P901" s="217"/>
      <c r="Q901" s="217"/>
      <c r="R901" s="217"/>
      <c r="S901" s="217"/>
      <c r="T901" s="217"/>
      <c r="U901" s="217"/>
      <c r="V901" s="217"/>
      <c r="W901" s="217"/>
      <c r="X901" s="217"/>
      <c r="Y901" s="217"/>
      <c r="Z901" s="217"/>
      <c r="AA901" s="217"/>
    </row>
    <row r="902">
      <c r="A902" s="217"/>
      <c r="B902" s="218"/>
      <c r="C902" s="217"/>
      <c r="D902" s="217"/>
      <c r="E902" s="219"/>
      <c r="F902" s="219"/>
      <c r="G902" s="220"/>
      <c r="H902" s="258"/>
      <c r="I902" s="217"/>
      <c r="J902" s="217"/>
      <c r="K902" s="217"/>
      <c r="L902" s="217"/>
      <c r="M902" s="217"/>
      <c r="N902" s="217"/>
      <c r="O902" s="217"/>
      <c r="P902" s="217"/>
      <c r="Q902" s="217"/>
      <c r="R902" s="217"/>
      <c r="S902" s="217"/>
      <c r="T902" s="217"/>
      <c r="U902" s="217"/>
      <c r="V902" s="217"/>
      <c r="W902" s="217"/>
      <c r="X902" s="217"/>
      <c r="Y902" s="217"/>
      <c r="Z902" s="217"/>
      <c r="AA902" s="217"/>
    </row>
    <row r="903">
      <c r="A903" s="217"/>
      <c r="B903" s="218"/>
      <c r="C903" s="217"/>
      <c r="D903" s="217"/>
      <c r="E903" s="219"/>
      <c r="F903" s="219"/>
      <c r="G903" s="220"/>
      <c r="H903" s="258"/>
      <c r="I903" s="217"/>
      <c r="J903" s="217"/>
      <c r="K903" s="217"/>
      <c r="L903" s="217"/>
      <c r="M903" s="217"/>
      <c r="N903" s="217"/>
      <c r="O903" s="217"/>
      <c r="P903" s="217"/>
      <c r="Q903" s="217"/>
      <c r="R903" s="217"/>
      <c r="S903" s="217"/>
      <c r="T903" s="217"/>
      <c r="U903" s="217"/>
      <c r="V903" s="217"/>
      <c r="W903" s="217"/>
      <c r="X903" s="217"/>
      <c r="Y903" s="217"/>
      <c r="Z903" s="217"/>
      <c r="AA903" s="217"/>
    </row>
    <row r="904">
      <c r="A904" s="217"/>
      <c r="B904" s="218"/>
      <c r="C904" s="217"/>
      <c r="D904" s="217"/>
      <c r="E904" s="219"/>
      <c r="F904" s="219"/>
      <c r="G904" s="220"/>
      <c r="H904" s="258"/>
      <c r="I904" s="217"/>
      <c r="J904" s="217"/>
      <c r="K904" s="217"/>
      <c r="L904" s="217"/>
      <c r="M904" s="217"/>
      <c r="N904" s="217"/>
      <c r="O904" s="217"/>
      <c r="P904" s="217"/>
      <c r="Q904" s="217"/>
      <c r="R904" s="217"/>
      <c r="S904" s="217"/>
      <c r="T904" s="217"/>
      <c r="U904" s="217"/>
      <c r="V904" s="217"/>
      <c r="W904" s="217"/>
      <c r="X904" s="217"/>
      <c r="Y904" s="217"/>
      <c r="Z904" s="217"/>
      <c r="AA904" s="217"/>
    </row>
    <row r="905">
      <c r="A905" s="217"/>
      <c r="B905" s="218"/>
      <c r="C905" s="217"/>
      <c r="D905" s="217"/>
      <c r="E905" s="219"/>
      <c r="F905" s="219"/>
      <c r="G905" s="220"/>
      <c r="H905" s="258"/>
      <c r="I905" s="217"/>
      <c r="J905" s="217"/>
      <c r="K905" s="217"/>
      <c r="L905" s="217"/>
      <c r="M905" s="217"/>
      <c r="N905" s="217"/>
      <c r="O905" s="217"/>
      <c r="P905" s="217"/>
      <c r="Q905" s="217"/>
      <c r="R905" s="217"/>
      <c r="S905" s="217"/>
      <c r="T905" s="217"/>
      <c r="U905" s="217"/>
      <c r="V905" s="217"/>
      <c r="W905" s="217"/>
      <c r="X905" s="217"/>
      <c r="Y905" s="217"/>
      <c r="Z905" s="217"/>
      <c r="AA905" s="217"/>
    </row>
    <row r="906">
      <c r="A906" s="217"/>
      <c r="B906" s="218"/>
      <c r="C906" s="217"/>
      <c r="D906" s="217"/>
      <c r="E906" s="219"/>
      <c r="F906" s="219"/>
      <c r="G906" s="220"/>
      <c r="H906" s="258"/>
      <c r="I906" s="217"/>
      <c r="J906" s="217"/>
      <c r="K906" s="217"/>
      <c r="L906" s="217"/>
      <c r="M906" s="217"/>
      <c r="N906" s="217"/>
      <c r="O906" s="217"/>
      <c r="P906" s="217"/>
      <c r="Q906" s="217"/>
      <c r="R906" s="217"/>
      <c r="S906" s="217"/>
      <c r="T906" s="217"/>
      <c r="U906" s="217"/>
      <c r="V906" s="217"/>
      <c r="W906" s="217"/>
      <c r="X906" s="217"/>
      <c r="Y906" s="217"/>
      <c r="Z906" s="217"/>
      <c r="AA906" s="217"/>
    </row>
    <row r="907">
      <c r="A907" s="217"/>
      <c r="B907" s="218"/>
      <c r="C907" s="217"/>
      <c r="D907" s="217"/>
      <c r="E907" s="219"/>
      <c r="F907" s="219"/>
      <c r="G907" s="220"/>
      <c r="H907" s="258"/>
      <c r="I907" s="217"/>
      <c r="J907" s="217"/>
      <c r="K907" s="217"/>
      <c r="L907" s="217"/>
      <c r="M907" s="217"/>
      <c r="N907" s="217"/>
      <c r="O907" s="217"/>
      <c r="P907" s="217"/>
      <c r="Q907" s="217"/>
      <c r="R907" s="217"/>
      <c r="S907" s="217"/>
      <c r="T907" s="217"/>
      <c r="U907" s="217"/>
      <c r="V907" s="217"/>
      <c r="W907" s="217"/>
      <c r="X907" s="217"/>
      <c r="Y907" s="217"/>
      <c r="Z907" s="217"/>
      <c r="AA907" s="217"/>
    </row>
    <row r="908">
      <c r="A908" s="217"/>
      <c r="B908" s="218"/>
      <c r="C908" s="217"/>
      <c r="D908" s="217"/>
      <c r="E908" s="219"/>
      <c r="F908" s="219"/>
      <c r="G908" s="220"/>
      <c r="H908" s="258"/>
      <c r="I908" s="217"/>
      <c r="J908" s="217"/>
      <c r="K908" s="217"/>
      <c r="L908" s="217"/>
      <c r="M908" s="217"/>
      <c r="N908" s="217"/>
      <c r="O908" s="217"/>
      <c r="P908" s="217"/>
      <c r="Q908" s="217"/>
      <c r="R908" s="217"/>
      <c r="S908" s="217"/>
      <c r="T908" s="217"/>
      <c r="U908" s="217"/>
      <c r="V908" s="217"/>
      <c r="W908" s="217"/>
      <c r="X908" s="217"/>
      <c r="Y908" s="217"/>
      <c r="Z908" s="217"/>
      <c r="AA908" s="217"/>
    </row>
    <row r="909">
      <c r="A909" s="217"/>
      <c r="B909" s="218"/>
      <c r="C909" s="217"/>
      <c r="D909" s="217"/>
      <c r="E909" s="219"/>
      <c r="F909" s="219"/>
      <c r="G909" s="220"/>
      <c r="H909" s="258"/>
      <c r="I909" s="217"/>
      <c r="J909" s="217"/>
      <c r="K909" s="217"/>
      <c r="L909" s="217"/>
      <c r="M909" s="217"/>
      <c r="N909" s="217"/>
      <c r="O909" s="217"/>
      <c r="P909" s="217"/>
      <c r="Q909" s="217"/>
      <c r="R909" s="217"/>
      <c r="S909" s="217"/>
      <c r="T909" s="217"/>
      <c r="U909" s="217"/>
      <c r="V909" s="217"/>
      <c r="W909" s="217"/>
      <c r="X909" s="217"/>
      <c r="Y909" s="217"/>
      <c r="Z909" s="217"/>
      <c r="AA909" s="217"/>
    </row>
    <row r="910">
      <c r="A910" s="217"/>
      <c r="B910" s="218"/>
      <c r="C910" s="217"/>
      <c r="D910" s="217"/>
      <c r="E910" s="219"/>
      <c r="F910" s="219"/>
      <c r="G910" s="220"/>
      <c r="H910" s="258"/>
      <c r="I910" s="217"/>
      <c r="J910" s="217"/>
      <c r="K910" s="217"/>
      <c r="L910" s="217"/>
      <c r="M910" s="217"/>
      <c r="N910" s="217"/>
      <c r="O910" s="217"/>
      <c r="P910" s="217"/>
      <c r="Q910" s="217"/>
      <c r="R910" s="217"/>
      <c r="S910" s="217"/>
      <c r="T910" s="217"/>
      <c r="U910" s="217"/>
      <c r="V910" s="217"/>
      <c r="W910" s="217"/>
      <c r="X910" s="217"/>
      <c r="Y910" s="217"/>
      <c r="Z910" s="217"/>
      <c r="AA910" s="217"/>
    </row>
    <row r="911">
      <c r="A911" s="217"/>
      <c r="B911" s="218"/>
      <c r="C911" s="217"/>
      <c r="D911" s="217"/>
      <c r="E911" s="219"/>
      <c r="F911" s="219"/>
      <c r="G911" s="220"/>
      <c r="H911" s="258"/>
      <c r="I911" s="217"/>
      <c r="J911" s="217"/>
      <c r="K911" s="217"/>
      <c r="L911" s="217"/>
      <c r="M911" s="217"/>
      <c r="N911" s="217"/>
      <c r="O911" s="217"/>
      <c r="P911" s="217"/>
      <c r="Q911" s="217"/>
      <c r="R911" s="217"/>
      <c r="S911" s="217"/>
      <c r="T911" s="217"/>
      <c r="U911" s="217"/>
      <c r="V911" s="217"/>
      <c r="W911" s="217"/>
      <c r="X911" s="217"/>
      <c r="Y911" s="217"/>
      <c r="Z911" s="217"/>
      <c r="AA911" s="217"/>
    </row>
    <row r="912">
      <c r="A912" s="217"/>
      <c r="B912" s="218"/>
      <c r="C912" s="217"/>
      <c r="D912" s="217"/>
      <c r="E912" s="219"/>
      <c r="F912" s="219"/>
      <c r="G912" s="220"/>
      <c r="H912" s="258"/>
      <c r="I912" s="217"/>
      <c r="J912" s="217"/>
      <c r="K912" s="217"/>
      <c r="L912" s="217"/>
      <c r="M912" s="217"/>
      <c r="N912" s="217"/>
      <c r="O912" s="217"/>
      <c r="P912" s="217"/>
      <c r="Q912" s="217"/>
      <c r="R912" s="217"/>
      <c r="S912" s="217"/>
      <c r="T912" s="217"/>
      <c r="U912" s="217"/>
      <c r="V912" s="217"/>
      <c r="W912" s="217"/>
      <c r="X912" s="217"/>
      <c r="Y912" s="217"/>
      <c r="Z912" s="217"/>
      <c r="AA912" s="217"/>
    </row>
    <row r="913">
      <c r="A913" s="217"/>
      <c r="B913" s="218"/>
      <c r="C913" s="217"/>
      <c r="D913" s="217"/>
      <c r="E913" s="219"/>
      <c r="F913" s="219"/>
      <c r="G913" s="220"/>
      <c r="H913" s="258"/>
      <c r="I913" s="217"/>
      <c r="J913" s="217"/>
      <c r="K913" s="217"/>
      <c r="L913" s="217"/>
      <c r="M913" s="217"/>
      <c r="N913" s="217"/>
      <c r="O913" s="217"/>
      <c r="P913" s="217"/>
      <c r="Q913" s="217"/>
      <c r="R913" s="217"/>
      <c r="S913" s="217"/>
      <c r="T913" s="217"/>
      <c r="U913" s="217"/>
      <c r="V913" s="217"/>
      <c r="W913" s="217"/>
      <c r="X913" s="217"/>
      <c r="Y913" s="217"/>
      <c r="Z913" s="217"/>
      <c r="AA913" s="217"/>
    </row>
    <row r="914">
      <c r="A914" s="217"/>
      <c r="B914" s="218"/>
      <c r="C914" s="217"/>
      <c r="D914" s="217"/>
      <c r="E914" s="219"/>
      <c r="F914" s="219"/>
      <c r="G914" s="220"/>
      <c r="H914" s="258"/>
      <c r="I914" s="217"/>
      <c r="J914" s="217"/>
      <c r="K914" s="217"/>
      <c r="L914" s="217"/>
      <c r="M914" s="217"/>
      <c r="N914" s="217"/>
      <c r="O914" s="217"/>
      <c r="P914" s="217"/>
      <c r="Q914" s="217"/>
      <c r="R914" s="217"/>
      <c r="S914" s="217"/>
      <c r="T914" s="217"/>
      <c r="U914" s="217"/>
      <c r="V914" s="217"/>
      <c r="W914" s="217"/>
      <c r="X914" s="217"/>
      <c r="Y914" s="217"/>
      <c r="Z914" s="217"/>
      <c r="AA914" s="217"/>
    </row>
    <row r="915">
      <c r="A915" s="217"/>
      <c r="B915" s="218"/>
      <c r="C915" s="217"/>
      <c r="D915" s="217"/>
      <c r="E915" s="219"/>
      <c r="F915" s="219"/>
      <c r="G915" s="220"/>
      <c r="H915" s="258"/>
      <c r="I915" s="217"/>
      <c r="J915" s="217"/>
      <c r="K915" s="217"/>
      <c r="L915" s="217"/>
      <c r="M915" s="217"/>
      <c r="N915" s="217"/>
      <c r="O915" s="217"/>
      <c r="P915" s="217"/>
      <c r="Q915" s="217"/>
      <c r="R915" s="217"/>
      <c r="S915" s="217"/>
      <c r="T915" s="217"/>
      <c r="U915" s="217"/>
      <c r="V915" s="217"/>
      <c r="W915" s="217"/>
      <c r="X915" s="217"/>
      <c r="Y915" s="217"/>
      <c r="Z915" s="217"/>
      <c r="AA915" s="217"/>
    </row>
    <row r="916">
      <c r="A916" s="217"/>
      <c r="B916" s="218"/>
      <c r="C916" s="217"/>
      <c r="D916" s="217"/>
      <c r="E916" s="219"/>
      <c r="F916" s="219"/>
      <c r="G916" s="220"/>
      <c r="H916" s="258"/>
      <c r="I916" s="217"/>
      <c r="J916" s="217"/>
      <c r="K916" s="217"/>
      <c r="L916" s="217"/>
      <c r="M916" s="217"/>
      <c r="N916" s="217"/>
      <c r="O916" s="217"/>
      <c r="P916" s="217"/>
      <c r="Q916" s="217"/>
      <c r="R916" s="217"/>
      <c r="S916" s="217"/>
      <c r="T916" s="217"/>
      <c r="U916" s="217"/>
      <c r="V916" s="217"/>
      <c r="W916" s="217"/>
      <c r="X916" s="217"/>
      <c r="Y916" s="217"/>
      <c r="Z916" s="217"/>
      <c r="AA916" s="217"/>
    </row>
    <row r="917">
      <c r="A917" s="217"/>
      <c r="B917" s="218"/>
      <c r="C917" s="217"/>
      <c r="D917" s="217"/>
      <c r="E917" s="219"/>
      <c r="F917" s="219"/>
      <c r="G917" s="220"/>
      <c r="H917" s="258"/>
      <c r="I917" s="217"/>
      <c r="J917" s="217"/>
      <c r="K917" s="217"/>
      <c r="L917" s="217"/>
      <c r="M917" s="217"/>
      <c r="N917" s="217"/>
      <c r="O917" s="217"/>
      <c r="P917" s="217"/>
      <c r="Q917" s="217"/>
      <c r="R917" s="217"/>
      <c r="S917" s="217"/>
      <c r="T917" s="217"/>
      <c r="U917" s="217"/>
      <c r="V917" s="217"/>
      <c r="W917" s="217"/>
      <c r="X917" s="217"/>
      <c r="Y917" s="217"/>
      <c r="Z917" s="217"/>
      <c r="AA917" s="217"/>
    </row>
    <row r="918">
      <c r="A918" s="217"/>
      <c r="B918" s="218"/>
      <c r="C918" s="217"/>
      <c r="D918" s="217"/>
      <c r="E918" s="219"/>
      <c r="F918" s="219"/>
      <c r="G918" s="220"/>
      <c r="H918" s="258"/>
      <c r="I918" s="217"/>
      <c r="J918" s="217"/>
      <c r="K918" s="217"/>
      <c r="L918" s="217"/>
      <c r="M918" s="217"/>
      <c r="N918" s="217"/>
      <c r="O918" s="217"/>
      <c r="P918" s="217"/>
      <c r="Q918" s="217"/>
      <c r="R918" s="217"/>
      <c r="S918" s="217"/>
      <c r="T918" s="217"/>
      <c r="U918" s="217"/>
      <c r="V918" s="217"/>
      <c r="W918" s="217"/>
      <c r="X918" s="217"/>
      <c r="Y918" s="217"/>
      <c r="Z918" s="217"/>
      <c r="AA918" s="217"/>
    </row>
    <row r="919">
      <c r="A919" s="217"/>
      <c r="B919" s="218"/>
      <c r="C919" s="217"/>
      <c r="D919" s="217"/>
      <c r="E919" s="219"/>
      <c r="F919" s="219"/>
      <c r="G919" s="220"/>
      <c r="H919" s="258"/>
      <c r="I919" s="217"/>
      <c r="J919" s="217"/>
      <c r="K919" s="217"/>
      <c r="L919" s="217"/>
      <c r="M919" s="217"/>
      <c r="N919" s="217"/>
      <c r="O919" s="217"/>
      <c r="P919" s="217"/>
      <c r="Q919" s="217"/>
      <c r="R919" s="217"/>
      <c r="S919" s="217"/>
      <c r="T919" s="217"/>
      <c r="U919" s="217"/>
      <c r="V919" s="217"/>
      <c r="W919" s="217"/>
      <c r="X919" s="217"/>
      <c r="Y919" s="217"/>
      <c r="Z919" s="217"/>
      <c r="AA919" s="217"/>
    </row>
    <row r="920">
      <c r="A920" s="217"/>
      <c r="B920" s="218"/>
      <c r="C920" s="217"/>
      <c r="D920" s="217"/>
      <c r="E920" s="219"/>
      <c r="F920" s="219"/>
      <c r="G920" s="220"/>
      <c r="H920" s="258"/>
      <c r="I920" s="217"/>
      <c r="J920" s="217"/>
      <c r="K920" s="217"/>
      <c r="L920" s="217"/>
      <c r="M920" s="217"/>
      <c r="N920" s="217"/>
      <c r="O920" s="217"/>
      <c r="P920" s="217"/>
      <c r="Q920" s="217"/>
      <c r="R920" s="217"/>
      <c r="S920" s="217"/>
      <c r="T920" s="217"/>
      <c r="U920" s="217"/>
      <c r="V920" s="217"/>
      <c r="W920" s="217"/>
      <c r="X920" s="217"/>
      <c r="Y920" s="217"/>
      <c r="Z920" s="217"/>
      <c r="AA920" s="217"/>
    </row>
    <row r="921">
      <c r="A921" s="217"/>
      <c r="B921" s="218"/>
      <c r="C921" s="217"/>
      <c r="D921" s="217"/>
      <c r="E921" s="219"/>
      <c r="F921" s="219"/>
      <c r="G921" s="220"/>
      <c r="H921" s="258"/>
      <c r="I921" s="217"/>
      <c r="J921" s="217"/>
      <c r="K921" s="217"/>
      <c r="L921" s="217"/>
      <c r="M921" s="217"/>
      <c r="N921" s="217"/>
      <c r="O921" s="217"/>
      <c r="P921" s="217"/>
      <c r="Q921" s="217"/>
      <c r="R921" s="217"/>
      <c r="S921" s="217"/>
      <c r="T921" s="217"/>
      <c r="U921" s="217"/>
      <c r="V921" s="217"/>
      <c r="W921" s="217"/>
      <c r="X921" s="217"/>
      <c r="Y921" s="217"/>
      <c r="Z921" s="217"/>
      <c r="AA921" s="217"/>
    </row>
    <row r="922">
      <c r="A922" s="217"/>
      <c r="B922" s="218"/>
      <c r="C922" s="217"/>
      <c r="D922" s="217"/>
      <c r="E922" s="219"/>
      <c r="F922" s="219"/>
      <c r="G922" s="220"/>
      <c r="H922" s="258"/>
      <c r="I922" s="217"/>
      <c r="J922" s="217"/>
      <c r="K922" s="217"/>
      <c r="L922" s="217"/>
      <c r="M922" s="217"/>
      <c r="N922" s="217"/>
      <c r="O922" s="217"/>
      <c r="P922" s="217"/>
      <c r="Q922" s="217"/>
      <c r="R922" s="217"/>
      <c r="S922" s="217"/>
      <c r="T922" s="217"/>
      <c r="U922" s="217"/>
      <c r="V922" s="217"/>
      <c r="W922" s="217"/>
      <c r="X922" s="217"/>
      <c r="Y922" s="217"/>
      <c r="Z922" s="217"/>
      <c r="AA922" s="217"/>
    </row>
    <row r="923">
      <c r="A923" s="217"/>
      <c r="B923" s="218"/>
      <c r="C923" s="217"/>
      <c r="D923" s="217"/>
      <c r="E923" s="219"/>
      <c r="F923" s="219"/>
      <c r="G923" s="220"/>
      <c r="H923" s="258"/>
      <c r="I923" s="217"/>
      <c r="J923" s="217"/>
      <c r="K923" s="217"/>
      <c r="L923" s="217"/>
      <c r="M923" s="217"/>
      <c r="N923" s="217"/>
      <c r="O923" s="217"/>
      <c r="P923" s="217"/>
      <c r="Q923" s="217"/>
      <c r="R923" s="217"/>
      <c r="S923" s="217"/>
      <c r="T923" s="217"/>
      <c r="U923" s="217"/>
      <c r="V923" s="217"/>
      <c r="W923" s="217"/>
      <c r="X923" s="217"/>
      <c r="Y923" s="217"/>
      <c r="Z923" s="217"/>
      <c r="AA923" s="217"/>
    </row>
    <row r="924">
      <c r="A924" s="217"/>
      <c r="B924" s="218"/>
      <c r="C924" s="217"/>
      <c r="D924" s="217"/>
      <c r="E924" s="219"/>
      <c r="F924" s="219"/>
      <c r="G924" s="220"/>
      <c r="H924" s="258"/>
      <c r="I924" s="217"/>
      <c r="J924" s="217"/>
      <c r="K924" s="217"/>
      <c r="L924" s="217"/>
      <c r="M924" s="217"/>
      <c r="N924" s="217"/>
      <c r="O924" s="217"/>
      <c r="P924" s="217"/>
      <c r="Q924" s="217"/>
      <c r="R924" s="217"/>
      <c r="S924" s="217"/>
      <c r="T924" s="217"/>
      <c r="U924" s="217"/>
      <c r="V924" s="217"/>
      <c r="W924" s="217"/>
      <c r="X924" s="217"/>
      <c r="Y924" s="217"/>
      <c r="Z924" s="217"/>
      <c r="AA924" s="217"/>
    </row>
    <row r="925">
      <c r="A925" s="217"/>
      <c r="B925" s="218"/>
      <c r="C925" s="217"/>
      <c r="D925" s="217"/>
      <c r="E925" s="219"/>
      <c r="F925" s="219"/>
      <c r="G925" s="220"/>
      <c r="H925" s="258"/>
      <c r="I925" s="217"/>
      <c r="J925" s="217"/>
      <c r="K925" s="217"/>
      <c r="L925" s="217"/>
      <c r="M925" s="217"/>
      <c r="N925" s="217"/>
      <c r="O925" s="217"/>
      <c r="P925" s="217"/>
      <c r="Q925" s="217"/>
      <c r="R925" s="217"/>
      <c r="S925" s="217"/>
      <c r="T925" s="217"/>
      <c r="U925" s="217"/>
      <c r="V925" s="217"/>
      <c r="W925" s="217"/>
      <c r="X925" s="217"/>
      <c r="Y925" s="217"/>
      <c r="Z925" s="217"/>
      <c r="AA925" s="217"/>
    </row>
    <row r="926">
      <c r="A926" s="217"/>
      <c r="B926" s="218"/>
      <c r="C926" s="217"/>
      <c r="D926" s="217"/>
      <c r="E926" s="219"/>
      <c r="F926" s="219"/>
      <c r="G926" s="220"/>
      <c r="H926" s="258"/>
      <c r="I926" s="217"/>
      <c r="J926" s="217"/>
      <c r="K926" s="217"/>
      <c r="L926" s="217"/>
      <c r="M926" s="217"/>
      <c r="N926" s="217"/>
      <c r="O926" s="217"/>
      <c r="P926" s="217"/>
      <c r="Q926" s="217"/>
      <c r="R926" s="217"/>
      <c r="S926" s="217"/>
      <c r="T926" s="217"/>
      <c r="U926" s="217"/>
      <c r="V926" s="217"/>
      <c r="W926" s="217"/>
      <c r="X926" s="217"/>
      <c r="Y926" s="217"/>
      <c r="Z926" s="217"/>
      <c r="AA926" s="217"/>
    </row>
    <row r="927">
      <c r="A927" s="217"/>
      <c r="B927" s="218"/>
      <c r="C927" s="217"/>
      <c r="D927" s="217"/>
      <c r="E927" s="219"/>
      <c r="F927" s="219"/>
      <c r="G927" s="220"/>
      <c r="H927" s="258"/>
      <c r="I927" s="217"/>
      <c r="J927" s="217"/>
      <c r="K927" s="217"/>
      <c r="L927" s="217"/>
      <c r="M927" s="217"/>
      <c r="N927" s="217"/>
      <c r="O927" s="217"/>
      <c r="P927" s="217"/>
      <c r="Q927" s="217"/>
      <c r="R927" s="217"/>
      <c r="S927" s="217"/>
      <c r="T927" s="217"/>
      <c r="U927" s="217"/>
      <c r="V927" s="217"/>
      <c r="W927" s="217"/>
      <c r="X927" s="217"/>
      <c r="Y927" s="217"/>
      <c r="Z927" s="217"/>
      <c r="AA927" s="217"/>
    </row>
    <row r="928">
      <c r="A928" s="217"/>
      <c r="B928" s="218"/>
      <c r="C928" s="217"/>
      <c r="D928" s="217"/>
      <c r="E928" s="219"/>
      <c r="F928" s="219"/>
      <c r="G928" s="220"/>
      <c r="H928" s="258"/>
      <c r="I928" s="217"/>
      <c r="J928" s="217"/>
      <c r="K928" s="217"/>
      <c r="L928" s="217"/>
      <c r="M928" s="217"/>
      <c r="N928" s="217"/>
      <c r="O928" s="217"/>
      <c r="P928" s="217"/>
      <c r="Q928" s="217"/>
      <c r="R928" s="217"/>
      <c r="S928" s="217"/>
      <c r="T928" s="217"/>
      <c r="U928" s="217"/>
      <c r="V928" s="217"/>
      <c r="W928" s="217"/>
      <c r="X928" s="217"/>
      <c r="Y928" s="217"/>
      <c r="Z928" s="217"/>
      <c r="AA928" s="217"/>
    </row>
    <row r="929">
      <c r="A929" s="217"/>
      <c r="B929" s="218"/>
      <c r="C929" s="217"/>
      <c r="D929" s="217"/>
      <c r="E929" s="219"/>
      <c r="F929" s="219"/>
      <c r="G929" s="220"/>
      <c r="H929" s="258"/>
      <c r="I929" s="217"/>
      <c r="J929" s="217"/>
      <c r="K929" s="217"/>
      <c r="L929" s="217"/>
      <c r="M929" s="217"/>
      <c r="N929" s="217"/>
      <c r="O929" s="217"/>
      <c r="P929" s="217"/>
      <c r="Q929" s="217"/>
      <c r="R929" s="217"/>
      <c r="S929" s="217"/>
      <c r="T929" s="217"/>
      <c r="U929" s="217"/>
      <c r="V929" s="217"/>
      <c r="W929" s="217"/>
      <c r="X929" s="217"/>
      <c r="Y929" s="217"/>
      <c r="Z929" s="217"/>
      <c r="AA929" s="217"/>
    </row>
    <row r="930">
      <c r="A930" s="217"/>
      <c r="B930" s="218"/>
      <c r="C930" s="217"/>
      <c r="D930" s="217"/>
      <c r="E930" s="219"/>
      <c r="F930" s="219"/>
      <c r="G930" s="220"/>
      <c r="H930" s="258"/>
      <c r="I930" s="217"/>
      <c r="J930" s="217"/>
      <c r="K930" s="217"/>
      <c r="L930" s="217"/>
      <c r="M930" s="217"/>
      <c r="N930" s="217"/>
      <c r="O930" s="217"/>
      <c r="P930" s="217"/>
      <c r="Q930" s="217"/>
      <c r="R930" s="217"/>
      <c r="S930" s="217"/>
      <c r="T930" s="217"/>
      <c r="U930" s="217"/>
      <c r="V930" s="217"/>
      <c r="W930" s="217"/>
      <c r="X930" s="217"/>
      <c r="Y930" s="217"/>
      <c r="Z930" s="217"/>
      <c r="AA930" s="217"/>
    </row>
    <row r="931">
      <c r="A931" s="217"/>
      <c r="B931" s="218"/>
      <c r="C931" s="217"/>
      <c r="D931" s="217"/>
      <c r="E931" s="219"/>
      <c r="F931" s="219"/>
      <c r="G931" s="220"/>
      <c r="H931" s="258"/>
      <c r="I931" s="217"/>
      <c r="J931" s="217"/>
      <c r="K931" s="217"/>
      <c r="L931" s="217"/>
      <c r="M931" s="217"/>
      <c r="N931" s="217"/>
      <c r="O931" s="217"/>
      <c r="P931" s="217"/>
      <c r="Q931" s="217"/>
      <c r="R931" s="217"/>
      <c r="S931" s="217"/>
      <c r="T931" s="217"/>
      <c r="U931" s="217"/>
      <c r="V931" s="217"/>
      <c r="W931" s="217"/>
      <c r="X931" s="217"/>
      <c r="Y931" s="217"/>
      <c r="Z931" s="217"/>
      <c r="AA931" s="217"/>
    </row>
    <row r="932">
      <c r="A932" s="217"/>
      <c r="B932" s="218"/>
      <c r="C932" s="217"/>
      <c r="D932" s="217"/>
      <c r="E932" s="219"/>
      <c r="F932" s="219"/>
      <c r="G932" s="220"/>
      <c r="H932" s="258"/>
      <c r="I932" s="217"/>
      <c r="J932" s="217"/>
      <c r="K932" s="217"/>
      <c r="L932" s="217"/>
      <c r="M932" s="217"/>
      <c r="N932" s="217"/>
      <c r="O932" s="217"/>
      <c r="P932" s="217"/>
      <c r="Q932" s="217"/>
      <c r="R932" s="217"/>
      <c r="S932" s="217"/>
      <c r="T932" s="217"/>
      <c r="U932" s="217"/>
      <c r="V932" s="217"/>
      <c r="W932" s="217"/>
      <c r="X932" s="217"/>
      <c r="Y932" s="217"/>
      <c r="Z932" s="217"/>
      <c r="AA932" s="217"/>
    </row>
    <row r="933">
      <c r="A933" s="217"/>
      <c r="B933" s="218"/>
      <c r="C933" s="217"/>
      <c r="D933" s="217"/>
      <c r="E933" s="219"/>
      <c r="F933" s="219"/>
      <c r="G933" s="220"/>
      <c r="H933" s="258"/>
      <c r="I933" s="217"/>
      <c r="J933" s="217"/>
      <c r="K933" s="217"/>
      <c r="L933" s="217"/>
      <c r="M933" s="217"/>
      <c r="N933" s="217"/>
      <c r="O933" s="217"/>
      <c r="P933" s="217"/>
      <c r="Q933" s="217"/>
      <c r="R933" s="217"/>
      <c r="S933" s="217"/>
      <c r="T933" s="217"/>
      <c r="U933" s="217"/>
      <c r="V933" s="217"/>
      <c r="W933" s="217"/>
      <c r="X933" s="217"/>
      <c r="Y933" s="217"/>
      <c r="Z933" s="217"/>
      <c r="AA933" s="217"/>
    </row>
    <row r="934">
      <c r="A934" s="217"/>
      <c r="B934" s="218"/>
      <c r="C934" s="217"/>
      <c r="D934" s="217"/>
      <c r="E934" s="219"/>
      <c r="F934" s="219"/>
      <c r="G934" s="220"/>
      <c r="H934" s="258"/>
      <c r="I934" s="217"/>
      <c r="J934" s="217"/>
      <c r="K934" s="217"/>
      <c r="L934" s="217"/>
      <c r="M934" s="217"/>
      <c r="N934" s="217"/>
      <c r="O934" s="217"/>
      <c r="P934" s="217"/>
      <c r="Q934" s="217"/>
      <c r="R934" s="217"/>
      <c r="S934" s="217"/>
      <c r="T934" s="217"/>
      <c r="U934" s="217"/>
      <c r="V934" s="217"/>
      <c r="W934" s="217"/>
      <c r="X934" s="217"/>
      <c r="Y934" s="217"/>
      <c r="Z934" s="217"/>
      <c r="AA934" s="217"/>
    </row>
    <row r="935">
      <c r="A935" s="217"/>
      <c r="B935" s="218"/>
      <c r="C935" s="217"/>
      <c r="D935" s="217"/>
      <c r="E935" s="219"/>
      <c r="F935" s="219"/>
      <c r="G935" s="220"/>
      <c r="H935" s="258"/>
      <c r="I935" s="217"/>
      <c r="J935" s="217"/>
      <c r="K935" s="217"/>
      <c r="L935" s="217"/>
      <c r="M935" s="217"/>
      <c r="N935" s="217"/>
      <c r="O935" s="217"/>
      <c r="P935" s="217"/>
      <c r="Q935" s="217"/>
      <c r="R935" s="217"/>
      <c r="S935" s="217"/>
      <c r="T935" s="217"/>
      <c r="U935" s="217"/>
      <c r="V935" s="217"/>
      <c r="W935" s="217"/>
      <c r="X935" s="217"/>
      <c r="Y935" s="217"/>
      <c r="Z935" s="217"/>
      <c r="AA935" s="217"/>
    </row>
    <row r="936">
      <c r="A936" s="217"/>
      <c r="B936" s="218"/>
      <c r="C936" s="217"/>
      <c r="D936" s="217"/>
      <c r="E936" s="219"/>
      <c r="F936" s="219"/>
      <c r="G936" s="220"/>
      <c r="H936" s="258"/>
      <c r="I936" s="217"/>
      <c r="J936" s="217"/>
      <c r="K936" s="217"/>
      <c r="L936" s="217"/>
      <c r="M936" s="217"/>
      <c r="N936" s="217"/>
      <c r="O936" s="217"/>
      <c r="P936" s="217"/>
      <c r="Q936" s="217"/>
      <c r="R936" s="217"/>
      <c r="S936" s="217"/>
      <c r="T936" s="217"/>
      <c r="U936" s="217"/>
      <c r="V936" s="217"/>
      <c r="W936" s="217"/>
      <c r="X936" s="217"/>
      <c r="Y936" s="217"/>
      <c r="Z936" s="217"/>
      <c r="AA936" s="217"/>
    </row>
    <row r="937">
      <c r="A937" s="217"/>
      <c r="B937" s="218"/>
      <c r="C937" s="217"/>
      <c r="D937" s="217"/>
      <c r="E937" s="219"/>
      <c r="F937" s="219"/>
      <c r="G937" s="220"/>
      <c r="H937" s="258"/>
      <c r="I937" s="217"/>
      <c r="J937" s="217"/>
      <c r="K937" s="217"/>
      <c r="L937" s="217"/>
      <c r="M937" s="217"/>
      <c r="N937" s="217"/>
      <c r="O937" s="217"/>
      <c r="P937" s="217"/>
      <c r="Q937" s="217"/>
      <c r="R937" s="217"/>
      <c r="S937" s="217"/>
      <c r="T937" s="217"/>
      <c r="U937" s="217"/>
      <c r="V937" s="217"/>
      <c r="W937" s="217"/>
      <c r="X937" s="217"/>
      <c r="Y937" s="217"/>
      <c r="Z937" s="217"/>
      <c r="AA937" s="217"/>
    </row>
    <row r="938">
      <c r="A938" s="217"/>
      <c r="B938" s="218"/>
      <c r="C938" s="217"/>
      <c r="D938" s="217"/>
      <c r="E938" s="219"/>
      <c r="F938" s="219"/>
      <c r="G938" s="220"/>
      <c r="H938" s="258"/>
      <c r="I938" s="217"/>
      <c r="J938" s="217"/>
      <c r="K938" s="217"/>
      <c r="L938" s="217"/>
      <c r="M938" s="217"/>
      <c r="N938" s="217"/>
      <c r="O938" s="217"/>
      <c r="P938" s="217"/>
      <c r="Q938" s="217"/>
      <c r="R938" s="217"/>
      <c r="S938" s="217"/>
      <c r="T938" s="217"/>
      <c r="U938" s="217"/>
      <c r="V938" s="217"/>
      <c r="W938" s="217"/>
      <c r="X938" s="217"/>
      <c r="Y938" s="217"/>
      <c r="Z938" s="217"/>
      <c r="AA938" s="217"/>
    </row>
    <row r="939">
      <c r="A939" s="217"/>
      <c r="B939" s="218"/>
      <c r="C939" s="217"/>
      <c r="D939" s="217"/>
      <c r="E939" s="219"/>
      <c r="F939" s="219"/>
      <c r="G939" s="220"/>
      <c r="H939" s="258"/>
      <c r="I939" s="217"/>
      <c r="J939" s="217"/>
      <c r="K939" s="217"/>
      <c r="L939" s="217"/>
      <c r="M939" s="217"/>
      <c r="N939" s="217"/>
      <c r="O939" s="217"/>
      <c r="P939" s="217"/>
      <c r="Q939" s="217"/>
      <c r="R939" s="217"/>
      <c r="S939" s="217"/>
      <c r="T939" s="217"/>
      <c r="U939" s="217"/>
      <c r="V939" s="217"/>
      <c r="W939" s="217"/>
      <c r="X939" s="217"/>
      <c r="Y939" s="217"/>
      <c r="Z939" s="217"/>
      <c r="AA939" s="217"/>
    </row>
    <row r="940">
      <c r="A940" s="217"/>
      <c r="B940" s="218"/>
      <c r="C940" s="217"/>
      <c r="D940" s="217"/>
      <c r="E940" s="219"/>
      <c r="F940" s="219"/>
      <c r="G940" s="220"/>
      <c r="H940" s="258"/>
      <c r="I940" s="217"/>
      <c r="J940" s="217"/>
      <c r="K940" s="217"/>
      <c r="L940" s="217"/>
      <c r="M940" s="217"/>
      <c r="N940" s="217"/>
      <c r="O940" s="217"/>
      <c r="P940" s="217"/>
      <c r="Q940" s="217"/>
      <c r="R940" s="217"/>
      <c r="S940" s="217"/>
      <c r="T940" s="217"/>
      <c r="U940" s="217"/>
      <c r="V940" s="217"/>
      <c r="W940" s="217"/>
      <c r="X940" s="217"/>
      <c r="Y940" s="217"/>
      <c r="Z940" s="217"/>
      <c r="AA940" s="217"/>
    </row>
    <row r="941">
      <c r="A941" s="217"/>
      <c r="B941" s="218"/>
      <c r="C941" s="217"/>
      <c r="D941" s="217"/>
      <c r="E941" s="219"/>
      <c r="F941" s="219"/>
      <c r="G941" s="220"/>
      <c r="H941" s="258"/>
      <c r="I941" s="217"/>
      <c r="J941" s="217"/>
      <c r="K941" s="217"/>
      <c r="L941" s="217"/>
      <c r="M941" s="217"/>
      <c r="N941" s="217"/>
      <c r="O941" s="217"/>
      <c r="P941" s="217"/>
      <c r="Q941" s="217"/>
      <c r="R941" s="217"/>
      <c r="S941" s="217"/>
      <c r="T941" s="217"/>
      <c r="U941" s="217"/>
      <c r="V941" s="217"/>
      <c r="W941" s="217"/>
      <c r="X941" s="217"/>
      <c r="Y941" s="217"/>
      <c r="Z941" s="217"/>
      <c r="AA941" s="217"/>
    </row>
    <row r="942">
      <c r="A942" s="217"/>
      <c r="B942" s="218"/>
      <c r="C942" s="217"/>
      <c r="D942" s="217"/>
      <c r="E942" s="219"/>
      <c r="F942" s="219"/>
      <c r="G942" s="220"/>
      <c r="H942" s="258"/>
      <c r="I942" s="217"/>
      <c r="J942" s="217"/>
      <c r="K942" s="217"/>
      <c r="L942" s="217"/>
      <c r="M942" s="217"/>
      <c r="N942" s="217"/>
      <c r="O942" s="217"/>
      <c r="P942" s="217"/>
      <c r="Q942" s="217"/>
      <c r="R942" s="217"/>
      <c r="S942" s="217"/>
      <c r="T942" s="217"/>
      <c r="U942" s="217"/>
      <c r="V942" s="217"/>
      <c r="W942" s="217"/>
      <c r="X942" s="217"/>
      <c r="Y942" s="217"/>
      <c r="Z942" s="217"/>
      <c r="AA942" s="217"/>
    </row>
    <row r="943">
      <c r="A943" s="217"/>
      <c r="B943" s="218"/>
      <c r="C943" s="217"/>
      <c r="D943" s="217"/>
      <c r="E943" s="219"/>
      <c r="F943" s="219"/>
      <c r="G943" s="220"/>
      <c r="H943" s="258"/>
      <c r="I943" s="217"/>
      <c r="J943" s="217"/>
      <c r="K943" s="217"/>
      <c r="L943" s="217"/>
      <c r="M943" s="217"/>
      <c r="N943" s="217"/>
      <c r="O943" s="217"/>
      <c r="P943" s="217"/>
      <c r="Q943" s="217"/>
      <c r="R943" s="217"/>
      <c r="S943" s="217"/>
      <c r="T943" s="217"/>
      <c r="U943" s="217"/>
      <c r="V943" s="217"/>
      <c r="W943" s="217"/>
      <c r="X943" s="217"/>
      <c r="Y943" s="217"/>
      <c r="Z943" s="217"/>
      <c r="AA943" s="217"/>
    </row>
    <row r="944">
      <c r="A944" s="217"/>
      <c r="B944" s="218"/>
      <c r="C944" s="217"/>
      <c r="D944" s="217"/>
      <c r="E944" s="219"/>
      <c r="F944" s="219"/>
      <c r="G944" s="220"/>
      <c r="H944" s="258"/>
      <c r="I944" s="217"/>
      <c r="J944" s="217"/>
      <c r="K944" s="217"/>
      <c r="L944" s="217"/>
      <c r="M944" s="217"/>
      <c r="N944" s="217"/>
      <c r="O944" s="217"/>
      <c r="P944" s="217"/>
      <c r="Q944" s="217"/>
      <c r="R944" s="217"/>
      <c r="S944" s="217"/>
      <c r="T944" s="217"/>
      <c r="U944" s="217"/>
      <c r="V944" s="217"/>
      <c r="W944" s="217"/>
      <c r="X944" s="217"/>
      <c r="Y944" s="217"/>
      <c r="Z944" s="217"/>
      <c r="AA944" s="217"/>
    </row>
    <row r="945">
      <c r="A945" s="217"/>
      <c r="B945" s="218"/>
      <c r="C945" s="217"/>
      <c r="D945" s="217"/>
      <c r="E945" s="219"/>
      <c r="F945" s="219"/>
      <c r="G945" s="220"/>
      <c r="H945" s="258"/>
      <c r="I945" s="217"/>
      <c r="J945" s="217"/>
      <c r="K945" s="217"/>
      <c r="L945" s="217"/>
      <c r="M945" s="217"/>
      <c r="N945" s="217"/>
      <c r="O945" s="217"/>
      <c r="P945" s="217"/>
      <c r="Q945" s="217"/>
      <c r="R945" s="217"/>
      <c r="S945" s="217"/>
      <c r="T945" s="217"/>
      <c r="U945" s="217"/>
      <c r="V945" s="217"/>
      <c r="W945" s="217"/>
      <c r="X945" s="217"/>
      <c r="Y945" s="217"/>
      <c r="Z945" s="217"/>
      <c r="AA945" s="217"/>
    </row>
    <row r="946">
      <c r="A946" s="217"/>
      <c r="B946" s="218"/>
      <c r="C946" s="217"/>
      <c r="D946" s="217"/>
      <c r="E946" s="219"/>
      <c r="F946" s="219"/>
      <c r="G946" s="220"/>
      <c r="H946" s="258"/>
      <c r="I946" s="217"/>
      <c r="J946" s="217"/>
      <c r="K946" s="217"/>
      <c r="L946" s="217"/>
      <c r="M946" s="217"/>
      <c r="N946" s="217"/>
      <c r="O946" s="217"/>
      <c r="P946" s="217"/>
      <c r="Q946" s="217"/>
      <c r="R946" s="217"/>
      <c r="S946" s="217"/>
      <c r="T946" s="217"/>
      <c r="U946" s="217"/>
      <c r="V946" s="217"/>
      <c r="W946" s="217"/>
      <c r="X946" s="217"/>
      <c r="Y946" s="217"/>
      <c r="Z946" s="217"/>
      <c r="AA946" s="217"/>
    </row>
    <row r="947">
      <c r="A947" s="217"/>
      <c r="B947" s="218"/>
      <c r="C947" s="217"/>
      <c r="D947" s="217"/>
      <c r="E947" s="219"/>
      <c r="F947" s="219"/>
      <c r="G947" s="220"/>
      <c r="H947" s="258"/>
      <c r="I947" s="217"/>
      <c r="J947" s="217"/>
      <c r="K947" s="217"/>
      <c r="L947" s="217"/>
      <c r="M947" s="217"/>
      <c r="N947" s="217"/>
      <c r="O947" s="217"/>
      <c r="P947" s="217"/>
      <c r="Q947" s="217"/>
      <c r="R947" s="217"/>
      <c r="S947" s="217"/>
      <c r="T947" s="217"/>
      <c r="U947" s="217"/>
      <c r="V947" s="217"/>
      <c r="W947" s="217"/>
      <c r="X947" s="217"/>
      <c r="Y947" s="217"/>
      <c r="Z947" s="217"/>
      <c r="AA947" s="217"/>
    </row>
    <row r="948">
      <c r="A948" s="217"/>
      <c r="B948" s="218"/>
      <c r="C948" s="217"/>
      <c r="D948" s="217"/>
      <c r="E948" s="219"/>
      <c r="F948" s="219"/>
      <c r="G948" s="220"/>
      <c r="H948" s="258"/>
      <c r="I948" s="217"/>
      <c r="J948" s="217"/>
      <c r="K948" s="217"/>
      <c r="L948" s="217"/>
      <c r="M948" s="217"/>
      <c r="N948" s="217"/>
      <c r="O948" s="217"/>
      <c r="P948" s="217"/>
      <c r="Q948" s="217"/>
      <c r="R948" s="217"/>
      <c r="S948" s="217"/>
      <c r="T948" s="217"/>
      <c r="U948" s="217"/>
      <c r="V948" s="217"/>
      <c r="W948" s="217"/>
      <c r="X948" s="217"/>
      <c r="Y948" s="217"/>
      <c r="Z948" s="217"/>
      <c r="AA948" s="217"/>
    </row>
    <row r="949">
      <c r="A949" s="217"/>
      <c r="B949" s="218"/>
      <c r="C949" s="217"/>
      <c r="D949" s="217"/>
      <c r="E949" s="219"/>
      <c r="F949" s="219"/>
      <c r="G949" s="220"/>
      <c r="H949" s="258"/>
      <c r="I949" s="217"/>
      <c r="J949" s="217"/>
      <c r="K949" s="217"/>
      <c r="L949" s="217"/>
      <c r="M949" s="217"/>
      <c r="N949" s="217"/>
      <c r="O949" s="217"/>
      <c r="P949" s="217"/>
      <c r="Q949" s="217"/>
      <c r="R949" s="217"/>
      <c r="S949" s="217"/>
      <c r="T949" s="217"/>
      <c r="U949" s="217"/>
      <c r="V949" s="217"/>
      <c r="W949" s="217"/>
      <c r="X949" s="217"/>
      <c r="Y949" s="217"/>
      <c r="Z949" s="217"/>
      <c r="AA949" s="217"/>
    </row>
    <row r="950">
      <c r="A950" s="217"/>
      <c r="B950" s="218"/>
      <c r="C950" s="217"/>
      <c r="D950" s="217"/>
      <c r="E950" s="219"/>
      <c r="F950" s="219"/>
      <c r="G950" s="220"/>
      <c r="H950" s="258"/>
      <c r="I950" s="217"/>
      <c r="J950" s="217"/>
      <c r="K950" s="217"/>
      <c r="L950" s="217"/>
      <c r="M950" s="217"/>
      <c r="N950" s="217"/>
      <c r="O950" s="217"/>
      <c r="P950" s="217"/>
      <c r="Q950" s="217"/>
      <c r="R950" s="217"/>
      <c r="S950" s="217"/>
      <c r="T950" s="217"/>
      <c r="U950" s="217"/>
      <c r="V950" s="217"/>
      <c r="W950" s="217"/>
      <c r="X950" s="217"/>
      <c r="Y950" s="217"/>
      <c r="Z950" s="217"/>
      <c r="AA950" s="217"/>
    </row>
    <row r="951">
      <c r="A951" s="217"/>
      <c r="B951" s="218"/>
      <c r="C951" s="217"/>
      <c r="D951" s="217"/>
      <c r="E951" s="219"/>
      <c r="F951" s="219"/>
      <c r="G951" s="220"/>
      <c r="H951" s="258"/>
      <c r="I951" s="217"/>
      <c r="J951" s="217"/>
      <c r="K951" s="217"/>
      <c r="L951" s="217"/>
      <c r="M951" s="217"/>
      <c r="N951" s="217"/>
      <c r="O951" s="217"/>
      <c r="P951" s="217"/>
      <c r="Q951" s="217"/>
      <c r="R951" s="217"/>
      <c r="S951" s="217"/>
      <c r="T951" s="217"/>
      <c r="U951" s="217"/>
      <c r="V951" s="217"/>
      <c r="W951" s="217"/>
      <c r="X951" s="217"/>
      <c r="Y951" s="217"/>
      <c r="Z951" s="217"/>
      <c r="AA951" s="217"/>
    </row>
    <row r="952">
      <c r="A952" s="217"/>
      <c r="B952" s="218"/>
      <c r="C952" s="217"/>
      <c r="D952" s="217"/>
      <c r="E952" s="219"/>
      <c r="F952" s="219"/>
      <c r="G952" s="220"/>
      <c r="H952" s="258"/>
      <c r="I952" s="217"/>
      <c r="J952" s="217"/>
      <c r="K952" s="217"/>
      <c r="L952" s="217"/>
      <c r="M952" s="217"/>
      <c r="N952" s="217"/>
      <c r="O952" s="217"/>
      <c r="P952" s="217"/>
      <c r="Q952" s="217"/>
      <c r="R952" s="217"/>
      <c r="S952" s="217"/>
      <c r="T952" s="217"/>
      <c r="U952" s="217"/>
      <c r="V952" s="217"/>
      <c r="W952" s="217"/>
      <c r="X952" s="217"/>
      <c r="Y952" s="217"/>
      <c r="Z952" s="217"/>
      <c r="AA952" s="217"/>
    </row>
    <row r="953">
      <c r="A953" s="217"/>
      <c r="B953" s="218"/>
      <c r="C953" s="217"/>
      <c r="D953" s="217"/>
      <c r="E953" s="219"/>
      <c r="F953" s="219"/>
      <c r="G953" s="220"/>
      <c r="H953" s="258"/>
      <c r="I953" s="217"/>
      <c r="J953" s="217"/>
      <c r="K953" s="217"/>
      <c r="L953" s="217"/>
      <c r="M953" s="217"/>
      <c r="N953" s="217"/>
      <c r="O953" s="217"/>
      <c r="P953" s="217"/>
      <c r="Q953" s="217"/>
      <c r="R953" s="217"/>
      <c r="S953" s="217"/>
      <c r="T953" s="217"/>
      <c r="U953" s="217"/>
      <c r="V953" s="217"/>
      <c r="W953" s="217"/>
      <c r="X953" s="217"/>
      <c r="Y953" s="217"/>
      <c r="Z953" s="217"/>
      <c r="AA953" s="217"/>
    </row>
    <row r="954">
      <c r="A954" s="217"/>
      <c r="B954" s="218"/>
      <c r="C954" s="217"/>
      <c r="D954" s="217"/>
      <c r="E954" s="219"/>
      <c r="F954" s="219"/>
      <c r="G954" s="220"/>
      <c r="H954" s="258"/>
      <c r="I954" s="217"/>
      <c r="J954" s="217"/>
      <c r="K954" s="217"/>
      <c r="L954" s="217"/>
      <c r="M954" s="217"/>
      <c r="N954" s="217"/>
      <c r="O954" s="217"/>
      <c r="P954" s="217"/>
      <c r="Q954" s="217"/>
      <c r="R954" s="217"/>
      <c r="S954" s="217"/>
      <c r="T954" s="217"/>
      <c r="U954" s="217"/>
      <c r="V954" s="217"/>
      <c r="W954" s="217"/>
      <c r="X954" s="217"/>
      <c r="Y954" s="217"/>
      <c r="Z954" s="217"/>
      <c r="AA954" s="217"/>
    </row>
    <row r="955">
      <c r="A955" s="217"/>
      <c r="B955" s="218"/>
      <c r="C955" s="217"/>
      <c r="D955" s="217"/>
      <c r="E955" s="219"/>
      <c r="F955" s="219"/>
      <c r="G955" s="220"/>
      <c r="H955" s="258"/>
      <c r="I955" s="217"/>
      <c r="J955" s="217"/>
      <c r="K955" s="217"/>
      <c r="L955" s="217"/>
      <c r="M955" s="217"/>
      <c r="N955" s="217"/>
      <c r="O955" s="217"/>
      <c r="P955" s="217"/>
      <c r="Q955" s="217"/>
      <c r="R955" s="217"/>
      <c r="S955" s="217"/>
      <c r="T955" s="217"/>
      <c r="U955" s="217"/>
      <c r="V955" s="217"/>
      <c r="W955" s="217"/>
      <c r="X955" s="217"/>
      <c r="Y955" s="217"/>
      <c r="Z955" s="217"/>
      <c r="AA955" s="217"/>
    </row>
    <row r="956">
      <c r="A956" s="217"/>
      <c r="B956" s="218"/>
      <c r="C956" s="217"/>
      <c r="D956" s="217"/>
      <c r="E956" s="219"/>
      <c r="F956" s="219"/>
      <c r="G956" s="220"/>
      <c r="H956" s="258"/>
      <c r="I956" s="217"/>
      <c r="J956" s="217"/>
      <c r="K956" s="217"/>
      <c r="L956" s="217"/>
      <c r="M956" s="217"/>
      <c r="N956" s="217"/>
      <c r="O956" s="217"/>
      <c r="P956" s="217"/>
      <c r="Q956" s="217"/>
      <c r="R956" s="217"/>
      <c r="S956" s="217"/>
      <c r="T956" s="217"/>
      <c r="U956" s="217"/>
      <c r="V956" s="217"/>
      <c r="W956" s="217"/>
      <c r="X956" s="217"/>
      <c r="Y956" s="217"/>
      <c r="Z956" s="217"/>
      <c r="AA956" s="217"/>
    </row>
    <row r="957">
      <c r="A957" s="217"/>
      <c r="B957" s="218"/>
      <c r="C957" s="217"/>
      <c r="D957" s="217"/>
      <c r="E957" s="219"/>
      <c r="F957" s="219"/>
      <c r="G957" s="220"/>
      <c r="H957" s="258"/>
      <c r="I957" s="217"/>
      <c r="J957" s="217"/>
      <c r="K957" s="217"/>
      <c r="L957" s="217"/>
      <c r="M957" s="217"/>
      <c r="N957" s="217"/>
      <c r="O957" s="217"/>
      <c r="P957" s="217"/>
      <c r="Q957" s="217"/>
      <c r="R957" s="217"/>
      <c r="S957" s="217"/>
      <c r="T957" s="217"/>
      <c r="U957" s="217"/>
      <c r="V957" s="217"/>
      <c r="W957" s="217"/>
      <c r="X957" s="217"/>
      <c r="Y957" s="217"/>
      <c r="Z957" s="217"/>
      <c r="AA957" s="217"/>
    </row>
    <row r="958">
      <c r="A958" s="217"/>
      <c r="B958" s="218"/>
      <c r="C958" s="217"/>
      <c r="D958" s="217"/>
      <c r="E958" s="219"/>
      <c r="F958" s="219"/>
      <c r="G958" s="220"/>
      <c r="H958" s="258"/>
      <c r="I958" s="217"/>
      <c r="J958" s="217"/>
      <c r="K958" s="217"/>
      <c r="L958" s="217"/>
      <c r="M958" s="217"/>
      <c r="N958" s="217"/>
      <c r="O958" s="217"/>
      <c r="P958" s="217"/>
      <c r="Q958" s="217"/>
      <c r="R958" s="217"/>
      <c r="S958" s="217"/>
      <c r="T958" s="217"/>
      <c r="U958" s="217"/>
      <c r="V958" s="217"/>
      <c r="W958" s="217"/>
      <c r="X958" s="217"/>
      <c r="Y958" s="217"/>
      <c r="Z958" s="217"/>
      <c r="AA958" s="217"/>
    </row>
    <row r="959">
      <c r="A959" s="217"/>
      <c r="B959" s="218"/>
      <c r="C959" s="217"/>
      <c r="D959" s="217"/>
      <c r="E959" s="219"/>
      <c r="F959" s="219"/>
      <c r="G959" s="220"/>
      <c r="H959" s="258"/>
      <c r="I959" s="217"/>
      <c r="J959" s="217"/>
      <c r="K959" s="217"/>
      <c r="L959" s="217"/>
      <c r="M959" s="217"/>
      <c r="N959" s="217"/>
      <c r="O959" s="217"/>
      <c r="P959" s="217"/>
      <c r="Q959" s="217"/>
      <c r="R959" s="217"/>
      <c r="S959" s="217"/>
      <c r="T959" s="217"/>
      <c r="U959" s="217"/>
      <c r="V959" s="217"/>
      <c r="W959" s="217"/>
      <c r="X959" s="217"/>
      <c r="Y959" s="217"/>
      <c r="Z959" s="217"/>
      <c r="AA959" s="217"/>
    </row>
    <row r="960">
      <c r="A960" s="217"/>
      <c r="B960" s="218"/>
      <c r="C960" s="217"/>
      <c r="D960" s="217"/>
      <c r="E960" s="219"/>
      <c r="F960" s="219"/>
      <c r="G960" s="220"/>
      <c r="H960" s="258"/>
      <c r="I960" s="217"/>
      <c r="J960" s="217"/>
      <c r="K960" s="217"/>
      <c r="L960" s="217"/>
      <c r="M960" s="217"/>
      <c r="N960" s="217"/>
      <c r="O960" s="217"/>
      <c r="P960" s="217"/>
      <c r="Q960" s="217"/>
      <c r="R960" s="217"/>
      <c r="S960" s="217"/>
      <c r="T960" s="217"/>
      <c r="U960" s="217"/>
      <c r="V960" s="217"/>
      <c r="W960" s="217"/>
      <c r="X960" s="217"/>
      <c r="Y960" s="217"/>
      <c r="Z960" s="217"/>
      <c r="AA960" s="217"/>
    </row>
    <row r="961">
      <c r="A961" s="217"/>
      <c r="B961" s="218"/>
      <c r="C961" s="217"/>
      <c r="D961" s="217"/>
      <c r="E961" s="219"/>
      <c r="F961" s="219"/>
      <c r="G961" s="220"/>
      <c r="H961" s="258"/>
      <c r="I961" s="217"/>
      <c r="J961" s="217"/>
      <c r="K961" s="217"/>
      <c r="L961" s="217"/>
      <c r="M961" s="217"/>
      <c r="N961" s="217"/>
      <c r="O961" s="217"/>
      <c r="P961" s="217"/>
      <c r="Q961" s="217"/>
      <c r="R961" s="217"/>
      <c r="S961" s="217"/>
      <c r="T961" s="217"/>
      <c r="U961" s="217"/>
      <c r="V961" s="217"/>
      <c r="W961" s="217"/>
      <c r="X961" s="217"/>
      <c r="Y961" s="217"/>
      <c r="Z961" s="217"/>
      <c r="AA961" s="217"/>
    </row>
    <row r="962">
      <c r="A962" s="217"/>
      <c r="B962" s="218"/>
      <c r="C962" s="217"/>
      <c r="D962" s="217"/>
      <c r="E962" s="219"/>
      <c r="F962" s="219"/>
      <c r="G962" s="220"/>
      <c r="H962" s="258"/>
      <c r="I962" s="217"/>
      <c r="J962" s="217"/>
      <c r="K962" s="217"/>
      <c r="L962" s="217"/>
      <c r="M962" s="217"/>
      <c r="N962" s="217"/>
      <c r="O962" s="217"/>
      <c r="P962" s="217"/>
      <c r="Q962" s="217"/>
      <c r="R962" s="217"/>
      <c r="S962" s="217"/>
      <c r="T962" s="217"/>
      <c r="U962" s="217"/>
      <c r="V962" s="217"/>
      <c r="W962" s="217"/>
      <c r="X962" s="217"/>
      <c r="Y962" s="217"/>
      <c r="Z962" s="217"/>
      <c r="AA962" s="217"/>
    </row>
  </sheetData>
  <mergeCells count="12">
    <mergeCell ref="D8:D9"/>
    <mergeCell ref="E8:E9"/>
    <mergeCell ref="F8:F9"/>
    <mergeCell ref="G8:G9"/>
    <mergeCell ref="A4:H4"/>
    <mergeCell ref="A5:H5"/>
    <mergeCell ref="A6:H6"/>
    <mergeCell ref="A7:H7"/>
    <mergeCell ref="A8:A9"/>
    <mergeCell ref="B8:B9"/>
    <mergeCell ref="C8:C9"/>
    <mergeCell ref="H8:H9"/>
  </mergeCells>
  <printOptions/>
  <pageMargins bottom="0.75" footer="0.0" header="0.0" left="0.7" right="0.7" top="0.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0.29"/>
    <col customWidth="1" min="2" max="2" width="17.14"/>
    <col customWidth="1" min="3" max="4" width="59.57"/>
    <col customWidth="1" min="5" max="5" width="12.71"/>
    <col customWidth="1" min="6" max="6" width="9.57"/>
    <col customWidth="1" min="7" max="8" width="17.0"/>
    <col customWidth="1" min="9" max="28" width="8.0"/>
  </cols>
  <sheetData>
    <row r="1">
      <c r="A1" s="217"/>
      <c r="B1" s="218"/>
      <c r="C1" s="217"/>
      <c r="D1" s="217"/>
      <c r="E1" s="219"/>
      <c r="F1" s="219"/>
      <c r="G1" s="220"/>
      <c r="H1" s="258"/>
      <c r="I1" s="217"/>
      <c r="J1" s="217"/>
      <c r="K1" s="217"/>
      <c r="L1" s="217"/>
      <c r="M1" s="217"/>
      <c r="N1" s="217"/>
      <c r="O1" s="217"/>
      <c r="P1" s="217"/>
      <c r="Q1" s="217"/>
      <c r="R1" s="217"/>
      <c r="S1" s="217"/>
      <c r="T1" s="217"/>
      <c r="U1" s="217"/>
      <c r="V1" s="217"/>
      <c r="W1" s="217"/>
      <c r="X1" s="217"/>
      <c r="Y1" s="217"/>
      <c r="Z1" s="217"/>
      <c r="AA1" s="217"/>
      <c r="AB1" s="217"/>
    </row>
    <row r="2">
      <c r="A2" s="217"/>
      <c r="B2" s="218"/>
      <c r="C2" s="217"/>
      <c r="D2" s="217"/>
      <c r="E2" s="219"/>
      <c r="F2" s="219"/>
      <c r="G2" s="220"/>
      <c r="H2" s="258"/>
      <c r="I2" s="217"/>
      <c r="J2" s="217"/>
      <c r="K2" s="217"/>
      <c r="L2" s="217"/>
      <c r="M2" s="217"/>
      <c r="N2" s="217"/>
      <c r="O2" s="217"/>
      <c r="P2" s="217"/>
      <c r="Q2" s="217"/>
      <c r="R2" s="217"/>
      <c r="S2" s="217"/>
      <c r="T2" s="217"/>
      <c r="U2" s="217"/>
      <c r="V2" s="217"/>
      <c r="W2" s="217"/>
      <c r="X2" s="217"/>
      <c r="Y2" s="217"/>
      <c r="Z2" s="217"/>
      <c r="AA2" s="217"/>
      <c r="AB2" s="217"/>
    </row>
    <row r="3">
      <c r="A3" s="259" t="s">
        <v>0</v>
      </c>
      <c r="B3" s="218"/>
      <c r="C3" s="217"/>
      <c r="D3" s="217"/>
      <c r="E3" s="219"/>
      <c r="F3" s="219"/>
      <c r="G3" s="220"/>
      <c r="H3" s="258"/>
      <c r="I3" s="217"/>
      <c r="J3" s="217"/>
      <c r="K3" s="217"/>
      <c r="L3" s="217"/>
      <c r="M3" s="217"/>
      <c r="N3" s="217"/>
      <c r="O3" s="217"/>
      <c r="P3" s="217"/>
      <c r="Q3" s="217"/>
      <c r="R3" s="217"/>
      <c r="S3" s="217"/>
      <c r="T3" s="217"/>
      <c r="U3" s="217"/>
      <c r="V3" s="217"/>
      <c r="W3" s="217"/>
      <c r="X3" s="217"/>
      <c r="Y3" s="217"/>
      <c r="Z3" s="217"/>
      <c r="AA3" s="217"/>
      <c r="AB3" s="217"/>
    </row>
    <row r="4">
      <c r="A4" s="13" t="str">
        <f>SUMMARY!$A$3</f>
        <v>ITB/2025/56469: Reconstruction/extension of 3 storey laboratory building of the Regional  Sanitary and Epidemiological Welfare and Public Health Service of Jizzakh Region, Uzbekistan</v>
      </c>
      <c r="I4" s="217"/>
      <c r="J4" s="217"/>
      <c r="K4" s="217"/>
      <c r="L4" s="217"/>
      <c r="M4" s="217"/>
      <c r="N4" s="217"/>
      <c r="O4" s="217"/>
      <c r="P4" s="217"/>
      <c r="Q4" s="217"/>
      <c r="R4" s="217"/>
      <c r="S4" s="217"/>
      <c r="T4" s="217"/>
      <c r="U4" s="217"/>
      <c r="V4" s="217"/>
      <c r="W4" s="217"/>
      <c r="X4" s="217"/>
      <c r="Y4" s="217"/>
      <c r="Z4" s="217"/>
      <c r="AA4" s="217"/>
      <c r="AB4" s="217"/>
    </row>
    <row r="5">
      <c r="A5" s="260" t="s">
        <v>35</v>
      </c>
      <c r="B5" s="47"/>
      <c r="C5" s="47"/>
      <c r="D5" s="47"/>
      <c r="E5" s="47"/>
      <c r="F5" s="47"/>
      <c r="G5" s="47"/>
      <c r="H5" s="48"/>
      <c r="I5" s="217"/>
      <c r="J5" s="217"/>
      <c r="K5" s="217"/>
      <c r="L5" s="217"/>
      <c r="M5" s="217"/>
      <c r="N5" s="217"/>
      <c r="O5" s="217"/>
      <c r="P5" s="217"/>
      <c r="Q5" s="217"/>
      <c r="R5" s="217"/>
      <c r="S5" s="217"/>
      <c r="T5" s="217"/>
      <c r="U5" s="217"/>
      <c r="V5" s="217"/>
      <c r="W5" s="217"/>
      <c r="X5" s="217"/>
      <c r="Y5" s="217"/>
      <c r="Z5" s="217"/>
      <c r="AA5" s="217"/>
      <c r="AB5" s="217"/>
    </row>
    <row r="6">
      <c r="A6" s="261" t="s">
        <v>3180</v>
      </c>
      <c r="B6" s="47"/>
      <c r="C6" s="47"/>
      <c r="D6" s="47"/>
      <c r="E6" s="47"/>
      <c r="F6" s="47"/>
      <c r="G6" s="47"/>
      <c r="H6" s="48"/>
      <c r="I6" s="217"/>
      <c r="J6" s="217"/>
      <c r="K6" s="217"/>
      <c r="L6" s="217"/>
      <c r="M6" s="217"/>
      <c r="N6" s="217"/>
      <c r="O6" s="217"/>
      <c r="P6" s="217"/>
      <c r="Q6" s="217"/>
      <c r="R6" s="217"/>
      <c r="S6" s="217"/>
      <c r="T6" s="217"/>
      <c r="U6" s="217"/>
      <c r="V6" s="217"/>
      <c r="W6" s="217"/>
      <c r="X6" s="217"/>
      <c r="Y6" s="217"/>
      <c r="Z6" s="217"/>
      <c r="AA6" s="217"/>
      <c r="AB6" s="217"/>
    </row>
    <row r="7">
      <c r="A7" s="262" t="s">
        <v>291</v>
      </c>
      <c r="B7" s="47"/>
      <c r="C7" s="47"/>
      <c r="D7" s="47"/>
      <c r="E7" s="47"/>
      <c r="F7" s="47"/>
      <c r="G7" s="47"/>
      <c r="H7" s="48"/>
      <c r="I7" s="217"/>
      <c r="J7" s="217"/>
      <c r="K7" s="217"/>
      <c r="L7" s="217"/>
      <c r="M7" s="217"/>
      <c r="N7" s="217"/>
      <c r="O7" s="217"/>
      <c r="P7" s="217"/>
      <c r="Q7" s="217"/>
      <c r="R7" s="217"/>
      <c r="S7" s="217"/>
      <c r="T7" s="217"/>
      <c r="U7" s="217"/>
      <c r="V7" s="217"/>
      <c r="W7" s="217"/>
      <c r="X7" s="217"/>
      <c r="Y7" s="217"/>
      <c r="Z7" s="217"/>
      <c r="AA7" s="217"/>
      <c r="AB7" s="217"/>
    </row>
    <row r="8" ht="20.25" customHeight="1">
      <c r="A8" s="120" t="s">
        <v>37</v>
      </c>
      <c r="B8" s="120" t="s">
        <v>292</v>
      </c>
      <c r="C8" s="120" t="s">
        <v>293</v>
      </c>
      <c r="D8" s="120" t="s">
        <v>294</v>
      </c>
      <c r="E8" s="120" t="s">
        <v>153</v>
      </c>
      <c r="F8" s="120" t="s">
        <v>154</v>
      </c>
      <c r="G8" s="183" t="s">
        <v>155</v>
      </c>
      <c r="H8" s="183" t="s">
        <v>156</v>
      </c>
      <c r="I8" s="217"/>
      <c r="J8" s="217"/>
      <c r="K8" s="217"/>
      <c r="L8" s="217"/>
      <c r="M8" s="217"/>
      <c r="N8" s="217"/>
      <c r="O8" s="217"/>
      <c r="P8" s="217"/>
      <c r="Q8" s="217"/>
      <c r="R8" s="217"/>
      <c r="S8" s="217"/>
      <c r="T8" s="217"/>
      <c r="U8" s="217"/>
      <c r="V8" s="217"/>
      <c r="W8" s="217"/>
      <c r="X8" s="217"/>
      <c r="Y8" s="217"/>
      <c r="Z8" s="217"/>
      <c r="AA8" s="217"/>
      <c r="AB8" s="217"/>
    </row>
    <row r="9" ht="20.25" customHeight="1">
      <c r="A9" s="122"/>
      <c r="B9" s="122"/>
      <c r="C9" s="122"/>
      <c r="D9" s="122"/>
      <c r="E9" s="122"/>
      <c r="F9" s="122"/>
      <c r="G9" s="122"/>
      <c r="H9" s="122"/>
      <c r="I9" s="217"/>
      <c r="J9" s="217"/>
      <c r="K9" s="217"/>
      <c r="L9" s="217"/>
      <c r="M9" s="217"/>
      <c r="N9" s="217"/>
      <c r="O9" s="217"/>
      <c r="P9" s="217"/>
      <c r="Q9" s="217"/>
      <c r="R9" s="217"/>
      <c r="S9" s="217"/>
      <c r="T9" s="217"/>
      <c r="U9" s="217"/>
      <c r="V9" s="217"/>
      <c r="W9" s="217"/>
      <c r="X9" s="217"/>
      <c r="Y9" s="217"/>
      <c r="Z9" s="217"/>
      <c r="AA9" s="217"/>
      <c r="AB9" s="217"/>
    </row>
    <row r="10">
      <c r="A10" s="244">
        <v>1.0</v>
      </c>
      <c r="B10" s="244">
        <v>2.0</v>
      </c>
      <c r="C10" s="244">
        <v>3.0</v>
      </c>
      <c r="D10" s="244">
        <v>4.0</v>
      </c>
      <c r="E10" s="244">
        <v>5.0</v>
      </c>
      <c r="F10" s="244">
        <v>6.0</v>
      </c>
      <c r="G10" s="263">
        <v>7.0</v>
      </c>
      <c r="H10" s="263">
        <v>8.0</v>
      </c>
      <c r="I10" s="217"/>
      <c r="J10" s="217"/>
      <c r="K10" s="217"/>
      <c r="L10" s="217"/>
      <c r="M10" s="217"/>
      <c r="N10" s="217"/>
      <c r="O10" s="217"/>
      <c r="P10" s="217"/>
      <c r="Q10" s="217"/>
      <c r="R10" s="217"/>
      <c r="S10" s="217"/>
      <c r="T10" s="217"/>
      <c r="U10" s="217"/>
      <c r="V10" s="217"/>
      <c r="W10" s="217"/>
      <c r="X10" s="217"/>
      <c r="Y10" s="217"/>
      <c r="Z10" s="217"/>
      <c r="AA10" s="217"/>
      <c r="AB10" s="217"/>
    </row>
    <row r="11">
      <c r="A11" s="264"/>
      <c r="B11" s="265"/>
      <c r="C11" s="187" t="s">
        <v>3181</v>
      </c>
      <c r="D11" s="187" t="s">
        <v>3182</v>
      </c>
      <c r="E11" s="266"/>
      <c r="F11" s="266"/>
      <c r="G11" s="267"/>
      <c r="H11" s="255">
        <f>SUM(H12:H23)</f>
        <v>0</v>
      </c>
      <c r="I11" s="231"/>
      <c r="J11" s="231"/>
      <c r="K11" s="231"/>
      <c r="L11" s="231"/>
      <c r="M11" s="231"/>
      <c r="N11" s="231"/>
      <c r="O11" s="231"/>
      <c r="P11" s="231"/>
      <c r="Q11" s="231"/>
      <c r="R11" s="231"/>
      <c r="S11" s="231"/>
      <c r="T11" s="231"/>
      <c r="U11" s="231"/>
      <c r="V11" s="231"/>
      <c r="W11" s="231"/>
      <c r="X11" s="231"/>
      <c r="Y11" s="231"/>
      <c r="Z11" s="231"/>
      <c r="AA11" s="231"/>
      <c r="AB11" s="231"/>
    </row>
    <row r="12">
      <c r="A12" s="268"/>
      <c r="B12" s="190" t="s">
        <v>3183</v>
      </c>
      <c r="C12" s="191" t="s">
        <v>3184</v>
      </c>
      <c r="D12" s="191" t="s">
        <v>3185</v>
      </c>
      <c r="E12" s="268" t="s">
        <v>3186</v>
      </c>
      <c r="F12" s="268">
        <v>1.0</v>
      </c>
      <c r="G12" s="269"/>
      <c r="H12" s="270">
        <f t="shared" ref="H12:H23" si="1">G12*$F12</f>
        <v>0</v>
      </c>
      <c r="I12" s="231"/>
      <c r="J12" s="231"/>
      <c r="K12" s="231"/>
      <c r="L12" s="231"/>
      <c r="M12" s="231"/>
      <c r="N12" s="231"/>
      <c r="O12" s="231"/>
      <c r="P12" s="231"/>
      <c r="Q12" s="231"/>
      <c r="R12" s="231"/>
      <c r="S12" s="231"/>
      <c r="T12" s="231"/>
      <c r="U12" s="231"/>
      <c r="V12" s="231"/>
      <c r="W12" s="231"/>
      <c r="X12" s="231"/>
      <c r="Y12" s="231"/>
      <c r="Z12" s="231"/>
      <c r="AA12" s="231"/>
      <c r="AB12" s="231"/>
    </row>
    <row r="13">
      <c r="A13" s="268"/>
      <c r="B13" s="190" t="s">
        <v>3187</v>
      </c>
      <c r="C13" s="191" t="s">
        <v>3188</v>
      </c>
      <c r="D13" s="191" t="s">
        <v>3189</v>
      </c>
      <c r="E13" s="268" t="s">
        <v>691</v>
      </c>
      <c r="F13" s="268">
        <v>1.0</v>
      </c>
      <c r="G13" s="269"/>
      <c r="H13" s="270">
        <f t="shared" si="1"/>
        <v>0</v>
      </c>
      <c r="I13" s="231"/>
      <c r="J13" s="231"/>
      <c r="K13" s="231"/>
      <c r="L13" s="231"/>
      <c r="M13" s="231"/>
      <c r="N13" s="231"/>
      <c r="O13" s="231"/>
      <c r="P13" s="231"/>
      <c r="Q13" s="231"/>
      <c r="R13" s="231"/>
      <c r="S13" s="231"/>
      <c r="T13" s="231"/>
      <c r="U13" s="231"/>
      <c r="V13" s="231"/>
      <c r="W13" s="231"/>
      <c r="X13" s="231"/>
      <c r="Y13" s="231"/>
      <c r="Z13" s="231"/>
      <c r="AA13" s="231"/>
      <c r="AB13" s="231"/>
    </row>
    <row r="14">
      <c r="A14" s="268"/>
      <c r="B14" s="190" t="s">
        <v>2399</v>
      </c>
      <c r="C14" s="191" t="s">
        <v>2400</v>
      </c>
      <c r="D14" s="191" t="s">
        <v>2401</v>
      </c>
      <c r="E14" s="268" t="s">
        <v>2402</v>
      </c>
      <c r="F14" s="268">
        <v>1.0</v>
      </c>
      <c r="G14" s="269"/>
      <c r="H14" s="270">
        <f t="shared" si="1"/>
        <v>0</v>
      </c>
      <c r="I14" s="231"/>
      <c r="J14" s="231"/>
      <c r="K14" s="231"/>
      <c r="L14" s="231"/>
      <c r="M14" s="231"/>
      <c r="N14" s="231"/>
      <c r="O14" s="231"/>
      <c r="P14" s="231"/>
      <c r="Q14" s="231"/>
      <c r="R14" s="231"/>
      <c r="S14" s="231"/>
      <c r="T14" s="231"/>
      <c r="U14" s="231"/>
      <c r="V14" s="231"/>
      <c r="W14" s="231"/>
      <c r="X14" s="231"/>
      <c r="Y14" s="231"/>
      <c r="Z14" s="231"/>
      <c r="AA14" s="231"/>
      <c r="AB14" s="231"/>
    </row>
    <row r="15">
      <c r="A15" s="268"/>
      <c r="B15" s="190" t="s">
        <v>3190</v>
      </c>
      <c r="C15" s="191" t="s">
        <v>3191</v>
      </c>
      <c r="D15" s="191" t="s">
        <v>3192</v>
      </c>
      <c r="E15" s="268" t="s">
        <v>691</v>
      </c>
      <c r="F15" s="268">
        <v>1.0</v>
      </c>
      <c r="G15" s="269"/>
      <c r="H15" s="270">
        <f t="shared" si="1"/>
        <v>0</v>
      </c>
      <c r="I15" s="231"/>
      <c r="J15" s="231"/>
      <c r="K15" s="231"/>
      <c r="L15" s="231"/>
      <c r="M15" s="231"/>
      <c r="N15" s="231"/>
      <c r="O15" s="231"/>
      <c r="P15" s="231"/>
      <c r="Q15" s="231"/>
      <c r="R15" s="231"/>
      <c r="S15" s="231"/>
      <c r="T15" s="231"/>
      <c r="U15" s="231"/>
      <c r="V15" s="231"/>
      <c r="W15" s="231"/>
      <c r="X15" s="231"/>
      <c r="Y15" s="231"/>
      <c r="Z15" s="231"/>
      <c r="AA15" s="231"/>
      <c r="AB15" s="231"/>
    </row>
    <row r="16">
      <c r="A16" s="268"/>
      <c r="B16" s="190" t="s">
        <v>3193</v>
      </c>
      <c r="C16" s="191" t="s">
        <v>3194</v>
      </c>
      <c r="D16" s="191" t="s">
        <v>3195</v>
      </c>
      <c r="E16" s="268" t="s">
        <v>691</v>
      </c>
      <c r="F16" s="268">
        <v>1.0</v>
      </c>
      <c r="G16" s="269"/>
      <c r="H16" s="270">
        <f t="shared" si="1"/>
        <v>0</v>
      </c>
      <c r="I16" s="231"/>
      <c r="J16" s="231"/>
      <c r="K16" s="231"/>
      <c r="L16" s="231"/>
      <c r="M16" s="231"/>
      <c r="N16" s="231"/>
      <c r="O16" s="231"/>
      <c r="P16" s="231"/>
      <c r="Q16" s="231"/>
      <c r="R16" s="231"/>
      <c r="S16" s="231"/>
      <c r="T16" s="231"/>
      <c r="U16" s="231"/>
      <c r="V16" s="231"/>
      <c r="W16" s="231"/>
      <c r="X16" s="231"/>
      <c r="Y16" s="231"/>
      <c r="Z16" s="231"/>
      <c r="AA16" s="231"/>
      <c r="AB16" s="231"/>
    </row>
    <row r="17">
      <c r="A17" s="268"/>
      <c r="B17" s="190" t="s">
        <v>3196</v>
      </c>
      <c r="C17" s="191" t="s">
        <v>3197</v>
      </c>
      <c r="D17" s="191" t="s">
        <v>3198</v>
      </c>
      <c r="E17" s="268" t="s">
        <v>3199</v>
      </c>
      <c r="F17" s="268">
        <v>2.0</v>
      </c>
      <c r="G17" s="269"/>
      <c r="H17" s="270">
        <f t="shared" si="1"/>
        <v>0</v>
      </c>
      <c r="I17" s="231"/>
      <c r="J17" s="231"/>
      <c r="K17" s="231"/>
      <c r="L17" s="231"/>
      <c r="M17" s="231"/>
      <c r="N17" s="231"/>
      <c r="O17" s="231"/>
      <c r="P17" s="231"/>
      <c r="Q17" s="231"/>
      <c r="R17" s="231"/>
      <c r="S17" s="231"/>
      <c r="T17" s="231"/>
      <c r="U17" s="231"/>
      <c r="V17" s="231"/>
      <c r="W17" s="231"/>
      <c r="X17" s="231"/>
      <c r="Y17" s="231"/>
      <c r="Z17" s="231"/>
      <c r="AA17" s="231"/>
      <c r="AB17" s="231"/>
    </row>
    <row r="18">
      <c r="A18" s="268"/>
      <c r="B18" s="190" t="s">
        <v>3200</v>
      </c>
      <c r="C18" s="191" t="s">
        <v>3201</v>
      </c>
      <c r="D18" s="191" t="s">
        <v>3202</v>
      </c>
      <c r="E18" s="268" t="s">
        <v>691</v>
      </c>
      <c r="F18" s="268">
        <v>2.0</v>
      </c>
      <c r="G18" s="269"/>
      <c r="H18" s="270">
        <f t="shared" si="1"/>
        <v>0</v>
      </c>
      <c r="I18" s="231"/>
      <c r="J18" s="231"/>
      <c r="K18" s="231"/>
      <c r="L18" s="231"/>
      <c r="M18" s="231"/>
      <c r="N18" s="231"/>
      <c r="O18" s="231"/>
      <c r="P18" s="231"/>
      <c r="Q18" s="231"/>
      <c r="R18" s="231"/>
      <c r="S18" s="231"/>
      <c r="T18" s="231"/>
      <c r="U18" s="231"/>
      <c r="V18" s="231"/>
      <c r="W18" s="231"/>
      <c r="X18" s="231"/>
      <c r="Y18" s="231"/>
      <c r="Z18" s="231"/>
      <c r="AA18" s="231"/>
      <c r="AB18" s="231"/>
    </row>
    <row r="19">
      <c r="A19" s="268"/>
      <c r="B19" s="190" t="s">
        <v>2204</v>
      </c>
      <c r="C19" s="191" t="s">
        <v>2205</v>
      </c>
      <c r="D19" s="191" t="s">
        <v>3203</v>
      </c>
      <c r="E19" s="268" t="s">
        <v>691</v>
      </c>
      <c r="F19" s="268">
        <v>2.0</v>
      </c>
      <c r="G19" s="269"/>
      <c r="H19" s="270">
        <f t="shared" si="1"/>
        <v>0</v>
      </c>
      <c r="I19" s="231"/>
      <c r="J19" s="231"/>
      <c r="K19" s="231"/>
      <c r="L19" s="231"/>
      <c r="M19" s="231"/>
      <c r="N19" s="231"/>
      <c r="O19" s="231"/>
      <c r="P19" s="231"/>
      <c r="Q19" s="231"/>
      <c r="R19" s="231"/>
      <c r="S19" s="231"/>
      <c r="T19" s="231"/>
      <c r="U19" s="231"/>
      <c r="V19" s="231"/>
      <c r="W19" s="231"/>
      <c r="X19" s="231"/>
      <c r="Y19" s="231"/>
      <c r="Z19" s="231"/>
      <c r="AA19" s="231"/>
      <c r="AB19" s="231"/>
    </row>
    <row r="20">
      <c r="A20" s="268"/>
      <c r="B20" s="190" t="s">
        <v>3204</v>
      </c>
      <c r="C20" s="191" t="s">
        <v>3205</v>
      </c>
      <c r="D20" s="191" t="s">
        <v>3206</v>
      </c>
      <c r="E20" s="268" t="s">
        <v>691</v>
      </c>
      <c r="F20" s="268">
        <v>2.0</v>
      </c>
      <c r="G20" s="269"/>
      <c r="H20" s="270">
        <f t="shared" si="1"/>
        <v>0</v>
      </c>
      <c r="I20" s="231"/>
      <c r="J20" s="231"/>
      <c r="K20" s="231"/>
      <c r="L20" s="231"/>
      <c r="M20" s="231"/>
      <c r="N20" s="231"/>
      <c r="O20" s="231"/>
      <c r="P20" s="231"/>
      <c r="Q20" s="231"/>
      <c r="R20" s="231"/>
      <c r="S20" s="231"/>
      <c r="T20" s="231"/>
      <c r="U20" s="231"/>
      <c r="V20" s="231"/>
      <c r="W20" s="231"/>
      <c r="X20" s="231"/>
      <c r="Y20" s="231"/>
      <c r="Z20" s="231"/>
      <c r="AA20" s="231"/>
      <c r="AB20" s="231"/>
    </row>
    <row r="21">
      <c r="A21" s="268"/>
      <c r="B21" s="190" t="s">
        <v>3207</v>
      </c>
      <c r="C21" s="191" t="s">
        <v>3208</v>
      </c>
      <c r="D21" s="191" t="s">
        <v>3209</v>
      </c>
      <c r="E21" s="268" t="s">
        <v>1789</v>
      </c>
      <c r="F21" s="268">
        <v>0.1</v>
      </c>
      <c r="G21" s="269"/>
      <c r="H21" s="270">
        <f t="shared" si="1"/>
        <v>0</v>
      </c>
      <c r="I21" s="231"/>
      <c r="J21" s="231"/>
      <c r="K21" s="231"/>
      <c r="L21" s="231"/>
      <c r="M21" s="231"/>
      <c r="N21" s="231"/>
      <c r="O21" s="231"/>
      <c r="P21" s="231"/>
      <c r="Q21" s="231"/>
      <c r="R21" s="231"/>
      <c r="S21" s="231"/>
      <c r="T21" s="231"/>
      <c r="U21" s="231"/>
      <c r="V21" s="231"/>
      <c r="W21" s="231"/>
      <c r="X21" s="231"/>
      <c r="Y21" s="231"/>
      <c r="Z21" s="231"/>
      <c r="AA21" s="231"/>
      <c r="AB21" s="231"/>
    </row>
    <row r="22">
      <c r="A22" s="268"/>
      <c r="B22" s="190" t="s">
        <v>3210</v>
      </c>
      <c r="C22" s="191" t="s">
        <v>3211</v>
      </c>
      <c r="D22" s="191" t="s">
        <v>3212</v>
      </c>
      <c r="E22" s="268" t="s">
        <v>691</v>
      </c>
      <c r="F22" s="268">
        <v>1.0</v>
      </c>
      <c r="G22" s="269"/>
      <c r="H22" s="270">
        <f t="shared" si="1"/>
        <v>0</v>
      </c>
      <c r="I22" s="231"/>
      <c r="J22" s="231"/>
      <c r="K22" s="231"/>
      <c r="L22" s="231"/>
      <c r="M22" s="231"/>
      <c r="N22" s="231"/>
      <c r="O22" s="231"/>
      <c r="P22" s="231"/>
      <c r="Q22" s="231"/>
      <c r="R22" s="231"/>
      <c r="S22" s="231"/>
      <c r="T22" s="231"/>
      <c r="U22" s="231"/>
      <c r="V22" s="231"/>
      <c r="W22" s="231"/>
      <c r="X22" s="231"/>
      <c r="Y22" s="231"/>
      <c r="Z22" s="231"/>
      <c r="AA22" s="231"/>
      <c r="AB22" s="231"/>
    </row>
    <row r="23">
      <c r="A23" s="268"/>
      <c r="B23" s="190" t="s">
        <v>3213</v>
      </c>
      <c r="C23" s="191" t="s">
        <v>3214</v>
      </c>
      <c r="D23" s="191" t="s">
        <v>3215</v>
      </c>
      <c r="E23" s="268" t="s">
        <v>691</v>
      </c>
      <c r="F23" s="268">
        <v>2.0</v>
      </c>
      <c r="G23" s="269"/>
      <c r="H23" s="270">
        <f t="shared" si="1"/>
        <v>0</v>
      </c>
      <c r="I23" s="231"/>
      <c r="J23" s="231"/>
      <c r="K23" s="231"/>
      <c r="L23" s="231"/>
      <c r="M23" s="231"/>
      <c r="N23" s="231"/>
      <c r="O23" s="231"/>
      <c r="P23" s="231"/>
      <c r="Q23" s="231"/>
      <c r="R23" s="231"/>
      <c r="S23" s="231"/>
      <c r="T23" s="231"/>
      <c r="U23" s="231"/>
      <c r="V23" s="231"/>
      <c r="W23" s="231"/>
      <c r="X23" s="231"/>
      <c r="Y23" s="231"/>
      <c r="Z23" s="231"/>
      <c r="AA23" s="231"/>
      <c r="AB23" s="231"/>
    </row>
    <row r="24">
      <c r="A24" s="264"/>
      <c r="B24" s="265"/>
      <c r="C24" s="187" t="s">
        <v>3216</v>
      </c>
      <c r="D24" s="187" t="s">
        <v>3217</v>
      </c>
      <c r="E24" s="266"/>
      <c r="F24" s="266"/>
      <c r="G24" s="267"/>
      <c r="H24" s="255">
        <f>SUM(H25:H99)</f>
        <v>0</v>
      </c>
      <c r="I24" s="231"/>
      <c r="J24" s="231"/>
      <c r="K24" s="231"/>
      <c r="L24" s="231"/>
      <c r="M24" s="231"/>
      <c r="N24" s="231"/>
      <c r="O24" s="231"/>
      <c r="P24" s="231"/>
      <c r="Q24" s="231"/>
      <c r="R24" s="231"/>
      <c r="S24" s="231"/>
      <c r="T24" s="231"/>
      <c r="U24" s="231"/>
      <c r="V24" s="231"/>
      <c r="W24" s="231"/>
      <c r="X24" s="231"/>
      <c r="Y24" s="231"/>
      <c r="Z24" s="231"/>
      <c r="AA24" s="231"/>
      <c r="AB24" s="231"/>
    </row>
    <row r="25">
      <c r="A25" s="268"/>
      <c r="B25" s="190" t="s">
        <v>3218</v>
      </c>
      <c r="C25" s="191" t="s">
        <v>3219</v>
      </c>
      <c r="D25" s="191" t="s">
        <v>3220</v>
      </c>
      <c r="E25" s="268" t="s">
        <v>1032</v>
      </c>
      <c r="F25" s="268">
        <v>1.8</v>
      </c>
      <c r="G25" s="269"/>
      <c r="H25" s="270">
        <f t="shared" ref="H25:H99" si="2">G25*$F25</f>
        <v>0</v>
      </c>
      <c r="I25" s="231"/>
      <c r="J25" s="231"/>
      <c r="K25" s="231"/>
      <c r="L25" s="231"/>
      <c r="M25" s="231"/>
      <c r="N25" s="231"/>
      <c r="O25" s="231"/>
      <c r="P25" s="231"/>
      <c r="Q25" s="231"/>
      <c r="R25" s="231"/>
      <c r="S25" s="231"/>
      <c r="T25" s="231"/>
      <c r="U25" s="231"/>
      <c r="V25" s="231"/>
      <c r="W25" s="231"/>
      <c r="X25" s="231"/>
      <c r="Y25" s="231"/>
      <c r="Z25" s="231"/>
      <c r="AA25" s="231"/>
      <c r="AB25" s="231"/>
    </row>
    <row r="26">
      <c r="A26" s="268"/>
      <c r="B26" s="190" t="s">
        <v>3221</v>
      </c>
      <c r="C26" s="191" t="s">
        <v>3222</v>
      </c>
      <c r="D26" s="191" t="s">
        <v>3223</v>
      </c>
      <c r="E26" s="268" t="s">
        <v>787</v>
      </c>
      <c r="F26" s="268">
        <v>161.82</v>
      </c>
      <c r="G26" s="269"/>
      <c r="H26" s="270">
        <f t="shared" si="2"/>
        <v>0</v>
      </c>
      <c r="I26" s="231"/>
      <c r="J26" s="231"/>
      <c r="K26" s="231"/>
      <c r="L26" s="231"/>
      <c r="M26" s="231"/>
      <c r="N26" s="231"/>
      <c r="O26" s="231"/>
      <c r="P26" s="231"/>
      <c r="Q26" s="231"/>
      <c r="R26" s="231"/>
      <c r="S26" s="231"/>
      <c r="T26" s="231"/>
      <c r="U26" s="231"/>
      <c r="V26" s="231"/>
      <c r="W26" s="231"/>
      <c r="X26" s="231"/>
      <c r="Y26" s="231"/>
      <c r="Z26" s="231"/>
      <c r="AA26" s="231"/>
      <c r="AB26" s="231"/>
    </row>
    <row r="27">
      <c r="A27" s="268"/>
      <c r="B27" s="190" t="s">
        <v>3142</v>
      </c>
      <c r="C27" s="191" t="s">
        <v>3143</v>
      </c>
      <c r="D27" s="191" t="s">
        <v>3224</v>
      </c>
      <c r="E27" s="268" t="s">
        <v>1032</v>
      </c>
      <c r="F27" s="268">
        <v>1.1</v>
      </c>
      <c r="G27" s="269"/>
      <c r="H27" s="270">
        <f t="shared" si="2"/>
        <v>0</v>
      </c>
      <c r="I27" s="231"/>
      <c r="J27" s="231"/>
      <c r="K27" s="231"/>
      <c r="L27" s="231"/>
      <c r="M27" s="231"/>
      <c r="N27" s="231"/>
      <c r="O27" s="231"/>
      <c r="P27" s="231"/>
      <c r="Q27" s="231"/>
      <c r="R27" s="231"/>
      <c r="S27" s="231"/>
      <c r="T27" s="231"/>
      <c r="U27" s="231"/>
      <c r="V27" s="231"/>
      <c r="W27" s="231"/>
      <c r="X27" s="231"/>
      <c r="Y27" s="231"/>
      <c r="Z27" s="231"/>
      <c r="AA27" s="231"/>
      <c r="AB27" s="231"/>
    </row>
    <row r="28">
      <c r="A28" s="268"/>
      <c r="B28" s="190" t="s">
        <v>3225</v>
      </c>
      <c r="C28" s="191" t="s">
        <v>3226</v>
      </c>
      <c r="D28" s="191" t="s">
        <v>3227</v>
      </c>
      <c r="E28" s="268" t="s">
        <v>787</v>
      </c>
      <c r="F28" s="268">
        <v>102.19</v>
      </c>
      <c r="G28" s="269"/>
      <c r="H28" s="270">
        <f t="shared" si="2"/>
        <v>0</v>
      </c>
      <c r="I28" s="231"/>
      <c r="J28" s="231"/>
      <c r="K28" s="231"/>
      <c r="L28" s="231"/>
      <c r="M28" s="231"/>
      <c r="N28" s="231"/>
      <c r="O28" s="231"/>
      <c r="P28" s="231"/>
      <c r="Q28" s="231"/>
      <c r="R28" s="231"/>
      <c r="S28" s="231"/>
      <c r="T28" s="231"/>
      <c r="U28" s="231"/>
      <c r="V28" s="231"/>
      <c r="W28" s="231"/>
      <c r="X28" s="231"/>
      <c r="Y28" s="231"/>
      <c r="Z28" s="231"/>
      <c r="AA28" s="231"/>
      <c r="AB28" s="231"/>
    </row>
    <row r="29">
      <c r="A29" s="268"/>
      <c r="B29" s="190" t="s">
        <v>3148</v>
      </c>
      <c r="C29" s="191" t="s">
        <v>3149</v>
      </c>
      <c r="D29" s="191" t="s">
        <v>3228</v>
      </c>
      <c r="E29" s="268" t="s">
        <v>1032</v>
      </c>
      <c r="F29" s="268">
        <v>0.45</v>
      </c>
      <c r="G29" s="269"/>
      <c r="H29" s="270">
        <f t="shared" si="2"/>
        <v>0</v>
      </c>
      <c r="I29" s="231"/>
      <c r="J29" s="231"/>
      <c r="K29" s="231"/>
      <c r="L29" s="231"/>
      <c r="M29" s="231"/>
      <c r="N29" s="231"/>
      <c r="O29" s="231"/>
      <c r="P29" s="231"/>
      <c r="Q29" s="231"/>
      <c r="R29" s="231"/>
      <c r="S29" s="231"/>
      <c r="T29" s="231"/>
      <c r="U29" s="231"/>
      <c r="V29" s="231"/>
      <c r="W29" s="231"/>
      <c r="X29" s="231"/>
      <c r="Y29" s="231"/>
      <c r="Z29" s="231"/>
      <c r="AA29" s="231"/>
      <c r="AB29" s="231"/>
    </row>
    <row r="30">
      <c r="A30" s="268"/>
      <c r="B30" s="190" t="s">
        <v>3229</v>
      </c>
      <c r="C30" s="191" t="s">
        <v>3230</v>
      </c>
      <c r="D30" s="191" t="s">
        <v>3231</v>
      </c>
      <c r="E30" s="268" t="s">
        <v>787</v>
      </c>
      <c r="F30" s="268">
        <v>42.21</v>
      </c>
      <c r="G30" s="269"/>
      <c r="H30" s="270">
        <f t="shared" si="2"/>
        <v>0</v>
      </c>
      <c r="I30" s="231"/>
      <c r="J30" s="231"/>
      <c r="K30" s="231"/>
      <c r="L30" s="231"/>
      <c r="M30" s="231"/>
      <c r="N30" s="231"/>
      <c r="O30" s="231"/>
      <c r="P30" s="231"/>
      <c r="Q30" s="231"/>
      <c r="R30" s="231"/>
      <c r="S30" s="231"/>
      <c r="T30" s="231"/>
      <c r="U30" s="231"/>
      <c r="V30" s="231"/>
      <c r="W30" s="231"/>
      <c r="X30" s="231"/>
      <c r="Y30" s="231"/>
      <c r="Z30" s="231"/>
      <c r="AA30" s="231"/>
      <c r="AB30" s="231"/>
    </row>
    <row r="31">
      <c r="A31" s="268"/>
      <c r="B31" s="190" t="s">
        <v>3232</v>
      </c>
      <c r="C31" s="191" t="s">
        <v>3233</v>
      </c>
      <c r="D31" s="191" t="s">
        <v>3234</v>
      </c>
      <c r="E31" s="268" t="s">
        <v>1032</v>
      </c>
      <c r="F31" s="268">
        <v>0.25</v>
      </c>
      <c r="G31" s="269"/>
      <c r="H31" s="270">
        <f t="shared" si="2"/>
        <v>0</v>
      </c>
      <c r="I31" s="231"/>
      <c r="J31" s="231"/>
      <c r="K31" s="231"/>
      <c r="L31" s="231"/>
      <c r="M31" s="231"/>
      <c r="N31" s="231"/>
      <c r="O31" s="231"/>
      <c r="P31" s="231"/>
      <c r="Q31" s="231"/>
      <c r="R31" s="231"/>
      <c r="S31" s="231"/>
      <c r="T31" s="231"/>
      <c r="U31" s="231"/>
      <c r="V31" s="231"/>
      <c r="W31" s="231"/>
      <c r="X31" s="231"/>
      <c r="Y31" s="231"/>
      <c r="Z31" s="231"/>
      <c r="AA31" s="231"/>
      <c r="AB31" s="231"/>
    </row>
    <row r="32">
      <c r="A32" s="268"/>
      <c r="B32" s="190" t="s">
        <v>3235</v>
      </c>
      <c r="C32" s="191" t="s">
        <v>3236</v>
      </c>
      <c r="D32" s="191" t="s">
        <v>3237</v>
      </c>
      <c r="E32" s="268" t="s">
        <v>787</v>
      </c>
      <c r="F32" s="268">
        <v>23.425</v>
      </c>
      <c r="G32" s="269"/>
      <c r="H32" s="270">
        <f t="shared" si="2"/>
        <v>0</v>
      </c>
      <c r="I32" s="231"/>
      <c r="J32" s="231"/>
      <c r="K32" s="231"/>
      <c r="L32" s="231"/>
      <c r="M32" s="231"/>
      <c r="N32" s="231"/>
      <c r="O32" s="231"/>
      <c r="P32" s="231"/>
      <c r="Q32" s="231"/>
      <c r="R32" s="231"/>
      <c r="S32" s="231"/>
      <c r="T32" s="231"/>
      <c r="U32" s="231"/>
      <c r="V32" s="231"/>
      <c r="W32" s="231"/>
      <c r="X32" s="231"/>
      <c r="Y32" s="231"/>
      <c r="Z32" s="231"/>
      <c r="AA32" s="231"/>
      <c r="AB32" s="231"/>
    </row>
    <row r="33">
      <c r="A33" s="268"/>
      <c r="B33" s="190" t="s">
        <v>3238</v>
      </c>
      <c r="C33" s="191" t="s">
        <v>3239</v>
      </c>
      <c r="D33" s="191" t="s">
        <v>3240</v>
      </c>
      <c r="E33" s="268" t="s">
        <v>1032</v>
      </c>
      <c r="F33" s="268">
        <v>0.16</v>
      </c>
      <c r="G33" s="269"/>
      <c r="H33" s="270">
        <f t="shared" si="2"/>
        <v>0</v>
      </c>
      <c r="I33" s="231"/>
      <c r="J33" s="231"/>
      <c r="K33" s="231"/>
      <c r="L33" s="231"/>
      <c r="M33" s="231"/>
      <c r="N33" s="231"/>
      <c r="O33" s="231"/>
      <c r="P33" s="231"/>
      <c r="Q33" s="231"/>
      <c r="R33" s="231"/>
      <c r="S33" s="231"/>
      <c r="T33" s="231"/>
      <c r="U33" s="231"/>
      <c r="V33" s="231"/>
      <c r="W33" s="231"/>
      <c r="X33" s="231"/>
      <c r="Y33" s="231"/>
      <c r="Z33" s="231"/>
      <c r="AA33" s="231"/>
      <c r="AB33" s="231"/>
    </row>
    <row r="34">
      <c r="A34" s="268"/>
      <c r="B34" s="190" t="s">
        <v>3241</v>
      </c>
      <c r="C34" s="191" t="s">
        <v>3242</v>
      </c>
      <c r="D34" s="191" t="s">
        <v>3243</v>
      </c>
      <c r="E34" s="268" t="s">
        <v>787</v>
      </c>
      <c r="F34" s="268">
        <v>15.136</v>
      </c>
      <c r="G34" s="269"/>
      <c r="H34" s="270">
        <f t="shared" si="2"/>
        <v>0</v>
      </c>
      <c r="I34" s="231"/>
      <c r="J34" s="231"/>
      <c r="K34" s="231"/>
      <c r="L34" s="231"/>
      <c r="M34" s="231"/>
      <c r="N34" s="231"/>
      <c r="O34" s="231"/>
      <c r="P34" s="231"/>
      <c r="Q34" s="231"/>
      <c r="R34" s="231"/>
      <c r="S34" s="231"/>
      <c r="T34" s="231"/>
      <c r="U34" s="231"/>
      <c r="V34" s="231"/>
      <c r="W34" s="231"/>
      <c r="X34" s="231"/>
      <c r="Y34" s="231"/>
      <c r="Z34" s="231"/>
      <c r="AA34" s="231"/>
      <c r="AB34" s="231"/>
    </row>
    <row r="35">
      <c r="A35" s="268"/>
      <c r="B35" s="190" t="s">
        <v>3244</v>
      </c>
      <c r="C35" s="191" t="s">
        <v>3245</v>
      </c>
      <c r="D35" s="191" t="s">
        <v>3246</v>
      </c>
      <c r="E35" s="268" t="s">
        <v>1032</v>
      </c>
      <c r="F35" s="268">
        <v>0.3</v>
      </c>
      <c r="G35" s="269"/>
      <c r="H35" s="270">
        <f t="shared" si="2"/>
        <v>0</v>
      </c>
      <c r="I35" s="231"/>
      <c r="J35" s="231"/>
      <c r="K35" s="231"/>
      <c r="L35" s="231"/>
      <c r="M35" s="231"/>
      <c r="N35" s="231"/>
      <c r="O35" s="231"/>
      <c r="P35" s="231"/>
      <c r="Q35" s="231"/>
      <c r="R35" s="231"/>
      <c r="S35" s="231"/>
      <c r="T35" s="231"/>
      <c r="U35" s="231"/>
      <c r="V35" s="231"/>
      <c r="W35" s="231"/>
      <c r="X35" s="231"/>
      <c r="Y35" s="231"/>
      <c r="Z35" s="231"/>
      <c r="AA35" s="231"/>
      <c r="AB35" s="231"/>
    </row>
    <row r="36">
      <c r="A36" s="268"/>
      <c r="B36" s="190" t="s">
        <v>3247</v>
      </c>
      <c r="C36" s="191" t="s">
        <v>3248</v>
      </c>
      <c r="D36" s="191" t="s">
        <v>3249</v>
      </c>
      <c r="E36" s="268" t="s">
        <v>787</v>
      </c>
      <c r="F36" s="268">
        <v>28.38</v>
      </c>
      <c r="G36" s="269"/>
      <c r="H36" s="270">
        <f t="shared" si="2"/>
        <v>0</v>
      </c>
      <c r="I36" s="231"/>
      <c r="J36" s="231"/>
      <c r="K36" s="231"/>
      <c r="L36" s="231"/>
      <c r="M36" s="231"/>
      <c r="N36" s="231"/>
      <c r="O36" s="231"/>
      <c r="P36" s="231"/>
      <c r="Q36" s="231"/>
      <c r="R36" s="231"/>
      <c r="S36" s="231"/>
      <c r="T36" s="231"/>
      <c r="U36" s="231"/>
      <c r="V36" s="231"/>
      <c r="W36" s="231"/>
      <c r="X36" s="231"/>
      <c r="Y36" s="231"/>
      <c r="Z36" s="231"/>
      <c r="AA36" s="231"/>
      <c r="AB36" s="231"/>
    </row>
    <row r="37">
      <c r="A37" s="268"/>
      <c r="B37" s="190" t="s">
        <v>3250</v>
      </c>
      <c r="C37" s="191" t="s">
        <v>3251</v>
      </c>
      <c r="D37" s="191" t="s">
        <v>3252</v>
      </c>
      <c r="E37" s="268" t="s">
        <v>691</v>
      </c>
      <c r="F37" s="268">
        <v>180.0</v>
      </c>
      <c r="G37" s="269"/>
      <c r="H37" s="270">
        <f t="shared" si="2"/>
        <v>0</v>
      </c>
      <c r="I37" s="231"/>
      <c r="J37" s="231"/>
      <c r="K37" s="231"/>
      <c r="L37" s="231"/>
      <c r="M37" s="231"/>
      <c r="N37" s="231"/>
      <c r="O37" s="231"/>
      <c r="P37" s="231"/>
      <c r="Q37" s="231"/>
      <c r="R37" s="231"/>
      <c r="S37" s="231"/>
      <c r="T37" s="231"/>
      <c r="U37" s="231"/>
      <c r="V37" s="231"/>
      <c r="W37" s="231"/>
      <c r="X37" s="231"/>
      <c r="Y37" s="231"/>
      <c r="Z37" s="231"/>
      <c r="AA37" s="231"/>
      <c r="AB37" s="231"/>
    </row>
    <row r="38">
      <c r="A38" s="268"/>
      <c r="B38" s="190" t="s">
        <v>3253</v>
      </c>
      <c r="C38" s="191" t="s">
        <v>3254</v>
      </c>
      <c r="D38" s="191" t="s">
        <v>3255</v>
      </c>
      <c r="E38" s="268" t="s">
        <v>691</v>
      </c>
      <c r="F38" s="268">
        <v>4.0</v>
      </c>
      <c r="G38" s="269"/>
      <c r="H38" s="270">
        <f t="shared" si="2"/>
        <v>0</v>
      </c>
      <c r="I38" s="231"/>
      <c r="J38" s="231"/>
      <c r="K38" s="231"/>
      <c r="L38" s="231"/>
      <c r="M38" s="231"/>
      <c r="N38" s="231"/>
      <c r="O38" s="231"/>
      <c r="P38" s="231"/>
      <c r="Q38" s="231"/>
      <c r="R38" s="231"/>
      <c r="S38" s="231"/>
      <c r="T38" s="231"/>
      <c r="U38" s="231"/>
      <c r="V38" s="231"/>
      <c r="W38" s="231"/>
      <c r="X38" s="231"/>
      <c r="Y38" s="231"/>
      <c r="Z38" s="231"/>
      <c r="AA38" s="231"/>
      <c r="AB38" s="231"/>
    </row>
    <row r="39">
      <c r="A39" s="268"/>
      <c r="B39" s="190" t="s">
        <v>3256</v>
      </c>
      <c r="C39" s="191" t="s">
        <v>3257</v>
      </c>
      <c r="D39" s="191" t="s">
        <v>3258</v>
      </c>
      <c r="E39" s="268" t="s">
        <v>691</v>
      </c>
      <c r="F39" s="268">
        <v>4.0</v>
      </c>
      <c r="G39" s="269"/>
      <c r="H39" s="270">
        <f t="shared" si="2"/>
        <v>0</v>
      </c>
      <c r="I39" s="231"/>
      <c r="J39" s="231"/>
      <c r="K39" s="231"/>
      <c r="L39" s="231"/>
      <c r="M39" s="231"/>
      <c r="N39" s="231"/>
      <c r="O39" s="231"/>
      <c r="P39" s="231"/>
      <c r="Q39" s="231"/>
      <c r="R39" s="231"/>
      <c r="S39" s="231"/>
      <c r="T39" s="231"/>
      <c r="U39" s="231"/>
      <c r="V39" s="231"/>
      <c r="W39" s="231"/>
      <c r="X39" s="231"/>
      <c r="Y39" s="231"/>
      <c r="Z39" s="231"/>
      <c r="AA39" s="231"/>
      <c r="AB39" s="231"/>
    </row>
    <row r="40">
      <c r="A40" s="268"/>
      <c r="B40" s="190" t="s">
        <v>3259</v>
      </c>
      <c r="C40" s="191" t="s">
        <v>3260</v>
      </c>
      <c r="D40" s="191" t="s">
        <v>3261</v>
      </c>
      <c r="E40" s="268" t="s">
        <v>691</v>
      </c>
      <c r="F40" s="268">
        <v>120.0</v>
      </c>
      <c r="G40" s="269"/>
      <c r="H40" s="270">
        <f t="shared" si="2"/>
        <v>0</v>
      </c>
      <c r="I40" s="231"/>
      <c r="J40" s="231"/>
      <c r="K40" s="231"/>
      <c r="L40" s="231"/>
      <c r="M40" s="231"/>
      <c r="N40" s="231"/>
      <c r="O40" s="231"/>
      <c r="P40" s="231"/>
      <c r="Q40" s="231"/>
      <c r="R40" s="231"/>
      <c r="S40" s="231"/>
      <c r="T40" s="231"/>
      <c r="U40" s="231"/>
      <c r="V40" s="231"/>
      <c r="W40" s="231"/>
      <c r="X40" s="231"/>
      <c r="Y40" s="231"/>
      <c r="Z40" s="231"/>
      <c r="AA40" s="231"/>
      <c r="AB40" s="231"/>
    </row>
    <row r="41">
      <c r="A41" s="268"/>
      <c r="B41" s="190" t="s">
        <v>3262</v>
      </c>
      <c r="C41" s="191" t="s">
        <v>3171</v>
      </c>
      <c r="D41" s="191" t="s">
        <v>3263</v>
      </c>
      <c r="E41" s="268" t="s">
        <v>691</v>
      </c>
      <c r="F41" s="268">
        <v>50.0</v>
      </c>
      <c r="G41" s="269"/>
      <c r="H41" s="270">
        <f t="shared" si="2"/>
        <v>0</v>
      </c>
      <c r="I41" s="231"/>
      <c r="J41" s="231"/>
      <c r="K41" s="231"/>
      <c r="L41" s="231"/>
      <c r="M41" s="231"/>
      <c r="N41" s="231"/>
      <c r="O41" s="231"/>
      <c r="P41" s="231"/>
      <c r="Q41" s="231"/>
      <c r="R41" s="231"/>
      <c r="S41" s="231"/>
      <c r="T41" s="231"/>
      <c r="U41" s="231"/>
      <c r="V41" s="231"/>
      <c r="W41" s="231"/>
      <c r="X41" s="231"/>
      <c r="Y41" s="231"/>
      <c r="Z41" s="231"/>
      <c r="AA41" s="231"/>
      <c r="AB41" s="231"/>
    </row>
    <row r="42">
      <c r="A42" s="268"/>
      <c r="B42" s="190" t="s">
        <v>3264</v>
      </c>
      <c r="C42" s="191" t="s">
        <v>2253</v>
      </c>
      <c r="D42" s="191" t="s">
        <v>3265</v>
      </c>
      <c r="E42" s="268" t="s">
        <v>691</v>
      </c>
      <c r="F42" s="268">
        <v>32.0</v>
      </c>
      <c r="G42" s="269"/>
      <c r="H42" s="270">
        <f t="shared" si="2"/>
        <v>0</v>
      </c>
      <c r="I42" s="231"/>
      <c r="J42" s="231"/>
      <c r="K42" s="231"/>
      <c r="L42" s="231"/>
      <c r="M42" s="231"/>
      <c r="N42" s="231"/>
      <c r="O42" s="231"/>
      <c r="P42" s="231"/>
      <c r="Q42" s="231"/>
      <c r="R42" s="231"/>
      <c r="S42" s="231"/>
      <c r="T42" s="231"/>
      <c r="U42" s="231"/>
      <c r="V42" s="231"/>
      <c r="W42" s="231"/>
      <c r="X42" s="231"/>
      <c r="Y42" s="231"/>
      <c r="Z42" s="231"/>
      <c r="AA42" s="231"/>
      <c r="AB42" s="231"/>
    </row>
    <row r="43">
      <c r="A43" s="268"/>
      <c r="B43" s="190" t="s">
        <v>3266</v>
      </c>
      <c r="C43" s="191" t="s">
        <v>2256</v>
      </c>
      <c r="D43" s="191" t="s">
        <v>3267</v>
      </c>
      <c r="E43" s="268" t="s">
        <v>691</v>
      </c>
      <c r="F43" s="268">
        <v>20.0</v>
      </c>
      <c r="G43" s="269"/>
      <c r="H43" s="270">
        <f t="shared" si="2"/>
        <v>0</v>
      </c>
      <c r="I43" s="231"/>
      <c r="J43" s="231"/>
      <c r="K43" s="231"/>
      <c r="L43" s="231"/>
      <c r="M43" s="231"/>
      <c r="N43" s="231"/>
      <c r="O43" s="231"/>
      <c r="P43" s="231"/>
      <c r="Q43" s="231"/>
      <c r="R43" s="231"/>
      <c r="S43" s="231"/>
      <c r="T43" s="231"/>
      <c r="U43" s="231"/>
      <c r="V43" s="231"/>
      <c r="W43" s="231"/>
      <c r="X43" s="231"/>
      <c r="Y43" s="231"/>
      <c r="Z43" s="231"/>
      <c r="AA43" s="231"/>
      <c r="AB43" s="231"/>
    </row>
    <row r="44">
      <c r="A44" s="268"/>
      <c r="B44" s="190" t="s">
        <v>3268</v>
      </c>
      <c r="C44" s="191" t="s">
        <v>3269</v>
      </c>
      <c r="D44" s="191" t="s">
        <v>3270</v>
      </c>
      <c r="E44" s="268" t="s">
        <v>691</v>
      </c>
      <c r="F44" s="268">
        <v>12.0</v>
      </c>
      <c r="G44" s="269"/>
      <c r="H44" s="270">
        <f t="shared" si="2"/>
        <v>0</v>
      </c>
      <c r="I44" s="231"/>
      <c r="J44" s="231"/>
      <c r="K44" s="231"/>
      <c r="L44" s="231"/>
      <c r="M44" s="231"/>
      <c r="N44" s="231"/>
      <c r="O44" s="231"/>
      <c r="P44" s="231"/>
      <c r="Q44" s="231"/>
      <c r="R44" s="231"/>
      <c r="S44" s="231"/>
      <c r="T44" s="231"/>
      <c r="U44" s="231"/>
      <c r="V44" s="231"/>
      <c r="W44" s="231"/>
      <c r="X44" s="231"/>
      <c r="Y44" s="231"/>
      <c r="Z44" s="231"/>
      <c r="AA44" s="231"/>
      <c r="AB44" s="231"/>
    </row>
    <row r="45">
      <c r="A45" s="268"/>
      <c r="B45" s="190" t="s">
        <v>3271</v>
      </c>
      <c r="C45" s="191" t="s">
        <v>3272</v>
      </c>
      <c r="D45" s="191" t="s">
        <v>3273</v>
      </c>
      <c r="E45" s="268" t="s">
        <v>691</v>
      </c>
      <c r="F45" s="268">
        <v>10.0</v>
      </c>
      <c r="G45" s="269"/>
      <c r="H45" s="270">
        <f t="shared" si="2"/>
        <v>0</v>
      </c>
      <c r="I45" s="231"/>
      <c r="J45" s="231"/>
      <c r="K45" s="231"/>
      <c r="L45" s="231"/>
      <c r="M45" s="231"/>
      <c r="N45" s="231"/>
      <c r="O45" s="231"/>
      <c r="P45" s="231"/>
      <c r="Q45" s="231"/>
      <c r="R45" s="231"/>
      <c r="S45" s="231"/>
      <c r="T45" s="231"/>
      <c r="U45" s="231"/>
      <c r="V45" s="231"/>
      <c r="W45" s="231"/>
      <c r="X45" s="231"/>
      <c r="Y45" s="231"/>
      <c r="Z45" s="231"/>
      <c r="AA45" s="231"/>
      <c r="AB45" s="231"/>
    </row>
    <row r="46">
      <c r="A46" s="268"/>
      <c r="B46" s="190" t="s">
        <v>3274</v>
      </c>
      <c r="C46" s="191" t="s">
        <v>3275</v>
      </c>
      <c r="D46" s="191" t="s">
        <v>3276</v>
      </c>
      <c r="E46" s="268" t="s">
        <v>691</v>
      </c>
      <c r="F46" s="268">
        <v>80.0</v>
      </c>
      <c r="G46" s="269"/>
      <c r="H46" s="270">
        <f t="shared" si="2"/>
        <v>0</v>
      </c>
      <c r="I46" s="231"/>
      <c r="J46" s="231"/>
      <c r="K46" s="231"/>
      <c r="L46" s="231"/>
      <c r="M46" s="231"/>
      <c r="N46" s="231"/>
      <c r="O46" s="231"/>
      <c r="P46" s="231"/>
      <c r="Q46" s="231"/>
      <c r="R46" s="231"/>
      <c r="S46" s="231"/>
      <c r="T46" s="231"/>
      <c r="U46" s="231"/>
      <c r="V46" s="231"/>
      <c r="W46" s="231"/>
      <c r="X46" s="231"/>
      <c r="Y46" s="231"/>
      <c r="Z46" s="231"/>
      <c r="AA46" s="231"/>
      <c r="AB46" s="231"/>
    </row>
    <row r="47">
      <c r="A47" s="268"/>
      <c r="B47" s="190" t="s">
        <v>3277</v>
      </c>
      <c r="C47" s="191" t="s">
        <v>3278</v>
      </c>
      <c r="D47" s="191" t="s">
        <v>3279</v>
      </c>
      <c r="E47" s="268" t="s">
        <v>691</v>
      </c>
      <c r="F47" s="268">
        <v>36.0</v>
      </c>
      <c r="G47" s="269"/>
      <c r="H47" s="270">
        <f t="shared" si="2"/>
        <v>0</v>
      </c>
      <c r="I47" s="231"/>
      <c r="J47" s="231"/>
      <c r="K47" s="231"/>
      <c r="L47" s="231"/>
      <c r="M47" s="231"/>
      <c r="N47" s="231"/>
      <c r="O47" s="231"/>
      <c r="P47" s="231"/>
      <c r="Q47" s="231"/>
      <c r="R47" s="231"/>
      <c r="S47" s="231"/>
      <c r="T47" s="231"/>
      <c r="U47" s="231"/>
      <c r="V47" s="231"/>
      <c r="W47" s="231"/>
      <c r="X47" s="231"/>
      <c r="Y47" s="231"/>
      <c r="Z47" s="231"/>
      <c r="AA47" s="231"/>
      <c r="AB47" s="231"/>
    </row>
    <row r="48">
      <c r="A48" s="268"/>
      <c r="B48" s="190" t="s">
        <v>3280</v>
      </c>
      <c r="C48" s="191" t="s">
        <v>3281</v>
      </c>
      <c r="D48" s="191" t="s">
        <v>3282</v>
      </c>
      <c r="E48" s="268" t="s">
        <v>691</v>
      </c>
      <c r="F48" s="268">
        <v>16.0</v>
      </c>
      <c r="G48" s="269"/>
      <c r="H48" s="270">
        <f t="shared" si="2"/>
        <v>0</v>
      </c>
      <c r="I48" s="231"/>
      <c r="J48" s="231"/>
      <c r="K48" s="231"/>
      <c r="L48" s="231"/>
      <c r="M48" s="231"/>
      <c r="N48" s="231"/>
      <c r="O48" s="231"/>
      <c r="P48" s="231"/>
      <c r="Q48" s="231"/>
      <c r="R48" s="231"/>
      <c r="S48" s="231"/>
      <c r="T48" s="231"/>
      <c r="U48" s="231"/>
      <c r="V48" s="231"/>
      <c r="W48" s="231"/>
      <c r="X48" s="231"/>
      <c r="Y48" s="231"/>
      <c r="Z48" s="231"/>
      <c r="AA48" s="231"/>
      <c r="AB48" s="231"/>
    </row>
    <row r="49">
      <c r="A49" s="268"/>
      <c r="B49" s="190" t="s">
        <v>3283</v>
      </c>
      <c r="C49" s="191" t="s">
        <v>3284</v>
      </c>
      <c r="D49" s="191" t="s">
        <v>3285</v>
      </c>
      <c r="E49" s="268" t="s">
        <v>691</v>
      </c>
      <c r="F49" s="268">
        <v>10.0</v>
      </c>
      <c r="G49" s="269"/>
      <c r="H49" s="270">
        <f t="shared" si="2"/>
        <v>0</v>
      </c>
      <c r="I49" s="231"/>
      <c r="J49" s="231"/>
      <c r="K49" s="231"/>
      <c r="L49" s="231"/>
      <c r="M49" s="231"/>
      <c r="N49" s="231"/>
      <c r="O49" s="231"/>
      <c r="P49" s="231"/>
      <c r="Q49" s="231"/>
      <c r="R49" s="231"/>
      <c r="S49" s="231"/>
      <c r="T49" s="231"/>
      <c r="U49" s="231"/>
      <c r="V49" s="231"/>
      <c r="W49" s="231"/>
      <c r="X49" s="231"/>
      <c r="Y49" s="231"/>
      <c r="Z49" s="231"/>
      <c r="AA49" s="231"/>
      <c r="AB49" s="231"/>
    </row>
    <row r="50">
      <c r="A50" s="268"/>
      <c r="B50" s="190" t="s">
        <v>3286</v>
      </c>
      <c r="C50" s="191" t="s">
        <v>3287</v>
      </c>
      <c r="D50" s="191" t="s">
        <v>3288</v>
      </c>
      <c r="E50" s="268" t="s">
        <v>691</v>
      </c>
      <c r="F50" s="268">
        <v>9.0</v>
      </c>
      <c r="G50" s="269"/>
      <c r="H50" s="270">
        <f t="shared" si="2"/>
        <v>0</v>
      </c>
      <c r="I50" s="231"/>
      <c r="J50" s="231"/>
      <c r="K50" s="231"/>
      <c r="L50" s="231"/>
      <c r="M50" s="231"/>
      <c r="N50" s="231"/>
      <c r="O50" s="231"/>
      <c r="P50" s="231"/>
      <c r="Q50" s="231"/>
      <c r="R50" s="231"/>
      <c r="S50" s="231"/>
      <c r="T50" s="231"/>
      <c r="U50" s="231"/>
      <c r="V50" s="231"/>
      <c r="W50" s="231"/>
      <c r="X50" s="231"/>
      <c r="Y50" s="231"/>
      <c r="Z50" s="231"/>
      <c r="AA50" s="231"/>
      <c r="AB50" s="231"/>
    </row>
    <row r="51">
      <c r="A51" s="268"/>
      <c r="B51" s="190" t="s">
        <v>3289</v>
      </c>
      <c r="C51" s="191" t="s">
        <v>3290</v>
      </c>
      <c r="D51" s="191" t="s">
        <v>3291</v>
      </c>
      <c r="E51" s="268" t="s">
        <v>691</v>
      </c>
      <c r="F51" s="268">
        <v>7.0</v>
      </c>
      <c r="G51" s="269"/>
      <c r="H51" s="270">
        <f t="shared" si="2"/>
        <v>0</v>
      </c>
      <c r="I51" s="231"/>
      <c r="J51" s="231"/>
      <c r="K51" s="231"/>
      <c r="L51" s="231"/>
      <c r="M51" s="231"/>
      <c r="N51" s="231"/>
      <c r="O51" s="231"/>
      <c r="P51" s="231"/>
      <c r="Q51" s="231"/>
      <c r="R51" s="231"/>
      <c r="S51" s="231"/>
      <c r="T51" s="231"/>
      <c r="U51" s="231"/>
      <c r="V51" s="231"/>
      <c r="W51" s="231"/>
      <c r="X51" s="231"/>
      <c r="Y51" s="231"/>
      <c r="Z51" s="231"/>
      <c r="AA51" s="231"/>
      <c r="AB51" s="231"/>
    </row>
    <row r="52">
      <c r="A52" s="268"/>
      <c r="B52" s="190" t="s">
        <v>3292</v>
      </c>
      <c r="C52" s="191" t="s">
        <v>3293</v>
      </c>
      <c r="D52" s="191" t="s">
        <v>3294</v>
      </c>
      <c r="E52" s="268" t="s">
        <v>691</v>
      </c>
      <c r="F52" s="268">
        <v>20.0</v>
      </c>
      <c r="G52" s="269"/>
      <c r="H52" s="270">
        <f t="shared" si="2"/>
        <v>0</v>
      </c>
      <c r="I52" s="231"/>
      <c r="J52" s="231"/>
      <c r="K52" s="231"/>
      <c r="L52" s="231"/>
      <c r="M52" s="231"/>
      <c r="N52" s="231"/>
      <c r="O52" s="231"/>
      <c r="P52" s="231"/>
      <c r="Q52" s="231"/>
      <c r="R52" s="231"/>
      <c r="S52" s="231"/>
      <c r="T52" s="231"/>
      <c r="U52" s="231"/>
      <c r="V52" s="231"/>
      <c r="W52" s="231"/>
      <c r="X52" s="231"/>
      <c r="Y52" s="231"/>
      <c r="Z52" s="231"/>
      <c r="AA52" s="231"/>
      <c r="AB52" s="231"/>
    </row>
    <row r="53">
      <c r="A53" s="268"/>
      <c r="B53" s="190" t="s">
        <v>3295</v>
      </c>
      <c r="C53" s="191" t="s">
        <v>3296</v>
      </c>
      <c r="D53" s="191" t="s">
        <v>3297</v>
      </c>
      <c r="E53" s="268" t="s">
        <v>691</v>
      </c>
      <c r="F53" s="268">
        <v>12.0</v>
      </c>
      <c r="G53" s="269"/>
      <c r="H53" s="270">
        <f t="shared" si="2"/>
        <v>0</v>
      </c>
      <c r="I53" s="231"/>
      <c r="J53" s="231"/>
      <c r="K53" s="231"/>
      <c r="L53" s="231"/>
      <c r="M53" s="231"/>
      <c r="N53" s="231"/>
      <c r="O53" s="231"/>
      <c r="P53" s="231"/>
      <c r="Q53" s="231"/>
      <c r="R53" s="231"/>
      <c r="S53" s="231"/>
      <c r="T53" s="231"/>
      <c r="U53" s="231"/>
      <c r="V53" s="231"/>
      <c r="W53" s="231"/>
      <c r="X53" s="231"/>
      <c r="Y53" s="231"/>
      <c r="Z53" s="231"/>
      <c r="AA53" s="231"/>
      <c r="AB53" s="231"/>
    </row>
    <row r="54">
      <c r="A54" s="268"/>
      <c r="B54" s="190" t="s">
        <v>3298</v>
      </c>
      <c r="C54" s="191" t="s">
        <v>3166</v>
      </c>
      <c r="D54" s="191" t="s">
        <v>3299</v>
      </c>
      <c r="E54" s="268" t="s">
        <v>691</v>
      </c>
      <c r="F54" s="268">
        <v>6.0</v>
      </c>
      <c r="G54" s="269"/>
      <c r="H54" s="270">
        <f t="shared" si="2"/>
        <v>0</v>
      </c>
      <c r="I54" s="231"/>
      <c r="J54" s="231"/>
      <c r="K54" s="231"/>
      <c r="L54" s="231"/>
      <c r="M54" s="231"/>
      <c r="N54" s="231"/>
      <c r="O54" s="231"/>
      <c r="P54" s="231"/>
      <c r="Q54" s="231"/>
      <c r="R54" s="231"/>
      <c r="S54" s="231"/>
      <c r="T54" s="231"/>
      <c r="U54" s="231"/>
      <c r="V54" s="231"/>
      <c r="W54" s="231"/>
      <c r="X54" s="231"/>
      <c r="Y54" s="231"/>
      <c r="Z54" s="231"/>
      <c r="AA54" s="231"/>
      <c r="AB54" s="231"/>
    </row>
    <row r="55">
      <c r="A55" s="268"/>
      <c r="B55" s="190" t="s">
        <v>3300</v>
      </c>
      <c r="C55" s="191" t="s">
        <v>3301</v>
      </c>
      <c r="D55" s="191" t="s">
        <v>3302</v>
      </c>
      <c r="E55" s="268" t="s">
        <v>691</v>
      </c>
      <c r="F55" s="268">
        <v>5.0</v>
      </c>
      <c r="G55" s="269"/>
      <c r="H55" s="270">
        <f t="shared" si="2"/>
        <v>0</v>
      </c>
      <c r="I55" s="231"/>
      <c r="J55" s="231"/>
      <c r="K55" s="231"/>
      <c r="L55" s="231"/>
      <c r="M55" s="231"/>
      <c r="N55" s="231"/>
      <c r="O55" s="231"/>
      <c r="P55" s="231"/>
      <c r="Q55" s="231"/>
      <c r="R55" s="231"/>
      <c r="S55" s="231"/>
      <c r="T55" s="231"/>
      <c r="U55" s="231"/>
      <c r="V55" s="231"/>
      <c r="W55" s="231"/>
      <c r="X55" s="231"/>
      <c r="Y55" s="231"/>
      <c r="Z55" s="231"/>
      <c r="AA55" s="231"/>
      <c r="AB55" s="231"/>
    </row>
    <row r="56">
      <c r="A56" s="268"/>
      <c r="B56" s="190" t="s">
        <v>3303</v>
      </c>
      <c r="C56" s="191" t="s">
        <v>3304</v>
      </c>
      <c r="D56" s="191" t="s">
        <v>3305</v>
      </c>
      <c r="E56" s="268" t="s">
        <v>691</v>
      </c>
      <c r="F56" s="268">
        <v>5.0</v>
      </c>
      <c r="G56" s="269"/>
      <c r="H56" s="270">
        <f t="shared" si="2"/>
        <v>0</v>
      </c>
      <c r="I56" s="231"/>
      <c r="J56" s="231"/>
      <c r="K56" s="231"/>
      <c r="L56" s="231"/>
      <c r="M56" s="231"/>
      <c r="N56" s="231"/>
      <c r="O56" s="231"/>
      <c r="P56" s="231"/>
      <c r="Q56" s="231"/>
      <c r="R56" s="231"/>
      <c r="S56" s="231"/>
      <c r="T56" s="231"/>
      <c r="U56" s="231"/>
      <c r="V56" s="231"/>
      <c r="W56" s="231"/>
      <c r="X56" s="231"/>
      <c r="Y56" s="231"/>
      <c r="Z56" s="231"/>
      <c r="AA56" s="231"/>
      <c r="AB56" s="231"/>
    </row>
    <row r="57">
      <c r="A57" s="268"/>
      <c r="B57" s="190" t="s">
        <v>3306</v>
      </c>
      <c r="C57" s="191" t="s">
        <v>3307</v>
      </c>
      <c r="D57" s="191" t="s">
        <v>3308</v>
      </c>
      <c r="E57" s="268" t="s">
        <v>691</v>
      </c>
      <c r="F57" s="268">
        <v>3.0</v>
      </c>
      <c r="G57" s="269"/>
      <c r="H57" s="270">
        <f t="shared" si="2"/>
        <v>0</v>
      </c>
      <c r="I57" s="231"/>
      <c r="J57" s="231"/>
      <c r="K57" s="231"/>
      <c r="L57" s="231"/>
      <c r="M57" s="231"/>
      <c r="N57" s="231"/>
      <c r="O57" s="231"/>
      <c r="P57" s="231"/>
      <c r="Q57" s="231"/>
      <c r="R57" s="231"/>
      <c r="S57" s="231"/>
      <c r="T57" s="231"/>
      <c r="U57" s="231"/>
      <c r="V57" s="231"/>
      <c r="W57" s="231"/>
      <c r="X57" s="231"/>
      <c r="Y57" s="231"/>
      <c r="Z57" s="231"/>
      <c r="AA57" s="231"/>
      <c r="AB57" s="231"/>
    </row>
    <row r="58">
      <c r="A58" s="268"/>
      <c r="B58" s="190" t="s">
        <v>3309</v>
      </c>
      <c r="C58" s="191" t="s">
        <v>3310</v>
      </c>
      <c r="D58" s="191" t="s">
        <v>3311</v>
      </c>
      <c r="E58" s="268" t="s">
        <v>691</v>
      </c>
      <c r="F58" s="268">
        <v>3.0</v>
      </c>
      <c r="G58" s="269"/>
      <c r="H58" s="270">
        <f t="shared" si="2"/>
        <v>0</v>
      </c>
      <c r="I58" s="231"/>
      <c r="J58" s="231"/>
      <c r="K58" s="231"/>
      <c r="L58" s="231"/>
      <c r="M58" s="231"/>
      <c r="N58" s="231"/>
      <c r="O58" s="231"/>
      <c r="P58" s="231"/>
      <c r="Q58" s="231"/>
      <c r="R58" s="231"/>
      <c r="S58" s="231"/>
      <c r="T58" s="231"/>
      <c r="U58" s="231"/>
      <c r="V58" s="231"/>
      <c r="W58" s="231"/>
      <c r="X58" s="231"/>
      <c r="Y58" s="231"/>
      <c r="Z58" s="231"/>
      <c r="AA58" s="231"/>
      <c r="AB58" s="231"/>
    </row>
    <row r="59">
      <c r="A59" s="268"/>
      <c r="B59" s="190" t="s">
        <v>3312</v>
      </c>
      <c r="C59" s="191" t="s">
        <v>3313</v>
      </c>
      <c r="D59" s="191" t="s">
        <v>3314</v>
      </c>
      <c r="E59" s="268" t="s">
        <v>691</v>
      </c>
      <c r="F59" s="268">
        <v>4.0</v>
      </c>
      <c r="G59" s="269"/>
      <c r="H59" s="270">
        <f t="shared" si="2"/>
        <v>0</v>
      </c>
      <c r="I59" s="231"/>
      <c r="J59" s="231"/>
      <c r="K59" s="231"/>
      <c r="L59" s="231"/>
      <c r="M59" s="231"/>
      <c r="N59" s="231"/>
      <c r="O59" s="231"/>
      <c r="P59" s="231"/>
      <c r="Q59" s="231"/>
      <c r="R59" s="231"/>
      <c r="S59" s="231"/>
      <c r="T59" s="231"/>
      <c r="U59" s="231"/>
      <c r="V59" s="231"/>
      <c r="W59" s="231"/>
      <c r="X59" s="231"/>
      <c r="Y59" s="231"/>
      <c r="Z59" s="231"/>
      <c r="AA59" s="231"/>
      <c r="AB59" s="231"/>
    </row>
    <row r="60">
      <c r="A60" s="268"/>
      <c r="B60" s="190" t="s">
        <v>3315</v>
      </c>
      <c r="C60" s="191" t="s">
        <v>3316</v>
      </c>
      <c r="D60" s="191" t="s">
        <v>3317</v>
      </c>
      <c r="E60" s="268" t="s">
        <v>691</v>
      </c>
      <c r="F60" s="268">
        <v>4.0</v>
      </c>
      <c r="G60" s="269"/>
      <c r="H60" s="270">
        <f t="shared" si="2"/>
        <v>0</v>
      </c>
      <c r="I60" s="231"/>
      <c r="J60" s="231"/>
      <c r="K60" s="231"/>
      <c r="L60" s="231"/>
      <c r="M60" s="231"/>
      <c r="N60" s="231"/>
      <c r="O60" s="231"/>
      <c r="P60" s="231"/>
      <c r="Q60" s="231"/>
      <c r="R60" s="231"/>
      <c r="S60" s="231"/>
      <c r="T60" s="231"/>
      <c r="U60" s="231"/>
      <c r="V60" s="231"/>
      <c r="W60" s="231"/>
      <c r="X60" s="231"/>
      <c r="Y60" s="231"/>
      <c r="Z60" s="231"/>
      <c r="AA60" s="231"/>
      <c r="AB60" s="231"/>
    </row>
    <row r="61">
      <c r="A61" s="268"/>
      <c r="B61" s="190" t="s">
        <v>3318</v>
      </c>
      <c r="C61" s="191" t="s">
        <v>3319</v>
      </c>
      <c r="D61" s="191" t="s">
        <v>3320</v>
      </c>
      <c r="E61" s="268" t="s">
        <v>691</v>
      </c>
      <c r="F61" s="268">
        <v>2.0</v>
      </c>
      <c r="G61" s="269"/>
      <c r="H61" s="270">
        <f t="shared" si="2"/>
        <v>0</v>
      </c>
      <c r="I61" s="231"/>
      <c r="J61" s="231"/>
      <c r="K61" s="231"/>
      <c r="L61" s="231"/>
      <c r="M61" s="231"/>
      <c r="N61" s="231"/>
      <c r="O61" s="231"/>
      <c r="P61" s="231"/>
      <c r="Q61" s="231"/>
      <c r="R61" s="231"/>
      <c r="S61" s="231"/>
      <c r="T61" s="231"/>
      <c r="U61" s="231"/>
      <c r="V61" s="231"/>
      <c r="W61" s="231"/>
      <c r="X61" s="231"/>
      <c r="Y61" s="231"/>
      <c r="Z61" s="231"/>
      <c r="AA61" s="231"/>
      <c r="AB61" s="231"/>
    </row>
    <row r="62">
      <c r="A62" s="268"/>
      <c r="B62" s="190" t="s">
        <v>3321</v>
      </c>
      <c r="C62" s="191" t="s">
        <v>3322</v>
      </c>
      <c r="D62" s="191" t="s">
        <v>3323</v>
      </c>
      <c r="E62" s="268" t="s">
        <v>691</v>
      </c>
      <c r="F62" s="268">
        <v>1.0</v>
      </c>
      <c r="G62" s="269"/>
      <c r="H62" s="270">
        <f t="shared" si="2"/>
        <v>0</v>
      </c>
      <c r="I62" s="231"/>
      <c r="J62" s="231"/>
      <c r="K62" s="231"/>
      <c r="L62" s="231"/>
      <c r="M62" s="231"/>
      <c r="N62" s="231"/>
      <c r="O62" s="231"/>
      <c r="P62" s="231"/>
      <c r="Q62" s="231"/>
      <c r="R62" s="231"/>
      <c r="S62" s="231"/>
      <c r="T62" s="231"/>
      <c r="U62" s="231"/>
      <c r="V62" s="231"/>
      <c r="W62" s="231"/>
      <c r="X62" s="231"/>
      <c r="Y62" s="231"/>
      <c r="Z62" s="231"/>
      <c r="AA62" s="231"/>
      <c r="AB62" s="231"/>
    </row>
    <row r="63">
      <c r="A63" s="268"/>
      <c r="B63" s="190" t="s">
        <v>3324</v>
      </c>
      <c r="C63" s="191" t="s">
        <v>3325</v>
      </c>
      <c r="D63" s="191" t="s">
        <v>3326</v>
      </c>
      <c r="E63" s="268" t="s">
        <v>691</v>
      </c>
      <c r="F63" s="268">
        <v>1.0</v>
      </c>
      <c r="G63" s="269"/>
      <c r="H63" s="270">
        <f t="shared" si="2"/>
        <v>0</v>
      </c>
      <c r="I63" s="231"/>
      <c r="J63" s="231"/>
      <c r="K63" s="231"/>
      <c r="L63" s="231"/>
      <c r="M63" s="231"/>
      <c r="N63" s="231"/>
      <c r="O63" s="231"/>
      <c r="P63" s="231"/>
      <c r="Q63" s="231"/>
      <c r="R63" s="231"/>
      <c r="S63" s="231"/>
      <c r="T63" s="231"/>
      <c r="U63" s="231"/>
      <c r="V63" s="231"/>
      <c r="W63" s="231"/>
      <c r="X63" s="231"/>
      <c r="Y63" s="231"/>
      <c r="Z63" s="231"/>
      <c r="AA63" s="231"/>
      <c r="AB63" s="231"/>
    </row>
    <row r="64">
      <c r="A64" s="268"/>
      <c r="B64" s="190" t="s">
        <v>3327</v>
      </c>
      <c r="C64" s="191" t="s">
        <v>3328</v>
      </c>
      <c r="D64" s="191" t="s">
        <v>3329</v>
      </c>
      <c r="E64" s="268" t="s">
        <v>691</v>
      </c>
      <c r="F64" s="268">
        <v>60.0</v>
      </c>
      <c r="G64" s="269"/>
      <c r="H64" s="270">
        <f t="shared" si="2"/>
        <v>0</v>
      </c>
      <c r="I64" s="231"/>
      <c r="J64" s="231"/>
      <c r="K64" s="231"/>
      <c r="L64" s="231"/>
      <c r="M64" s="231"/>
      <c r="N64" s="231"/>
      <c r="O64" s="231"/>
      <c r="P64" s="231"/>
      <c r="Q64" s="231"/>
      <c r="R64" s="231"/>
      <c r="S64" s="231"/>
      <c r="T64" s="231"/>
      <c r="U64" s="231"/>
      <c r="V64" s="231"/>
      <c r="W64" s="231"/>
      <c r="X64" s="231"/>
      <c r="Y64" s="231"/>
      <c r="Z64" s="231"/>
      <c r="AA64" s="231"/>
      <c r="AB64" s="231"/>
    </row>
    <row r="65">
      <c r="A65" s="268"/>
      <c r="B65" s="190" t="s">
        <v>3330</v>
      </c>
      <c r="C65" s="191" t="s">
        <v>3157</v>
      </c>
      <c r="D65" s="191" t="s">
        <v>3331</v>
      </c>
      <c r="E65" s="268" t="s">
        <v>691</v>
      </c>
      <c r="F65" s="268">
        <v>36.0</v>
      </c>
      <c r="G65" s="269"/>
      <c r="H65" s="270">
        <f t="shared" si="2"/>
        <v>0</v>
      </c>
      <c r="I65" s="231"/>
      <c r="J65" s="231"/>
      <c r="K65" s="231"/>
      <c r="L65" s="231"/>
      <c r="M65" s="231"/>
      <c r="N65" s="231"/>
      <c r="O65" s="231"/>
      <c r="P65" s="231"/>
      <c r="Q65" s="231"/>
      <c r="R65" s="231"/>
      <c r="S65" s="231"/>
      <c r="T65" s="231"/>
      <c r="U65" s="231"/>
      <c r="V65" s="231"/>
      <c r="W65" s="231"/>
      <c r="X65" s="231"/>
      <c r="Y65" s="231"/>
      <c r="Z65" s="231"/>
      <c r="AA65" s="231"/>
      <c r="AB65" s="231"/>
    </row>
    <row r="66">
      <c r="A66" s="268"/>
      <c r="B66" s="190" t="s">
        <v>3332</v>
      </c>
      <c r="C66" s="191" t="s">
        <v>3160</v>
      </c>
      <c r="D66" s="191" t="s">
        <v>3333</v>
      </c>
      <c r="E66" s="268" t="s">
        <v>691</v>
      </c>
      <c r="F66" s="268">
        <v>15.0</v>
      </c>
      <c r="G66" s="269"/>
      <c r="H66" s="270">
        <f t="shared" si="2"/>
        <v>0</v>
      </c>
      <c r="I66" s="231"/>
      <c r="J66" s="231"/>
      <c r="K66" s="231"/>
      <c r="L66" s="231"/>
      <c r="M66" s="231"/>
      <c r="N66" s="231"/>
      <c r="O66" s="231"/>
      <c r="P66" s="231"/>
      <c r="Q66" s="231"/>
      <c r="R66" s="231"/>
      <c r="S66" s="231"/>
      <c r="T66" s="231"/>
      <c r="U66" s="231"/>
      <c r="V66" s="231"/>
      <c r="W66" s="231"/>
      <c r="X66" s="231"/>
      <c r="Y66" s="231"/>
      <c r="Z66" s="231"/>
      <c r="AA66" s="231"/>
      <c r="AB66" s="231"/>
    </row>
    <row r="67">
      <c r="A67" s="268"/>
      <c r="B67" s="190" t="s">
        <v>3334</v>
      </c>
      <c r="C67" s="191" t="s">
        <v>3335</v>
      </c>
      <c r="D67" s="191" t="s">
        <v>3336</v>
      </c>
      <c r="E67" s="268" t="s">
        <v>691</v>
      </c>
      <c r="F67" s="268">
        <v>8.0</v>
      </c>
      <c r="G67" s="269"/>
      <c r="H67" s="270">
        <f t="shared" si="2"/>
        <v>0</v>
      </c>
      <c r="I67" s="231"/>
      <c r="J67" s="231"/>
      <c r="K67" s="231"/>
      <c r="L67" s="231"/>
      <c r="M67" s="231"/>
      <c r="N67" s="231"/>
      <c r="O67" s="231"/>
      <c r="P67" s="231"/>
      <c r="Q67" s="231"/>
      <c r="R67" s="231"/>
      <c r="S67" s="231"/>
      <c r="T67" s="231"/>
      <c r="U67" s="231"/>
      <c r="V67" s="231"/>
      <c r="W67" s="231"/>
      <c r="X67" s="231"/>
      <c r="Y67" s="231"/>
      <c r="Z67" s="231"/>
      <c r="AA67" s="231"/>
      <c r="AB67" s="231"/>
    </row>
    <row r="68">
      <c r="A68" s="268"/>
      <c r="B68" s="190" t="s">
        <v>3337</v>
      </c>
      <c r="C68" s="191" t="s">
        <v>3338</v>
      </c>
      <c r="D68" s="191" t="s">
        <v>3339</v>
      </c>
      <c r="E68" s="268" t="s">
        <v>691</v>
      </c>
      <c r="F68" s="268">
        <v>5.0</v>
      </c>
      <c r="G68" s="269"/>
      <c r="H68" s="270">
        <f t="shared" si="2"/>
        <v>0</v>
      </c>
      <c r="I68" s="231"/>
      <c r="J68" s="231"/>
      <c r="K68" s="231"/>
      <c r="L68" s="231"/>
      <c r="M68" s="231"/>
      <c r="N68" s="231"/>
      <c r="O68" s="231"/>
      <c r="P68" s="231"/>
      <c r="Q68" s="231"/>
      <c r="R68" s="231"/>
      <c r="S68" s="231"/>
      <c r="T68" s="231"/>
      <c r="U68" s="231"/>
      <c r="V68" s="231"/>
      <c r="W68" s="231"/>
      <c r="X68" s="231"/>
      <c r="Y68" s="231"/>
      <c r="Z68" s="231"/>
      <c r="AA68" s="231"/>
      <c r="AB68" s="231"/>
    </row>
    <row r="69">
      <c r="A69" s="268"/>
      <c r="B69" s="190" t="s">
        <v>3340</v>
      </c>
      <c r="C69" s="191" t="s">
        <v>3341</v>
      </c>
      <c r="D69" s="191" t="s">
        <v>3342</v>
      </c>
      <c r="E69" s="268" t="s">
        <v>691</v>
      </c>
      <c r="F69" s="268">
        <v>10.0</v>
      </c>
      <c r="G69" s="269"/>
      <c r="H69" s="270">
        <f t="shared" si="2"/>
        <v>0</v>
      </c>
      <c r="I69" s="231"/>
      <c r="J69" s="231"/>
      <c r="K69" s="231"/>
      <c r="L69" s="231"/>
      <c r="M69" s="231"/>
      <c r="N69" s="231"/>
      <c r="O69" s="231"/>
      <c r="P69" s="231"/>
      <c r="Q69" s="231"/>
      <c r="R69" s="231"/>
      <c r="S69" s="231"/>
      <c r="T69" s="231"/>
      <c r="U69" s="231"/>
      <c r="V69" s="231"/>
      <c r="W69" s="231"/>
      <c r="X69" s="231"/>
      <c r="Y69" s="231"/>
      <c r="Z69" s="231"/>
      <c r="AA69" s="231"/>
      <c r="AB69" s="231"/>
    </row>
    <row r="70">
      <c r="A70" s="268"/>
      <c r="B70" s="190" t="s">
        <v>3343</v>
      </c>
      <c r="C70" s="191" t="s">
        <v>2244</v>
      </c>
      <c r="D70" s="191" t="s">
        <v>2245</v>
      </c>
      <c r="E70" s="268" t="s">
        <v>691</v>
      </c>
      <c r="F70" s="268">
        <v>50.0</v>
      </c>
      <c r="G70" s="269"/>
      <c r="H70" s="270">
        <f t="shared" si="2"/>
        <v>0</v>
      </c>
      <c r="I70" s="231"/>
      <c r="J70" s="231"/>
      <c r="K70" s="231"/>
      <c r="L70" s="231"/>
      <c r="M70" s="231"/>
      <c r="N70" s="231"/>
      <c r="O70" s="231"/>
      <c r="P70" s="231"/>
      <c r="Q70" s="231"/>
      <c r="R70" s="231"/>
      <c r="S70" s="231"/>
      <c r="T70" s="231"/>
      <c r="U70" s="231"/>
      <c r="V70" s="231"/>
      <c r="W70" s="231"/>
      <c r="X70" s="231"/>
      <c r="Y70" s="231"/>
      <c r="Z70" s="231"/>
      <c r="AA70" s="231"/>
      <c r="AB70" s="231"/>
    </row>
    <row r="71">
      <c r="A71" s="268"/>
      <c r="B71" s="190" t="s">
        <v>3344</v>
      </c>
      <c r="C71" s="191" t="s">
        <v>2241</v>
      </c>
      <c r="D71" s="191" t="s">
        <v>2242</v>
      </c>
      <c r="E71" s="268" t="s">
        <v>691</v>
      </c>
      <c r="F71" s="268">
        <v>30.0</v>
      </c>
      <c r="G71" s="269"/>
      <c r="H71" s="270">
        <f t="shared" si="2"/>
        <v>0</v>
      </c>
      <c r="I71" s="231"/>
      <c r="J71" s="231"/>
      <c r="K71" s="231"/>
      <c r="L71" s="231"/>
      <c r="M71" s="231"/>
      <c r="N71" s="231"/>
      <c r="O71" s="231"/>
      <c r="P71" s="231"/>
      <c r="Q71" s="231"/>
      <c r="R71" s="231"/>
      <c r="S71" s="231"/>
      <c r="T71" s="231"/>
      <c r="U71" s="231"/>
      <c r="V71" s="231"/>
      <c r="W71" s="231"/>
      <c r="X71" s="231"/>
      <c r="Y71" s="231"/>
      <c r="Z71" s="231"/>
      <c r="AA71" s="231"/>
      <c r="AB71" s="231"/>
    </row>
    <row r="72">
      <c r="A72" s="268"/>
      <c r="B72" s="190" t="s">
        <v>3344</v>
      </c>
      <c r="C72" s="191" t="s">
        <v>2241</v>
      </c>
      <c r="D72" s="191" t="s">
        <v>2242</v>
      </c>
      <c r="E72" s="268" t="s">
        <v>691</v>
      </c>
      <c r="F72" s="268">
        <v>4.0</v>
      </c>
      <c r="G72" s="269"/>
      <c r="H72" s="270">
        <f t="shared" si="2"/>
        <v>0</v>
      </c>
      <c r="I72" s="231"/>
      <c r="J72" s="231"/>
      <c r="K72" s="231"/>
      <c r="L72" s="231"/>
      <c r="M72" s="231"/>
      <c r="N72" s="231"/>
      <c r="O72" s="231"/>
      <c r="P72" s="231"/>
      <c r="Q72" s="231"/>
      <c r="R72" s="231"/>
      <c r="S72" s="231"/>
      <c r="T72" s="231"/>
      <c r="U72" s="231"/>
      <c r="V72" s="231"/>
      <c r="W72" s="231"/>
      <c r="X72" s="231"/>
      <c r="Y72" s="231"/>
      <c r="Z72" s="231"/>
      <c r="AA72" s="231"/>
      <c r="AB72" s="231"/>
    </row>
    <row r="73">
      <c r="A73" s="268"/>
      <c r="B73" s="190" t="s">
        <v>3345</v>
      </c>
      <c r="C73" s="191" t="s">
        <v>3346</v>
      </c>
      <c r="D73" s="191" t="s">
        <v>3347</v>
      </c>
      <c r="E73" s="268" t="s">
        <v>691</v>
      </c>
      <c r="F73" s="268">
        <v>8.0</v>
      </c>
      <c r="G73" s="269"/>
      <c r="H73" s="270">
        <f t="shared" si="2"/>
        <v>0</v>
      </c>
      <c r="I73" s="231"/>
      <c r="J73" s="231"/>
      <c r="K73" s="231"/>
      <c r="L73" s="231"/>
      <c r="M73" s="231"/>
      <c r="N73" s="231"/>
      <c r="O73" s="231"/>
      <c r="P73" s="231"/>
      <c r="Q73" s="231"/>
      <c r="R73" s="231"/>
      <c r="S73" s="231"/>
      <c r="T73" s="231"/>
      <c r="U73" s="231"/>
      <c r="V73" s="231"/>
      <c r="W73" s="231"/>
      <c r="X73" s="231"/>
      <c r="Y73" s="231"/>
      <c r="Z73" s="231"/>
      <c r="AA73" s="231"/>
      <c r="AB73" s="231"/>
    </row>
    <row r="74">
      <c r="A74" s="268"/>
      <c r="B74" s="190" t="s">
        <v>3348</v>
      </c>
      <c r="C74" s="191" t="s">
        <v>2247</v>
      </c>
      <c r="D74" s="191" t="s">
        <v>2248</v>
      </c>
      <c r="E74" s="268" t="s">
        <v>691</v>
      </c>
      <c r="F74" s="268">
        <v>12.0</v>
      </c>
      <c r="G74" s="269"/>
      <c r="H74" s="270">
        <f t="shared" si="2"/>
        <v>0</v>
      </c>
      <c r="I74" s="231"/>
      <c r="J74" s="231"/>
      <c r="K74" s="231"/>
      <c r="L74" s="231"/>
      <c r="M74" s="231"/>
      <c r="N74" s="231"/>
      <c r="O74" s="231"/>
      <c r="P74" s="231"/>
      <c r="Q74" s="231"/>
      <c r="R74" s="231"/>
      <c r="S74" s="231"/>
      <c r="T74" s="231"/>
      <c r="U74" s="231"/>
      <c r="V74" s="231"/>
      <c r="W74" s="231"/>
      <c r="X74" s="231"/>
      <c r="Y74" s="231"/>
      <c r="Z74" s="231"/>
      <c r="AA74" s="231"/>
      <c r="AB74" s="231"/>
    </row>
    <row r="75">
      <c r="A75" s="268"/>
      <c r="B75" s="190" t="s">
        <v>3349</v>
      </c>
      <c r="C75" s="191" t="s">
        <v>3350</v>
      </c>
      <c r="D75" s="191" t="s">
        <v>3351</v>
      </c>
      <c r="E75" s="268" t="s">
        <v>691</v>
      </c>
      <c r="F75" s="268">
        <v>4.0</v>
      </c>
      <c r="G75" s="269"/>
      <c r="H75" s="270">
        <f t="shared" si="2"/>
        <v>0</v>
      </c>
      <c r="I75" s="231"/>
      <c r="J75" s="231"/>
      <c r="K75" s="231"/>
      <c r="L75" s="231"/>
      <c r="M75" s="231"/>
      <c r="N75" s="231"/>
      <c r="O75" s="231"/>
      <c r="P75" s="231"/>
      <c r="Q75" s="231"/>
      <c r="R75" s="231"/>
      <c r="S75" s="231"/>
      <c r="T75" s="231"/>
      <c r="U75" s="231"/>
      <c r="V75" s="231"/>
      <c r="W75" s="231"/>
      <c r="X75" s="231"/>
      <c r="Y75" s="231"/>
      <c r="Z75" s="231"/>
      <c r="AA75" s="231"/>
      <c r="AB75" s="231"/>
    </row>
    <row r="76">
      <c r="A76" s="268"/>
      <c r="B76" s="190" t="s">
        <v>3352</v>
      </c>
      <c r="C76" s="191" t="s">
        <v>3353</v>
      </c>
      <c r="D76" s="191" t="s">
        <v>3354</v>
      </c>
      <c r="E76" s="268" t="s">
        <v>691</v>
      </c>
      <c r="F76" s="268">
        <v>6.0</v>
      </c>
      <c r="G76" s="269"/>
      <c r="H76" s="270">
        <f t="shared" si="2"/>
        <v>0</v>
      </c>
      <c r="I76" s="231"/>
      <c r="J76" s="231"/>
      <c r="K76" s="231"/>
      <c r="L76" s="231"/>
      <c r="M76" s="231"/>
      <c r="N76" s="231"/>
      <c r="O76" s="231"/>
      <c r="P76" s="231"/>
      <c r="Q76" s="231"/>
      <c r="R76" s="231"/>
      <c r="S76" s="231"/>
      <c r="T76" s="231"/>
      <c r="U76" s="231"/>
      <c r="V76" s="231"/>
      <c r="W76" s="231"/>
      <c r="X76" s="231"/>
      <c r="Y76" s="231"/>
      <c r="Z76" s="231"/>
      <c r="AA76" s="231"/>
      <c r="AB76" s="231"/>
    </row>
    <row r="77">
      <c r="A77" s="268"/>
      <c r="B77" s="190" t="s">
        <v>3355</v>
      </c>
      <c r="C77" s="191" t="s">
        <v>3356</v>
      </c>
      <c r="D77" s="191" t="s">
        <v>3357</v>
      </c>
      <c r="E77" s="268" t="s">
        <v>691</v>
      </c>
      <c r="F77" s="268">
        <v>2.0</v>
      </c>
      <c r="G77" s="269"/>
      <c r="H77" s="270">
        <f t="shared" si="2"/>
        <v>0</v>
      </c>
      <c r="I77" s="231"/>
      <c r="J77" s="231"/>
      <c r="K77" s="231"/>
      <c r="L77" s="231"/>
      <c r="M77" s="231"/>
      <c r="N77" s="231"/>
      <c r="O77" s="231"/>
      <c r="P77" s="231"/>
      <c r="Q77" s="231"/>
      <c r="R77" s="231"/>
      <c r="S77" s="231"/>
      <c r="T77" s="231"/>
      <c r="U77" s="231"/>
      <c r="V77" s="231"/>
      <c r="W77" s="231"/>
      <c r="X77" s="231"/>
      <c r="Y77" s="231"/>
      <c r="Z77" s="231"/>
      <c r="AA77" s="231"/>
      <c r="AB77" s="231"/>
    </row>
    <row r="78">
      <c r="A78" s="268"/>
      <c r="B78" s="190" t="s">
        <v>3358</v>
      </c>
      <c r="C78" s="191" t="s">
        <v>3359</v>
      </c>
      <c r="D78" s="191" t="s">
        <v>3360</v>
      </c>
      <c r="E78" s="268" t="s">
        <v>691</v>
      </c>
      <c r="F78" s="268">
        <v>2.0</v>
      </c>
      <c r="G78" s="269"/>
      <c r="H78" s="270">
        <f t="shared" si="2"/>
        <v>0</v>
      </c>
      <c r="I78" s="231"/>
      <c r="J78" s="231"/>
      <c r="K78" s="231"/>
      <c r="L78" s="231"/>
      <c r="M78" s="231"/>
      <c r="N78" s="231"/>
      <c r="O78" s="231"/>
      <c r="P78" s="231"/>
      <c r="Q78" s="231"/>
      <c r="R78" s="231"/>
      <c r="S78" s="231"/>
      <c r="T78" s="231"/>
      <c r="U78" s="231"/>
      <c r="V78" s="231"/>
      <c r="W78" s="231"/>
      <c r="X78" s="231"/>
      <c r="Y78" s="231"/>
      <c r="Z78" s="231"/>
      <c r="AA78" s="231"/>
      <c r="AB78" s="231"/>
    </row>
    <row r="79">
      <c r="A79" s="268"/>
      <c r="B79" s="190" t="s">
        <v>3361</v>
      </c>
      <c r="C79" s="191" t="s">
        <v>3362</v>
      </c>
      <c r="D79" s="191" t="s">
        <v>3363</v>
      </c>
      <c r="E79" s="268" t="s">
        <v>691</v>
      </c>
      <c r="F79" s="268">
        <v>3.0</v>
      </c>
      <c r="G79" s="269"/>
      <c r="H79" s="270">
        <f t="shared" si="2"/>
        <v>0</v>
      </c>
      <c r="I79" s="231"/>
      <c r="J79" s="231"/>
      <c r="K79" s="231"/>
      <c r="L79" s="231"/>
      <c r="M79" s="231"/>
      <c r="N79" s="231"/>
      <c r="O79" s="231"/>
      <c r="P79" s="231"/>
      <c r="Q79" s="231"/>
      <c r="R79" s="231"/>
      <c r="S79" s="231"/>
      <c r="T79" s="231"/>
      <c r="U79" s="231"/>
      <c r="V79" s="231"/>
      <c r="W79" s="231"/>
      <c r="X79" s="231"/>
      <c r="Y79" s="231"/>
      <c r="Z79" s="231"/>
      <c r="AA79" s="231"/>
      <c r="AB79" s="231"/>
    </row>
    <row r="80">
      <c r="A80" s="268"/>
      <c r="B80" s="190" t="s">
        <v>3364</v>
      </c>
      <c r="C80" s="191" t="s">
        <v>3365</v>
      </c>
      <c r="D80" s="191" t="s">
        <v>3366</v>
      </c>
      <c r="E80" s="268" t="s">
        <v>691</v>
      </c>
      <c r="F80" s="268">
        <v>2.0</v>
      </c>
      <c r="G80" s="269"/>
      <c r="H80" s="270">
        <f t="shared" si="2"/>
        <v>0</v>
      </c>
      <c r="I80" s="231"/>
      <c r="J80" s="231"/>
      <c r="K80" s="231"/>
      <c r="L80" s="231"/>
      <c r="M80" s="231"/>
      <c r="N80" s="231"/>
      <c r="O80" s="231"/>
      <c r="P80" s="231"/>
      <c r="Q80" s="231"/>
      <c r="R80" s="231"/>
      <c r="S80" s="231"/>
      <c r="T80" s="231"/>
      <c r="U80" s="231"/>
      <c r="V80" s="231"/>
      <c r="W80" s="231"/>
      <c r="X80" s="231"/>
      <c r="Y80" s="231"/>
      <c r="Z80" s="231"/>
      <c r="AA80" s="231"/>
      <c r="AB80" s="231"/>
    </row>
    <row r="81">
      <c r="A81" s="268"/>
      <c r="B81" s="190" t="s">
        <v>3367</v>
      </c>
      <c r="C81" s="191" t="s">
        <v>3368</v>
      </c>
      <c r="D81" s="191" t="s">
        <v>3369</v>
      </c>
      <c r="E81" s="268" t="s">
        <v>691</v>
      </c>
      <c r="F81" s="268">
        <v>2.0</v>
      </c>
      <c r="G81" s="269"/>
      <c r="H81" s="270">
        <f t="shared" si="2"/>
        <v>0</v>
      </c>
      <c r="I81" s="231"/>
      <c r="J81" s="231"/>
      <c r="K81" s="231"/>
      <c r="L81" s="231"/>
      <c r="M81" s="231"/>
      <c r="N81" s="231"/>
      <c r="O81" s="231"/>
      <c r="P81" s="231"/>
      <c r="Q81" s="231"/>
      <c r="R81" s="231"/>
      <c r="S81" s="231"/>
      <c r="T81" s="231"/>
      <c r="U81" s="231"/>
      <c r="V81" s="231"/>
      <c r="W81" s="231"/>
      <c r="X81" s="231"/>
      <c r="Y81" s="231"/>
      <c r="Z81" s="231"/>
      <c r="AA81" s="231"/>
      <c r="AB81" s="231"/>
    </row>
    <row r="82">
      <c r="A82" s="268"/>
      <c r="B82" s="190" t="s">
        <v>3370</v>
      </c>
      <c r="C82" s="191" t="s">
        <v>3371</v>
      </c>
      <c r="D82" s="191" t="s">
        <v>3372</v>
      </c>
      <c r="E82" s="268" t="s">
        <v>691</v>
      </c>
      <c r="F82" s="268">
        <v>2.0</v>
      </c>
      <c r="G82" s="269"/>
      <c r="H82" s="270">
        <f t="shared" si="2"/>
        <v>0</v>
      </c>
      <c r="I82" s="231"/>
      <c r="J82" s="231"/>
      <c r="K82" s="231"/>
      <c r="L82" s="231"/>
      <c r="M82" s="231"/>
      <c r="N82" s="231"/>
      <c r="O82" s="231"/>
      <c r="P82" s="231"/>
      <c r="Q82" s="231"/>
      <c r="R82" s="231"/>
      <c r="S82" s="231"/>
      <c r="T82" s="231"/>
      <c r="U82" s="231"/>
      <c r="V82" s="231"/>
      <c r="W82" s="231"/>
      <c r="X82" s="231"/>
      <c r="Y82" s="231"/>
      <c r="Z82" s="231"/>
      <c r="AA82" s="231"/>
      <c r="AB82" s="231"/>
    </row>
    <row r="83">
      <c r="A83" s="268"/>
      <c r="B83" s="190" t="s">
        <v>3373</v>
      </c>
      <c r="C83" s="191" t="s">
        <v>3374</v>
      </c>
      <c r="D83" s="191" t="s">
        <v>3375</v>
      </c>
      <c r="E83" s="268" t="s">
        <v>691</v>
      </c>
      <c r="F83" s="268">
        <v>4.0</v>
      </c>
      <c r="G83" s="269"/>
      <c r="H83" s="270">
        <f t="shared" si="2"/>
        <v>0</v>
      </c>
      <c r="I83" s="231"/>
      <c r="J83" s="231"/>
      <c r="K83" s="231"/>
      <c r="L83" s="231"/>
      <c r="M83" s="231"/>
      <c r="N83" s="231"/>
      <c r="O83" s="231"/>
      <c r="P83" s="231"/>
      <c r="Q83" s="231"/>
      <c r="R83" s="231"/>
      <c r="S83" s="231"/>
      <c r="T83" s="231"/>
      <c r="U83" s="231"/>
      <c r="V83" s="231"/>
      <c r="W83" s="231"/>
      <c r="X83" s="231"/>
      <c r="Y83" s="231"/>
      <c r="Z83" s="231"/>
      <c r="AA83" s="231"/>
      <c r="AB83" s="231"/>
    </row>
    <row r="84">
      <c r="A84" s="268"/>
      <c r="B84" s="190" t="s">
        <v>3376</v>
      </c>
      <c r="C84" s="191" t="s">
        <v>3377</v>
      </c>
      <c r="D84" s="191" t="s">
        <v>3378</v>
      </c>
      <c r="E84" s="268" t="s">
        <v>691</v>
      </c>
      <c r="F84" s="268">
        <v>4.0</v>
      </c>
      <c r="G84" s="269"/>
      <c r="H84" s="270">
        <f t="shared" si="2"/>
        <v>0</v>
      </c>
      <c r="I84" s="231"/>
      <c r="J84" s="231"/>
      <c r="K84" s="231"/>
      <c r="L84" s="231"/>
      <c r="M84" s="231"/>
      <c r="N84" s="231"/>
      <c r="O84" s="231"/>
      <c r="P84" s="231"/>
      <c r="Q84" s="231"/>
      <c r="R84" s="231"/>
      <c r="S84" s="231"/>
      <c r="T84" s="231"/>
      <c r="U84" s="231"/>
      <c r="V84" s="231"/>
      <c r="W84" s="231"/>
      <c r="X84" s="231"/>
      <c r="Y84" s="231"/>
      <c r="Z84" s="231"/>
      <c r="AA84" s="231"/>
      <c r="AB84" s="231"/>
    </row>
    <row r="85">
      <c r="A85" s="268"/>
      <c r="B85" s="190" t="s">
        <v>3379</v>
      </c>
      <c r="C85" s="191" t="s">
        <v>3380</v>
      </c>
      <c r="D85" s="191" t="s">
        <v>3381</v>
      </c>
      <c r="E85" s="268" t="s">
        <v>691</v>
      </c>
      <c r="F85" s="268">
        <v>180.0</v>
      </c>
      <c r="G85" s="269"/>
      <c r="H85" s="270">
        <f t="shared" si="2"/>
        <v>0</v>
      </c>
      <c r="I85" s="231"/>
      <c r="J85" s="231"/>
      <c r="K85" s="231"/>
      <c r="L85" s="231"/>
      <c r="M85" s="231"/>
      <c r="N85" s="231"/>
      <c r="O85" s="231"/>
      <c r="P85" s="231"/>
      <c r="Q85" s="231"/>
      <c r="R85" s="231"/>
      <c r="S85" s="231"/>
      <c r="T85" s="231"/>
      <c r="U85" s="231"/>
      <c r="V85" s="231"/>
      <c r="W85" s="231"/>
      <c r="X85" s="231"/>
      <c r="Y85" s="231"/>
      <c r="Z85" s="231"/>
      <c r="AA85" s="231"/>
      <c r="AB85" s="231"/>
    </row>
    <row r="86">
      <c r="A86" s="268"/>
      <c r="B86" s="190" t="s">
        <v>3382</v>
      </c>
      <c r="C86" s="191" t="s">
        <v>3383</v>
      </c>
      <c r="D86" s="191" t="s">
        <v>3384</v>
      </c>
      <c r="E86" s="268" t="s">
        <v>691</v>
      </c>
      <c r="F86" s="268">
        <v>180.0</v>
      </c>
      <c r="G86" s="269"/>
      <c r="H86" s="270">
        <f t="shared" si="2"/>
        <v>0</v>
      </c>
      <c r="I86" s="231"/>
      <c r="J86" s="231"/>
      <c r="K86" s="231"/>
      <c r="L86" s="231"/>
      <c r="M86" s="231"/>
      <c r="N86" s="231"/>
      <c r="O86" s="231"/>
      <c r="P86" s="231"/>
      <c r="Q86" s="231"/>
      <c r="R86" s="231"/>
      <c r="S86" s="231"/>
      <c r="T86" s="231"/>
      <c r="U86" s="231"/>
      <c r="V86" s="231"/>
      <c r="W86" s="231"/>
      <c r="X86" s="231"/>
      <c r="Y86" s="231"/>
      <c r="Z86" s="231"/>
      <c r="AA86" s="231"/>
      <c r="AB86" s="231"/>
    </row>
    <row r="87">
      <c r="A87" s="268"/>
      <c r="B87" s="190" t="s">
        <v>3385</v>
      </c>
      <c r="C87" s="191" t="s">
        <v>3386</v>
      </c>
      <c r="D87" s="191" t="s">
        <v>3387</v>
      </c>
      <c r="E87" s="268" t="s">
        <v>691</v>
      </c>
      <c r="F87" s="268">
        <v>180.0</v>
      </c>
      <c r="G87" s="269"/>
      <c r="H87" s="270">
        <f t="shared" si="2"/>
        <v>0</v>
      </c>
      <c r="I87" s="231"/>
      <c r="J87" s="231"/>
      <c r="K87" s="231"/>
      <c r="L87" s="231"/>
      <c r="M87" s="231"/>
      <c r="N87" s="231"/>
      <c r="O87" s="231"/>
      <c r="P87" s="231"/>
      <c r="Q87" s="231"/>
      <c r="R87" s="231"/>
      <c r="S87" s="231"/>
      <c r="T87" s="231"/>
      <c r="U87" s="231"/>
      <c r="V87" s="231"/>
      <c r="W87" s="231"/>
      <c r="X87" s="231"/>
      <c r="Y87" s="231"/>
      <c r="Z87" s="231"/>
      <c r="AA87" s="231"/>
      <c r="AB87" s="231"/>
    </row>
    <row r="88">
      <c r="A88" s="268"/>
      <c r="B88" s="190" t="s">
        <v>3388</v>
      </c>
      <c r="C88" s="191" t="s">
        <v>3389</v>
      </c>
      <c r="D88" s="191" t="s">
        <v>3390</v>
      </c>
      <c r="E88" s="268" t="s">
        <v>691</v>
      </c>
      <c r="F88" s="268">
        <v>180.0</v>
      </c>
      <c r="G88" s="269"/>
      <c r="H88" s="270">
        <f t="shared" si="2"/>
        <v>0</v>
      </c>
      <c r="I88" s="231"/>
      <c r="J88" s="231"/>
      <c r="K88" s="231"/>
      <c r="L88" s="231"/>
      <c r="M88" s="231"/>
      <c r="N88" s="231"/>
      <c r="O88" s="231"/>
      <c r="P88" s="231"/>
      <c r="Q88" s="231"/>
      <c r="R88" s="231"/>
      <c r="S88" s="231"/>
      <c r="T88" s="231"/>
      <c r="U88" s="231"/>
      <c r="V88" s="231"/>
      <c r="W88" s="231"/>
      <c r="X88" s="231"/>
      <c r="Y88" s="231"/>
      <c r="Z88" s="231"/>
      <c r="AA88" s="231"/>
      <c r="AB88" s="231"/>
    </row>
    <row r="89">
      <c r="A89" s="268"/>
      <c r="B89" s="190" t="s">
        <v>3391</v>
      </c>
      <c r="C89" s="191" t="s">
        <v>2308</v>
      </c>
      <c r="D89" s="191" t="s">
        <v>2309</v>
      </c>
      <c r="E89" s="268" t="s">
        <v>691</v>
      </c>
      <c r="F89" s="268">
        <v>110.0</v>
      </c>
      <c r="G89" s="269"/>
      <c r="H89" s="270">
        <f t="shared" si="2"/>
        <v>0</v>
      </c>
      <c r="I89" s="231"/>
      <c r="J89" s="231"/>
      <c r="K89" s="231"/>
      <c r="L89" s="231"/>
      <c r="M89" s="231"/>
      <c r="N89" s="231"/>
      <c r="O89" s="231"/>
      <c r="P89" s="231"/>
      <c r="Q89" s="231"/>
      <c r="R89" s="231"/>
      <c r="S89" s="231"/>
      <c r="T89" s="231"/>
      <c r="U89" s="231"/>
      <c r="V89" s="231"/>
      <c r="W89" s="231"/>
      <c r="X89" s="231"/>
      <c r="Y89" s="231"/>
      <c r="Z89" s="231"/>
      <c r="AA89" s="231"/>
      <c r="AB89" s="231"/>
    </row>
    <row r="90">
      <c r="A90" s="268"/>
      <c r="B90" s="190" t="s">
        <v>3392</v>
      </c>
      <c r="C90" s="191" t="s">
        <v>2311</v>
      </c>
      <c r="D90" s="191" t="s">
        <v>2312</v>
      </c>
      <c r="E90" s="268" t="s">
        <v>691</v>
      </c>
      <c r="F90" s="268">
        <v>45.0</v>
      </c>
      <c r="G90" s="269"/>
      <c r="H90" s="270">
        <f t="shared" si="2"/>
        <v>0</v>
      </c>
      <c r="I90" s="231"/>
      <c r="J90" s="231"/>
      <c r="K90" s="231"/>
      <c r="L90" s="231"/>
      <c r="M90" s="231"/>
      <c r="N90" s="231"/>
      <c r="O90" s="231"/>
      <c r="P90" s="231"/>
      <c r="Q90" s="231"/>
      <c r="R90" s="231"/>
      <c r="S90" s="231"/>
      <c r="T90" s="231"/>
      <c r="U90" s="231"/>
      <c r="V90" s="231"/>
      <c r="W90" s="231"/>
      <c r="X90" s="231"/>
      <c r="Y90" s="231"/>
      <c r="Z90" s="231"/>
      <c r="AA90" s="231"/>
      <c r="AB90" s="231"/>
    </row>
    <row r="91">
      <c r="A91" s="268"/>
      <c r="B91" s="190" t="s">
        <v>3393</v>
      </c>
      <c r="C91" s="191" t="s">
        <v>2314</v>
      </c>
      <c r="D91" s="191" t="s">
        <v>2315</v>
      </c>
      <c r="E91" s="268" t="s">
        <v>691</v>
      </c>
      <c r="F91" s="268">
        <v>25.0</v>
      </c>
      <c r="G91" s="269"/>
      <c r="H91" s="270">
        <f t="shared" si="2"/>
        <v>0</v>
      </c>
      <c r="I91" s="231"/>
      <c r="J91" s="231"/>
      <c r="K91" s="231"/>
      <c r="L91" s="231"/>
      <c r="M91" s="231"/>
      <c r="N91" s="231"/>
      <c r="O91" s="231"/>
      <c r="P91" s="231"/>
      <c r="Q91" s="231"/>
      <c r="R91" s="231"/>
      <c r="S91" s="231"/>
      <c r="T91" s="231"/>
      <c r="U91" s="231"/>
      <c r="V91" s="231"/>
      <c r="W91" s="231"/>
      <c r="X91" s="231"/>
      <c r="Y91" s="231"/>
      <c r="Z91" s="231"/>
      <c r="AA91" s="231"/>
      <c r="AB91" s="231"/>
    </row>
    <row r="92">
      <c r="A92" s="268"/>
      <c r="B92" s="190" t="s">
        <v>3394</v>
      </c>
      <c r="C92" s="191" t="s">
        <v>3395</v>
      </c>
      <c r="D92" s="191" t="s">
        <v>3396</v>
      </c>
      <c r="E92" s="268" t="s">
        <v>691</v>
      </c>
      <c r="F92" s="268">
        <v>16.0</v>
      </c>
      <c r="G92" s="269"/>
      <c r="H92" s="270">
        <f t="shared" si="2"/>
        <v>0</v>
      </c>
      <c r="I92" s="231"/>
      <c r="J92" s="231"/>
      <c r="K92" s="231"/>
      <c r="L92" s="231"/>
      <c r="M92" s="231"/>
      <c r="N92" s="231"/>
      <c r="O92" s="231"/>
      <c r="P92" s="231"/>
      <c r="Q92" s="231"/>
      <c r="R92" s="231"/>
      <c r="S92" s="231"/>
      <c r="T92" s="231"/>
      <c r="U92" s="231"/>
      <c r="V92" s="231"/>
      <c r="W92" s="231"/>
      <c r="X92" s="231"/>
      <c r="Y92" s="231"/>
      <c r="Z92" s="231"/>
      <c r="AA92" s="231"/>
      <c r="AB92" s="231"/>
    </row>
    <row r="93">
      <c r="A93" s="268"/>
      <c r="B93" s="190" t="s">
        <v>3397</v>
      </c>
      <c r="C93" s="191" t="s">
        <v>3398</v>
      </c>
      <c r="D93" s="191" t="s">
        <v>3399</v>
      </c>
      <c r="E93" s="268" t="s">
        <v>691</v>
      </c>
      <c r="F93" s="268">
        <v>30.0</v>
      </c>
      <c r="G93" s="269"/>
      <c r="H93" s="270">
        <f t="shared" si="2"/>
        <v>0</v>
      </c>
      <c r="I93" s="231"/>
      <c r="J93" s="231"/>
      <c r="K93" s="231"/>
      <c r="L93" s="231"/>
      <c r="M93" s="231"/>
      <c r="N93" s="231"/>
      <c r="O93" s="231"/>
      <c r="P93" s="231"/>
      <c r="Q93" s="231"/>
      <c r="R93" s="231"/>
      <c r="S93" s="231"/>
      <c r="T93" s="231"/>
      <c r="U93" s="231"/>
      <c r="V93" s="231"/>
      <c r="W93" s="231"/>
      <c r="X93" s="231"/>
      <c r="Y93" s="231"/>
      <c r="Z93" s="231"/>
      <c r="AA93" s="231"/>
      <c r="AB93" s="231"/>
    </row>
    <row r="94">
      <c r="A94" s="268"/>
      <c r="B94" s="190" t="s">
        <v>2316</v>
      </c>
      <c r="C94" s="191" t="s">
        <v>2317</v>
      </c>
      <c r="D94" s="191" t="s">
        <v>3400</v>
      </c>
      <c r="E94" s="268" t="s">
        <v>1032</v>
      </c>
      <c r="F94" s="268">
        <v>4.06</v>
      </c>
      <c r="G94" s="269"/>
      <c r="H94" s="270">
        <f t="shared" si="2"/>
        <v>0</v>
      </c>
      <c r="I94" s="231"/>
      <c r="J94" s="231"/>
      <c r="K94" s="231"/>
      <c r="L94" s="231"/>
      <c r="M94" s="231"/>
      <c r="N94" s="231"/>
      <c r="O94" s="231"/>
      <c r="P94" s="231"/>
      <c r="Q94" s="231"/>
      <c r="R94" s="231"/>
      <c r="S94" s="231"/>
      <c r="T94" s="231"/>
      <c r="U94" s="231"/>
      <c r="V94" s="231"/>
      <c r="W94" s="231"/>
      <c r="X94" s="231"/>
      <c r="Y94" s="231"/>
      <c r="Z94" s="231"/>
      <c r="AA94" s="231"/>
      <c r="AB94" s="231"/>
    </row>
    <row r="95">
      <c r="A95" s="268"/>
      <c r="B95" s="190" t="s">
        <v>3401</v>
      </c>
      <c r="C95" s="191" t="s">
        <v>3402</v>
      </c>
      <c r="D95" s="191" t="s">
        <v>3403</v>
      </c>
      <c r="E95" s="268" t="s">
        <v>1032</v>
      </c>
      <c r="F95" s="268">
        <v>0.02</v>
      </c>
      <c r="G95" s="269"/>
      <c r="H95" s="270">
        <f t="shared" si="2"/>
        <v>0</v>
      </c>
      <c r="I95" s="231"/>
      <c r="J95" s="231"/>
      <c r="K95" s="231"/>
      <c r="L95" s="231"/>
      <c r="M95" s="231"/>
      <c r="N95" s="231"/>
      <c r="O95" s="231"/>
      <c r="P95" s="231"/>
      <c r="Q95" s="231"/>
      <c r="R95" s="231"/>
      <c r="S95" s="231"/>
      <c r="T95" s="231"/>
      <c r="U95" s="231"/>
      <c r="V95" s="231"/>
      <c r="W95" s="231"/>
      <c r="X95" s="231"/>
      <c r="Y95" s="231"/>
      <c r="Z95" s="231"/>
      <c r="AA95" s="231"/>
      <c r="AB95" s="231"/>
    </row>
    <row r="96">
      <c r="A96" s="268"/>
      <c r="B96" s="190" t="s">
        <v>3404</v>
      </c>
      <c r="C96" s="191" t="s">
        <v>3405</v>
      </c>
      <c r="D96" s="191" t="s">
        <v>3406</v>
      </c>
      <c r="E96" s="268" t="s">
        <v>787</v>
      </c>
      <c r="F96" s="268">
        <v>2.0</v>
      </c>
      <c r="G96" s="269"/>
      <c r="H96" s="270">
        <f t="shared" si="2"/>
        <v>0</v>
      </c>
      <c r="I96" s="231"/>
      <c r="J96" s="231"/>
      <c r="K96" s="231"/>
      <c r="L96" s="231"/>
      <c r="M96" s="231"/>
      <c r="N96" s="231"/>
      <c r="O96" s="231"/>
      <c r="P96" s="231"/>
      <c r="Q96" s="231"/>
      <c r="R96" s="231"/>
      <c r="S96" s="231"/>
      <c r="T96" s="231"/>
      <c r="U96" s="231"/>
      <c r="V96" s="231"/>
      <c r="W96" s="231"/>
      <c r="X96" s="231"/>
      <c r="Y96" s="231"/>
      <c r="Z96" s="231"/>
      <c r="AA96" s="231"/>
      <c r="AB96" s="231"/>
    </row>
    <row r="97">
      <c r="A97" s="268"/>
      <c r="B97" s="190" t="s">
        <v>2373</v>
      </c>
      <c r="C97" s="191" t="s">
        <v>2374</v>
      </c>
      <c r="D97" s="191" t="s">
        <v>2375</v>
      </c>
      <c r="E97" s="268" t="s">
        <v>691</v>
      </c>
      <c r="F97" s="268">
        <v>1.0</v>
      </c>
      <c r="G97" s="269"/>
      <c r="H97" s="270">
        <f t="shared" si="2"/>
        <v>0</v>
      </c>
      <c r="I97" s="231"/>
      <c r="J97" s="231"/>
      <c r="K97" s="231"/>
      <c r="L97" s="231"/>
      <c r="M97" s="231"/>
      <c r="N97" s="231"/>
      <c r="O97" s="231"/>
      <c r="P97" s="231"/>
      <c r="Q97" s="231"/>
      <c r="R97" s="231"/>
      <c r="S97" s="231"/>
      <c r="T97" s="231"/>
      <c r="U97" s="231"/>
      <c r="V97" s="231"/>
      <c r="W97" s="231"/>
      <c r="X97" s="231"/>
      <c r="Y97" s="231"/>
      <c r="Z97" s="231"/>
      <c r="AA97" s="231"/>
      <c r="AB97" s="231"/>
    </row>
    <row r="98">
      <c r="A98" s="268"/>
      <c r="B98" s="190" t="s">
        <v>3407</v>
      </c>
      <c r="C98" s="191" t="s">
        <v>3408</v>
      </c>
      <c r="D98" s="191" t="s">
        <v>3409</v>
      </c>
      <c r="E98" s="268" t="s">
        <v>691</v>
      </c>
      <c r="F98" s="268">
        <v>1.0</v>
      </c>
      <c r="G98" s="269"/>
      <c r="H98" s="270">
        <f t="shared" si="2"/>
        <v>0</v>
      </c>
      <c r="I98" s="231"/>
      <c r="J98" s="231"/>
      <c r="K98" s="231"/>
      <c r="L98" s="231"/>
      <c r="M98" s="231"/>
      <c r="N98" s="231"/>
      <c r="O98" s="231"/>
      <c r="P98" s="231"/>
      <c r="Q98" s="231"/>
      <c r="R98" s="231"/>
      <c r="S98" s="231"/>
      <c r="T98" s="231"/>
      <c r="U98" s="231"/>
      <c r="V98" s="231"/>
      <c r="W98" s="231"/>
      <c r="X98" s="231"/>
      <c r="Y98" s="231"/>
      <c r="Z98" s="231"/>
      <c r="AA98" s="231"/>
      <c r="AB98" s="231"/>
    </row>
    <row r="99">
      <c r="A99" s="268"/>
      <c r="B99" s="190" t="s">
        <v>2316</v>
      </c>
      <c r="C99" s="191" t="s">
        <v>2317</v>
      </c>
      <c r="D99" s="191" t="s">
        <v>2318</v>
      </c>
      <c r="E99" s="268" t="s">
        <v>1032</v>
      </c>
      <c r="F99" s="268">
        <v>0.02</v>
      </c>
      <c r="G99" s="269"/>
      <c r="H99" s="270">
        <f t="shared" si="2"/>
        <v>0</v>
      </c>
      <c r="I99" s="231"/>
      <c r="J99" s="231"/>
      <c r="K99" s="231"/>
      <c r="L99" s="231"/>
      <c r="M99" s="231"/>
      <c r="N99" s="231"/>
      <c r="O99" s="231"/>
      <c r="P99" s="231"/>
      <c r="Q99" s="231"/>
      <c r="R99" s="231"/>
      <c r="S99" s="231"/>
      <c r="T99" s="231"/>
      <c r="U99" s="231"/>
      <c r="V99" s="231"/>
      <c r="W99" s="231"/>
      <c r="X99" s="231"/>
      <c r="Y99" s="231"/>
      <c r="Z99" s="231"/>
      <c r="AA99" s="231"/>
      <c r="AB99" s="231"/>
    </row>
    <row r="100">
      <c r="A100" s="264"/>
      <c r="B100" s="265"/>
      <c r="C100" s="187" t="s">
        <v>3410</v>
      </c>
      <c r="D100" s="187" t="s">
        <v>3411</v>
      </c>
      <c r="E100" s="266"/>
      <c r="F100" s="266"/>
      <c r="G100" s="267"/>
      <c r="H100" s="255">
        <f>SUM(H101:H170)</f>
        <v>0</v>
      </c>
      <c r="I100" s="231"/>
      <c r="J100" s="231"/>
      <c r="K100" s="231"/>
      <c r="L100" s="231"/>
      <c r="M100" s="231"/>
      <c r="N100" s="231"/>
      <c r="O100" s="231"/>
      <c r="P100" s="231"/>
      <c r="Q100" s="231"/>
      <c r="R100" s="231"/>
      <c r="S100" s="231"/>
      <c r="T100" s="231"/>
      <c r="U100" s="231"/>
      <c r="V100" s="231"/>
      <c r="W100" s="231"/>
      <c r="X100" s="231"/>
      <c r="Y100" s="231"/>
      <c r="Z100" s="231"/>
      <c r="AA100" s="231"/>
      <c r="AB100" s="231"/>
    </row>
    <row r="101">
      <c r="A101" s="268"/>
      <c r="B101" s="190" t="s">
        <v>3218</v>
      </c>
      <c r="C101" s="191" t="s">
        <v>3219</v>
      </c>
      <c r="D101" s="191" t="s">
        <v>3412</v>
      </c>
      <c r="E101" s="268" t="s">
        <v>1032</v>
      </c>
      <c r="F101" s="268">
        <v>1.8</v>
      </c>
      <c r="G101" s="269"/>
      <c r="H101" s="270">
        <f t="shared" ref="H101:H170" si="3">G101*$F101</f>
        <v>0</v>
      </c>
      <c r="I101" s="231"/>
      <c r="J101" s="231"/>
      <c r="K101" s="231"/>
      <c r="L101" s="231"/>
      <c r="M101" s="231"/>
      <c r="N101" s="231"/>
      <c r="O101" s="231"/>
      <c r="P101" s="231"/>
      <c r="Q101" s="231"/>
      <c r="R101" s="231"/>
      <c r="S101" s="231"/>
      <c r="T101" s="231"/>
      <c r="U101" s="231"/>
      <c r="V101" s="231"/>
      <c r="W101" s="231"/>
      <c r="X101" s="231"/>
      <c r="Y101" s="231"/>
      <c r="Z101" s="231"/>
      <c r="AA101" s="231"/>
      <c r="AB101" s="231"/>
    </row>
    <row r="102">
      <c r="A102" s="268"/>
      <c r="B102" s="190" t="s">
        <v>3413</v>
      </c>
      <c r="C102" s="191" t="s">
        <v>3414</v>
      </c>
      <c r="D102" s="191" t="s">
        <v>3415</v>
      </c>
      <c r="E102" s="268" t="s">
        <v>787</v>
      </c>
      <c r="F102" s="268">
        <v>161.82</v>
      </c>
      <c r="G102" s="269"/>
      <c r="H102" s="270">
        <f t="shared" si="3"/>
        <v>0</v>
      </c>
      <c r="I102" s="231"/>
      <c r="J102" s="231"/>
      <c r="K102" s="231"/>
      <c r="L102" s="231"/>
      <c r="M102" s="231"/>
      <c r="N102" s="231"/>
      <c r="O102" s="231"/>
      <c r="P102" s="231"/>
      <c r="Q102" s="231"/>
      <c r="R102" s="231"/>
      <c r="S102" s="231"/>
      <c r="T102" s="231"/>
      <c r="U102" s="231"/>
      <c r="V102" s="231"/>
      <c r="W102" s="231"/>
      <c r="X102" s="231"/>
      <c r="Y102" s="231"/>
      <c r="Z102" s="231"/>
      <c r="AA102" s="231"/>
      <c r="AB102" s="231"/>
    </row>
    <row r="103">
      <c r="A103" s="268"/>
      <c r="B103" s="190" t="s">
        <v>3142</v>
      </c>
      <c r="C103" s="191" t="s">
        <v>3143</v>
      </c>
      <c r="D103" s="191" t="s">
        <v>3416</v>
      </c>
      <c r="E103" s="268" t="s">
        <v>1032</v>
      </c>
      <c r="F103" s="268">
        <v>1.5</v>
      </c>
      <c r="G103" s="269"/>
      <c r="H103" s="270">
        <f t="shared" si="3"/>
        <v>0</v>
      </c>
      <c r="I103" s="231"/>
      <c r="J103" s="231"/>
      <c r="K103" s="231"/>
      <c r="L103" s="231"/>
      <c r="M103" s="231"/>
      <c r="N103" s="231"/>
      <c r="O103" s="231"/>
      <c r="P103" s="231"/>
      <c r="Q103" s="231"/>
      <c r="R103" s="231"/>
      <c r="S103" s="231"/>
      <c r="T103" s="231"/>
      <c r="U103" s="231"/>
      <c r="V103" s="231"/>
      <c r="W103" s="231"/>
      <c r="X103" s="231"/>
      <c r="Y103" s="231"/>
      <c r="Z103" s="231"/>
      <c r="AA103" s="231"/>
      <c r="AB103" s="231"/>
    </row>
    <row r="104">
      <c r="A104" s="268"/>
      <c r="B104" s="190" t="s">
        <v>3417</v>
      </c>
      <c r="C104" s="191" t="s">
        <v>3418</v>
      </c>
      <c r="D104" s="191" t="s">
        <v>3419</v>
      </c>
      <c r="E104" s="268" t="s">
        <v>787</v>
      </c>
      <c r="F104" s="268">
        <v>139.35</v>
      </c>
      <c r="G104" s="269"/>
      <c r="H104" s="270">
        <f t="shared" si="3"/>
        <v>0</v>
      </c>
      <c r="I104" s="231"/>
      <c r="J104" s="231"/>
      <c r="K104" s="231"/>
      <c r="L104" s="231"/>
      <c r="M104" s="231"/>
      <c r="N104" s="231"/>
      <c r="O104" s="231"/>
      <c r="P104" s="231"/>
      <c r="Q104" s="231"/>
      <c r="R104" s="231"/>
      <c r="S104" s="231"/>
      <c r="T104" s="231"/>
      <c r="U104" s="231"/>
      <c r="V104" s="231"/>
      <c r="W104" s="231"/>
      <c r="X104" s="231"/>
      <c r="Y104" s="231"/>
      <c r="Z104" s="231"/>
      <c r="AA104" s="231"/>
      <c r="AB104" s="231"/>
    </row>
    <row r="105">
      <c r="A105" s="268"/>
      <c r="B105" s="190" t="s">
        <v>3148</v>
      </c>
      <c r="C105" s="191" t="s">
        <v>3149</v>
      </c>
      <c r="D105" s="191" t="s">
        <v>3420</v>
      </c>
      <c r="E105" s="268" t="s">
        <v>1032</v>
      </c>
      <c r="F105" s="268">
        <v>0.4</v>
      </c>
      <c r="G105" s="269"/>
      <c r="H105" s="270">
        <f t="shared" si="3"/>
        <v>0</v>
      </c>
      <c r="I105" s="231"/>
      <c r="J105" s="231"/>
      <c r="K105" s="231"/>
      <c r="L105" s="231"/>
      <c r="M105" s="231"/>
      <c r="N105" s="231"/>
      <c r="O105" s="231"/>
      <c r="P105" s="231"/>
      <c r="Q105" s="231"/>
      <c r="R105" s="231"/>
      <c r="S105" s="231"/>
      <c r="T105" s="231"/>
      <c r="U105" s="231"/>
      <c r="V105" s="231"/>
      <c r="W105" s="231"/>
      <c r="X105" s="231"/>
      <c r="Y105" s="231"/>
      <c r="Z105" s="231"/>
      <c r="AA105" s="231"/>
      <c r="AB105" s="231"/>
    </row>
    <row r="106">
      <c r="A106" s="268"/>
      <c r="B106" s="190" t="s">
        <v>3421</v>
      </c>
      <c r="C106" s="191" t="s">
        <v>3422</v>
      </c>
      <c r="D106" s="191" t="s">
        <v>3423</v>
      </c>
      <c r="E106" s="268" t="s">
        <v>787</v>
      </c>
      <c r="F106" s="268">
        <v>37.52</v>
      </c>
      <c r="G106" s="269"/>
      <c r="H106" s="270">
        <f t="shared" si="3"/>
        <v>0</v>
      </c>
      <c r="I106" s="231"/>
      <c r="J106" s="231"/>
      <c r="K106" s="231"/>
      <c r="L106" s="231"/>
      <c r="M106" s="231"/>
      <c r="N106" s="231"/>
      <c r="O106" s="231"/>
      <c r="P106" s="231"/>
      <c r="Q106" s="231"/>
      <c r="R106" s="231"/>
      <c r="S106" s="231"/>
      <c r="T106" s="231"/>
      <c r="U106" s="231"/>
      <c r="V106" s="231"/>
      <c r="W106" s="231"/>
      <c r="X106" s="231"/>
      <c r="Y106" s="231"/>
      <c r="Z106" s="231"/>
      <c r="AA106" s="231"/>
      <c r="AB106" s="231"/>
    </row>
    <row r="107">
      <c r="A107" s="268"/>
      <c r="B107" s="190" t="s">
        <v>3232</v>
      </c>
      <c r="C107" s="191" t="s">
        <v>3233</v>
      </c>
      <c r="D107" s="191" t="s">
        <v>3424</v>
      </c>
      <c r="E107" s="268" t="s">
        <v>1032</v>
      </c>
      <c r="F107" s="268">
        <v>0.4</v>
      </c>
      <c r="G107" s="269"/>
      <c r="H107" s="270">
        <f t="shared" si="3"/>
        <v>0</v>
      </c>
      <c r="I107" s="231"/>
      <c r="J107" s="231"/>
      <c r="K107" s="231"/>
      <c r="L107" s="231"/>
      <c r="M107" s="231"/>
      <c r="N107" s="231"/>
      <c r="O107" s="231"/>
      <c r="P107" s="231"/>
      <c r="Q107" s="231"/>
      <c r="R107" s="231"/>
      <c r="S107" s="231"/>
      <c r="T107" s="231"/>
      <c r="U107" s="231"/>
      <c r="V107" s="231"/>
      <c r="W107" s="231"/>
      <c r="X107" s="231"/>
      <c r="Y107" s="231"/>
      <c r="Z107" s="231"/>
      <c r="AA107" s="231"/>
      <c r="AB107" s="231"/>
    </row>
    <row r="108">
      <c r="A108" s="268"/>
      <c r="B108" s="190" t="s">
        <v>3425</v>
      </c>
      <c r="C108" s="191" t="s">
        <v>3426</v>
      </c>
      <c r="D108" s="191" t="s">
        <v>3427</v>
      </c>
      <c r="E108" s="268" t="s">
        <v>787</v>
      </c>
      <c r="F108" s="268">
        <v>37.48</v>
      </c>
      <c r="G108" s="269"/>
      <c r="H108" s="270">
        <f t="shared" si="3"/>
        <v>0</v>
      </c>
      <c r="I108" s="231"/>
      <c r="J108" s="231"/>
      <c r="K108" s="231"/>
      <c r="L108" s="231"/>
      <c r="M108" s="231"/>
      <c r="N108" s="231"/>
      <c r="O108" s="231"/>
      <c r="P108" s="231"/>
      <c r="Q108" s="231"/>
      <c r="R108" s="231"/>
      <c r="S108" s="231"/>
      <c r="T108" s="231"/>
      <c r="U108" s="231"/>
      <c r="V108" s="231"/>
      <c r="W108" s="231"/>
      <c r="X108" s="231"/>
      <c r="Y108" s="231"/>
      <c r="Z108" s="231"/>
      <c r="AA108" s="231"/>
      <c r="AB108" s="231"/>
    </row>
    <row r="109">
      <c r="A109" s="268"/>
      <c r="B109" s="190" t="s">
        <v>3238</v>
      </c>
      <c r="C109" s="191" t="s">
        <v>3239</v>
      </c>
      <c r="D109" s="191" t="s">
        <v>3428</v>
      </c>
      <c r="E109" s="268" t="s">
        <v>1032</v>
      </c>
      <c r="F109" s="268">
        <v>0.6</v>
      </c>
      <c r="G109" s="269"/>
      <c r="H109" s="270">
        <f t="shared" si="3"/>
        <v>0</v>
      </c>
      <c r="I109" s="231"/>
      <c r="J109" s="231"/>
      <c r="K109" s="231"/>
      <c r="L109" s="231"/>
      <c r="M109" s="231"/>
      <c r="N109" s="231"/>
      <c r="O109" s="231"/>
      <c r="P109" s="231"/>
      <c r="Q109" s="231"/>
      <c r="R109" s="231"/>
      <c r="S109" s="231"/>
      <c r="T109" s="231"/>
      <c r="U109" s="231"/>
      <c r="V109" s="231"/>
      <c r="W109" s="231"/>
      <c r="X109" s="231"/>
      <c r="Y109" s="231"/>
      <c r="Z109" s="231"/>
      <c r="AA109" s="231"/>
      <c r="AB109" s="231"/>
    </row>
    <row r="110">
      <c r="A110" s="268"/>
      <c r="B110" s="190" t="s">
        <v>3429</v>
      </c>
      <c r="C110" s="191" t="s">
        <v>3430</v>
      </c>
      <c r="D110" s="191" t="s">
        <v>3431</v>
      </c>
      <c r="E110" s="268" t="s">
        <v>787</v>
      </c>
      <c r="F110" s="268">
        <v>56.76</v>
      </c>
      <c r="G110" s="269"/>
      <c r="H110" s="270">
        <f t="shared" si="3"/>
        <v>0</v>
      </c>
      <c r="I110" s="231"/>
      <c r="J110" s="231"/>
      <c r="K110" s="231"/>
      <c r="L110" s="231"/>
      <c r="M110" s="231"/>
      <c r="N110" s="231"/>
      <c r="O110" s="231"/>
      <c r="P110" s="231"/>
      <c r="Q110" s="231"/>
      <c r="R110" s="231"/>
      <c r="S110" s="231"/>
      <c r="T110" s="231"/>
      <c r="U110" s="231"/>
      <c r="V110" s="231"/>
      <c r="W110" s="231"/>
      <c r="X110" s="231"/>
      <c r="Y110" s="231"/>
      <c r="Z110" s="231"/>
      <c r="AA110" s="231"/>
      <c r="AB110" s="231"/>
    </row>
    <row r="111">
      <c r="A111" s="268"/>
      <c r="B111" s="190" t="s">
        <v>3432</v>
      </c>
      <c r="C111" s="191" t="s">
        <v>3251</v>
      </c>
      <c r="D111" s="191" t="s">
        <v>3433</v>
      </c>
      <c r="E111" s="268" t="s">
        <v>691</v>
      </c>
      <c r="F111" s="268">
        <v>152.0</v>
      </c>
      <c r="G111" s="269"/>
      <c r="H111" s="270">
        <f t="shared" si="3"/>
        <v>0</v>
      </c>
      <c r="I111" s="231"/>
      <c r="J111" s="231"/>
      <c r="K111" s="231"/>
      <c r="L111" s="231"/>
      <c r="M111" s="231"/>
      <c r="N111" s="231"/>
      <c r="O111" s="231"/>
      <c r="P111" s="231"/>
      <c r="Q111" s="231"/>
      <c r="R111" s="231"/>
      <c r="S111" s="231"/>
      <c r="T111" s="231"/>
      <c r="U111" s="231"/>
      <c r="V111" s="231"/>
      <c r="W111" s="231"/>
      <c r="X111" s="231"/>
      <c r="Y111" s="231"/>
      <c r="Z111" s="231"/>
      <c r="AA111" s="231"/>
      <c r="AB111" s="231"/>
    </row>
    <row r="112">
      <c r="A112" s="268"/>
      <c r="B112" s="190" t="s">
        <v>3434</v>
      </c>
      <c r="C112" s="191" t="s">
        <v>3435</v>
      </c>
      <c r="D112" s="191" t="s">
        <v>3436</v>
      </c>
      <c r="E112" s="268" t="s">
        <v>691</v>
      </c>
      <c r="F112" s="268">
        <v>1.0</v>
      </c>
      <c r="G112" s="269"/>
      <c r="H112" s="270">
        <f t="shared" si="3"/>
        <v>0</v>
      </c>
      <c r="I112" s="231"/>
      <c r="J112" s="231"/>
      <c r="K112" s="231"/>
      <c r="L112" s="231"/>
      <c r="M112" s="231"/>
      <c r="N112" s="231"/>
      <c r="O112" s="231"/>
      <c r="P112" s="231"/>
      <c r="Q112" s="231"/>
      <c r="R112" s="231"/>
      <c r="S112" s="231"/>
      <c r="T112" s="231"/>
      <c r="U112" s="231"/>
      <c r="V112" s="231"/>
      <c r="W112" s="231"/>
      <c r="X112" s="231"/>
      <c r="Y112" s="231"/>
      <c r="Z112" s="231"/>
      <c r="AA112" s="231"/>
      <c r="AB112" s="231"/>
    </row>
    <row r="113">
      <c r="A113" s="268"/>
      <c r="B113" s="190" t="s">
        <v>3437</v>
      </c>
      <c r="C113" s="191" t="s">
        <v>3257</v>
      </c>
      <c r="D113" s="191" t="s">
        <v>3438</v>
      </c>
      <c r="E113" s="268" t="s">
        <v>691</v>
      </c>
      <c r="F113" s="268">
        <v>2.0</v>
      </c>
      <c r="G113" s="269"/>
      <c r="H113" s="270">
        <f t="shared" si="3"/>
        <v>0</v>
      </c>
      <c r="I113" s="231"/>
      <c r="J113" s="231"/>
      <c r="K113" s="231"/>
      <c r="L113" s="231"/>
      <c r="M113" s="231"/>
      <c r="N113" s="231"/>
      <c r="O113" s="231"/>
      <c r="P113" s="231"/>
      <c r="Q113" s="231"/>
      <c r="R113" s="231"/>
      <c r="S113" s="231"/>
      <c r="T113" s="231"/>
      <c r="U113" s="231"/>
      <c r="V113" s="231"/>
      <c r="W113" s="231"/>
      <c r="X113" s="231"/>
      <c r="Y113" s="231"/>
      <c r="Z113" s="231"/>
      <c r="AA113" s="231"/>
      <c r="AB113" s="231"/>
    </row>
    <row r="114">
      <c r="A114" s="268"/>
      <c r="B114" s="190" t="s">
        <v>3439</v>
      </c>
      <c r="C114" s="191" t="s">
        <v>3260</v>
      </c>
      <c r="D114" s="191" t="s">
        <v>3261</v>
      </c>
      <c r="E114" s="268" t="s">
        <v>691</v>
      </c>
      <c r="F114" s="268">
        <v>130.0</v>
      </c>
      <c r="G114" s="269"/>
      <c r="H114" s="270">
        <f t="shared" si="3"/>
        <v>0</v>
      </c>
      <c r="I114" s="231"/>
      <c r="J114" s="231"/>
      <c r="K114" s="231"/>
      <c r="L114" s="231"/>
      <c r="M114" s="231"/>
      <c r="N114" s="231"/>
      <c r="O114" s="231"/>
      <c r="P114" s="231"/>
      <c r="Q114" s="231"/>
      <c r="R114" s="231"/>
      <c r="S114" s="231"/>
      <c r="T114" s="231"/>
      <c r="U114" s="231"/>
      <c r="V114" s="231"/>
      <c r="W114" s="231"/>
      <c r="X114" s="231"/>
      <c r="Y114" s="231"/>
      <c r="Z114" s="231"/>
      <c r="AA114" s="231"/>
      <c r="AB114" s="231"/>
    </row>
    <row r="115">
      <c r="A115" s="268"/>
      <c r="B115" s="190" t="s">
        <v>2249</v>
      </c>
      <c r="C115" s="191" t="s">
        <v>3171</v>
      </c>
      <c r="D115" s="191" t="s">
        <v>3263</v>
      </c>
      <c r="E115" s="268" t="s">
        <v>691</v>
      </c>
      <c r="F115" s="268">
        <v>56.0</v>
      </c>
      <c r="G115" s="269"/>
      <c r="H115" s="270">
        <f t="shared" si="3"/>
        <v>0</v>
      </c>
      <c r="I115" s="231"/>
      <c r="J115" s="231"/>
      <c r="K115" s="231"/>
      <c r="L115" s="231"/>
      <c r="M115" s="231"/>
      <c r="N115" s="231"/>
      <c r="O115" s="231"/>
      <c r="P115" s="231"/>
      <c r="Q115" s="231"/>
      <c r="R115" s="231"/>
      <c r="S115" s="231"/>
      <c r="T115" s="231"/>
      <c r="U115" s="231"/>
      <c r="V115" s="231"/>
      <c r="W115" s="231"/>
      <c r="X115" s="231"/>
      <c r="Y115" s="231"/>
      <c r="Z115" s="231"/>
      <c r="AA115" s="231"/>
      <c r="AB115" s="231"/>
    </row>
    <row r="116">
      <c r="A116" s="268"/>
      <c r="B116" s="190" t="s">
        <v>2252</v>
      </c>
      <c r="C116" s="191" t="s">
        <v>2253</v>
      </c>
      <c r="D116" s="191" t="s">
        <v>3265</v>
      </c>
      <c r="E116" s="268" t="s">
        <v>691</v>
      </c>
      <c r="F116" s="268">
        <v>18.0</v>
      </c>
      <c r="G116" s="269"/>
      <c r="H116" s="270">
        <f t="shared" si="3"/>
        <v>0</v>
      </c>
      <c r="I116" s="231"/>
      <c r="J116" s="231"/>
      <c r="K116" s="231"/>
      <c r="L116" s="231"/>
      <c r="M116" s="231"/>
      <c r="N116" s="231"/>
      <c r="O116" s="231"/>
      <c r="P116" s="231"/>
      <c r="Q116" s="231"/>
      <c r="R116" s="231"/>
      <c r="S116" s="231"/>
      <c r="T116" s="231"/>
      <c r="U116" s="231"/>
      <c r="V116" s="231"/>
      <c r="W116" s="231"/>
      <c r="X116" s="231"/>
      <c r="Y116" s="231"/>
      <c r="Z116" s="231"/>
      <c r="AA116" s="231"/>
      <c r="AB116" s="231"/>
    </row>
    <row r="117">
      <c r="A117" s="268"/>
      <c r="B117" s="190" t="s">
        <v>2255</v>
      </c>
      <c r="C117" s="191" t="s">
        <v>2256</v>
      </c>
      <c r="D117" s="191" t="s">
        <v>3440</v>
      </c>
      <c r="E117" s="268" t="s">
        <v>691</v>
      </c>
      <c r="F117" s="268">
        <v>10.0</v>
      </c>
      <c r="G117" s="269"/>
      <c r="H117" s="270">
        <f t="shared" si="3"/>
        <v>0</v>
      </c>
      <c r="I117" s="231"/>
      <c r="J117" s="231"/>
      <c r="K117" s="231"/>
      <c r="L117" s="231"/>
      <c r="M117" s="231"/>
      <c r="N117" s="231"/>
      <c r="O117" s="231"/>
      <c r="P117" s="231"/>
      <c r="Q117" s="231"/>
      <c r="R117" s="231"/>
      <c r="S117" s="231"/>
      <c r="T117" s="231"/>
      <c r="U117" s="231"/>
      <c r="V117" s="231"/>
      <c r="W117" s="231"/>
      <c r="X117" s="231"/>
      <c r="Y117" s="231"/>
      <c r="Z117" s="231"/>
      <c r="AA117" s="231"/>
      <c r="AB117" s="231"/>
    </row>
    <row r="118">
      <c r="A118" s="268"/>
      <c r="B118" s="190" t="s">
        <v>3175</v>
      </c>
      <c r="C118" s="191" t="s">
        <v>3269</v>
      </c>
      <c r="D118" s="191" t="s">
        <v>3441</v>
      </c>
      <c r="E118" s="268" t="s">
        <v>691</v>
      </c>
      <c r="F118" s="268">
        <v>16.0</v>
      </c>
      <c r="G118" s="269"/>
      <c r="H118" s="270">
        <f t="shared" si="3"/>
        <v>0</v>
      </c>
      <c r="I118" s="231"/>
      <c r="J118" s="231"/>
      <c r="K118" s="231"/>
      <c r="L118" s="231"/>
      <c r="M118" s="231"/>
      <c r="N118" s="231"/>
      <c r="O118" s="231"/>
      <c r="P118" s="231"/>
      <c r="Q118" s="231"/>
      <c r="R118" s="231"/>
      <c r="S118" s="231"/>
      <c r="T118" s="231"/>
      <c r="U118" s="231"/>
      <c r="V118" s="231"/>
      <c r="W118" s="231"/>
      <c r="X118" s="231"/>
      <c r="Y118" s="231"/>
      <c r="Z118" s="231"/>
      <c r="AA118" s="231"/>
      <c r="AB118" s="231"/>
    </row>
    <row r="119">
      <c r="A119" s="268"/>
      <c r="B119" s="190" t="s">
        <v>3442</v>
      </c>
      <c r="C119" s="191" t="s">
        <v>3275</v>
      </c>
      <c r="D119" s="191" t="s">
        <v>3443</v>
      </c>
      <c r="E119" s="268" t="s">
        <v>691</v>
      </c>
      <c r="F119" s="268">
        <v>56.0</v>
      </c>
      <c r="G119" s="269"/>
      <c r="H119" s="270">
        <f t="shared" si="3"/>
        <v>0</v>
      </c>
      <c r="I119" s="231"/>
      <c r="J119" s="231"/>
      <c r="K119" s="231"/>
      <c r="L119" s="231"/>
      <c r="M119" s="231"/>
      <c r="N119" s="231"/>
      <c r="O119" s="231"/>
      <c r="P119" s="231"/>
      <c r="Q119" s="231"/>
      <c r="R119" s="231"/>
      <c r="S119" s="231"/>
      <c r="T119" s="231"/>
      <c r="U119" s="231"/>
      <c r="V119" s="231"/>
      <c r="W119" s="231"/>
      <c r="X119" s="231"/>
      <c r="Y119" s="231"/>
      <c r="Z119" s="231"/>
      <c r="AA119" s="231"/>
      <c r="AB119" s="231"/>
    </row>
    <row r="120">
      <c r="A120" s="268"/>
      <c r="B120" s="190" t="s">
        <v>3444</v>
      </c>
      <c r="C120" s="191" t="s">
        <v>3278</v>
      </c>
      <c r="D120" s="191" t="s">
        <v>3445</v>
      </c>
      <c r="E120" s="268" t="s">
        <v>691</v>
      </c>
      <c r="F120" s="268">
        <v>30.0</v>
      </c>
      <c r="G120" s="269"/>
      <c r="H120" s="270">
        <f t="shared" si="3"/>
        <v>0</v>
      </c>
      <c r="I120" s="231"/>
      <c r="J120" s="231"/>
      <c r="K120" s="231"/>
      <c r="L120" s="231"/>
      <c r="M120" s="231"/>
      <c r="N120" s="231"/>
      <c r="O120" s="231"/>
      <c r="P120" s="231"/>
      <c r="Q120" s="231"/>
      <c r="R120" s="231"/>
      <c r="S120" s="231"/>
      <c r="T120" s="231"/>
      <c r="U120" s="231"/>
      <c r="V120" s="231"/>
      <c r="W120" s="231"/>
      <c r="X120" s="231"/>
      <c r="Y120" s="231"/>
      <c r="Z120" s="231"/>
      <c r="AA120" s="231"/>
      <c r="AB120" s="231"/>
    </row>
    <row r="121">
      <c r="A121" s="268"/>
      <c r="B121" s="190" t="s">
        <v>3446</v>
      </c>
      <c r="C121" s="191" t="s">
        <v>3281</v>
      </c>
      <c r="D121" s="191" t="s">
        <v>3282</v>
      </c>
      <c r="E121" s="268" t="s">
        <v>691</v>
      </c>
      <c r="F121" s="268">
        <v>18.0</v>
      </c>
      <c r="G121" s="269"/>
      <c r="H121" s="270">
        <f t="shared" si="3"/>
        <v>0</v>
      </c>
      <c r="I121" s="231"/>
      <c r="J121" s="231"/>
      <c r="K121" s="231"/>
      <c r="L121" s="231"/>
      <c r="M121" s="231"/>
      <c r="N121" s="231"/>
      <c r="O121" s="231"/>
      <c r="P121" s="231"/>
      <c r="Q121" s="231"/>
      <c r="R121" s="231"/>
      <c r="S121" s="231"/>
      <c r="T121" s="231"/>
      <c r="U121" s="231"/>
      <c r="V121" s="231"/>
      <c r="W121" s="231"/>
      <c r="X121" s="231"/>
      <c r="Y121" s="231"/>
      <c r="Z121" s="231"/>
      <c r="AA121" s="231"/>
      <c r="AB121" s="231"/>
    </row>
    <row r="122">
      <c r="A122" s="268"/>
      <c r="B122" s="190" t="s">
        <v>3447</v>
      </c>
      <c r="C122" s="191" t="s">
        <v>3284</v>
      </c>
      <c r="D122" s="191" t="s">
        <v>3448</v>
      </c>
      <c r="E122" s="268" t="s">
        <v>691</v>
      </c>
      <c r="F122" s="268">
        <v>14.0</v>
      </c>
      <c r="G122" s="269"/>
      <c r="H122" s="270">
        <f t="shared" si="3"/>
        <v>0</v>
      </c>
      <c r="I122" s="231"/>
      <c r="J122" s="231"/>
      <c r="K122" s="231"/>
      <c r="L122" s="231"/>
      <c r="M122" s="231"/>
      <c r="N122" s="231"/>
      <c r="O122" s="231"/>
      <c r="P122" s="231"/>
      <c r="Q122" s="231"/>
      <c r="R122" s="231"/>
      <c r="S122" s="231"/>
      <c r="T122" s="231"/>
      <c r="U122" s="231"/>
      <c r="V122" s="231"/>
      <c r="W122" s="231"/>
      <c r="X122" s="231"/>
      <c r="Y122" s="231"/>
      <c r="Z122" s="231"/>
      <c r="AA122" s="231"/>
      <c r="AB122" s="231"/>
    </row>
    <row r="123">
      <c r="A123" s="268"/>
      <c r="B123" s="190" t="s">
        <v>3449</v>
      </c>
      <c r="C123" s="191" t="s">
        <v>3287</v>
      </c>
      <c r="D123" s="191" t="s">
        <v>3450</v>
      </c>
      <c r="E123" s="268" t="s">
        <v>691</v>
      </c>
      <c r="F123" s="268">
        <v>12.0</v>
      </c>
      <c r="G123" s="269"/>
      <c r="H123" s="270">
        <f t="shared" si="3"/>
        <v>0</v>
      </c>
      <c r="I123" s="231"/>
      <c r="J123" s="231"/>
      <c r="K123" s="231"/>
      <c r="L123" s="231"/>
      <c r="M123" s="231"/>
      <c r="N123" s="231"/>
      <c r="O123" s="231"/>
      <c r="P123" s="231"/>
      <c r="Q123" s="231"/>
      <c r="R123" s="231"/>
      <c r="S123" s="231"/>
      <c r="T123" s="231"/>
      <c r="U123" s="231"/>
      <c r="V123" s="231"/>
      <c r="W123" s="231"/>
      <c r="X123" s="231"/>
      <c r="Y123" s="231"/>
      <c r="Z123" s="231"/>
      <c r="AA123" s="231"/>
      <c r="AB123" s="231"/>
    </row>
    <row r="124">
      <c r="A124" s="268"/>
      <c r="B124" s="190" t="s">
        <v>3451</v>
      </c>
      <c r="C124" s="191" t="s">
        <v>3293</v>
      </c>
      <c r="D124" s="191" t="s">
        <v>3452</v>
      </c>
      <c r="E124" s="268" t="s">
        <v>691</v>
      </c>
      <c r="F124" s="268">
        <v>40.0</v>
      </c>
      <c r="G124" s="269"/>
      <c r="H124" s="270">
        <f t="shared" si="3"/>
        <v>0</v>
      </c>
      <c r="I124" s="231"/>
      <c r="J124" s="231"/>
      <c r="K124" s="231"/>
      <c r="L124" s="231"/>
      <c r="M124" s="231"/>
      <c r="N124" s="231"/>
      <c r="O124" s="231"/>
      <c r="P124" s="231"/>
      <c r="Q124" s="231"/>
      <c r="R124" s="231"/>
      <c r="S124" s="231"/>
      <c r="T124" s="231"/>
      <c r="U124" s="231"/>
      <c r="V124" s="231"/>
      <c r="W124" s="231"/>
      <c r="X124" s="231"/>
      <c r="Y124" s="231"/>
      <c r="Z124" s="231"/>
      <c r="AA124" s="231"/>
      <c r="AB124" s="231"/>
    </row>
    <row r="125">
      <c r="A125" s="268"/>
      <c r="B125" s="190" t="s">
        <v>3453</v>
      </c>
      <c r="C125" s="191" t="s">
        <v>3296</v>
      </c>
      <c r="D125" s="191" t="s">
        <v>3454</v>
      </c>
      <c r="E125" s="268" t="s">
        <v>691</v>
      </c>
      <c r="F125" s="268">
        <v>10.0</v>
      </c>
      <c r="G125" s="269"/>
      <c r="H125" s="270">
        <f t="shared" si="3"/>
        <v>0</v>
      </c>
      <c r="I125" s="231"/>
      <c r="J125" s="231"/>
      <c r="K125" s="231"/>
      <c r="L125" s="231"/>
      <c r="M125" s="231"/>
      <c r="N125" s="231"/>
      <c r="O125" s="231"/>
      <c r="P125" s="231"/>
      <c r="Q125" s="231"/>
      <c r="R125" s="231"/>
      <c r="S125" s="231"/>
      <c r="T125" s="231"/>
      <c r="U125" s="231"/>
      <c r="V125" s="231"/>
      <c r="W125" s="231"/>
      <c r="X125" s="231"/>
      <c r="Y125" s="231"/>
      <c r="Z125" s="231"/>
      <c r="AA125" s="231"/>
      <c r="AB125" s="231"/>
    </row>
    <row r="126">
      <c r="A126" s="268"/>
      <c r="B126" s="190" t="s">
        <v>3455</v>
      </c>
      <c r="C126" s="191" t="s">
        <v>3304</v>
      </c>
      <c r="D126" s="191" t="s">
        <v>3456</v>
      </c>
      <c r="E126" s="268" t="s">
        <v>691</v>
      </c>
      <c r="F126" s="268">
        <v>4.0</v>
      </c>
      <c r="G126" s="269"/>
      <c r="H126" s="270">
        <f t="shared" si="3"/>
        <v>0</v>
      </c>
      <c r="I126" s="231"/>
      <c r="J126" s="231"/>
      <c r="K126" s="231"/>
      <c r="L126" s="231"/>
      <c r="M126" s="231"/>
      <c r="N126" s="231"/>
      <c r="O126" s="231"/>
      <c r="P126" s="231"/>
      <c r="Q126" s="231"/>
      <c r="R126" s="231"/>
      <c r="S126" s="231"/>
      <c r="T126" s="231"/>
      <c r="U126" s="231"/>
      <c r="V126" s="231"/>
      <c r="W126" s="231"/>
      <c r="X126" s="231"/>
      <c r="Y126" s="231"/>
      <c r="Z126" s="231"/>
      <c r="AA126" s="231"/>
      <c r="AB126" s="231"/>
    </row>
    <row r="127">
      <c r="A127" s="268"/>
      <c r="B127" s="190" t="s">
        <v>3457</v>
      </c>
      <c r="C127" s="191" t="s">
        <v>3301</v>
      </c>
      <c r="D127" s="191" t="s">
        <v>3458</v>
      </c>
      <c r="E127" s="268" t="s">
        <v>691</v>
      </c>
      <c r="F127" s="268">
        <v>6.0</v>
      </c>
      <c r="G127" s="269"/>
      <c r="H127" s="270">
        <f t="shared" si="3"/>
        <v>0</v>
      </c>
      <c r="I127" s="231"/>
      <c r="J127" s="231"/>
      <c r="K127" s="231"/>
      <c r="L127" s="231"/>
      <c r="M127" s="231"/>
      <c r="N127" s="231"/>
      <c r="O127" s="231"/>
      <c r="P127" s="231"/>
      <c r="Q127" s="231"/>
      <c r="R127" s="231"/>
      <c r="S127" s="231"/>
      <c r="T127" s="231"/>
      <c r="U127" s="231"/>
      <c r="V127" s="231"/>
      <c r="W127" s="231"/>
      <c r="X127" s="231"/>
      <c r="Y127" s="231"/>
      <c r="Z127" s="231"/>
      <c r="AA127" s="231"/>
      <c r="AB127" s="231"/>
    </row>
    <row r="128">
      <c r="A128" s="268"/>
      <c r="B128" s="190" t="s">
        <v>3459</v>
      </c>
      <c r="C128" s="191" t="s">
        <v>3460</v>
      </c>
      <c r="D128" s="191" t="s">
        <v>3461</v>
      </c>
      <c r="E128" s="268" t="s">
        <v>691</v>
      </c>
      <c r="F128" s="268">
        <v>6.0</v>
      </c>
      <c r="G128" s="269"/>
      <c r="H128" s="270">
        <f t="shared" si="3"/>
        <v>0</v>
      </c>
      <c r="I128" s="231"/>
      <c r="J128" s="231"/>
      <c r="K128" s="231"/>
      <c r="L128" s="231"/>
      <c r="M128" s="231"/>
      <c r="N128" s="231"/>
      <c r="O128" s="231"/>
      <c r="P128" s="231"/>
      <c r="Q128" s="231"/>
      <c r="R128" s="231"/>
      <c r="S128" s="231"/>
      <c r="T128" s="231"/>
      <c r="U128" s="231"/>
      <c r="V128" s="231"/>
      <c r="W128" s="231"/>
      <c r="X128" s="231"/>
      <c r="Y128" s="231"/>
      <c r="Z128" s="231"/>
      <c r="AA128" s="231"/>
      <c r="AB128" s="231"/>
    </row>
    <row r="129">
      <c r="A129" s="268"/>
      <c r="B129" s="190" t="s">
        <v>3462</v>
      </c>
      <c r="C129" s="191" t="s">
        <v>3310</v>
      </c>
      <c r="D129" s="191" t="s">
        <v>3463</v>
      </c>
      <c r="E129" s="268" t="s">
        <v>691</v>
      </c>
      <c r="F129" s="268">
        <v>4.0</v>
      </c>
      <c r="G129" s="269"/>
      <c r="H129" s="270">
        <f t="shared" si="3"/>
        <v>0</v>
      </c>
      <c r="I129" s="231"/>
      <c r="J129" s="231"/>
      <c r="K129" s="231"/>
      <c r="L129" s="231"/>
      <c r="M129" s="231"/>
      <c r="N129" s="231"/>
      <c r="O129" s="231"/>
      <c r="P129" s="231"/>
      <c r="Q129" s="231"/>
      <c r="R129" s="231"/>
      <c r="S129" s="231"/>
      <c r="T129" s="231"/>
      <c r="U129" s="231"/>
      <c r="V129" s="231"/>
      <c r="W129" s="231"/>
      <c r="X129" s="231"/>
      <c r="Y129" s="231"/>
      <c r="Z129" s="231"/>
      <c r="AA129" s="231"/>
      <c r="AB129" s="231"/>
    </row>
    <row r="130">
      <c r="A130" s="268"/>
      <c r="B130" s="190" t="s">
        <v>3464</v>
      </c>
      <c r="C130" s="191" t="s">
        <v>3307</v>
      </c>
      <c r="D130" s="191" t="s">
        <v>3465</v>
      </c>
      <c r="E130" s="268" t="s">
        <v>691</v>
      </c>
      <c r="F130" s="268">
        <v>8.0</v>
      </c>
      <c r="G130" s="269"/>
      <c r="H130" s="270">
        <f t="shared" si="3"/>
        <v>0</v>
      </c>
      <c r="I130" s="231"/>
      <c r="J130" s="231"/>
      <c r="K130" s="231"/>
      <c r="L130" s="231"/>
      <c r="M130" s="231"/>
      <c r="N130" s="231"/>
      <c r="O130" s="231"/>
      <c r="P130" s="231"/>
      <c r="Q130" s="231"/>
      <c r="R130" s="231"/>
      <c r="S130" s="231"/>
      <c r="T130" s="231"/>
      <c r="U130" s="231"/>
      <c r="V130" s="231"/>
      <c r="W130" s="231"/>
      <c r="X130" s="231"/>
      <c r="Y130" s="231"/>
      <c r="Z130" s="231"/>
      <c r="AA130" s="231"/>
      <c r="AB130" s="231"/>
    </row>
    <row r="131">
      <c r="A131" s="268"/>
      <c r="B131" s="190" t="s">
        <v>3466</v>
      </c>
      <c r="C131" s="191" t="s">
        <v>3467</v>
      </c>
      <c r="D131" s="191" t="s">
        <v>3468</v>
      </c>
      <c r="E131" s="268" t="s">
        <v>691</v>
      </c>
      <c r="F131" s="268">
        <v>2.0</v>
      </c>
      <c r="G131" s="269"/>
      <c r="H131" s="270">
        <f t="shared" si="3"/>
        <v>0</v>
      </c>
      <c r="I131" s="231"/>
      <c r="J131" s="231"/>
      <c r="K131" s="231"/>
      <c r="L131" s="231"/>
      <c r="M131" s="231"/>
      <c r="N131" s="231"/>
      <c r="O131" s="231"/>
      <c r="P131" s="231"/>
      <c r="Q131" s="231"/>
      <c r="R131" s="231"/>
      <c r="S131" s="231"/>
      <c r="T131" s="231"/>
      <c r="U131" s="231"/>
      <c r="V131" s="231"/>
      <c r="W131" s="231"/>
      <c r="X131" s="231"/>
      <c r="Y131" s="231"/>
      <c r="Z131" s="231"/>
      <c r="AA131" s="231"/>
      <c r="AB131" s="231"/>
    </row>
    <row r="132">
      <c r="A132" s="268"/>
      <c r="B132" s="190" t="s">
        <v>3469</v>
      </c>
      <c r="C132" s="191" t="s">
        <v>3470</v>
      </c>
      <c r="D132" s="191" t="s">
        <v>3471</v>
      </c>
      <c r="E132" s="268" t="s">
        <v>691</v>
      </c>
      <c r="F132" s="268">
        <v>2.0</v>
      </c>
      <c r="G132" s="269"/>
      <c r="H132" s="270">
        <f t="shared" si="3"/>
        <v>0</v>
      </c>
      <c r="I132" s="231"/>
      <c r="J132" s="231"/>
      <c r="K132" s="231"/>
      <c r="L132" s="231"/>
      <c r="M132" s="231"/>
      <c r="N132" s="231"/>
      <c r="O132" s="231"/>
      <c r="P132" s="231"/>
      <c r="Q132" s="231"/>
      <c r="R132" s="231"/>
      <c r="S132" s="231"/>
      <c r="T132" s="231"/>
      <c r="U132" s="231"/>
      <c r="V132" s="231"/>
      <c r="W132" s="231"/>
      <c r="X132" s="231"/>
      <c r="Y132" s="231"/>
      <c r="Z132" s="231"/>
      <c r="AA132" s="231"/>
      <c r="AB132" s="231"/>
    </row>
    <row r="133">
      <c r="A133" s="268"/>
      <c r="B133" s="190" t="s">
        <v>3472</v>
      </c>
      <c r="C133" s="191" t="s">
        <v>3473</v>
      </c>
      <c r="D133" s="191" t="s">
        <v>3474</v>
      </c>
      <c r="E133" s="268" t="s">
        <v>691</v>
      </c>
      <c r="F133" s="268">
        <v>1.0</v>
      </c>
      <c r="G133" s="269"/>
      <c r="H133" s="270">
        <f t="shared" si="3"/>
        <v>0</v>
      </c>
      <c r="I133" s="231"/>
      <c r="J133" s="231"/>
      <c r="K133" s="231"/>
      <c r="L133" s="231"/>
      <c r="M133" s="231"/>
      <c r="N133" s="231"/>
      <c r="O133" s="231"/>
      <c r="P133" s="231"/>
      <c r="Q133" s="231"/>
      <c r="R133" s="231"/>
      <c r="S133" s="231"/>
      <c r="T133" s="231"/>
      <c r="U133" s="231"/>
      <c r="V133" s="231"/>
      <c r="W133" s="231"/>
      <c r="X133" s="231"/>
      <c r="Y133" s="231"/>
      <c r="Z133" s="231"/>
      <c r="AA133" s="231"/>
      <c r="AB133" s="231"/>
    </row>
    <row r="134">
      <c r="A134" s="268"/>
      <c r="B134" s="190" t="s">
        <v>3475</v>
      </c>
      <c r="C134" s="191" t="s">
        <v>3476</v>
      </c>
      <c r="D134" s="191" t="s">
        <v>3477</v>
      </c>
      <c r="E134" s="268" t="s">
        <v>691</v>
      </c>
      <c r="F134" s="268">
        <v>1.0</v>
      </c>
      <c r="G134" s="269"/>
      <c r="H134" s="270">
        <f t="shared" si="3"/>
        <v>0</v>
      </c>
      <c r="I134" s="231"/>
      <c r="J134" s="231"/>
      <c r="K134" s="231"/>
      <c r="L134" s="231"/>
      <c r="M134" s="231"/>
      <c r="N134" s="231"/>
      <c r="O134" s="231"/>
      <c r="P134" s="231"/>
      <c r="Q134" s="231"/>
      <c r="R134" s="231"/>
      <c r="S134" s="231"/>
      <c r="T134" s="231"/>
      <c r="U134" s="231"/>
      <c r="V134" s="231"/>
      <c r="W134" s="231"/>
      <c r="X134" s="231"/>
      <c r="Y134" s="231"/>
      <c r="Z134" s="231"/>
      <c r="AA134" s="231"/>
      <c r="AB134" s="231"/>
    </row>
    <row r="135">
      <c r="A135" s="268"/>
      <c r="B135" s="190" t="s">
        <v>3478</v>
      </c>
      <c r="C135" s="191" t="s">
        <v>3328</v>
      </c>
      <c r="D135" s="191" t="s">
        <v>3329</v>
      </c>
      <c r="E135" s="268" t="s">
        <v>691</v>
      </c>
      <c r="F135" s="268">
        <v>60.0</v>
      </c>
      <c r="G135" s="269"/>
      <c r="H135" s="270">
        <f t="shared" si="3"/>
        <v>0</v>
      </c>
      <c r="I135" s="231"/>
      <c r="J135" s="231"/>
      <c r="K135" s="231"/>
      <c r="L135" s="231"/>
      <c r="M135" s="231"/>
      <c r="N135" s="231"/>
      <c r="O135" s="231"/>
      <c r="P135" s="231"/>
      <c r="Q135" s="231"/>
      <c r="R135" s="231"/>
      <c r="S135" s="231"/>
      <c r="T135" s="231"/>
      <c r="U135" s="231"/>
      <c r="V135" s="231"/>
      <c r="W135" s="231"/>
      <c r="X135" s="231"/>
      <c r="Y135" s="231"/>
      <c r="Z135" s="231"/>
      <c r="AA135" s="231"/>
      <c r="AB135" s="231"/>
    </row>
    <row r="136">
      <c r="A136" s="268"/>
      <c r="B136" s="190" t="s">
        <v>3156</v>
      </c>
      <c r="C136" s="191" t="s">
        <v>3157</v>
      </c>
      <c r="D136" s="191" t="s">
        <v>3331</v>
      </c>
      <c r="E136" s="268" t="s">
        <v>691</v>
      </c>
      <c r="F136" s="268">
        <v>50.0</v>
      </c>
      <c r="G136" s="269"/>
      <c r="H136" s="270">
        <f t="shared" si="3"/>
        <v>0</v>
      </c>
      <c r="I136" s="231"/>
      <c r="J136" s="231"/>
      <c r="K136" s="231"/>
      <c r="L136" s="231"/>
      <c r="M136" s="231"/>
      <c r="N136" s="231"/>
      <c r="O136" s="231"/>
      <c r="P136" s="231"/>
      <c r="Q136" s="231"/>
      <c r="R136" s="231"/>
      <c r="S136" s="231"/>
      <c r="T136" s="231"/>
      <c r="U136" s="231"/>
      <c r="V136" s="231"/>
      <c r="W136" s="231"/>
      <c r="X136" s="231"/>
      <c r="Y136" s="231"/>
      <c r="Z136" s="231"/>
      <c r="AA136" s="231"/>
      <c r="AB136" s="231"/>
    </row>
    <row r="137">
      <c r="A137" s="268"/>
      <c r="B137" s="190" t="s">
        <v>3159</v>
      </c>
      <c r="C137" s="191" t="s">
        <v>3160</v>
      </c>
      <c r="D137" s="191" t="s">
        <v>3333</v>
      </c>
      <c r="E137" s="268" t="s">
        <v>691</v>
      </c>
      <c r="F137" s="268">
        <v>13.0</v>
      </c>
      <c r="G137" s="269"/>
      <c r="H137" s="270">
        <f t="shared" si="3"/>
        <v>0</v>
      </c>
      <c r="I137" s="231"/>
      <c r="J137" s="231"/>
      <c r="K137" s="231"/>
      <c r="L137" s="231"/>
      <c r="M137" s="231"/>
      <c r="N137" s="231"/>
      <c r="O137" s="231"/>
      <c r="P137" s="231"/>
      <c r="Q137" s="231"/>
      <c r="R137" s="231"/>
      <c r="S137" s="231"/>
      <c r="T137" s="231"/>
      <c r="U137" s="231"/>
      <c r="V137" s="231"/>
      <c r="W137" s="231"/>
      <c r="X137" s="231"/>
      <c r="Y137" s="231"/>
      <c r="Z137" s="231"/>
      <c r="AA137" s="231"/>
      <c r="AB137" s="231"/>
    </row>
    <row r="138">
      <c r="A138" s="268"/>
      <c r="B138" s="190" t="s">
        <v>3479</v>
      </c>
      <c r="C138" s="191" t="s">
        <v>3335</v>
      </c>
      <c r="D138" s="191" t="s">
        <v>3336</v>
      </c>
      <c r="E138" s="268" t="s">
        <v>691</v>
      </c>
      <c r="F138" s="268">
        <v>13.0</v>
      </c>
      <c r="G138" s="269"/>
      <c r="H138" s="270">
        <f t="shared" si="3"/>
        <v>0</v>
      </c>
      <c r="I138" s="231"/>
      <c r="J138" s="231"/>
      <c r="K138" s="231"/>
      <c r="L138" s="231"/>
      <c r="M138" s="231"/>
      <c r="N138" s="231"/>
      <c r="O138" s="231"/>
      <c r="P138" s="231"/>
      <c r="Q138" s="231"/>
      <c r="R138" s="231"/>
      <c r="S138" s="231"/>
      <c r="T138" s="231"/>
      <c r="U138" s="231"/>
      <c r="V138" s="231"/>
      <c r="W138" s="231"/>
      <c r="X138" s="231"/>
      <c r="Y138" s="231"/>
      <c r="Z138" s="231"/>
      <c r="AA138" s="231"/>
      <c r="AB138" s="231"/>
    </row>
    <row r="139">
      <c r="A139" s="268"/>
      <c r="B139" s="190" t="s">
        <v>3480</v>
      </c>
      <c r="C139" s="191" t="s">
        <v>3338</v>
      </c>
      <c r="D139" s="191" t="s">
        <v>3481</v>
      </c>
      <c r="E139" s="268" t="s">
        <v>691</v>
      </c>
      <c r="F139" s="268">
        <v>20.0</v>
      </c>
      <c r="G139" s="269"/>
      <c r="H139" s="270">
        <f t="shared" si="3"/>
        <v>0</v>
      </c>
      <c r="I139" s="231"/>
      <c r="J139" s="231"/>
      <c r="K139" s="231"/>
      <c r="L139" s="231"/>
      <c r="M139" s="231"/>
      <c r="N139" s="231"/>
      <c r="O139" s="231"/>
      <c r="P139" s="231"/>
      <c r="Q139" s="231"/>
      <c r="R139" s="231"/>
      <c r="S139" s="231"/>
      <c r="T139" s="231"/>
      <c r="U139" s="231"/>
      <c r="V139" s="231"/>
      <c r="W139" s="231"/>
      <c r="X139" s="231"/>
      <c r="Y139" s="231"/>
      <c r="Z139" s="231"/>
      <c r="AA139" s="231"/>
      <c r="AB139" s="231"/>
    </row>
    <row r="140">
      <c r="A140" s="268"/>
      <c r="B140" s="190" t="s">
        <v>3482</v>
      </c>
      <c r="C140" s="191" t="s">
        <v>2244</v>
      </c>
      <c r="D140" s="191" t="s">
        <v>2245</v>
      </c>
      <c r="E140" s="268" t="s">
        <v>691</v>
      </c>
      <c r="F140" s="268">
        <v>70.0</v>
      </c>
      <c r="G140" s="269"/>
      <c r="H140" s="270">
        <f t="shared" si="3"/>
        <v>0</v>
      </c>
      <c r="I140" s="231"/>
      <c r="J140" s="231"/>
      <c r="K140" s="231"/>
      <c r="L140" s="231"/>
      <c r="M140" s="231"/>
      <c r="N140" s="231"/>
      <c r="O140" s="231"/>
      <c r="P140" s="231"/>
      <c r="Q140" s="231"/>
      <c r="R140" s="231"/>
      <c r="S140" s="231"/>
      <c r="T140" s="231"/>
      <c r="U140" s="231"/>
      <c r="V140" s="231"/>
      <c r="W140" s="231"/>
      <c r="X140" s="231"/>
      <c r="Y140" s="231"/>
      <c r="Z140" s="231"/>
      <c r="AA140" s="231"/>
      <c r="AB140" s="231"/>
    </row>
    <row r="141">
      <c r="A141" s="268"/>
      <c r="B141" s="190" t="s">
        <v>2240</v>
      </c>
      <c r="C141" s="191" t="s">
        <v>2241</v>
      </c>
      <c r="D141" s="191" t="s">
        <v>2242</v>
      </c>
      <c r="E141" s="268" t="s">
        <v>691</v>
      </c>
      <c r="F141" s="268">
        <v>30.0</v>
      </c>
      <c r="G141" s="269"/>
      <c r="H141" s="270">
        <f t="shared" si="3"/>
        <v>0</v>
      </c>
      <c r="I141" s="231"/>
      <c r="J141" s="231"/>
      <c r="K141" s="231"/>
      <c r="L141" s="231"/>
      <c r="M141" s="231"/>
      <c r="N141" s="231"/>
      <c r="O141" s="231"/>
      <c r="P141" s="231"/>
      <c r="Q141" s="231"/>
      <c r="R141" s="231"/>
      <c r="S141" s="231"/>
      <c r="T141" s="231"/>
      <c r="U141" s="231"/>
      <c r="V141" s="231"/>
      <c r="W141" s="231"/>
      <c r="X141" s="231"/>
      <c r="Y141" s="231"/>
      <c r="Z141" s="231"/>
      <c r="AA141" s="231"/>
      <c r="AB141" s="231"/>
    </row>
    <row r="142">
      <c r="A142" s="268"/>
      <c r="B142" s="190" t="s">
        <v>2246</v>
      </c>
      <c r="C142" s="191" t="s">
        <v>2247</v>
      </c>
      <c r="D142" s="191" t="s">
        <v>2248</v>
      </c>
      <c r="E142" s="268" t="s">
        <v>691</v>
      </c>
      <c r="F142" s="268">
        <v>6.0</v>
      </c>
      <c r="G142" s="269"/>
      <c r="H142" s="270">
        <f t="shared" si="3"/>
        <v>0</v>
      </c>
      <c r="I142" s="231"/>
      <c r="J142" s="231"/>
      <c r="K142" s="231"/>
      <c r="L142" s="231"/>
      <c r="M142" s="231"/>
      <c r="N142" s="231"/>
      <c r="O142" s="231"/>
      <c r="P142" s="231"/>
      <c r="Q142" s="231"/>
      <c r="R142" s="231"/>
      <c r="S142" s="231"/>
      <c r="T142" s="231"/>
      <c r="U142" s="231"/>
      <c r="V142" s="231"/>
      <c r="W142" s="231"/>
      <c r="X142" s="231"/>
      <c r="Y142" s="231"/>
      <c r="Z142" s="231"/>
      <c r="AA142" s="231"/>
      <c r="AB142" s="231"/>
    </row>
    <row r="143">
      <c r="A143" s="268"/>
      <c r="B143" s="190" t="s">
        <v>3483</v>
      </c>
      <c r="C143" s="191" t="s">
        <v>3356</v>
      </c>
      <c r="D143" s="191" t="s">
        <v>3357</v>
      </c>
      <c r="E143" s="268" t="s">
        <v>691</v>
      </c>
      <c r="F143" s="268">
        <v>8.0</v>
      </c>
      <c r="G143" s="269"/>
      <c r="H143" s="270">
        <f t="shared" si="3"/>
        <v>0</v>
      </c>
      <c r="I143" s="231"/>
      <c r="J143" s="231"/>
      <c r="K143" s="231"/>
      <c r="L143" s="231"/>
      <c r="M143" s="231"/>
      <c r="N143" s="231"/>
      <c r="O143" s="231"/>
      <c r="P143" s="231"/>
      <c r="Q143" s="231"/>
      <c r="R143" s="231"/>
      <c r="S143" s="231"/>
      <c r="T143" s="231"/>
      <c r="U143" s="231"/>
      <c r="V143" s="231"/>
      <c r="W143" s="231"/>
      <c r="X143" s="231"/>
      <c r="Y143" s="231"/>
      <c r="Z143" s="231"/>
      <c r="AA143" s="231"/>
      <c r="AB143" s="231"/>
    </row>
    <row r="144">
      <c r="A144" s="268"/>
      <c r="B144" s="190" t="s">
        <v>3484</v>
      </c>
      <c r="C144" s="191" t="s">
        <v>3359</v>
      </c>
      <c r="D144" s="191" t="s">
        <v>3360</v>
      </c>
      <c r="E144" s="268" t="s">
        <v>691</v>
      </c>
      <c r="F144" s="268">
        <v>4.0</v>
      </c>
      <c r="G144" s="269"/>
      <c r="H144" s="270">
        <f t="shared" si="3"/>
        <v>0</v>
      </c>
      <c r="I144" s="231"/>
      <c r="J144" s="231"/>
      <c r="K144" s="231"/>
      <c r="L144" s="231"/>
      <c r="M144" s="231"/>
      <c r="N144" s="231"/>
      <c r="O144" s="231"/>
      <c r="P144" s="231"/>
      <c r="Q144" s="231"/>
      <c r="R144" s="231"/>
      <c r="S144" s="231"/>
      <c r="T144" s="231"/>
      <c r="U144" s="231"/>
      <c r="V144" s="231"/>
      <c r="W144" s="231"/>
      <c r="X144" s="231"/>
      <c r="Y144" s="231"/>
      <c r="Z144" s="231"/>
      <c r="AA144" s="231"/>
      <c r="AB144" s="231"/>
    </row>
    <row r="145">
      <c r="A145" s="268"/>
      <c r="B145" s="190" t="s">
        <v>3485</v>
      </c>
      <c r="C145" s="191" t="s">
        <v>3362</v>
      </c>
      <c r="D145" s="191" t="s">
        <v>3363</v>
      </c>
      <c r="E145" s="268" t="s">
        <v>691</v>
      </c>
      <c r="F145" s="268">
        <v>4.0</v>
      </c>
      <c r="G145" s="269"/>
      <c r="H145" s="270">
        <f t="shared" si="3"/>
        <v>0</v>
      </c>
      <c r="I145" s="231"/>
      <c r="J145" s="231"/>
      <c r="K145" s="231"/>
      <c r="L145" s="231"/>
      <c r="M145" s="231"/>
      <c r="N145" s="231"/>
      <c r="O145" s="231"/>
      <c r="P145" s="231"/>
      <c r="Q145" s="231"/>
      <c r="R145" s="231"/>
      <c r="S145" s="231"/>
      <c r="T145" s="231"/>
      <c r="U145" s="231"/>
      <c r="V145" s="231"/>
      <c r="W145" s="231"/>
      <c r="X145" s="231"/>
      <c r="Y145" s="231"/>
      <c r="Z145" s="231"/>
      <c r="AA145" s="231"/>
      <c r="AB145" s="231"/>
    </row>
    <row r="146">
      <c r="A146" s="268"/>
      <c r="B146" s="190" t="s">
        <v>3485</v>
      </c>
      <c r="C146" s="191" t="s">
        <v>3365</v>
      </c>
      <c r="D146" s="191" t="s">
        <v>3366</v>
      </c>
      <c r="E146" s="268" t="s">
        <v>691</v>
      </c>
      <c r="F146" s="268">
        <v>4.0</v>
      </c>
      <c r="G146" s="269"/>
      <c r="H146" s="270">
        <f t="shared" si="3"/>
        <v>0</v>
      </c>
      <c r="I146" s="231"/>
      <c r="J146" s="231"/>
      <c r="K146" s="231"/>
      <c r="L146" s="231"/>
      <c r="M146" s="231"/>
      <c r="N146" s="231"/>
      <c r="O146" s="231"/>
      <c r="P146" s="231"/>
      <c r="Q146" s="231"/>
      <c r="R146" s="231"/>
      <c r="S146" s="231"/>
      <c r="T146" s="231"/>
      <c r="U146" s="231"/>
      <c r="V146" s="231"/>
      <c r="W146" s="231"/>
      <c r="X146" s="231"/>
      <c r="Y146" s="231"/>
      <c r="Z146" s="231"/>
      <c r="AA146" s="231"/>
      <c r="AB146" s="231"/>
    </row>
    <row r="147">
      <c r="A147" s="268"/>
      <c r="B147" s="190" t="s">
        <v>2243</v>
      </c>
      <c r="C147" s="191" t="s">
        <v>3350</v>
      </c>
      <c r="D147" s="191" t="s">
        <v>3486</v>
      </c>
      <c r="E147" s="268" t="s">
        <v>691</v>
      </c>
      <c r="F147" s="268">
        <v>5.0</v>
      </c>
      <c r="G147" s="269"/>
      <c r="H147" s="270">
        <f t="shared" si="3"/>
        <v>0</v>
      </c>
      <c r="I147" s="231"/>
      <c r="J147" s="231"/>
      <c r="K147" s="231"/>
      <c r="L147" s="231"/>
      <c r="M147" s="231"/>
      <c r="N147" s="231"/>
      <c r="O147" s="231"/>
      <c r="P147" s="231"/>
      <c r="Q147" s="231"/>
      <c r="R147" s="231"/>
      <c r="S147" s="231"/>
      <c r="T147" s="231"/>
      <c r="U147" s="231"/>
      <c r="V147" s="231"/>
      <c r="W147" s="231"/>
      <c r="X147" s="231"/>
      <c r="Y147" s="231"/>
      <c r="Z147" s="231"/>
      <c r="AA147" s="231"/>
      <c r="AB147" s="231"/>
    </row>
    <row r="148">
      <c r="A148" s="268"/>
      <c r="B148" s="190" t="s">
        <v>2243</v>
      </c>
      <c r="C148" s="191" t="s">
        <v>3353</v>
      </c>
      <c r="D148" s="191" t="s">
        <v>3487</v>
      </c>
      <c r="E148" s="268" t="s">
        <v>691</v>
      </c>
      <c r="F148" s="268">
        <v>6.0</v>
      </c>
      <c r="G148" s="269"/>
      <c r="H148" s="270">
        <f t="shared" si="3"/>
        <v>0</v>
      </c>
      <c r="I148" s="231"/>
      <c r="J148" s="231"/>
      <c r="K148" s="231"/>
      <c r="L148" s="231"/>
      <c r="M148" s="231"/>
      <c r="N148" s="231"/>
      <c r="O148" s="231"/>
      <c r="P148" s="231"/>
      <c r="Q148" s="231"/>
      <c r="R148" s="231"/>
      <c r="S148" s="231"/>
      <c r="T148" s="231"/>
      <c r="U148" s="231"/>
      <c r="V148" s="231"/>
      <c r="W148" s="231"/>
      <c r="X148" s="231"/>
      <c r="Y148" s="231"/>
      <c r="Z148" s="231"/>
      <c r="AA148" s="231"/>
      <c r="AB148" s="231"/>
    </row>
    <row r="149">
      <c r="A149" s="268"/>
      <c r="B149" s="190" t="s">
        <v>3488</v>
      </c>
      <c r="C149" s="191" t="s">
        <v>3346</v>
      </c>
      <c r="D149" s="191" t="s">
        <v>3489</v>
      </c>
      <c r="E149" s="268" t="s">
        <v>691</v>
      </c>
      <c r="F149" s="268">
        <v>4.0</v>
      </c>
      <c r="G149" s="269"/>
      <c r="H149" s="270">
        <f t="shared" si="3"/>
        <v>0</v>
      </c>
      <c r="I149" s="231"/>
      <c r="J149" s="231"/>
      <c r="K149" s="231"/>
      <c r="L149" s="231"/>
      <c r="M149" s="231"/>
      <c r="N149" s="231"/>
      <c r="O149" s="231"/>
      <c r="P149" s="231"/>
      <c r="Q149" s="231"/>
      <c r="R149" s="231"/>
      <c r="S149" s="231"/>
      <c r="T149" s="231"/>
      <c r="U149" s="231"/>
      <c r="V149" s="231"/>
      <c r="W149" s="231"/>
      <c r="X149" s="231"/>
      <c r="Y149" s="231"/>
      <c r="Z149" s="231"/>
      <c r="AA149" s="231"/>
      <c r="AB149" s="231"/>
    </row>
    <row r="150">
      <c r="A150" s="268"/>
      <c r="B150" s="190" t="s">
        <v>3490</v>
      </c>
      <c r="C150" s="191" t="s">
        <v>3380</v>
      </c>
      <c r="D150" s="191" t="s">
        <v>3381</v>
      </c>
      <c r="E150" s="268" t="s">
        <v>691</v>
      </c>
      <c r="F150" s="268">
        <v>152.0</v>
      </c>
      <c r="G150" s="269"/>
      <c r="H150" s="270">
        <f t="shared" si="3"/>
        <v>0</v>
      </c>
      <c r="I150" s="231"/>
      <c r="J150" s="231"/>
      <c r="K150" s="231"/>
      <c r="L150" s="231"/>
      <c r="M150" s="231"/>
      <c r="N150" s="231"/>
      <c r="O150" s="231"/>
      <c r="P150" s="231"/>
      <c r="Q150" s="231"/>
      <c r="R150" s="231"/>
      <c r="S150" s="231"/>
      <c r="T150" s="231"/>
      <c r="U150" s="231"/>
      <c r="V150" s="231"/>
      <c r="W150" s="231"/>
      <c r="X150" s="231"/>
      <c r="Y150" s="231"/>
      <c r="Z150" s="231"/>
      <c r="AA150" s="231"/>
      <c r="AB150" s="231"/>
    </row>
    <row r="151">
      <c r="A151" s="268"/>
      <c r="B151" s="190" t="s">
        <v>2316</v>
      </c>
      <c r="C151" s="191" t="s">
        <v>2317</v>
      </c>
      <c r="D151" s="191" t="s">
        <v>3491</v>
      </c>
      <c r="E151" s="268" t="s">
        <v>1032</v>
      </c>
      <c r="F151" s="268">
        <v>4.7</v>
      </c>
      <c r="G151" s="269"/>
      <c r="H151" s="270">
        <f t="shared" si="3"/>
        <v>0</v>
      </c>
      <c r="I151" s="231"/>
      <c r="J151" s="231"/>
      <c r="K151" s="231"/>
      <c r="L151" s="231"/>
      <c r="M151" s="231"/>
      <c r="N151" s="231"/>
      <c r="O151" s="231"/>
      <c r="P151" s="231"/>
      <c r="Q151" s="231"/>
      <c r="R151" s="231"/>
      <c r="S151" s="231"/>
      <c r="T151" s="231"/>
      <c r="U151" s="231"/>
      <c r="V151" s="231"/>
      <c r="W151" s="231"/>
      <c r="X151" s="231"/>
      <c r="Y151" s="231"/>
      <c r="Z151" s="231"/>
      <c r="AA151" s="231"/>
      <c r="AB151" s="231"/>
    </row>
    <row r="152">
      <c r="A152" s="268"/>
      <c r="B152" s="190" t="s">
        <v>3492</v>
      </c>
      <c r="C152" s="191" t="s">
        <v>3389</v>
      </c>
      <c r="D152" s="191" t="s">
        <v>3493</v>
      </c>
      <c r="E152" s="268" t="s">
        <v>691</v>
      </c>
      <c r="F152" s="268">
        <v>360.0</v>
      </c>
      <c r="G152" s="269"/>
      <c r="H152" s="270">
        <f t="shared" si="3"/>
        <v>0</v>
      </c>
      <c r="I152" s="231"/>
      <c r="J152" s="231"/>
      <c r="K152" s="231"/>
      <c r="L152" s="231"/>
      <c r="M152" s="231"/>
      <c r="N152" s="231"/>
      <c r="O152" s="231"/>
      <c r="P152" s="231"/>
      <c r="Q152" s="231"/>
      <c r="R152" s="231"/>
      <c r="S152" s="231"/>
      <c r="T152" s="231"/>
      <c r="U152" s="231"/>
      <c r="V152" s="231"/>
      <c r="W152" s="231"/>
      <c r="X152" s="231"/>
      <c r="Y152" s="231"/>
      <c r="Z152" s="231"/>
      <c r="AA152" s="231"/>
      <c r="AB152" s="231"/>
    </row>
    <row r="153">
      <c r="A153" s="268"/>
      <c r="B153" s="190" t="s">
        <v>2307</v>
      </c>
      <c r="C153" s="191" t="s">
        <v>2308</v>
      </c>
      <c r="D153" s="191" t="s">
        <v>3494</v>
      </c>
      <c r="E153" s="268" t="s">
        <v>691</v>
      </c>
      <c r="F153" s="268">
        <v>300.0</v>
      </c>
      <c r="G153" s="269"/>
      <c r="H153" s="270">
        <f t="shared" si="3"/>
        <v>0</v>
      </c>
      <c r="I153" s="231"/>
      <c r="J153" s="231"/>
      <c r="K153" s="231"/>
      <c r="L153" s="231"/>
      <c r="M153" s="231"/>
      <c r="N153" s="231"/>
      <c r="O153" s="231"/>
      <c r="P153" s="231"/>
      <c r="Q153" s="231"/>
      <c r="R153" s="231"/>
      <c r="S153" s="231"/>
      <c r="T153" s="231"/>
      <c r="U153" s="231"/>
      <c r="V153" s="231"/>
      <c r="W153" s="231"/>
      <c r="X153" s="231"/>
      <c r="Y153" s="231"/>
      <c r="Z153" s="231"/>
      <c r="AA153" s="231"/>
      <c r="AB153" s="231"/>
    </row>
    <row r="154">
      <c r="A154" s="268"/>
      <c r="B154" s="190" t="s">
        <v>2310</v>
      </c>
      <c r="C154" s="191" t="s">
        <v>2311</v>
      </c>
      <c r="D154" s="191" t="s">
        <v>3495</v>
      </c>
      <c r="E154" s="268" t="s">
        <v>691</v>
      </c>
      <c r="F154" s="268">
        <v>80.0</v>
      </c>
      <c r="G154" s="269"/>
      <c r="H154" s="270">
        <f t="shared" si="3"/>
        <v>0</v>
      </c>
      <c r="I154" s="231"/>
      <c r="J154" s="231"/>
      <c r="K154" s="231"/>
      <c r="L154" s="231"/>
      <c r="M154" s="231"/>
      <c r="N154" s="231"/>
      <c r="O154" s="231"/>
      <c r="P154" s="231"/>
      <c r="Q154" s="231"/>
      <c r="R154" s="231"/>
      <c r="S154" s="231"/>
      <c r="T154" s="231"/>
      <c r="U154" s="231"/>
      <c r="V154" s="231"/>
      <c r="W154" s="231"/>
      <c r="X154" s="231"/>
      <c r="Y154" s="231"/>
      <c r="Z154" s="231"/>
      <c r="AA154" s="231"/>
      <c r="AB154" s="231"/>
    </row>
    <row r="155">
      <c r="A155" s="268"/>
      <c r="B155" s="190" t="s">
        <v>2313</v>
      </c>
      <c r="C155" s="191" t="s">
        <v>2314</v>
      </c>
      <c r="D155" s="191" t="s">
        <v>2315</v>
      </c>
      <c r="E155" s="268" t="s">
        <v>691</v>
      </c>
      <c r="F155" s="268">
        <v>80.0</v>
      </c>
      <c r="G155" s="269"/>
      <c r="H155" s="270">
        <f t="shared" si="3"/>
        <v>0</v>
      </c>
      <c r="I155" s="231"/>
      <c r="J155" s="231"/>
      <c r="K155" s="231"/>
      <c r="L155" s="231"/>
      <c r="M155" s="231"/>
      <c r="N155" s="231"/>
      <c r="O155" s="231"/>
      <c r="P155" s="231"/>
      <c r="Q155" s="231"/>
      <c r="R155" s="231"/>
      <c r="S155" s="231"/>
      <c r="T155" s="231"/>
      <c r="U155" s="231"/>
      <c r="V155" s="231"/>
      <c r="W155" s="231"/>
      <c r="X155" s="231"/>
      <c r="Y155" s="231"/>
      <c r="Z155" s="231"/>
      <c r="AA155" s="231"/>
      <c r="AB155" s="231"/>
    </row>
    <row r="156">
      <c r="A156" s="268"/>
      <c r="B156" s="190" t="s">
        <v>3496</v>
      </c>
      <c r="C156" s="191" t="s">
        <v>3395</v>
      </c>
      <c r="D156" s="191" t="s">
        <v>3497</v>
      </c>
      <c r="E156" s="268" t="s">
        <v>691</v>
      </c>
      <c r="F156" s="268">
        <v>120.0</v>
      </c>
      <c r="G156" s="269"/>
      <c r="H156" s="270">
        <f t="shared" si="3"/>
        <v>0</v>
      </c>
      <c r="I156" s="231"/>
      <c r="J156" s="231"/>
      <c r="K156" s="231"/>
      <c r="L156" s="231"/>
      <c r="M156" s="231"/>
      <c r="N156" s="231"/>
      <c r="O156" s="231"/>
      <c r="P156" s="231"/>
      <c r="Q156" s="231"/>
      <c r="R156" s="231"/>
      <c r="S156" s="231"/>
      <c r="T156" s="231"/>
      <c r="U156" s="231"/>
      <c r="V156" s="231"/>
      <c r="W156" s="231"/>
      <c r="X156" s="231"/>
      <c r="Y156" s="231"/>
      <c r="Z156" s="231"/>
      <c r="AA156" s="231"/>
      <c r="AB156" s="231"/>
    </row>
    <row r="157">
      <c r="A157" s="268"/>
      <c r="B157" s="190" t="s">
        <v>2319</v>
      </c>
      <c r="C157" s="191" t="s">
        <v>2320</v>
      </c>
      <c r="D157" s="191" t="s">
        <v>3498</v>
      </c>
      <c r="E157" s="268" t="s">
        <v>1032</v>
      </c>
      <c r="F157" s="268">
        <v>1.8</v>
      </c>
      <c r="G157" s="269"/>
      <c r="H157" s="270">
        <f t="shared" si="3"/>
        <v>0</v>
      </c>
      <c r="I157" s="231"/>
      <c r="J157" s="231"/>
      <c r="K157" s="231"/>
      <c r="L157" s="231"/>
      <c r="M157" s="231"/>
      <c r="N157" s="231"/>
      <c r="O157" s="231"/>
      <c r="P157" s="231"/>
      <c r="Q157" s="231"/>
      <c r="R157" s="231"/>
      <c r="S157" s="231"/>
      <c r="T157" s="231"/>
      <c r="U157" s="231"/>
      <c r="V157" s="231"/>
      <c r="W157" s="231"/>
      <c r="X157" s="231"/>
      <c r="Y157" s="231"/>
      <c r="Z157" s="231"/>
      <c r="AA157" s="231"/>
      <c r="AB157" s="231"/>
    </row>
    <row r="158">
      <c r="A158" s="268"/>
      <c r="B158" s="190" t="s">
        <v>3499</v>
      </c>
      <c r="C158" s="191" t="s">
        <v>3500</v>
      </c>
      <c r="D158" s="191" t="s">
        <v>3501</v>
      </c>
      <c r="E158" s="268" t="s">
        <v>787</v>
      </c>
      <c r="F158" s="268">
        <v>180.0</v>
      </c>
      <c r="G158" s="269"/>
      <c r="H158" s="270">
        <f t="shared" si="3"/>
        <v>0</v>
      </c>
      <c r="I158" s="231"/>
      <c r="J158" s="231"/>
      <c r="K158" s="231"/>
      <c r="L158" s="231"/>
      <c r="M158" s="231"/>
      <c r="N158" s="231"/>
      <c r="O158" s="231"/>
      <c r="P158" s="231"/>
      <c r="Q158" s="231"/>
      <c r="R158" s="231"/>
      <c r="S158" s="231"/>
      <c r="T158" s="231"/>
      <c r="U158" s="231"/>
      <c r="V158" s="231"/>
      <c r="W158" s="231"/>
      <c r="X158" s="231"/>
      <c r="Y158" s="231"/>
      <c r="Z158" s="231"/>
      <c r="AA158" s="231"/>
      <c r="AB158" s="231"/>
    </row>
    <row r="159">
      <c r="A159" s="268"/>
      <c r="B159" s="190" t="s">
        <v>2595</v>
      </c>
      <c r="C159" s="191" t="s">
        <v>2596</v>
      </c>
      <c r="D159" s="191" t="s">
        <v>2597</v>
      </c>
      <c r="E159" s="268" t="s">
        <v>1032</v>
      </c>
      <c r="F159" s="268">
        <v>1.5</v>
      </c>
      <c r="G159" s="269"/>
      <c r="H159" s="270">
        <f t="shared" si="3"/>
        <v>0</v>
      </c>
      <c r="I159" s="231"/>
      <c r="J159" s="231"/>
      <c r="K159" s="231"/>
      <c r="L159" s="231"/>
      <c r="M159" s="231"/>
      <c r="N159" s="231"/>
      <c r="O159" s="231"/>
      <c r="P159" s="231"/>
      <c r="Q159" s="231"/>
      <c r="R159" s="231"/>
      <c r="S159" s="231"/>
      <c r="T159" s="231"/>
      <c r="U159" s="231"/>
      <c r="V159" s="231"/>
      <c r="W159" s="231"/>
      <c r="X159" s="231"/>
      <c r="Y159" s="231"/>
      <c r="Z159" s="231"/>
      <c r="AA159" s="231"/>
      <c r="AB159" s="231"/>
    </row>
    <row r="160">
      <c r="A160" s="268"/>
      <c r="B160" s="190" t="s">
        <v>3502</v>
      </c>
      <c r="C160" s="191" t="s">
        <v>3503</v>
      </c>
      <c r="D160" s="191" t="s">
        <v>3504</v>
      </c>
      <c r="E160" s="268" t="s">
        <v>787</v>
      </c>
      <c r="F160" s="268">
        <v>150.0</v>
      </c>
      <c r="G160" s="269"/>
      <c r="H160" s="270">
        <f t="shared" si="3"/>
        <v>0</v>
      </c>
      <c r="I160" s="231"/>
      <c r="J160" s="231"/>
      <c r="K160" s="231"/>
      <c r="L160" s="231"/>
      <c r="M160" s="231"/>
      <c r="N160" s="231"/>
      <c r="O160" s="231"/>
      <c r="P160" s="231"/>
      <c r="Q160" s="231"/>
      <c r="R160" s="231"/>
      <c r="S160" s="231"/>
      <c r="T160" s="231"/>
      <c r="U160" s="231"/>
      <c r="V160" s="231"/>
      <c r="W160" s="231"/>
      <c r="X160" s="231"/>
      <c r="Y160" s="231"/>
      <c r="Z160" s="231"/>
      <c r="AA160" s="231"/>
      <c r="AB160" s="231"/>
    </row>
    <row r="161">
      <c r="A161" s="268"/>
      <c r="B161" s="190" t="s">
        <v>2327</v>
      </c>
      <c r="C161" s="191" t="s">
        <v>2328</v>
      </c>
      <c r="D161" s="191" t="s">
        <v>3505</v>
      </c>
      <c r="E161" s="268" t="s">
        <v>1032</v>
      </c>
      <c r="F161" s="268">
        <v>0.4</v>
      </c>
      <c r="G161" s="269"/>
      <c r="H161" s="270">
        <f t="shared" si="3"/>
        <v>0</v>
      </c>
      <c r="I161" s="231"/>
      <c r="J161" s="231"/>
      <c r="K161" s="231"/>
      <c r="L161" s="231"/>
      <c r="M161" s="231"/>
      <c r="N161" s="231"/>
      <c r="O161" s="231"/>
      <c r="P161" s="231"/>
      <c r="Q161" s="231"/>
      <c r="R161" s="231"/>
      <c r="S161" s="231"/>
      <c r="T161" s="231"/>
      <c r="U161" s="231"/>
      <c r="V161" s="231"/>
      <c r="W161" s="231"/>
      <c r="X161" s="231"/>
      <c r="Y161" s="231"/>
      <c r="Z161" s="231"/>
      <c r="AA161" s="231"/>
      <c r="AB161" s="231"/>
    </row>
    <row r="162">
      <c r="A162" s="268"/>
      <c r="B162" s="190" t="s">
        <v>3506</v>
      </c>
      <c r="C162" s="191" t="s">
        <v>3507</v>
      </c>
      <c r="D162" s="191" t="s">
        <v>3508</v>
      </c>
      <c r="E162" s="268" t="s">
        <v>787</v>
      </c>
      <c r="F162" s="268">
        <v>40.0</v>
      </c>
      <c r="G162" s="269"/>
      <c r="H162" s="270">
        <f t="shared" si="3"/>
        <v>0</v>
      </c>
      <c r="I162" s="231"/>
      <c r="J162" s="231"/>
      <c r="K162" s="231"/>
      <c r="L162" s="231"/>
      <c r="M162" s="231"/>
      <c r="N162" s="231"/>
      <c r="O162" s="231"/>
      <c r="P162" s="231"/>
      <c r="Q162" s="231"/>
      <c r="R162" s="231"/>
      <c r="S162" s="231"/>
      <c r="T162" s="231"/>
      <c r="U162" s="231"/>
      <c r="V162" s="231"/>
      <c r="W162" s="231"/>
      <c r="X162" s="231"/>
      <c r="Y162" s="231"/>
      <c r="Z162" s="231"/>
      <c r="AA162" s="231"/>
      <c r="AB162" s="231"/>
    </row>
    <row r="163">
      <c r="A163" s="268"/>
      <c r="B163" s="190" t="s">
        <v>2333</v>
      </c>
      <c r="C163" s="191" t="s">
        <v>2334</v>
      </c>
      <c r="D163" s="191" t="s">
        <v>3509</v>
      </c>
      <c r="E163" s="268" t="s">
        <v>1032</v>
      </c>
      <c r="F163" s="268">
        <v>0.4</v>
      </c>
      <c r="G163" s="269"/>
      <c r="H163" s="270">
        <f t="shared" si="3"/>
        <v>0</v>
      </c>
      <c r="I163" s="231"/>
      <c r="J163" s="231"/>
      <c r="K163" s="231"/>
      <c r="L163" s="231"/>
      <c r="M163" s="231"/>
      <c r="N163" s="231"/>
      <c r="O163" s="231"/>
      <c r="P163" s="231"/>
      <c r="Q163" s="231"/>
      <c r="R163" s="231"/>
      <c r="S163" s="231"/>
      <c r="T163" s="231"/>
      <c r="U163" s="231"/>
      <c r="V163" s="231"/>
      <c r="W163" s="231"/>
      <c r="X163" s="231"/>
      <c r="Y163" s="231"/>
      <c r="Z163" s="231"/>
      <c r="AA163" s="231"/>
      <c r="AB163" s="231"/>
    </row>
    <row r="164">
      <c r="A164" s="268"/>
      <c r="B164" s="190" t="s">
        <v>3510</v>
      </c>
      <c r="C164" s="191" t="s">
        <v>3511</v>
      </c>
      <c r="D164" s="191" t="s">
        <v>3512</v>
      </c>
      <c r="E164" s="268" t="s">
        <v>787</v>
      </c>
      <c r="F164" s="268">
        <v>40.0</v>
      </c>
      <c r="G164" s="269"/>
      <c r="H164" s="270">
        <f t="shared" si="3"/>
        <v>0</v>
      </c>
      <c r="I164" s="231"/>
      <c r="J164" s="231"/>
      <c r="K164" s="231"/>
      <c r="L164" s="231"/>
      <c r="M164" s="231"/>
      <c r="N164" s="231"/>
      <c r="O164" s="231"/>
      <c r="P164" s="231"/>
      <c r="Q164" s="231"/>
      <c r="R164" s="231"/>
      <c r="S164" s="231"/>
      <c r="T164" s="231"/>
      <c r="U164" s="231"/>
      <c r="V164" s="231"/>
      <c r="W164" s="231"/>
      <c r="X164" s="231"/>
      <c r="Y164" s="231"/>
      <c r="Z164" s="231"/>
      <c r="AA164" s="231"/>
      <c r="AB164" s="231"/>
    </row>
    <row r="165">
      <c r="A165" s="268"/>
      <c r="B165" s="190" t="s">
        <v>2604</v>
      </c>
      <c r="C165" s="191" t="s">
        <v>2605</v>
      </c>
      <c r="D165" s="191" t="s">
        <v>3513</v>
      </c>
      <c r="E165" s="268" t="s">
        <v>1032</v>
      </c>
      <c r="F165" s="268">
        <v>0.6</v>
      </c>
      <c r="G165" s="269"/>
      <c r="H165" s="270">
        <f t="shared" si="3"/>
        <v>0</v>
      </c>
      <c r="I165" s="231"/>
      <c r="J165" s="231"/>
      <c r="K165" s="231"/>
      <c r="L165" s="231"/>
      <c r="M165" s="231"/>
      <c r="N165" s="231"/>
      <c r="O165" s="231"/>
      <c r="P165" s="231"/>
      <c r="Q165" s="231"/>
      <c r="R165" s="231"/>
      <c r="S165" s="231"/>
      <c r="T165" s="231"/>
      <c r="U165" s="231"/>
      <c r="V165" s="231"/>
      <c r="W165" s="231"/>
      <c r="X165" s="231"/>
      <c r="Y165" s="231"/>
      <c r="Z165" s="231"/>
      <c r="AA165" s="231"/>
      <c r="AB165" s="231"/>
    </row>
    <row r="166">
      <c r="A166" s="268"/>
      <c r="B166" s="190" t="s">
        <v>3514</v>
      </c>
      <c r="C166" s="191" t="s">
        <v>3515</v>
      </c>
      <c r="D166" s="191" t="s">
        <v>3516</v>
      </c>
      <c r="E166" s="268" t="s">
        <v>787</v>
      </c>
      <c r="F166" s="268">
        <v>60.0</v>
      </c>
      <c r="G166" s="269"/>
      <c r="H166" s="270">
        <f t="shared" si="3"/>
        <v>0</v>
      </c>
      <c r="I166" s="231"/>
      <c r="J166" s="231"/>
      <c r="K166" s="231"/>
      <c r="L166" s="231"/>
      <c r="M166" s="231"/>
      <c r="N166" s="231"/>
      <c r="O166" s="231"/>
      <c r="P166" s="231"/>
      <c r="Q166" s="231"/>
      <c r="R166" s="231"/>
      <c r="S166" s="231"/>
      <c r="T166" s="231"/>
      <c r="U166" s="231"/>
      <c r="V166" s="231"/>
      <c r="W166" s="231"/>
      <c r="X166" s="231"/>
      <c r="Y166" s="231"/>
      <c r="Z166" s="231"/>
      <c r="AA166" s="231"/>
      <c r="AB166" s="231"/>
    </row>
    <row r="167">
      <c r="A167" s="268"/>
      <c r="B167" s="190" t="s">
        <v>2373</v>
      </c>
      <c r="C167" s="191" t="s">
        <v>2374</v>
      </c>
      <c r="D167" s="191" t="s">
        <v>3517</v>
      </c>
      <c r="E167" s="268" t="s">
        <v>691</v>
      </c>
      <c r="F167" s="268">
        <v>2.0</v>
      </c>
      <c r="G167" s="269"/>
      <c r="H167" s="270">
        <f t="shared" si="3"/>
        <v>0</v>
      </c>
      <c r="I167" s="231"/>
      <c r="J167" s="231"/>
      <c r="K167" s="231"/>
      <c r="L167" s="231"/>
      <c r="M167" s="231"/>
      <c r="N167" s="231"/>
      <c r="O167" s="231"/>
      <c r="P167" s="231"/>
      <c r="Q167" s="231"/>
      <c r="R167" s="231"/>
      <c r="S167" s="231"/>
      <c r="T167" s="231"/>
      <c r="U167" s="231"/>
      <c r="V167" s="231"/>
      <c r="W167" s="231"/>
      <c r="X167" s="231"/>
      <c r="Y167" s="231"/>
      <c r="Z167" s="231"/>
      <c r="AA167" s="231"/>
      <c r="AB167" s="231"/>
    </row>
    <row r="168">
      <c r="A168" s="268"/>
      <c r="B168" s="190" t="s">
        <v>3518</v>
      </c>
      <c r="C168" s="191" t="s">
        <v>3519</v>
      </c>
      <c r="D168" s="191" t="s">
        <v>3520</v>
      </c>
      <c r="E168" s="268" t="s">
        <v>691</v>
      </c>
      <c r="F168" s="268">
        <v>1.0</v>
      </c>
      <c r="G168" s="269"/>
      <c r="H168" s="270">
        <f t="shared" si="3"/>
        <v>0</v>
      </c>
      <c r="I168" s="231"/>
      <c r="J168" s="231"/>
      <c r="K168" s="231"/>
      <c r="L168" s="231"/>
      <c r="M168" s="231"/>
      <c r="N168" s="231"/>
      <c r="O168" s="231"/>
      <c r="P168" s="231"/>
      <c r="Q168" s="231"/>
      <c r="R168" s="231"/>
      <c r="S168" s="231"/>
      <c r="T168" s="231"/>
      <c r="U168" s="231"/>
      <c r="V168" s="231"/>
      <c r="W168" s="231"/>
      <c r="X168" s="231"/>
      <c r="Y168" s="231"/>
      <c r="Z168" s="231"/>
      <c r="AA168" s="231"/>
      <c r="AB168" s="231"/>
    </row>
    <row r="169">
      <c r="A169" s="268"/>
      <c r="B169" s="190" t="s">
        <v>3521</v>
      </c>
      <c r="C169" s="191" t="s">
        <v>3522</v>
      </c>
      <c r="D169" s="191" t="s">
        <v>3523</v>
      </c>
      <c r="E169" s="268" t="s">
        <v>691</v>
      </c>
      <c r="F169" s="268">
        <v>1.0</v>
      </c>
      <c r="G169" s="269"/>
      <c r="H169" s="270">
        <f t="shared" si="3"/>
        <v>0</v>
      </c>
      <c r="I169" s="231"/>
      <c r="J169" s="231"/>
      <c r="K169" s="231"/>
      <c r="L169" s="231"/>
      <c r="M169" s="231"/>
      <c r="N169" s="231"/>
      <c r="O169" s="231"/>
      <c r="P169" s="231"/>
      <c r="Q169" s="231"/>
      <c r="R169" s="231"/>
      <c r="S169" s="231"/>
      <c r="T169" s="231"/>
      <c r="U169" s="231"/>
      <c r="V169" s="231"/>
      <c r="W169" s="231"/>
      <c r="X169" s="231"/>
      <c r="Y169" s="231"/>
      <c r="Z169" s="231"/>
      <c r="AA169" s="231"/>
      <c r="AB169" s="231"/>
    </row>
    <row r="170">
      <c r="A170" s="268"/>
      <c r="B170" s="190" t="s">
        <v>2316</v>
      </c>
      <c r="C170" s="191" t="s">
        <v>2317</v>
      </c>
      <c r="D170" s="191" t="s">
        <v>3524</v>
      </c>
      <c r="E170" s="268" t="s">
        <v>1032</v>
      </c>
      <c r="F170" s="268">
        <v>3.35</v>
      </c>
      <c r="G170" s="269"/>
      <c r="H170" s="270">
        <f t="shared" si="3"/>
        <v>0</v>
      </c>
      <c r="I170" s="231"/>
      <c r="J170" s="231"/>
      <c r="K170" s="231"/>
      <c r="L170" s="231"/>
      <c r="M170" s="231"/>
      <c r="N170" s="231"/>
      <c r="O170" s="231"/>
      <c r="P170" s="231"/>
      <c r="Q170" s="231"/>
      <c r="R170" s="231"/>
      <c r="S170" s="231"/>
      <c r="T170" s="231"/>
      <c r="U170" s="231"/>
      <c r="V170" s="231"/>
      <c r="W170" s="231"/>
      <c r="X170" s="231"/>
      <c r="Y170" s="231"/>
      <c r="Z170" s="231"/>
      <c r="AA170" s="231"/>
      <c r="AB170" s="231"/>
    </row>
    <row r="171">
      <c r="A171" s="264"/>
      <c r="B171" s="265"/>
      <c r="C171" s="187" t="s">
        <v>3525</v>
      </c>
      <c r="D171" s="187" t="s">
        <v>3526</v>
      </c>
      <c r="E171" s="266"/>
      <c r="F171" s="266"/>
      <c r="G171" s="267"/>
      <c r="H171" s="255">
        <f>SUM(H172:H194)</f>
        <v>0</v>
      </c>
      <c r="I171" s="231"/>
      <c r="J171" s="231"/>
      <c r="K171" s="231"/>
      <c r="L171" s="231"/>
      <c r="M171" s="231"/>
      <c r="N171" s="231"/>
      <c r="O171" s="231"/>
      <c r="P171" s="231"/>
      <c r="Q171" s="231"/>
      <c r="R171" s="231"/>
      <c r="S171" s="231"/>
      <c r="T171" s="231"/>
      <c r="U171" s="231"/>
      <c r="V171" s="231"/>
      <c r="W171" s="231"/>
      <c r="X171" s="231"/>
      <c r="Y171" s="231"/>
      <c r="Z171" s="231"/>
      <c r="AA171" s="231"/>
      <c r="AB171" s="231"/>
    </row>
    <row r="172">
      <c r="A172" s="268"/>
      <c r="B172" s="190" t="s">
        <v>3527</v>
      </c>
      <c r="C172" s="191" t="s">
        <v>3528</v>
      </c>
      <c r="D172" s="191" t="s">
        <v>3529</v>
      </c>
      <c r="E172" s="268" t="s">
        <v>684</v>
      </c>
      <c r="F172" s="268">
        <v>0.06</v>
      </c>
      <c r="G172" s="269"/>
      <c r="H172" s="270">
        <f t="shared" ref="H172:H194" si="4">G172*$F172</f>
        <v>0</v>
      </c>
      <c r="I172" s="231"/>
      <c r="J172" s="231"/>
      <c r="K172" s="231"/>
      <c r="L172" s="231"/>
      <c r="M172" s="231"/>
      <c r="N172" s="231"/>
      <c r="O172" s="231"/>
      <c r="P172" s="231"/>
      <c r="Q172" s="231"/>
      <c r="R172" s="231"/>
      <c r="S172" s="231"/>
      <c r="T172" s="231"/>
      <c r="U172" s="231"/>
      <c r="V172" s="231"/>
      <c r="W172" s="231"/>
      <c r="X172" s="231"/>
      <c r="Y172" s="231"/>
      <c r="Z172" s="231"/>
      <c r="AA172" s="231"/>
      <c r="AB172" s="231"/>
    </row>
    <row r="173">
      <c r="A173" s="268"/>
      <c r="B173" s="190" t="s">
        <v>3530</v>
      </c>
      <c r="C173" s="191" t="s">
        <v>3531</v>
      </c>
      <c r="D173" s="191" t="s">
        <v>3532</v>
      </c>
      <c r="E173" s="268" t="s">
        <v>691</v>
      </c>
      <c r="F173" s="268">
        <v>6.0</v>
      </c>
      <c r="G173" s="269"/>
      <c r="H173" s="270">
        <f t="shared" si="4"/>
        <v>0</v>
      </c>
      <c r="I173" s="231"/>
      <c r="J173" s="231"/>
      <c r="K173" s="231"/>
      <c r="L173" s="231"/>
      <c r="M173" s="231"/>
      <c r="N173" s="231"/>
      <c r="O173" s="231"/>
      <c r="P173" s="231"/>
      <c r="Q173" s="231"/>
      <c r="R173" s="231"/>
      <c r="S173" s="231"/>
      <c r="T173" s="231"/>
      <c r="U173" s="231"/>
      <c r="V173" s="231"/>
      <c r="W173" s="231"/>
      <c r="X173" s="231"/>
      <c r="Y173" s="231"/>
      <c r="Z173" s="231"/>
      <c r="AA173" s="231"/>
      <c r="AB173" s="231"/>
    </row>
    <row r="174">
      <c r="A174" s="268"/>
      <c r="B174" s="190" t="s">
        <v>3533</v>
      </c>
      <c r="C174" s="191" t="s">
        <v>3534</v>
      </c>
      <c r="D174" s="191" t="s">
        <v>3535</v>
      </c>
      <c r="E174" s="268" t="s">
        <v>691</v>
      </c>
      <c r="F174" s="268">
        <v>6.0</v>
      </c>
      <c r="G174" s="269"/>
      <c r="H174" s="270">
        <f t="shared" si="4"/>
        <v>0</v>
      </c>
      <c r="I174" s="231"/>
      <c r="J174" s="231"/>
      <c r="K174" s="231"/>
      <c r="L174" s="231"/>
      <c r="M174" s="231"/>
      <c r="N174" s="231"/>
      <c r="O174" s="231"/>
      <c r="P174" s="231"/>
      <c r="Q174" s="231"/>
      <c r="R174" s="231"/>
      <c r="S174" s="231"/>
      <c r="T174" s="231"/>
      <c r="U174" s="231"/>
      <c r="V174" s="231"/>
      <c r="W174" s="231"/>
      <c r="X174" s="231"/>
      <c r="Y174" s="231"/>
      <c r="Z174" s="231"/>
      <c r="AA174" s="231"/>
      <c r="AB174" s="231"/>
    </row>
    <row r="175">
      <c r="A175" s="268"/>
      <c r="B175" s="190" t="s">
        <v>3536</v>
      </c>
      <c r="C175" s="191" t="s">
        <v>3537</v>
      </c>
      <c r="D175" s="191" t="s">
        <v>3538</v>
      </c>
      <c r="E175" s="268" t="s">
        <v>691</v>
      </c>
      <c r="F175" s="268">
        <v>6.0</v>
      </c>
      <c r="G175" s="269"/>
      <c r="H175" s="270">
        <f t="shared" si="4"/>
        <v>0</v>
      </c>
      <c r="I175" s="231"/>
      <c r="J175" s="231"/>
      <c r="K175" s="231"/>
      <c r="L175" s="231"/>
      <c r="M175" s="231"/>
      <c r="N175" s="231"/>
      <c r="O175" s="231"/>
      <c r="P175" s="231"/>
      <c r="Q175" s="231"/>
      <c r="R175" s="231"/>
      <c r="S175" s="231"/>
      <c r="T175" s="231"/>
      <c r="U175" s="231"/>
      <c r="V175" s="231"/>
      <c r="W175" s="231"/>
      <c r="X175" s="231"/>
      <c r="Y175" s="231"/>
      <c r="Z175" s="231"/>
      <c r="AA175" s="231"/>
      <c r="AB175" s="231"/>
    </row>
    <row r="176">
      <c r="A176" s="268"/>
      <c r="B176" s="190" t="s">
        <v>3539</v>
      </c>
      <c r="C176" s="191" t="s">
        <v>3540</v>
      </c>
      <c r="D176" s="191" t="s">
        <v>3541</v>
      </c>
      <c r="E176" s="268" t="s">
        <v>691</v>
      </c>
      <c r="F176" s="268">
        <v>6.0</v>
      </c>
      <c r="G176" s="269"/>
      <c r="H176" s="270">
        <f t="shared" si="4"/>
        <v>0</v>
      </c>
      <c r="I176" s="231"/>
      <c r="J176" s="231"/>
      <c r="K176" s="231"/>
      <c r="L176" s="231"/>
      <c r="M176" s="231"/>
      <c r="N176" s="231"/>
      <c r="O176" s="231"/>
      <c r="P176" s="231"/>
      <c r="Q176" s="231"/>
      <c r="R176" s="231"/>
      <c r="S176" s="231"/>
      <c r="T176" s="231"/>
      <c r="U176" s="231"/>
      <c r="V176" s="231"/>
      <c r="W176" s="231"/>
      <c r="X176" s="231"/>
      <c r="Y176" s="231"/>
      <c r="Z176" s="231"/>
      <c r="AA176" s="231"/>
      <c r="AB176" s="231"/>
    </row>
    <row r="177">
      <c r="A177" s="268"/>
      <c r="B177" s="190" t="s">
        <v>3542</v>
      </c>
      <c r="C177" s="191" t="s">
        <v>3543</v>
      </c>
      <c r="D177" s="191" t="s">
        <v>3544</v>
      </c>
      <c r="E177" s="268" t="s">
        <v>691</v>
      </c>
      <c r="F177" s="268">
        <v>12.0</v>
      </c>
      <c r="G177" s="269"/>
      <c r="H177" s="270">
        <f t="shared" si="4"/>
        <v>0</v>
      </c>
      <c r="I177" s="231"/>
      <c r="J177" s="231"/>
      <c r="K177" s="231"/>
      <c r="L177" s="231"/>
      <c r="M177" s="231"/>
      <c r="N177" s="231"/>
      <c r="O177" s="231"/>
      <c r="P177" s="231"/>
      <c r="Q177" s="231"/>
      <c r="R177" s="231"/>
      <c r="S177" s="231"/>
      <c r="T177" s="231"/>
      <c r="U177" s="231"/>
      <c r="V177" s="231"/>
      <c r="W177" s="231"/>
      <c r="X177" s="231"/>
      <c r="Y177" s="231"/>
      <c r="Z177" s="231"/>
      <c r="AA177" s="231"/>
      <c r="AB177" s="231"/>
    </row>
    <row r="178">
      <c r="A178" s="268"/>
      <c r="B178" s="190" t="s">
        <v>3545</v>
      </c>
      <c r="C178" s="191" t="s">
        <v>3546</v>
      </c>
      <c r="D178" s="191" t="s">
        <v>3547</v>
      </c>
      <c r="E178" s="268" t="s">
        <v>691</v>
      </c>
      <c r="F178" s="268">
        <v>6.0</v>
      </c>
      <c r="G178" s="269"/>
      <c r="H178" s="270">
        <f t="shared" si="4"/>
        <v>0</v>
      </c>
      <c r="I178" s="231"/>
      <c r="J178" s="231"/>
      <c r="K178" s="231"/>
      <c r="L178" s="231"/>
      <c r="M178" s="231"/>
      <c r="N178" s="231"/>
      <c r="O178" s="231"/>
      <c r="P178" s="231"/>
      <c r="Q178" s="231"/>
      <c r="R178" s="231"/>
      <c r="S178" s="231"/>
      <c r="T178" s="231"/>
      <c r="U178" s="231"/>
      <c r="V178" s="231"/>
      <c r="W178" s="231"/>
      <c r="X178" s="231"/>
      <c r="Y178" s="231"/>
      <c r="Z178" s="231"/>
      <c r="AA178" s="231"/>
      <c r="AB178" s="231"/>
    </row>
    <row r="179">
      <c r="A179" s="268"/>
      <c r="B179" s="190" t="s">
        <v>2373</v>
      </c>
      <c r="C179" s="191" t="s">
        <v>2374</v>
      </c>
      <c r="D179" s="191" t="s">
        <v>3548</v>
      </c>
      <c r="E179" s="268" t="s">
        <v>691</v>
      </c>
      <c r="F179" s="268">
        <v>6.0</v>
      </c>
      <c r="G179" s="269"/>
      <c r="H179" s="270">
        <f t="shared" si="4"/>
        <v>0</v>
      </c>
      <c r="I179" s="231"/>
      <c r="J179" s="231"/>
      <c r="K179" s="231"/>
      <c r="L179" s="231"/>
      <c r="M179" s="231"/>
      <c r="N179" s="231"/>
      <c r="O179" s="231"/>
      <c r="P179" s="231"/>
      <c r="Q179" s="231"/>
      <c r="R179" s="231"/>
      <c r="S179" s="231"/>
      <c r="T179" s="231"/>
      <c r="U179" s="231"/>
      <c r="V179" s="231"/>
      <c r="W179" s="231"/>
      <c r="X179" s="231"/>
      <c r="Y179" s="231"/>
      <c r="Z179" s="231"/>
      <c r="AA179" s="231"/>
      <c r="AB179" s="231"/>
    </row>
    <row r="180">
      <c r="A180" s="268"/>
      <c r="B180" s="190" t="s">
        <v>3549</v>
      </c>
      <c r="C180" s="191" t="s">
        <v>3550</v>
      </c>
      <c r="D180" s="191" t="s">
        <v>3551</v>
      </c>
      <c r="E180" s="268" t="s">
        <v>691</v>
      </c>
      <c r="F180" s="268">
        <v>6.0</v>
      </c>
      <c r="G180" s="269"/>
      <c r="H180" s="270">
        <f t="shared" si="4"/>
        <v>0</v>
      </c>
      <c r="I180" s="231"/>
      <c r="J180" s="231"/>
      <c r="K180" s="231"/>
      <c r="L180" s="231"/>
      <c r="M180" s="231"/>
      <c r="N180" s="231"/>
      <c r="O180" s="231"/>
      <c r="P180" s="231"/>
      <c r="Q180" s="231"/>
      <c r="R180" s="231"/>
      <c r="S180" s="231"/>
      <c r="T180" s="231"/>
      <c r="U180" s="231"/>
      <c r="V180" s="231"/>
      <c r="W180" s="231"/>
      <c r="X180" s="231"/>
      <c r="Y180" s="231"/>
      <c r="Z180" s="231"/>
      <c r="AA180" s="231"/>
      <c r="AB180" s="231"/>
    </row>
    <row r="181">
      <c r="A181" s="268"/>
      <c r="B181" s="190" t="s">
        <v>3552</v>
      </c>
      <c r="C181" s="191" t="s">
        <v>3553</v>
      </c>
      <c r="D181" s="191" t="s">
        <v>3554</v>
      </c>
      <c r="E181" s="268" t="s">
        <v>691</v>
      </c>
      <c r="F181" s="268">
        <v>1.0</v>
      </c>
      <c r="G181" s="269"/>
      <c r="H181" s="270">
        <f t="shared" si="4"/>
        <v>0</v>
      </c>
      <c r="I181" s="231"/>
      <c r="J181" s="231"/>
      <c r="K181" s="231"/>
      <c r="L181" s="231"/>
      <c r="M181" s="231"/>
      <c r="N181" s="231"/>
      <c r="O181" s="231"/>
      <c r="P181" s="231"/>
      <c r="Q181" s="231"/>
      <c r="R181" s="231"/>
      <c r="S181" s="231"/>
      <c r="T181" s="231"/>
      <c r="U181" s="231"/>
      <c r="V181" s="231"/>
      <c r="W181" s="231"/>
      <c r="X181" s="231"/>
      <c r="Y181" s="231"/>
      <c r="Z181" s="231"/>
      <c r="AA181" s="231"/>
      <c r="AB181" s="231"/>
    </row>
    <row r="182">
      <c r="A182" s="268"/>
      <c r="B182" s="190" t="s">
        <v>3555</v>
      </c>
      <c r="C182" s="191" t="s">
        <v>3556</v>
      </c>
      <c r="D182" s="191" t="s">
        <v>3557</v>
      </c>
      <c r="E182" s="268" t="s">
        <v>691</v>
      </c>
      <c r="F182" s="268">
        <v>6.0</v>
      </c>
      <c r="G182" s="269"/>
      <c r="H182" s="270">
        <f t="shared" si="4"/>
        <v>0</v>
      </c>
      <c r="I182" s="231"/>
      <c r="J182" s="231"/>
      <c r="K182" s="231"/>
      <c r="L182" s="231"/>
      <c r="M182" s="231"/>
      <c r="N182" s="231"/>
      <c r="O182" s="231"/>
      <c r="P182" s="231"/>
      <c r="Q182" s="231"/>
      <c r="R182" s="231"/>
      <c r="S182" s="231"/>
      <c r="T182" s="231"/>
      <c r="U182" s="231"/>
      <c r="V182" s="231"/>
      <c r="W182" s="231"/>
      <c r="X182" s="231"/>
      <c r="Y182" s="231"/>
      <c r="Z182" s="231"/>
      <c r="AA182" s="231"/>
      <c r="AB182" s="231"/>
    </row>
    <row r="183">
      <c r="A183" s="268"/>
      <c r="B183" s="190" t="s">
        <v>3558</v>
      </c>
      <c r="C183" s="191" t="s">
        <v>3559</v>
      </c>
      <c r="D183" s="191" t="s">
        <v>3560</v>
      </c>
      <c r="E183" s="268" t="s">
        <v>1032</v>
      </c>
      <c r="F183" s="268">
        <v>0.4</v>
      </c>
      <c r="G183" s="269"/>
      <c r="H183" s="270">
        <f t="shared" si="4"/>
        <v>0</v>
      </c>
      <c r="I183" s="231"/>
      <c r="J183" s="231"/>
      <c r="K183" s="231"/>
      <c r="L183" s="231"/>
      <c r="M183" s="231"/>
      <c r="N183" s="231"/>
      <c r="O183" s="231"/>
      <c r="P183" s="231"/>
      <c r="Q183" s="231"/>
      <c r="R183" s="231"/>
      <c r="S183" s="231"/>
      <c r="T183" s="231"/>
      <c r="U183" s="231"/>
      <c r="V183" s="231"/>
      <c r="W183" s="231"/>
      <c r="X183" s="231"/>
      <c r="Y183" s="231"/>
      <c r="Z183" s="231"/>
      <c r="AA183" s="231"/>
      <c r="AB183" s="231"/>
    </row>
    <row r="184">
      <c r="A184" s="268"/>
      <c r="B184" s="190" t="s">
        <v>3561</v>
      </c>
      <c r="C184" s="191" t="s">
        <v>3562</v>
      </c>
      <c r="D184" s="191" t="s">
        <v>3563</v>
      </c>
      <c r="E184" s="268" t="s">
        <v>1032</v>
      </c>
      <c r="F184" s="268">
        <v>0.4</v>
      </c>
      <c r="G184" s="269"/>
      <c r="H184" s="270">
        <f t="shared" si="4"/>
        <v>0</v>
      </c>
      <c r="I184" s="231"/>
      <c r="J184" s="231"/>
      <c r="K184" s="231"/>
      <c r="L184" s="231"/>
      <c r="M184" s="231"/>
      <c r="N184" s="231"/>
      <c r="O184" s="231"/>
      <c r="P184" s="231"/>
      <c r="Q184" s="231"/>
      <c r="R184" s="231"/>
      <c r="S184" s="231"/>
      <c r="T184" s="231"/>
      <c r="U184" s="231"/>
      <c r="V184" s="231"/>
      <c r="W184" s="231"/>
      <c r="X184" s="231"/>
      <c r="Y184" s="231"/>
      <c r="Z184" s="231"/>
      <c r="AA184" s="231"/>
      <c r="AB184" s="231"/>
    </row>
    <row r="185">
      <c r="A185" s="268"/>
      <c r="B185" s="190" t="s">
        <v>3564</v>
      </c>
      <c r="C185" s="191" t="s">
        <v>3565</v>
      </c>
      <c r="D185" s="191" t="s">
        <v>3566</v>
      </c>
      <c r="E185" s="268" t="s">
        <v>1032</v>
      </c>
      <c r="F185" s="268">
        <v>0.24</v>
      </c>
      <c r="G185" s="269"/>
      <c r="H185" s="270">
        <f t="shared" si="4"/>
        <v>0</v>
      </c>
      <c r="I185" s="231"/>
      <c r="J185" s="231"/>
      <c r="K185" s="231"/>
      <c r="L185" s="231"/>
      <c r="M185" s="231"/>
      <c r="N185" s="231"/>
      <c r="O185" s="231"/>
      <c r="P185" s="231"/>
      <c r="Q185" s="231"/>
      <c r="R185" s="231"/>
      <c r="S185" s="231"/>
      <c r="T185" s="231"/>
      <c r="U185" s="231"/>
      <c r="V185" s="231"/>
      <c r="W185" s="231"/>
      <c r="X185" s="231"/>
      <c r="Y185" s="231"/>
      <c r="Z185" s="231"/>
      <c r="AA185" s="231"/>
      <c r="AB185" s="231"/>
    </row>
    <row r="186">
      <c r="A186" s="268"/>
      <c r="B186" s="190" t="s">
        <v>3567</v>
      </c>
      <c r="C186" s="191" t="s">
        <v>3568</v>
      </c>
      <c r="D186" s="191" t="s">
        <v>3569</v>
      </c>
      <c r="E186" s="268" t="s">
        <v>1032</v>
      </c>
      <c r="F186" s="268">
        <v>0.4</v>
      </c>
      <c r="G186" s="269"/>
      <c r="H186" s="270">
        <f t="shared" si="4"/>
        <v>0</v>
      </c>
      <c r="I186" s="231"/>
      <c r="J186" s="231"/>
      <c r="K186" s="231"/>
      <c r="L186" s="231"/>
      <c r="M186" s="231"/>
      <c r="N186" s="231"/>
      <c r="O186" s="231"/>
      <c r="P186" s="231"/>
      <c r="Q186" s="231"/>
      <c r="R186" s="231"/>
      <c r="S186" s="231"/>
      <c r="T186" s="231"/>
      <c r="U186" s="231"/>
      <c r="V186" s="231"/>
      <c r="W186" s="231"/>
      <c r="X186" s="231"/>
      <c r="Y186" s="231"/>
      <c r="Z186" s="231"/>
      <c r="AA186" s="231"/>
      <c r="AB186" s="231"/>
    </row>
    <row r="187">
      <c r="A187" s="268"/>
      <c r="B187" s="190" t="s">
        <v>3196</v>
      </c>
      <c r="C187" s="191" t="s">
        <v>3197</v>
      </c>
      <c r="D187" s="191" t="s">
        <v>3198</v>
      </c>
      <c r="E187" s="268" t="s">
        <v>3199</v>
      </c>
      <c r="F187" s="268">
        <v>24.0</v>
      </c>
      <c r="G187" s="269"/>
      <c r="H187" s="270">
        <f t="shared" si="4"/>
        <v>0</v>
      </c>
      <c r="I187" s="231"/>
      <c r="J187" s="231"/>
      <c r="K187" s="231"/>
      <c r="L187" s="231"/>
      <c r="M187" s="231"/>
      <c r="N187" s="231"/>
      <c r="O187" s="231"/>
      <c r="P187" s="231"/>
      <c r="Q187" s="231"/>
      <c r="R187" s="231"/>
      <c r="S187" s="231"/>
      <c r="T187" s="231"/>
      <c r="U187" s="231"/>
      <c r="V187" s="231"/>
      <c r="W187" s="231"/>
      <c r="X187" s="231"/>
      <c r="Y187" s="231"/>
      <c r="Z187" s="231"/>
      <c r="AA187" s="231"/>
      <c r="AB187" s="231"/>
    </row>
    <row r="188">
      <c r="A188" s="268"/>
      <c r="B188" s="190" t="s">
        <v>3570</v>
      </c>
      <c r="C188" s="191" t="s">
        <v>3571</v>
      </c>
      <c r="D188" s="191" t="s">
        <v>3572</v>
      </c>
      <c r="E188" s="268" t="s">
        <v>691</v>
      </c>
      <c r="F188" s="268">
        <v>24.0</v>
      </c>
      <c r="G188" s="269"/>
      <c r="H188" s="270">
        <f t="shared" si="4"/>
        <v>0</v>
      </c>
      <c r="I188" s="231"/>
      <c r="J188" s="231"/>
      <c r="K188" s="231"/>
      <c r="L188" s="231"/>
      <c r="M188" s="231"/>
      <c r="N188" s="231"/>
      <c r="O188" s="231"/>
      <c r="P188" s="231"/>
      <c r="Q188" s="231"/>
      <c r="R188" s="231"/>
      <c r="S188" s="231"/>
      <c r="T188" s="231"/>
      <c r="U188" s="231"/>
      <c r="V188" s="231"/>
      <c r="W188" s="231"/>
      <c r="X188" s="231"/>
      <c r="Y188" s="231"/>
      <c r="Z188" s="231"/>
      <c r="AA188" s="231"/>
      <c r="AB188" s="231"/>
    </row>
    <row r="189">
      <c r="A189" s="268"/>
      <c r="B189" s="190" t="s">
        <v>3573</v>
      </c>
      <c r="C189" s="191" t="s">
        <v>3574</v>
      </c>
      <c r="D189" s="191" t="s">
        <v>3575</v>
      </c>
      <c r="E189" s="268" t="s">
        <v>3576</v>
      </c>
      <c r="F189" s="268">
        <v>6.0</v>
      </c>
      <c r="G189" s="269"/>
      <c r="H189" s="270">
        <f t="shared" si="4"/>
        <v>0</v>
      </c>
      <c r="I189" s="231"/>
      <c r="J189" s="231"/>
      <c r="K189" s="231"/>
      <c r="L189" s="231"/>
      <c r="M189" s="231"/>
      <c r="N189" s="231"/>
      <c r="O189" s="231"/>
      <c r="P189" s="231"/>
      <c r="Q189" s="231"/>
      <c r="R189" s="231"/>
      <c r="S189" s="231"/>
      <c r="T189" s="231"/>
      <c r="U189" s="231"/>
      <c r="V189" s="231"/>
      <c r="W189" s="231"/>
      <c r="X189" s="231"/>
      <c r="Y189" s="231"/>
      <c r="Z189" s="231"/>
      <c r="AA189" s="231"/>
      <c r="AB189" s="231"/>
    </row>
    <row r="190">
      <c r="A190" s="268"/>
      <c r="B190" s="190" t="s">
        <v>3577</v>
      </c>
      <c r="C190" s="191" t="s">
        <v>3578</v>
      </c>
      <c r="D190" s="191" t="s">
        <v>3579</v>
      </c>
      <c r="E190" s="268" t="s">
        <v>691</v>
      </c>
      <c r="F190" s="268">
        <v>1.0</v>
      </c>
      <c r="G190" s="269"/>
      <c r="H190" s="270">
        <f t="shared" si="4"/>
        <v>0</v>
      </c>
      <c r="I190" s="231"/>
      <c r="J190" s="231"/>
      <c r="K190" s="231"/>
      <c r="L190" s="231"/>
      <c r="M190" s="231"/>
      <c r="N190" s="231"/>
      <c r="O190" s="231"/>
      <c r="P190" s="231"/>
      <c r="Q190" s="231"/>
      <c r="R190" s="231"/>
      <c r="S190" s="231"/>
      <c r="T190" s="231"/>
      <c r="U190" s="231"/>
      <c r="V190" s="231"/>
      <c r="W190" s="231"/>
      <c r="X190" s="231"/>
      <c r="Y190" s="231"/>
      <c r="Z190" s="231"/>
      <c r="AA190" s="231"/>
      <c r="AB190" s="231"/>
    </row>
    <row r="191">
      <c r="A191" s="268"/>
      <c r="B191" s="190" t="s">
        <v>1914</v>
      </c>
      <c r="C191" s="191" t="s">
        <v>1915</v>
      </c>
      <c r="D191" s="191" t="s">
        <v>3580</v>
      </c>
      <c r="E191" s="268" t="s">
        <v>1163</v>
      </c>
      <c r="F191" s="268">
        <v>20.29</v>
      </c>
      <c r="G191" s="269"/>
      <c r="H191" s="270">
        <f t="shared" si="4"/>
        <v>0</v>
      </c>
      <c r="I191" s="231"/>
      <c r="J191" s="231"/>
      <c r="K191" s="231"/>
      <c r="L191" s="231"/>
      <c r="M191" s="231"/>
      <c r="N191" s="231"/>
      <c r="O191" s="231"/>
      <c r="P191" s="231"/>
      <c r="Q191" s="231"/>
      <c r="R191" s="231"/>
      <c r="S191" s="231"/>
      <c r="T191" s="231"/>
      <c r="U191" s="231"/>
      <c r="V191" s="231"/>
      <c r="W191" s="231"/>
      <c r="X191" s="231"/>
      <c r="Y191" s="231"/>
      <c r="Z191" s="231"/>
      <c r="AA191" s="231"/>
      <c r="AB191" s="231"/>
    </row>
    <row r="192">
      <c r="A192" s="268"/>
      <c r="B192" s="190" t="s">
        <v>3581</v>
      </c>
      <c r="C192" s="191" t="s">
        <v>3582</v>
      </c>
      <c r="D192" s="191" t="s">
        <v>3583</v>
      </c>
      <c r="E192" s="268" t="s">
        <v>498</v>
      </c>
      <c r="F192" s="268">
        <v>0.2029</v>
      </c>
      <c r="G192" s="269"/>
      <c r="H192" s="270">
        <f t="shared" si="4"/>
        <v>0</v>
      </c>
      <c r="I192" s="231"/>
      <c r="J192" s="231"/>
      <c r="K192" s="231"/>
      <c r="L192" s="231"/>
      <c r="M192" s="231"/>
      <c r="N192" s="231"/>
      <c r="O192" s="231"/>
      <c r="P192" s="231"/>
      <c r="Q192" s="231"/>
      <c r="R192" s="231"/>
      <c r="S192" s="231"/>
      <c r="T192" s="231"/>
      <c r="U192" s="231"/>
      <c r="V192" s="231"/>
      <c r="W192" s="231"/>
      <c r="X192" s="231"/>
      <c r="Y192" s="231"/>
      <c r="Z192" s="231"/>
      <c r="AA192" s="231"/>
      <c r="AB192" s="231"/>
    </row>
    <row r="193">
      <c r="A193" s="268"/>
      <c r="B193" s="190" t="s">
        <v>3584</v>
      </c>
      <c r="C193" s="191" t="s">
        <v>3585</v>
      </c>
      <c r="D193" s="191" t="s">
        <v>3586</v>
      </c>
      <c r="E193" s="268" t="s">
        <v>498</v>
      </c>
      <c r="F193" s="268">
        <v>0.2029</v>
      </c>
      <c r="G193" s="269"/>
      <c r="H193" s="270">
        <f t="shared" si="4"/>
        <v>0</v>
      </c>
      <c r="I193" s="231"/>
      <c r="J193" s="231"/>
      <c r="K193" s="231"/>
      <c r="L193" s="231"/>
      <c r="M193" s="231"/>
      <c r="N193" s="231"/>
      <c r="O193" s="231"/>
      <c r="P193" s="231"/>
      <c r="Q193" s="231"/>
      <c r="R193" s="231"/>
      <c r="S193" s="231"/>
      <c r="T193" s="231"/>
      <c r="U193" s="231"/>
      <c r="V193" s="231"/>
      <c r="W193" s="231"/>
      <c r="X193" s="231"/>
      <c r="Y193" s="231"/>
      <c r="Z193" s="231"/>
      <c r="AA193" s="231"/>
      <c r="AB193" s="231"/>
    </row>
    <row r="194">
      <c r="A194" s="268"/>
      <c r="B194" s="190" t="s">
        <v>3587</v>
      </c>
      <c r="C194" s="191" t="s">
        <v>3588</v>
      </c>
      <c r="D194" s="191" t="s">
        <v>3589</v>
      </c>
      <c r="E194" s="268" t="s">
        <v>498</v>
      </c>
      <c r="F194" s="268">
        <v>0.2029</v>
      </c>
      <c r="G194" s="269"/>
      <c r="H194" s="270">
        <f t="shared" si="4"/>
        <v>0</v>
      </c>
      <c r="I194" s="231"/>
      <c r="J194" s="231"/>
      <c r="K194" s="231"/>
      <c r="L194" s="231"/>
      <c r="M194" s="231"/>
      <c r="N194" s="231"/>
      <c r="O194" s="231"/>
      <c r="P194" s="231"/>
      <c r="Q194" s="231"/>
      <c r="R194" s="231"/>
      <c r="S194" s="231"/>
      <c r="T194" s="231"/>
      <c r="U194" s="231"/>
      <c r="V194" s="231"/>
      <c r="W194" s="231"/>
      <c r="X194" s="231"/>
      <c r="Y194" s="231"/>
      <c r="Z194" s="231"/>
      <c r="AA194" s="231"/>
      <c r="AB194" s="231"/>
    </row>
    <row r="195">
      <c r="A195" s="264"/>
      <c r="B195" s="265"/>
      <c r="C195" s="187" t="s">
        <v>3590</v>
      </c>
      <c r="D195" s="187" t="s">
        <v>3591</v>
      </c>
      <c r="E195" s="266"/>
      <c r="F195" s="266"/>
      <c r="G195" s="267"/>
      <c r="H195" s="255">
        <f>SUM(H196:H225)</f>
        <v>0</v>
      </c>
      <c r="I195" s="231"/>
      <c r="J195" s="231"/>
      <c r="K195" s="231"/>
      <c r="L195" s="231"/>
      <c r="M195" s="231"/>
      <c r="N195" s="231"/>
      <c r="O195" s="231"/>
      <c r="P195" s="231"/>
      <c r="Q195" s="231"/>
      <c r="R195" s="231"/>
      <c r="S195" s="231"/>
      <c r="T195" s="231"/>
      <c r="U195" s="231"/>
      <c r="V195" s="231"/>
      <c r="W195" s="231"/>
      <c r="X195" s="231"/>
      <c r="Y195" s="231"/>
      <c r="Z195" s="231"/>
      <c r="AA195" s="231"/>
      <c r="AB195" s="231"/>
    </row>
    <row r="196">
      <c r="A196" s="268"/>
      <c r="B196" s="190" t="s">
        <v>3592</v>
      </c>
      <c r="C196" s="191" t="s">
        <v>3593</v>
      </c>
      <c r="D196" s="191" t="s">
        <v>3594</v>
      </c>
      <c r="E196" s="268" t="s">
        <v>1032</v>
      </c>
      <c r="F196" s="268">
        <v>0.15</v>
      </c>
      <c r="G196" s="269"/>
      <c r="H196" s="270">
        <f t="shared" ref="H196:H225" si="5">G196*$F196</f>
        <v>0</v>
      </c>
      <c r="I196" s="231"/>
      <c r="J196" s="231"/>
      <c r="K196" s="231"/>
      <c r="L196" s="231"/>
      <c r="M196" s="231"/>
      <c r="N196" s="231"/>
      <c r="O196" s="231"/>
      <c r="P196" s="231"/>
      <c r="Q196" s="231"/>
      <c r="R196" s="231"/>
      <c r="S196" s="231"/>
      <c r="T196" s="231"/>
      <c r="U196" s="231"/>
      <c r="V196" s="231"/>
      <c r="W196" s="231"/>
      <c r="X196" s="231"/>
      <c r="Y196" s="231"/>
      <c r="Z196" s="231"/>
      <c r="AA196" s="231"/>
      <c r="AB196" s="231"/>
    </row>
    <row r="197">
      <c r="A197" s="195"/>
      <c r="B197" s="195" t="s">
        <v>3595</v>
      </c>
      <c r="C197" s="271" t="s">
        <v>3596</v>
      </c>
      <c r="D197" s="271" t="s">
        <v>3597</v>
      </c>
      <c r="E197" s="197" t="s">
        <v>787</v>
      </c>
      <c r="F197" s="197">
        <v>14.97</v>
      </c>
      <c r="G197" s="269"/>
      <c r="H197" s="270">
        <f t="shared" si="5"/>
        <v>0</v>
      </c>
      <c r="I197" s="231"/>
      <c r="J197" s="231"/>
      <c r="K197" s="231"/>
      <c r="L197" s="231"/>
      <c r="M197" s="231"/>
      <c r="N197" s="231"/>
      <c r="O197" s="231"/>
      <c r="P197" s="231"/>
      <c r="Q197" s="231"/>
      <c r="R197" s="231"/>
      <c r="S197" s="231"/>
      <c r="T197" s="231"/>
      <c r="U197" s="231"/>
      <c r="V197" s="231"/>
      <c r="W197" s="231"/>
      <c r="X197" s="231"/>
      <c r="Y197" s="231"/>
      <c r="Z197" s="231"/>
      <c r="AA197" s="231"/>
      <c r="AB197" s="231"/>
    </row>
    <row r="198">
      <c r="A198" s="268"/>
      <c r="B198" s="190" t="s">
        <v>3598</v>
      </c>
      <c r="C198" s="191" t="s">
        <v>3599</v>
      </c>
      <c r="D198" s="191" t="s">
        <v>3600</v>
      </c>
      <c r="E198" s="268" t="s">
        <v>1032</v>
      </c>
      <c r="F198" s="268">
        <v>2.6</v>
      </c>
      <c r="G198" s="269"/>
      <c r="H198" s="270">
        <f t="shared" si="5"/>
        <v>0</v>
      </c>
      <c r="I198" s="231"/>
      <c r="J198" s="231"/>
      <c r="K198" s="231"/>
      <c r="L198" s="231"/>
      <c r="M198" s="231"/>
      <c r="N198" s="231"/>
      <c r="O198" s="231"/>
      <c r="P198" s="231"/>
      <c r="Q198" s="231"/>
      <c r="R198" s="231"/>
      <c r="S198" s="231"/>
      <c r="T198" s="231"/>
      <c r="U198" s="231"/>
      <c r="V198" s="231"/>
      <c r="W198" s="231"/>
      <c r="X198" s="231"/>
      <c r="Y198" s="231"/>
      <c r="Z198" s="231"/>
      <c r="AA198" s="231"/>
      <c r="AB198" s="231"/>
    </row>
    <row r="199">
      <c r="A199" s="195"/>
      <c r="B199" s="195" t="s">
        <v>3601</v>
      </c>
      <c r="C199" s="271" t="s">
        <v>3602</v>
      </c>
      <c r="D199" s="271" t="s">
        <v>3603</v>
      </c>
      <c r="E199" s="197" t="s">
        <v>787</v>
      </c>
      <c r="F199" s="197">
        <v>259.48</v>
      </c>
      <c r="G199" s="269"/>
      <c r="H199" s="270">
        <f t="shared" si="5"/>
        <v>0</v>
      </c>
      <c r="I199" s="231"/>
      <c r="J199" s="231"/>
      <c r="K199" s="231"/>
      <c r="L199" s="231"/>
      <c r="M199" s="231"/>
      <c r="N199" s="231"/>
      <c r="O199" s="231"/>
      <c r="P199" s="231"/>
      <c r="Q199" s="231"/>
      <c r="R199" s="231"/>
      <c r="S199" s="231"/>
      <c r="T199" s="231"/>
      <c r="U199" s="231"/>
      <c r="V199" s="231"/>
      <c r="W199" s="231"/>
      <c r="X199" s="231"/>
      <c r="Y199" s="231"/>
      <c r="Z199" s="231"/>
      <c r="AA199" s="231"/>
      <c r="AB199" s="231"/>
    </row>
    <row r="200">
      <c r="A200" s="268"/>
      <c r="B200" s="190" t="s">
        <v>3604</v>
      </c>
      <c r="C200" s="191" t="s">
        <v>3605</v>
      </c>
      <c r="D200" s="191" t="s">
        <v>3606</v>
      </c>
      <c r="E200" s="268" t="s">
        <v>1032</v>
      </c>
      <c r="F200" s="268">
        <v>1.2</v>
      </c>
      <c r="G200" s="269"/>
      <c r="H200" s="270">
        <f t="shared" si="5"/>
        <v>0</v>
      </c>
      <c r="I200" s="231"/>
      <c r="J200" s="231"/>
      <c r="K200" s="231"/>
      <c r="L200" s="231"/>
      <c r="M200" s="231"/>
      <c r="N200" s="231"/>
      <c r="O200" s="231"/>
      <c r="P200" s="231"/>
      <c r="Q200" s="231"/>
      <c r="R200" s="231"/>
      <c r="S200" s="231"/>
      <c r="T200" s="231"/>
      <c r="U200" s="231"/>
      <c r="V200" s="231"/>
      <c r="W200" s="231"/>
      <c r="X200" s="231"/>
      <c r="Y200" s="231"/>
      <c r="Z200" s="231"/>
      <c r="AA200" s="231"/>
      <c r="AB200" s="231"/>
    </row>
    <row r="201">
      <c r="A201" s="195"/>
      <c r="B201" s="195" t="s">
        <v>3607</v>
      </c>
      <c r="C201" s="271" t="s">
        <v>3608</v>
      </c>
      <c r="D201" s="271" t="s">
        <v>3609</v>
      </c>
      <c r="E201" s="197" t="s">
        <v>787</v>
      </c>
      <c r="F201" s="197">
        <v>119.76</v>
      </c>
      <c r="G201" s="269"/>
      <c r="H201" s="270">
        <f t="shared" si="5"/>
        <v>0</v>
      </c>
      <c r="I201" s="231"/>
      <c r="J201" s="231"/>
      <c r="K201" s="231"/>
      <c r="L201" s="231"/>
      <c r="M201" s="231"/>
      <c r="N201" s="231"/>
      <c r="O201" s="231"/>
      <c r="P201" s="231"/>
      <c r="Q201" s="231"/>
      <c r="R201" s="231"/>
      <c r="S201" s="231"/>
      <c r="T201" s="231"/>
      <c r="U201" s="231"/>
      <c r="V201" s="231"/>
      <c r="W201" s="231"/>
      <c r="X201" s="231"/>
      <c r="Y201" s="231"/>
      <c r="Z201" s="231"/>
      <c r="AA201" s="231"/>
      <c r="AB201" s="231"/>
    </row>
    <row r="202">
      <c r="A202" s="268"/>
      <c r="B202" s="190" t="s">
        <v>3610</v>
      </c>
      <c r="C202" s="191" t="s">
        <v>3611</v>
      </c>
      <c r="D202" s="191" t="s">
        <v>3612</v>
      </c>
      <c r="E202" s="268" t="s">
        <v>691</v>
      </c>
      <c r="F202" s="268">
        <v>9.0</v>
      </c>
      <c r="G202" s="269"/>
      <c r="H202" s="270">
        <f t="shared" si="5"/>
        <v>0</v>
      </c>
      <c r="I202" s="231"/>
      <c r="J202" s="231"/>
      <c r="K202" s="231"/>
      <c r="L202" s="231"/>
      <c r="M202" s="231"/>
      <c r="N202" s="231"/>
      <c r="O202" s="231"/>
      <c r="P202" s="231"/>
      <c r="Q202" s="231"/>
      <c r="R202" s="231"/>
      <c r="S202" s="231"/>
      <c r="T202" s="231"/>
      <c r="U202" s="231"/>
      <c r="V202" s="231"/>
      <c r="W202" s="231"/>
      <c r="X202" s="231"/>
      <c r="Y202" s="231"/>
      <c r="Z202" s="231"/>
      <c r="AA202" s="231"/>
      <c r="AB202" s="231"/>
    </row>
    <row r="203">
      <c r="A203" s="268"/>
      <c r="B203" s="190" t="s">
        <v>3613</v>
      </c>
      <c r="C203" s="191" t="s">
        <v>3614</v>
      </c>
      <c r="D203" s="191" t="s">
        <v>3615</v>
      </c>
      <c r="E203" s="268" t="s">
        <v>691</v>
      </c>
      <c r="F203" s="268">
        <v>8.0</v>
      </c>
      <c r="G203" s="269"/>
      <c r="H203" s="270">
        <f t="shared" si="5"/>
        <v>0</v>
      </c>
      <c r="I203" s="231"/>
      <c r="J203" s="231"/>
      <c r="K203" s="231"/>
      <c r="L203" s="231"/>
      <c r="M203" s="231"/>
      <c r="N203" s="231"/>
      <c r="O203" s="231"/>
      <c r="P203" s="231"/>
      <c r="Q203" s="231"/>
      <c r="R203" s="231"/>
      <c r="S203" s="231"/>
      <c r="T203" s="231"/>
      <c r="U203" s="231"/>
      <c r="V203" s="231"/>
      <c r="W203" s="231"/>
      <c r="X203" s="231"/>
      <c r="Y203" s="231"/>
      <c r="Z203" s="231"/>
      <c r="AA203" s="231"/>
      <c r="AB203" s="231"/>
    </row>
    <row r="204">
      <c r="A204" s="268"/>
      <c r="B204" s="190" t="s">
        <v>3616</v>
      </c>
      <c r="C204" s="191" t="s">
        <v>3617</v>
      </c>
      <c r="D204" s="191" t="s">
        <v>3618</v>
      </c>
      <c r="E204" s="268" t="s">
        <v>691</v>
      </c>
      <c r="F204" s="268">
        <v>6.0</v>
      </c>
      <c r="G204" s="269"/>
      <c r="H204" s="270">
        <f t="shared" si="5"/>
        <v>0</v>
      </c>
      <c r="I204" s="231"/>
      <c r="J204" s="231"/>
      <c r="K204" s="231"/>
      <c r="L204" s="231"/>
      <c r="M204" s="231"/>
      <c r="N204" s="231"/>
      <c r="O204" s="231"/>
      <c r="P204" s="231"/>
      <c r="Q204" s="231"/>
      <c r="R204" s="231"/>
      <c r="S204" s="231"/>
      <c r="T204" s="231"/>
      <c r="U204" s="231"/>
      <c r="V204" s="231"/>
      <c r="W204" s="231"/>
      <c r="X204" s="231"/>
      <c r="Y204" s="231"/>
      <c r="Z204" s="231"/>
      <c r="AA204" s="231"/>
      <c r="AB204" s="231"/>
    </row>
    <row r="205">
      <c r="A205" s="268"/>
      <c r="B205" s="190" t="s">
        <v>3619</v>
      </c>
      <c r="C205" s="191" t="s">
        <v>3620</v>
      </c>
      <c r="D205" s="191" t="s">
        <v>3621</v>
      </c>
      <c r="E205" s="268" t="s">
        <v>691</v>
      </c>
      <c r="F205" s="268">
        <v>12.0</v>
      </c>
      <c r="G205" s="269"/>
      <c r="H205" s="270">
        <f t="shared" si="5"/>
        <v>0</v>
      </c>
      <c r="I205" s="231"/>
      <c r="J205" s="231"/>
      <c r="K205" s="231"/>
      <c r="L205" s="231"/>
      <c r="M205" s="231"/>
      <c r="N205" s="231"/>
      <c r="O205" s="231"/>
      <c r="P205" s="231"/>
      <c r="Q205" s="231"/>
      <c r="R205" s="231"/>
      <c r="S205" s="231"/>
      <c r="T205" s="231"/>
      <c r="U205" s="231"/>
      <c r="V205" s="231"/>
      <c r="W205" s="231"/>
      <c r="X205" s="231"/>
      <c r="Y205" s="231"/>
      <c r="Z205" s="231"/>
      <c r="AA205" s="231"/>
      <c r="AB205" s="231"/>
    </row>
    <row r="206">
      <c r="A206" s="268"/>
      <c r="B206" s="190" t="s">
        <v>3622</v>
      </c>
      <c r="C206" s="191" t="s">
        <v>3623</v>
      </c>
      <c r="D206" s="191" t="s">
        <v>3624</v>
      </c>
      <c r="E206" s="268" t="s">
        <v>691</v>
      </c>
      <c r="F206" s="268">
        <v>20.0</v>
      </c>
      <c r="G206" s="269"/>
      <c r="H206" s="270">
        <f t="shared" si="5"/>
        <v>0</v>
      </c>
      <c r="I206" s="231"/>
      <c r="J206" s="231"/>
      <c r="K206" s="231"/>
      <c r="L206" s="231"/>
      <c r="M206" s="231"/>
      <c r="N206" s="231"/>
      <c r="O206" s="231"/>
      <c r="P206" s="231"/>
      <c r="Q206" s="231"/>
      <c r="R206" s="231"/>
      <c r="S206" s="231"/>
      <c r="T206" s="231"/>
      <c r="U206" s="231"/>
      <c r="V206" s="231"/>
      <c r="W206" s="231"/>
      <c r="X206" s="231"/>
      <c r="Y206" s="231"/>
      <c r="Z206" s="231"/>
      <c r="AA206" s="231"/>
      <c r="AB206" s="231"/>
    </row>
    <row r="207">
      <c r="A207" s="268"/>
      <c r="B207" s="190" t="s">
        <v>3625</v>
      </c>
      <c r="C207" s="191" t="s">
        <v>3626</v>
      </c>
      <c r="D207" s="191" t="s">
        <v>3627</v>
      </c>
      <c r="E207" s="268" t="s">
        <v>691</v>
      </c>
      <c r="F207" s="268">
        <v>15.0</v>
      </c>
      <c r="G207" s="269"/>
      <c r="H207" s="270">
        <f t="shared" si="5"/>
        <v>0</v>
      </c>
      <c r="I207" s="231"/>
      <c r="J207" s="231"/>
      <c r="K207" s="231"/>
      <c r="L207" s="231"/>
      <c r="M207" s="231"/>
      <c r="N207" s="231"/>
      <c r="O207" s="231"/>
      <c r="P207" s="231"/>
      <c r="Q207" s="231"/>
      <c r="R207" s="231"/>
      <c r="S207" s="231"/>
      <c r="T207" s="231"/>
      <c r="U207" s="231"/>
      <c r="V207" s="231"/>
      <c r="W207" s="231"/>
      <c r="X207" s="231"/>
      <c r="Y207" s="231"/>
      <c r="Z207" s="231"/>
      <c r="AA207" s="231"/>
      <c r="AB207" s="231"/>
    </row>
    <row r="208">
      <c r="A208" s="268"/>
      <c r="B208" s="190" t="s">
        <v>3628</v>
      </c>
      <c r="C208" s="191" t="s">
        <v>3629</v>
      </c>
      <c r="D208" s="191" t="s">
        <v>3630</v>
      </c>
      <c r="E208" s="268" t="s">
        <v>691</v>
      </c>
      <c r="F208" s="268">
        <v>36.0</v>
      </c>
      <c r="G208" s="269"/>
      <c r="H208" s="270">
        <f t="shared" si="5"/>
        <v>0</v>
      </c>
      <c r="I208" s="231"/>
      <c r="J208" s="231"/>
      <c r="K208" s="231"/>
      <c r="L208" s="231"/>
      <c r="M208" s="231"/>
      <c r="N208" s="231"/>
      <c r="O208" s="231"/>
      <c r="P208" s="231"/>
      <c r="Q208" s="231"/>
      <c r="R208" s="231"/>
      <c r="S208" s="231"/>
      <c r="T208" s="231"/>
      <c r="U208" s="231"/>
      <c r="V208" s="231"/>
      <c r="W208" s="231"/>
      <c r="X208" s="231"/>
      <c r="Y208" s="231"/>
      <c r="Z208" s="231"/>
      <c r="AA208" s="231"/>
      <c r="AB208" s="231"/>
    </row>
    <row r="209">
      <c r="A209" s="268"/>
      <c r="B209" s="190" t="s">
        <v>3631</v>
      </c>
      <c r="C209" s="191" t="s">
        <v>3632</v>
      </c>
      <c r="D209" s="191" t="s">
        <v>3633</v>
      </c>
      <c r="E209" s="268" t="s">
        <v>691</v>
      </c>
      <c r="F209" s="268">
        <v>12.0</v>
      </c>
      <c r="G209" s="269"/>
      <c r="H209" s="270">
        <f t="shared" si="5"/>
        <v>0</v>
      </c>
      <c r="I209" s="231"/>
      <c r="J209" s="231"/>
      <c r="K209" s="231"/>
      <c r="L209" s="231"/>
      <c r="M209" s="231"/>
      <c r="N209" s="231"/>
      <c r="O209" s="231"/>
      <c r="P209" s="231"/>
      <c r="Q209" s="231"/>
      <c r="R209" s="231"/>
      <c r="S209" s="231"/>
      <c r="T209" s="231"/>
      <c r="U209" s="231"/>
      <c r="V209" s="231"/>
      <c r="W209" s="231"/>
      <c r="X209" s="231"/>
      <c r="Y209" s="231"/>
      <c r="Z209" s="231"/>
      <c r="AA209" s="231"/>
      <c r="AB209" s="231"/>
    </row>
    <row r="210">
      <c r="A210" s="268"/>
      <c r="B210" s="190" t="s">
        <v>3634</v>
      </c>
      <c r="C210" s="191" t="s">
        <v>3635</v>
      </c>
      <c r="D210" s="191" t="s">
        <v>3636</v>
      </c>
      <c r="E210" s="268" t="s">
        <v>691</v>
      </c>
      <c r="F210" s="268">
        <v>26.0</v>
      </c>
      <c r="G210" s="269"/>
      <c r="H210" s="270">
        <f t="shared" si="5"/>
        <v>0</v>
      </c>
      <c r="I210" s="231"/>
      <c r="J210" s="231"/>
      <c r="K210" s="231"/>
      <c r="L210" s="231"/>
      <c r="M210" s="231"/>
      <c r="N210" s="231"/>
      <c r="O210" s="231"/>
      <c r="P210" s="231"/>
      <c r="Q210" s="231"/>
      <c r="R210" s="231"/>
      <c r="S210" s="231"/>
      <c r="T210" s="231"/>
      <c r="U210" s="231"/>
      <c r="V210" s="231"/>
      <c r="W210" s="231"/>
      <c r="X210" s="231"/>
      <c r="Y210" s="231"/>
      <c r="Z210" s="231"/>
      <c r="AA210" s="231"/>
      <c r="AB210" s="231"/>
    </row>
    <row r="211">
      <c r="A211" s="268"/>
      <c r="B211" s="190" t="s">
        <v>3637</v>
      </c>
      <c r="C211" s="191" t="s">
        <v>3638</v>
      </c>
      <c r="D211" s="191" t="s">
        <v>3639</v>
      </c>
      <c r="E211" s="268" t="s">
        <v>691</v>
      </c>
      <c r="F211" s="268">
        <v>20.0</v>
      </c>
      <c r="G211" s="269"/>
      <c r="H211" s="270">
        <f t="shared" si="5"/>
        <v>0</v>
      </c>
      <c r="I211" s="231"/>
      <c r="J211" s="231"/>
      <c r="K211" s="231"/>
      <c r="L211" s="231"/>
      <c r="M211" s="231"/>
      <c r="N211" s="231"/>
      <c r="O211" s="231"/>
      <c r="P211" s="231"/>
      <c r="Q211" s="231"/>
      <c r="R211" s="231"/>
      <c r="S211" s="231"/>
      <c r="T211" s="231"/>
      <c r="U211" s="231"/>
      <c r="V211" s="231"/>
      <c r="W211" s="231"/>
      <c r="X211" s="231"/>
      <c r="Y211" s="231"/>
      <c r="Z211" s="231"/>
      <c r="AA211" s="231"/>
      <c r="AB211" s="231"/>
    </row>
    <row r="212">
      <c r="A212" s="268"/>
      <c r="B212" s="190" t="s">
        <v>3640</v>
      </c>
      <c r="C212" s="191" t="s">
        <v>3641</v>
      </c>
      <c r="D212" s="191" t="s">
        <v>3642</v>
      </c>
      <c r="E212" s="268" t="s">
        <v>691</v>
      </c>
      <c r="F212" s="268">
        <v>75.0</v>
      </c>
      <c r="G212" s="269"/>
      <c r="H212" s="270">
        <f t="shared" si="5"/>
        <v>0</v>
      </c>
      <c r="I212" s="231"/>
      <c r="J212" s="231"/>
      <c r="K212" s="231"/>
      <c r="L212" s="231"/>
      <c r="M212" s="231"/>
      <c r="N212" s="231"/>
      <c r="O212" s="231"/>
      <c r="P212" s="231"/>
      <c r="Q212" s="231"/>
      <c r="R212" s="231"/>
      <c r="S212" s="231"/>
      <c r="T212" s="231"/>
      <c r="U212" s="231"/>
      <c r="V212" s="231"/>
      <c r="W212" s="231"/>
      <c r="X212" s="231"/>
      <c r="Y212" s="231"/>
      <c r="Z212" s="231"/>
      <c r="AA212" s="231"/>
      <c r="AB212" s="231"/>
    </row>
    <row r="213">
      <c r="A213" s="268"/>
      <c r="B213" s="190" t="s">
        <v>3643</v>
      </c>
      <c r="C213" s="191" t="s">
        <v>3644</v>
      </c>
      <c r="D213" s="191" t="s">
        <v>3645</v>
      </c>
      <c r="E213" s="268" t="s">
        <v>691</v>
      </c>
      <c r="F213" s="268">
        <v>86.0</v>
      </c>
      <c r="G213" s="269"/>
      <c r="H213" s="270">
        <f t="shared" si="5"/>
        <v>0</v>
      </c>
      <c r="I213" s="231"/>
      <c r="J213" s="231"/>
      <c r="K213" s="231"/>
      <c r="L213" s="231"/>
      <c r="M213" s="231"/>
      <c r="N213" s="231"/>
      <c r="O213" s="231"/>
      <c r="P213" s="231"/>
      <c r="Q213" s="231"/>
      <c r="R213" s="231"/>
      <c r="S213" s="231"/>
      <c r="T213" s="231"/>
      <c r="U213" s="231"/>
      <c r="V213" s="231"/>
      <c r="W213" s="231"/>
      <c r="X213" s="231"/>
      <c r="Y213" s="231"/>
      <c r="Z213" s="231"/>
      <c r="AA213" s="231"/>
      <c r="AB213" s="231"/>
    </row>
    <row r="214">
      <c r="A214" s="268"/>
      <c r="B214" s="190" t="s">
        <v>2487</v>
      </c>
      <c r="C214" s="191" t="s">
        <v>3646</v>
      </c>
      <c r="D214" s="191" t="s">
        <v>3647</v>
      </c>
      <c r="E214" s="268" t="s">
        <v>691</v>
      </c>
      <c r="F214" s="268">
        <v>86.0</v>
      </c>
      <c r="G214" s="269"/>
      <c r="H214" s="270">
        <f t="shared" si="5"/>
        <v>0</v>
      </c>
      <c r="I214" s="231"/>
      <c r="J214" s="231"/>
      <c r="K214" s="231"/>
      <c r="L214" s="231"/>
      <c r="M214" s="231"/>
      <c r="N214" s="231"/>
      <c r="O214" s="231"/>
      <c r="P214" s="231"/>
      <c r="Q214" s="231"/>
      <c r="R214" s="231"/>
      <c r="S214" s="231"/>
      <c r="T214" s="231"/>
      <c r="U214" s="231"/>
      <c r="V214" s="231"/>
      <c r="W214" s="231"/>
      <c r="X214" s="231"/>
      <c r="Y214" s="231"/>
      <c r="Z214" s="231"/>
      <c r="AA214" s="231"/>
      <c r="AB214" s="231"/>
    </row>
    <row r="215">
      <c r="A215" s="268"/>
      <c r="B215" s="190" t="s">
        <v>3648</v>
      </c>
      <c r="C215" s="191" t="s">
        <v>3649</v>
      </c>
      <c r="D215" s="191" t="s">
        <v>3650</v>
      </c>
      <c r="E215" s="268" t="s">
        <v>691</v>
      </c>
      <c r="F215" s="268">
        <v>80.0</v>
      </c>
      <c r="G215" s="269"/>
      <c r="H215" s="270">
        <f t="shared" si="5"/>
        <v>0</v>
      </c>
      <c r="I215" s="231"/>
      <c r="J215" s="231"/>
      <c r="K215" s="231"/>
      <c r="L215" s="231"/>
      <c r="M215" s="231"/>
      <c r="N215" s="231"/>
      <c r="O215" s="231"/>
      <c r="P215" s="231"/>
      <c r="Q215" s="231"/>
      <c r="R215" s="231"/>
      <c r="S215" s="231"/>
      <c r="T215" s="231"/>
      <c r="U215" s="231"/>
      <c r="V215" s="231"/>
      <c r="W215" s="231"/>
      <c r="X215" s="231"/>
      <c r="Y215" s="231"/>
      <c r="Z215" s="231"/>
      <c r="AA215" s="231"/>
      <c r="AB215" s="231"/>
    </row>
    <row r="216">
      <c r="A216" s="268"/>
      <c r="B216" s="190" t="s">
        <v>3651</v>
      </c>
      <c r="C216" s="191" t="s">
        <v>3652</v>
      </c>
      <c r="D216" s="191" t="s">
        <v>3653</v>
      </c>
      <c r="E216" s="268" t="s">
        <v>691</v>
      </c>
      <c r="F216" s="268">
        <v>520.0</v>
      </c>
      <c r="G216" s="269"/>
      <c r="H216" s="270">
        <f t="shared" si="5"/>
        <v>0</v>
      </c>
      <c r="I216" s="231"/>
      <c r="J216" s="231"/>
      <c r="K216" s="231"/>
      <c r="L216" s="231"/>
      <c r="M216" s="231"/>
      <c r="N216" s="231"/>
      <c r="O216" s="231"/>
      <c r="P216" s="231"/>
      <c r="Q216" s="231"/>
      <c r="R216" s="231"/>
      <c r="S216" s="231"/>
      <c r="T216" s="231"/>
      <c r="U216" s="231"/>
      <c r="V216" s="231"/>
      <c r="W216" s="231"/>
      <c r="X216" s="231"/>
      <c r="Y216" s="231"/>
      <c r="Z216" s="231"/>
      <c r="AA216" s="231"/>
      <c r="AB216" s="231"/>
    </row>
    <row r="217">
      <c r="A217" s="268"/>
      <c r="B217" s="190" t="s">
        <v>3394</v>
      </c>
      <c r="C217" s="191" t="s">
        <v>3654</v>
      </c>
      <c r="D217" s="191" t="s">
        <v>3655</v>
      </c>
      <c r="E217" s="268" t="s">
        <v>691</v>
      </c>
      <c r="F217" s="268">
        <v>240.0</v>
      </c>
      <c r="G217" s="269"/>
      <c r="H217" s="270">
        <f t="shared" si="5"/>
        <v>0</v>
      </c>
      <c r="I217" s="231"/>
      <c r="J217" s="231"/>
      <c r="K217" s="231"/>
      <c r="L217" s="231"/>
      <c r="M217" s="231"/>
      <c r="N217" s="231"/>
      <c r="O217" s="231"/>
      <c r="P217" s="231"/>
      <c r="Q217" s="231"/>
      <c r="R217" s="231"/>
      <c r="S217" s="231"/>
      <c r="T217" s="231"/>
      <c r="U217" s="231"/>
      <c r="V217" s="231"/>
      <c r="W217" s="231"/>
      <c r="X217" s="231"/>
      <c r="Y217" s="231"/>
      <c r="Z217" s="231"/>
      <c r="AA217" s="231"/>
      <c r="AB217" s="231"/>
    </row>
    <row r="218">
      <c r="A218" s="268"/>
      <c r="B218" s="190" t="s">
        <v>3656</v>
      </c>
      <c r="C218" s="191" t="s">
        <v>3657</v>
      </c>
      <c r="D218" s="191" t="s">
        <v>3658</v>
      </c>
      <c r="E218" s="268" t="s">
        <v>3659</v>
      </c>
      <c r="F218" s="268">
        <v>1.2</v>
      </c>
      <c r="G218" s="269"/>
      <c r="H218" s="270">
        <f t="shared" si="5"/>
        <v>0</v>
      </c>
      <c r="I218" s="231"/>
      <c r="J218" s="231"/>
      <c r="K218" s="231"/>
      <c r="L218" s="231"/>
      <c r="M218" s="231"/>
      <c r="N218" s="231"/>
      <c r="O218" s="231"/>
      <c r="P218" s="231"/>
      <c r="Q218" s="231"/>
      <c r="R218" s="231"/>
      <c r="S218" s="231"/>
      <c r="T218" s="231"/>
      <c r="U218" s="231"/>
      <c r="V218" s="231"/>
      <c r="W218" s="231"/>
      <c r="X218" s="231"/>
      <c r="Y218" s="231"/>
      <c r="Z218" s="231"/>
      <c r="AA218" s="231"/>
      <c r="AB218" s="231"/>
    </row>
    <row r="219">
      <c r="A219" s="268"/>
      <c r="B219" s="190" t="s">
        <v>3660</v>
      </c>
      <c r="C219" s="191" t="s">
        <v>3661</v>
      </c>
      <c r="D219" s="191" t="s">
        <v>3662</v>
      </c>
      <c r="E219" s="268" t="s">
        <v>691</v>
      </c>
      <c r="F219" s="268">
        <v>13.0</v>
      </c>
      <c r="G219" s="269"/>
      <c r="H219" s="270">
        <f t="shared" si="5"/>
        <v>0</v>
      </c>
      <c r="I219" s="231"/>
      <c r="J219" s="231"/>
      <c r="K219" s="231"/>
      <c r="L219" s="231"/>
      <c r="M219" s="231"/>
      <c r="N219" s="231"/>
      <c r="O219" s="231"/>
      <c r="P219" s="231"/>
      <c r="Q219" s="231"/>
      <c r="R219" s="231"/>
      <c r="S219" s="231"/>
      <c r="T219" s="231"/>
      <c r="U219" s="231"/>
      <c r="V219" s="231"/>
      <c r="W219" s="231"/>
      <c r="X219" s="231"/>
      <c r="Y219" s="231"/>
      <c r="Z219" s="231"/>
      <c r="AA219" s="231"/>
      <c r="AB219" s="231"/>
    </row>
    <row r="220">
      <c r="A220" s="268"/>
      <c r="B220" s="190" t="s">
        <v>3663</v>
      </c>
      <c r="C220" s="191" t="s">
        <v>3664</v>
      </c>
      <c r="D220" s="191" t="s">
        <v>3665</v>
      </c>
      <c r="E220" s="268" t="s">
        <v>1032</v>
      </c>
      <c r="F220" s="268">
        <v>2.75</v>
      </c>
      <c r="G220" s="269"/>
      <c r="H220" s="270">
        <f t="shared" si="5"/>
        <v>0</v>
      </c>
      <c r="I220" s="231"/>
      <c r="J220" s="231"/>
      <c r="K220" s="231"/>
      <c r="L220" s="231"/>
      <c r="M220" s="231"/>
      <c r="N220" s="231"/>
      <c r="O220" s="231"/>
      <c r="P220" s="231"/>
      <c r="Q220" s="231"/>
      <c r="R220" s="231"/>
      <c r="S220" s="231"/>
      <c r="T220" s="231"/>
      <c r="U220" s="231"/>
      <c r="V220" s="231"/>
      <c r="W220" s="231"/>
      <c r="X220" s="231"/>
      <c r="Y220" s="231"/>
      <c r="Z220" s="231"/>
      <c r="AA220" s="231"/>
      <c r="AB220" s="231"/>
    </row>
    <row r="221">
      <c r="A221" s="268"/>
      <c r="B221" s="190" t="s">
        <v>3666</v>
      </c>
      <c r="C221" s="191" t="s">
        <v>3667</v>
      </c>
      <c r="D221" s="191" t="s">
        <v>3668</v>
      </c>
      <c r="E221" s="268" t="s">
        <v>3669</v>
      </c>
      <c r="F221" s="268">
        <v>0.2</v>
      </c>
      <c r="G221" s="269"/>
      <c r="H221" s="270">
        <f t="shared" si="5"/>
        <v>0</v>
      </c>
      <c r="I221" s="231"/>
      <c r="J221" s="231"/>
      <c r="K221" s="231"/>
      <c r="L221" s="231"/>
      <c r="M221" s="231"/>
      <c r="N221" s="231"/>
      <c r="O221" s="231"/>
      <c r="P221" s="231"/>
      <c r="Q221" s="231"/>
      <c r="R221" s="231"/>
      <c r="S221" s="231"/>
      <c r="T221" s="231"/>
      <c r="U221" s="231"/>
      <c r="V221" s="231"/>
      <c r="W221" s="231"/>
      <c r="X221" s="231"/>
      <c r="Y221" s="231"/>
      <c r="Z221" s="231"/>
      <c r="AA221" s="231"/>
      <c r="AB221" s="231"/>
    </row>
    <row r="222">
      <c r="A222" s="268"/>
      <c r="B222" s="190" t="s">
        <v>3670</v>
      </c>
      <c r="C222" s="191" t="s">
        <v>3671</v>
      </c>
      <c r="D222" s="191" t="s">
        <v>3672</v>
      </c>
      <c r="E222" s="268" t="s">
        <v>787</v>
      </c>
      <c r="F222" s="268">
        <v>2.0</v>
      </c>
      <c r="G222" s="269"/>
      <c r="H222" s="270">
        <f t="shared" si="5"/>
        <v>0</v>
      </c>
      <c r="I222" s="231"/>
      <c r="J222" s="231"/>
      <c r="K222" s="231"/>
      <c r="L222" s="231"/>
      <c r="M222" s="231"/>
      <c r="N222" s="231"/>
      <c r="O222" s="231"/>
      <c r="P222" s="231"/>
      <c r="Q222" s="231"/>
      <c r="R222" s="231"/>
      <c r="S222" s="231"/>
      <c r="T222" s="231"/>
      <c r="U222" s="231"/>
      <c r="V222" s="231"/>
      <c r="W222" s="231"/>
      <c r="X222" s="231"/>
      <c r="Y222" s="231"/>
      <c r="Z222" s="231"/>
      <c r="AA222" s="231"/>
      <c r="AB222" s="231"/>
    </row>
    <row r="223">
      <c r="A223" s="268"/>
      <c r="B223" s="190" t="s">
        <v>3673</v>
      </c>
      <c r="C223" s="191" t="s">
        <v>3674</v>
      </c>
      <c r="D223" s="191" t="s">
        <v>3675</v>
      </c>
      <c r="E223" s="268" t="s">
        <v>3676</v>
      </c>
      <c r="F223" s="268">
        <v>1.0</v>
      </c>
      <c r="G223" s="269"/>
      <c r="H223" s="270">
        <f t="shared" si="5"/>
        <v>0</v>
      </c>
      <c r="I223" s="231"/>
      <c r="J223" s="231"/>
      <c r="K223" s="231"/>
      <c r="L223" s="231"/>
      <c r="M223" s="231"/>
      <c r="N223" s="231"/>
      <c r="O223" s="231"/>
      <c r="P223" s="231"/>
      <c r="Q223" s="231"/>
      <c r="R223" s="231"/>
      <c r="S223" s="231"/>
      <c r="T223" s="231"/>
      <c r="U223" s="231"/>
      <c r="V223" s="231"/>
      <c r="W223" s="231"/>
      <c r="X223" s="231"/>
      <c r="Y223" s="231"/>
      <c r="Z223" s="231"/>
      <c r="AA223" s="231"/>
      <c r="AB223" s="231"/>
    </row>
    <row r="224">
      <c r="A224" s="268"/>
      <c r="B224" s="190" t="s">
        <v>3677</v>
      </c>
      <c r="C224" s="191" t="s">
        <v>3678</v>
      </c>
      <c r="D224" s="191" t="s">
        <v>3679</v>
      </c>
      <c r="E224" s="268" t="s">
        <v>3676</v>
      </c>
      <c r="F224" s="268">
        <v>1.0</v>
      </c>
      <c r="G224" s="269"/>
      <c r="H224" s="270">
        <f t="shared" si="5"/>
        <v>0</v>
      </c>
      <c r="I224" s="231"/>
      <c r="J224" s="231"/>
      <c r="K224" s="231"/>
      <c r="L224" s="231"/>
      <c r="M224" s="231"/>
      <c r="N224" s="231"/>
      <c r="O224" s="231"/>
      <c r="P224" s="231"/>
      <c r="Q224" s="231"/>
      <c r="R224" s="231"/>
      <c r="S224" s="231"/>
      <c r="T224" s="231"/>
      <c r="U224" s="231"/>
      <c r="V224" s="231"/>
      <c r="W224" s="231"/>
      <c r="X224" s="231"/>
      <c r="Y224" s="231"/>
      <c r="Z224" s="231"/>
      <c r="AA224" s="231"/>
      <c r="AB224" s="231"/>
    </row>
    <row r="225">
      <c r="A225" s="268"/>
      <c r="B225" s="190" t="s">
        <v>3680</v>
      </c>
      <c r="C225" s="191" t="s">
        <v>3681</v>
      </c>
      <c r="D225" s="191" t="s">
        <v>3682</v>
      </c>
      <c r="E225" s="268" t="s">
        <v>1889</v>
      </c>
      <c r="F225" s="268">
        <v>372.0</v>
      </c>
      <c r="G225" s="269"/>
      <c r="H225" s="270">
        <f t="shared" si="5"/>
        <v>0</v>
      </c>
      <c r="I225" s="231"/>
      <c r="J225" s="231"/>
      <c r="K225" s="231"/>
      <c r="L225" s="231"/>
      <c r="M225" s="231"/>
      <c r="N225" s="231"/>
      <c r="O225" s="231"/>
      <c r="P225" s="231"/>
      <c r="Q225" s="231"/>
      <c r="R225" s="231"/>
      <c r="S225" s="231"/>
      <c r="T225" s="231"/>
      <c r="U225" s="231"/>
      <c r="V225" s="231"/>
      <c r="W225" s="231"/>
      <c r="X225" s="231"/>
      <c r="Y225" s="231"/>
      <c r="Z225" s="231"/>
      <c r="AA225" s="231"/>
      <c r="AB225" s="231"/>
    </row>
    <row r="226">
      <c r="A226" s="264"/>
      <c r="B226" s="265"/>
      <c r="C226" s="187" t="s">
        <v>3683</v>
      </c>
      <c r="D226" s="187" t="s">
        <v>3684</v>
      </c>
      <c r="E226" s="266"/>
      <c r="F226" s="266"/>
      <c r="G226" s="267"/>
      <c r="H226" s="255">
        <f>SUM(H227:H255)</f>
        <v>0</v>
      </c>
      <c r="I226" s="231"/>
      <c r="J226" s="231"/>
      <c r="K226" s="231"/>
      <c r="L226" s="231"/>
      <c r="M226" s="231"/>
      <c r="N226" s="231"/>
      <c r="O226" s="231"/>
      <c r="P226" s="231"/>
      <c r="Q226" s="231"/>
      <c r="R226" s="231"/>
      <c r="S226" s="231"/>
      <c r="T226" s="231"/>
      <c r="U226" s="231"/>
      <c r="V226" s="231"/>
      <c r="W226" s="231"/>
      <c r="X226" s="231"/>
      <c r="Y226" s="231"/>
      <c r="Z226" s="231"/>
      <c r="AA226" s="231"/>
      <c r="AB226" s="231"/>
    </row>
    <row r="227">
      <c r="A227" s="268"/>
      <c r="B227" s="190" t="s">
        <v>3685</v>
      </c>
      <c r="C227" s="191" t="s">
        <v>3686</v>
      </c>
      <c r="D227" s="191" t="s">
        <v>3687</v>
      </c>
      <c r="E227" s="268" t="s">
        <v>3688</v>
      </c>
      <c r="F227" s="268">
        <v>0.006</v>
      </c>
      <c r="G227" s="269"/>
      <c r="H227" s="270">
        <f t="shared" ref="H227:H255" si="6">G227*$F227</f>
        <v>0</v>
      </c>
      <c r="I227" s="231"/>
      <c r="J227" s="231"/>
      <c r="K227" s="231"/>
      <c r="L227" s="231"/>
      <c r="M227" s="231"/>
      <c r="N227" s="231"/>
      <c r="O227" s="231"/>
      <c r="P227" s="231"/>
      <c r="Q227" s="231"/>
      <c r="R227" s="231"/>
      <c r="S227" s="231"/>
      <c r="T227" s="231"/>
      <c r="U227" s="231"/>
      <c r="V227" s="231"/>
      <c r="W227" s="231"/>
      <c r="X227" s="231"/>
      <c r="Y227" s="231"/>
      <c r="Z227" s="231"/>
      <c r="AA227" s="231"/>
      <c r="AB227" s="231"/>
    </row>
    <row r="228">
      <c r="A228" s="268"/>
      <c r="B228" s="190" t="s">
        <v>3689</v>
      </c>
      <c r="C228" s="191" t="s">
        <v>3690</v>
      </c>
      <c r="D228" s="191" t="s">
        <v>3691</v>
      </c>
      <c r="E228" s="268" t="s">
        <v>787</v>
      </c>
      <c r="F228" s="268">
        <v>6.0</v>
      </c>
      <c r="G228" s="269"/>
      <c r="H228" s="270">
        <f t="shared" si="6"/>
        <v>0</v>
      </c>
      <c r="I228" s="231"/>
      <c r="J228" s="231"/>
      <c r="K228" s="231"/>
      <c r="L228" s="231"/>
      <c r="M228" s="231"/>
      <c r="N228" s="231"/>
      <c r="O228" s="231"/>
      <c r="P228" s="231"/>
      <c r="Q228" s="231"/>
      <c r="R228" s="231"/>
      <c r="S228" s="231"/>
      <c r="T228" s="231"/>
      <c r="U228" s="231"/>
      <c r="V228" s="231"/>
      <c r="W228" s="231"/>
      <c r="X228" s="231"/>
      <c r="Y228" s="231"/>
      <c r="Z228" s="231"/>
      <c r="AA228" s="231"/>
      <c r="AB228" s="231"/>
    </row>
    <row r="229">
      <c r="A229" s="268"/>
      <c r="B229" s="190" t="s">
        <v>3692</v>
      </c>
      <c r="C229" s="191" t="s">
        <v>3693</v>
      </c>
      <c r="D229" s="191" t="s">
        <v>3694</v>
      </c>
      <c r="E229" s="268" t="s">
        <v>691</v>
      </c>
      <c r="F229" s="268">
        <v>3.0</v>
      </c>
      <c r="G229" s="269"/>
      <c r="H229" s="270">
        <f t="shared" si="6"/>
        <v>0</v>
      </c>
      <c r="I229" s="231"/>
      <c r="J229" s="231"/>
      <c r="K229" s="231"/>
      <c r="L229" s="231"/>
      <c r="M229" s="231"/>
      <c r="N229" s="231"/>
      <c r="O229" s="231"/>
      <c r="P229" s="231"/>
      <c r="Q229" s="231"/>
      <c r="R229" s="231"/>
      <c r="S229" s="231"/>
      <c r="T229" s="231"/>
      <c r="U229" s="231"/>
      <c r="V229" s="231"/>
      <c r="W229" s="231"/>
      <c r="X229" s="231"/>
      <c r="Y229" s="231"/>
      <c r="Z229" s="231"/>
      <c r="AA229" s="231"/>
      <c r="AB229" s="231"/>
    </row>
    <row r="230">
      <c r="A230" s="268"/>
      <c r="B230" s="190" t="s">
        <v>3695</v>
      </c>
      <c r="C230" s="191" t="s">
        <v>3696</v>
      </c>
      <c r="D230" s="191" t="s">
        <v>3697</v>
      </c>
      <c r="E230" s="268" t="s">
        <v>691</v>
      </c>
      <c r="F230" s="268">
        <v>2.0</v>
      </c>
      <c r="G230" s="269"/>
      <c r="H230" s="270">
        <f t="shared" si="6"/>
        <v>0</v>
      </c>
      <c r="I230" s="231"/>
      <c r="J230" s="231"/>
      <c r="K230" s="231"/>
      <c r="L230" s="231"/>
      <c r="M230" s="231"/>
      <c r="N230" s="231"/>
      <c r="O230" s="231"/>
      <c r="P230" s="231"/>
      <c r="Q230" s="231"/>
      <c r="R230" s="231"/>
      <c r="S230" s="231"/>
      <c r="T230" s="231"/>
      <c r="U230" s="231"/>
      <c r="V230" s="231"/>
      <c r="W230" s="231"/>
      <c r="X230" s="231"/>
      <c r="Y230" s="231"/>
      <c r="Z230" s="231"/>
      <c r="AA230" s="231"/>
      <c r="AB230" s="231"/>
    </row>
    <row r="231">
      <c r="A231" s="268"/>
      <c r="B231" s="190" t="s">
        <v>3698</v>
      </c>
      <c r="C231" s="191" t="s">
        <v>3699</v>
      </c>
      <c r="D231" s="191" t="s">
        <v>3700</v>
      </c>
      <c r="E231" s="268" t="s">
        <v>3701</v>
      </c>
      <c r="F231" s="268">
        <v>0.1</v>
      </c>
      <c r="G231" s="269"/>
      <c r="H231" s="270">
        <f t="shared" si="6"/>
        <v>0</v>
      </c>
      <c r="I231" s="231"/>
      <c r="J231" s="231"/>
      <c r="K231" s="231"/>
      <c r="L231" s="231"/>
      <c r="M231" s="231"/>
      <c r="N231" s="231"/>
      <c r="O231" s="231"/>
      <c r="P231" s="231"/>
      <c r="Q231" s="231"/>
      <c r="R231" s="231"/>
      <c r="S231" s="231"/>
      <c r="T231" s="231"/>
      <c r="U231" s="231"/>
      <c r="V231" s="231"/>
      <c r="W231" s="231"/>
      <c r="X231" s="231"/>
      <c r="Y231" s="231"/>
      <c r="Z231" s="231"/>
      <c r="AA231" s="231"/>
      <c r="AB231" s="231"/>
    </row>
    <row r="232">
      <c r="A232" s="268"/>
      <c r="B232" s="190" t="s">
        <v>3702</v>
      </c>
      <c r="C232" s="191" t="s">
        <v>3703</v>
      </c>
      <c r="D232" s="191" t="s">
        <v>3704</v>
      </c>
      <c r="E232" s="268" t="s">
        <v>691</v>
      </c>
      <c r="F232" s="268">
        <v>1.0</v>
      </c>
      <c r="G232" s="269"/>
      <c r="H232" s="270">
        <f t="shared" si="6"/>
        <v>0</v>
      </c>
      <c r="I232" s="231"/>
      <c r="J232" s="231"/>
      <c r="K232" s="231"/>
      <c r="L232" s="231"/>
      <c r="M232" s="231"/>
      <c r="N232" s="231"/>
      <c r="O232" s="231"/>
      <c r="P232" s="231"/>
      <c r="Q232" s="231"/>
      <c r="R232" s="231"/>
      <c r="S232" s="231"/>
      <c r="T232" s="231"/>
      <c r="U232" s="231"/>
      <c r="V232" s="231"/>
      <c r="W232" s="231"/>
      <c r="X232" s="231"/>
      <c r="Y232" s="231"/>
      <c r="Z232" s="231"/>
      <c r="AA232" s="231"/>
      <c r="AB232" s="231"/>
    </row>
    <row r="233">
      <c r="A233" s="268"/>
      <c r="B233" s="190" t="s">
        <v>3705</v>
      </c>
      <c r="C233" s="191" t="s">
        <v>3706</v>
      </c>
      <c r="D233" s="191" t="s">
        <v>3707</v>
      </c>
      <c r="E233" s="268" t="s">
        <v>684</v>
      </c>
      <c r="F233" s="268">
        <v>0.01</v>
      </c>
      <c r="G233" s="269"/>
      <c r="H233" s="270">
        <f t="shared" si="6"/>
        <v>0</v>
      </c>
      <c r="I233" s="231"/>
      <c r="J233" s="231"/>
      <c r="K233" s="231"/>
      <c r="L233" s="231"/>
      <c r="M233" s="231"/>
      <c r="N233" s="231"/>
      <c r="O233" s="231"/>
      <c r="P233" s="231"/>
      <c r="Q233" s="231"/>
      <c r="R233" s="231"/>
      <c r="S233" s="231"/>
      <c r="T233" s="231"/>
      <c r="U233" s="231"/>
      <c r="V233" s="231"/>
      <c r="W233" s="231"/>
      <c r="X233" s="231"/>
      <c r="Y233" s="231"/>
      <c r="Z233" s="231"/>
      <c r="AA233" s="231"/>
      <c r="AB233" s="231"/>
    </row>
    <row r="234">
      <c r="A234" s="268"/>
      <c r="B234" s="190" t="s">
        <v>3708</v>
      </c>
      <c r="C234" s="191" t="s">
        <v>3709</v>
      </c>
      <c r="D234" s="191" t="s">
        <v>3710</v>
      </c>
      <c r="E234" s="268" t="s">
        <v>691</v>
      </c>
      <c r="F234" s="268">
        <v>2.0</v>
      </c>
      <c r="G234" s="269"/>
      <c r="H234" s="270">
        <f t="shared" si="6"/>
        <v>0</v>
      </c>
      <c r="I234" s="231"/>
      <c r="J234" s="231"/>
      <c r="K234" s="231"/>
      <c r="L234" s="231"/>
      <c r="M234" s="231"/>
      <c r="N234" s="231"/>
      <c r="O234" s="231"/>
      <c r="P234" s="231"/>
      <c r="Q234" s="231"/>
      <c r="R234" s="231"/>
      <c r="S234" s="231"/>
      <c r="T234" s="231"/>
      <c r="U234" s="231"/>
      <c r="V234" s="231"/>
      <c r="W234" s="231"/>
      <c r="X234" s="231"/>
      <c r="Y234" s="231"/>
      <c r="Z234" s="231"/>
      <c r="AA234" s="231"/>
      <c r="AB234" s="231"/>
    </row>
    <row r="235">
      <c r="A235" s="268"/>
      <c r="B235" s="190" t="s">
        <v>3711</v>
      </c>
      <c r="C235" s="191" t="s">
        <v>3712</v>
      </c>
      <c r="D235" s="191" t="s">
        <v>3713</v>
      </c>
      <c r="E235" s="268" t="s">
        <v>691</v>
      </c>
      <c r="F235" s="268">
        <v>2.0</v>
      </c>
      <c r="G235" s="269"/>
      <c r="H235" s="270">
        <f t="shared" si="6"/>
        <v>0</v>
      </c>
      <c r="I235" s="231"/>
      <c r="J235" s="231"/>
      <c r="K235" s="231"/>
      <c r="L235" s="231"/>
      <c r="M235" s="231"/>
      <c r="N235" s="231"/>
      <c r="O235" s="231"/>
      <c r="P235" s="231"/>
      <c r="Q235" s="231"/>
      <c r="R235" s="231"/>
      <c r="S235" s="231"/>
      <c r="T235" s="231"/>
      <c r="U235" s="231"/>
      <c r="V235" s="231"/>
      <c r="W235" s="231"/>
      <c r="X235" s="231"/>
      <c r="Y235" s="231"/>
      <c r="Z235" s="231"/>
      <c r="AA235" s="231"/>
      <c r="AB235" s="231"/>
    </row>
    <row r="236">
      <c r="A236" s="268"/>
      <c r="B236" s="190" t="s">
        <v>3714</v>
      </c>
      <c r="C236" s="191" t="s">
        <v>3715</v>
      </c>
      <c r="D236" s="191" t="s">
        <v>3716</v>
      </c>
      <c r="E236" s="268" t="s">
        <v>691</v>
      </c>
      <c r="F236" s="268">
        <v>1.0</v>
      </c>
      <c r="G236" s="269"/>
      <c r="H236" s="270">
        <f t="shared" si="6"/>
        <v>0</v>
      </c>
      <c r="I236" s="231"/>
      <c r="J236" s="231"/>
      <c r="K236" s="231"/>
      <c r="L236" s="231"/>
      <c r="M236" s="231"/>
      <c r="N236" s="231"/>
      <c r="O236" s="231"/>
      <c r="P236" s="231"/>
      <c r="Q236" s="231"/>
      <c r="R236" s="231"/>
      <c r="S236" s="231"/>
      <c r="T236" s="231"/>
      <c r="U236" s="231"/>
      <c r="V236" s="231"/>
      <c r="W236" s="231"/>
      <c r="X236" s="231"/>
      <c r="Y236" s="231"/>
      <c r="Z236" s="231"/>
      <c r="AA236" s="231"/>
      <c r="AB236" s="231"/>
    </row>
    <row r="237">
      <c r="A237" s="268"/>
      <c r="B237" s="190" t="s">
        <v>3717</v>
      </c>
      <c r="C237" s="191" t="s">
        <v>3718</v>
      </c>
      <c r="D237" s="191" t="s">
        <v>3719</v>
      </c>
      <c r="E237" s="268" t="s">
        <v>691</v>
      </c>
      <c r="F237" s="268">
        <v>1.0</v>
      </c>
      <c r="G237" s="269"/>
      <c r="H237" s="270">
        <f t="shared" si="6"/>
        <v>0</v>
      </c>
      <c r="I237" s="231"/>
      <c r="J237" s="231"/>
      <c r="K237" s="231"/>
      <c r="L237" s="231"/>
      <c r="M237" s="231"/>
      <c r="N237" s="231"/>
      <c r="O237" s="231"/>
      <c r="P237" s="231"/>
      <c r="Q237" s="231"/>
      <c r="R237" s="231"/>
      <c r="S237" s="231"/>
      <c r="T237" s="231"/>
      <c r="U237" s="231"/>
      <c r="V237" s="231"/>
      <c r="W237" s="231"/>
      <c r="X237" s="231"/>
      <c r="Y237" s="231"/>
      <c r="Z237" s="231"/>
      <c r="AA237" s="231"/>
      <c r="AB237" s="231"/>
    </row>
    <row r="238">
      <c r="A238" s="268"/>
      <c r="B238" s="190" t="s">
        <v>2204</v>
      </c>
      <c r="C238" s="191" t="s">
        <v>2205</v>
      </c>
      <c r="D238" s="191" t="s">
        <v>3720</v>
      </c>
      <c r="E238" s="268" t="s">
        <v>691</v>
      </c>
      <c r="F238" s="268">
        <v>2.0</v>
      </c>
      <c r="G238" s="269"/>
      <c r="H238" s="270">
        <f t="shared" si="6"/>
        <v>0</v>
      </c>
      <c r="I238" s="231"/>
      <c r="J238" s="231"/>
      <c r="K238" s="231"/>
      <c r="L238" s="231"/>
      <c r="M238" s="231"/>
      <c r="N238" s="231"/>
      <c r="O238" s="231"/>
      <c r="P238" s="231"/>
      <c r="Q238" s="231"/>
      <c r="R238" s="231"/>
      <c r="S238" s="231"/>
      <c r="T238" s="231"/>
      <c r="U238" s="231"/>
      <c r="V238" s="231"/>
      <c r="W238" s="231"/>
      <c r="X238" s="231"/>
      <c r="Y238" s="231"/>
      <c r="Z238" s="231"/>
      <c r="AA238" s="231"/>
      <c r="AB238" s="231"/>
    </row>
    <row r="239">
      <c r="A239" s="268"/>
      <c r="B239" s="190" t="s">
        <v>3721</v>
      </c>
      <c r="C239" s="191" t="s">
        <v>3722</v>
      </c>
      <c r="D239" s="191" t="s">
        <v>3723</v>
      </c>
      <c r="E239" s="268" t="s">
        <v>691</v>
      </c>
      <c r="F239" s="268">
        <v>1.0</v>
      </c>
      <c r="G239" s="269"/>
      <c r="H239" s="270">
        <f t="shared" si="6"/>
        <v>0</v>
      </c>
      <c r="I239" s="231"/>
      <c r="J239" s="231"/>
      <c r="K239" s="231"/>
      <c r="L239" s="231"/>
      <c r="M239" s="231"/>
      <c r="N239" s="231"/>
      <c r="O239" s="231"/>
      <c r="P239" s="231"/>
      <c r="Q239" s="231"/>
      <c r="R239" s="231"/>
      <c r="S239" s="231"/>
      <c r="T239" s="231"/>
      <c r="U239" s="231"/>
      <c r="V239" s="231"/>
      <c r="W239" s="231"/>
      <c r="X239" s="231"/>
      <c r="Y239" s="231"/>
      <c r="Z239" s="231"/>
      <c r="AA239" s="231"/>
      <c r="AB239" s="231"/>
    </row>
    <row r="240">
      <c r="A240" s="268"/>
      <c r="B240" s="190" t="s">
        <v>3724</v>
      </c>
      <c r="C240" s="191" t="s">
        <v>3725</v>
      </c>
      <c r="D240" s="191" t="s">
        <v>3726</v>
      </c>
      <c r="E240" s="268" t="s">
        <v>691</v>
      </c>
      <c r="F240" s="268">
        <v>1.0</v>
      </c>
      <c r="G240" s="269"/>
      <c r="H240" s="270">
        <f t="shared" si="6"/>
        <v>0</v>
      </c>
      <c r="I240" s="231"/>
      <c r="J240" s="231"/>
      <c r="K240" s="231"/>
      <c r="L240" s="231"/>
      <c r="M240" s="231"/>
      <c r="N240" s="231"/>
      <c r="O240" s="231"/>
      <c r="P240" s="231"/>
      <c r="Q240" s="231"/>
      <c r="R240" s="231"/>
      <c r="S240" s="231"/>
      <c r="T240" s="231"/>
      <c r="U240" s="231"/>
      <c r="V240" s="231"/>
      <c r="W240" s="231"/>
      <c r="X240" s="231"/>
      <c r="Y240" s="231"/>
      <c r="Z240" s="231"/>
      <c r="AA240" s="231"/>
      <c r="AB240" s="231"/>
    </row>
    <row r="241">
      <c r="A241" s="268"/>
      <c r="B241" s="190" t="s">
        <v>3727</v>
      </c>
      <c r="C241" s="191" t="s">
        <v>3728</v>
      </c>
      <c r="D241" s="191" t="s">
        <v>3729</v>
      </c>
      <c r="E241" s="268" t="s">
        <v>691</v>
      </c>
      <c r="F241" s="268">
        <v>1.0</v>
      </c>
      <c r="G241" s="269"/>
      <c r="H241" s="270">
        <f t="shared" si="6"/>
        <v>0</v>
      </c>
      <c r="I241" s="231"/>
      <c r="J241" s="231"/>
      <c r="K241" s="231"/>
      <c r="L241" s="231"/>
      <c r="M241" s="231"/>
      <c r="N241" s="231"/>
      <c r="O241" s="231"/>
      <c r="P241" s="231"/>
      <c r="Q241" s="231"/>
      <c r="R241" s="231"/>
      <c r="S241" s="231"/>
      <c r="T241" s="231"/>
      <c r="U241" s="231"/>
      <c r="V241" s="231"/>
      <c r="W241" s="231"/>
      <c r="X241" s="231"/>
      <c r="Y241" s="231"/>
      <c r="Z241" s="231"/>
      <c r="AA241" s="231"/>
      <c r="AB241" s="231"/>
    </row>
    <row r="242">
      <c r="A242" s="268"/>
      <c r="B242" s="190" t="s">
        <v>3555</v>
      </c>
      <c r="C242" s="191" t="s">
        <v>3730</v>
      </c>
      <c r="D242" s="191" t="s">
        <v>3731</v>
      </c>
      <c r="E242" s="268" t="s">
        <v>691</v>
      </c>
      <c r="F242" s="268">
        <v>1.0</v>
      </c>
      <c r="G242" s="269"/>
      <c r="H242" s="270">
        <f t="shared" si="6"/>
        <v>0</v>
      </c>
      <c r="I242" s="231"/>
      <c r="J242" s="231"/>
      <c r="K242" s="231"/>
      <c r="L242" s="231"/>
      <c r="M242" s="231"/>
      <c r="N242" s="231"/>
      <c r="O242" s="231"/>
      <c r="P242" s="231"/>
      <c r="Q242" s="231"/>
      <c r="R242" s="231"/>
      <c r="S242" s="231"/>
      <c r="T242" s="231"/>
      <c r="U242" s="231"/>
      <c r="V242" s="231"/>
      <c r="W242" s="231"/>
      <c r="X242" s="231"/>
      <c r="Y242" s="231"/>
      <c r="Z242" s="231"/>
      <c r="AA242" s="231"/>
      <c r="AB242" s="231"/>
    </row>
    <row r="243">
      <c r="A243" s="268"/>
      <c r="B243" s="190" t="s">
        <v>3732</v>
      </c>
      <c r="C243" s="191" t="s">
        <v>3733</v>
      </c>
      <c r="D243" s="191" t="s">
        <v>3734</v>
      </c>
      <c r="E243" s="268" t="s">
        <v>691</v>
      </c>
      <c r="F243" s="268">
        <v>1.0</v>
      </c>
      <c r="G243" s="269"/>
      <c r="H243" s="270">
        <f t="shared" si="6"/>
        <v>0</v>
      </c>
      <c r="I243" s="231"/>
      <c r="J243" s="231"/>
      <c r="K243" s="231"/>
      <c r="L243" s="231"/>
      <c r="M243" s="231"/>
      <c r="N243" s="231"/>
      <c r="O243" s="231"/>
      <c r="P243" s="231"/>
      <c r="Q243" s="231"/>
      <c r="R243" s="231"/>
      <c r="S243" s="231"/>
      <c r="T243" s="231"/>
      <c r="U243" s="231"/>
      <c r="V243" s="231"/>
      <c r="W243" s="231"/>
      <c r="X243" s="231"/>
      <c r="Y243" s="231"/>
      <c r="Z243" s="231"/>
      <c r="AA243" s="231"/>
      <c r="AB243" s="231"/>
    </row>
    <row r="244">
      <c r="A244" s="268"/>
      <c r="B244" s="190" t="s">
        <v>2399</v>
      </c>
      <c r="C244" s="191" t="s">
        <v>2400</v>
      </c>
      <c r="D244" s="191" t="s">
        <v>3735</v>
      </c>
      <c r="E244" s="268" t="s">
        <v>2402</v>
      </c>
      <c r="F244" s="268">
        <v>1.0</v>
      </c>
      <c r="G244" s="269"/>
      <c r="H244" s="270">
        <f t="shared" si="6"/>
        <v>0</v>
      </c>
      <c r="I244" s="231"/>
      <c r="J244" s="231"/>
      <c r="K244" s="231"/>
      <c r="L244" s="231"/>
      <c r="M244" s="231"/>
      <c r="N244" s="231"/>
      <c r="O244" s="231"/>
      <c r="P244" s="231"/>
      <c r="Q244" s="231"/>
      <c r="R244" s="231"/>
      <c r="S244" s="231"/>
      <c r="T244" s="231"/>
      <c r="U244" s="231"/>
      <c r="V244" s="231"/>
      <c r="W244" s="231"/>
      <c r="X244" s="231"/>
      <c r="Y244" s="231"/>
      <c r="Z244" s="231"/>
      <c r="AA244" s="231"/>
      <c r="AB244" s="231"/>
    </row>
    <row r="245">
      <c r="A245" s="268"/>
      <c r="B245" s="190" t="s">
        <v>3736</v>
      </c>
      <c r="C245" s="191" t="s">
        <v>3736</v>
      </c>
      <c r="D245" s="191" t="s">
        <v>3737</v>
      </c>
      <c r="E245" s="268" t="s">
        <v>691</v>
      </c>
      <c r="F245" s="268">
        <v>1.0</v>
      </c>
      <c r="G245" s="269"/>
      <c r="H245" s="270">
        <f t="shared" si="6"/>
        <v>0</v>
      </c>
      <c r="I245" s="231"/>
      <c r="J245" s="231"/>
      <c r="K245" s="231"/>
      <c r="L245" s="231"/>
      <c r="M245" s="231"/>
      <c r="N245" s="231"/>
      <c r="O245" s="231"/>
      <c r="P245" s="231"/>
      <c r="Q245" s="231"/>
      <c r="R245" s="231"/>
      <c r="S245" s="231"/>
      <c r="T245" s="231"/>
      <c r="U245" s="231"/>
      <c r="V245" s="231"/>
      <c r="W245" s="231"/>
      <c r="X245" s="231"/>
      <c r="Y245" s="231"/>
      <c r="Z245" s="231"/>
      <c r="AA245" s="231"/>
      <c r="AB245" s="231"/>
    </row>
    <row r="246">
      <c r="A246" s="268"/>
      <c r="B246" s="190" t="s">
        <v>3527</v>
      </c>
      <c r="C246" s="191" t="s">
        <v>3528</v>
      </c>
      <c r="D246" s="191" t="s">
        <v>3529</v>
      </c>
      <c r="E246" s="268" t="s">
        <v>684</v>
      </c>
      <c r="F246" s="268">
        <v>0.01</v>
      </c>
      <c r="G246" s="269"/>
      <c r="H246" s="270">
        <f t="shared" si="6"/>
        <v>0</v>
      </c>
      <c r="I246" s="231"/>
      <c r="J246" s="231"/>
      <c r="K246" s="231"/>
      <c r="L246" s="231"/>
      <c r="M246" s="231"/>
      <c r="N246" s="231"/>
      <c r="O246" s="231"/>
      <c r="P246" s="231"/>
      <c r="Q246" s="231"/>
      <c r="R246" s="231"/>
      <c r="S246" s="231"/>
      <c r="T246" s="231"/>
      <c r="U246" s="231"/>
      <c r="V246" s="231"/>
      <c r="W246" s="231"/>
      <c r="X246" s="231"/>
      <c r="Y246" s="231"/>
      <c r="Z246" s="231"/>
      <c r="AA246" s="231"/>
      <c r="AB246" s="231"/>
    </row>
    <row r="247">
      <c r="A247" s="268"/>
      <c r="B247" s="190" t="s">
        <v>3738</v>
      </c>
      <c r="C247" s="191" t="s">
        <v>3739</v>
      </c>
      <c r="D247" s="191" t="s">
        <v>3740</v>
      </c>
      <c r="E247" s="268" t="s">
        <v>1216</v>
      </c>
      <c r="F247" s="268">
        <v>30.0</v>
      </c>
      <c r="G247" s="269"/>
      <c r="H247" s="270">
        <f t="shared" si="6"/>
        <v>0</v>
      </c>
      <c r="I247" s="231"/>
      <c r="J247" s="231"/>
      <c r="K247" s="231"/>
      <c r="L247" s="231"/>
      <c r="M247" s="231"/>
      <c r="N247" s="231"/>
      <c r="O247" s="231"/>
      <c r="P247" s="231"/>
      <c r="Q247" s="231"/>
      <c r="R247" s="231"/>
      <c r="S247" s="231"/>
      <c r="T247" s="231"/>
      <c r="U247" s="231"/>
      <c r="V247" s="231"/>
      <c r="W247" s="231"/>
      <c r="X247" s="231"/>
      <c r="Y247" s="231"/>
      <c r="Z247" s="231"/>
      <c r="AA247" s="231"/>
      <c r="AB247" s="231"/>
    </row>
    <row r="248">
      <c r="A248" s="268"/>
      <c r="B248" s="190" t="s">
        <v>3741</v>
      </c>
      <c r="C248" s="191" t="s">
        <v>3742</v>
      </c>
      <c r="D248" s="191" t="s">
        <v>3743</v>
      </c>
      <c r="E248" s="268" t="s">
        <v>691</v>
      </c>
      <c r="F248" s="268">
        <v>1.0</v>
      </c>
      <c r="G248" s="269"/>
      <c r="H248" s="270">
        <f t="shared" si="6"/>
        <v>0</v>
      </c>
      <c r="I248" s="231"/>
      <c r="J248" s="231"/>
      <c r="K248" s="231"/>
      <c r="L248" s="231"/>
      <c r="M248" s="231"/>
      <c r="N248" s="231"/>
      <c r="O248" s="231"/>
      <c r="P248" s="231"/>
      <c r="Q248" s="231"/>
      <c r="R248" s="231"/>
      <c r="S248" s="231"/>
      <c r="T248" s="231"/>
      <c r="U248" s="231"/>
      <c r="V248" s="231"/>
      <c r="W248" s="231"/>
      <c r="X248" s="231"/>
      <c r="Y248" s="231"/>
      <c r="Z248" s="231"/>
      <c r="AA248" s="231"/>
      <c r="AB248" s="231"/>
    </row>
    <row r="249">
      <c r="A249" s="268"/>
      <c r="B249" s="190" t="s">
        <v>3744</v>
      </c>
      <c r="C249" s="191" t="s">
        <v>3745</v>
      </c>
      <c r="D249" s="191" t="s">
        <v>3746</v>
      </c>
      <c r="E249" s="268" t="s">
        <v>691</v>
      </c>
      <c r="F249" s="268">
        <v>1.0</v>
      </c>
      <c r="G249" s="269"/>
      <c r="H249" s="270">
        <f t="shared" si="6"/>
        <v>0</v>
      </c>
      <c r="I249" s="231"/>
      <c r="J249" s="231"/>
      <c r="K249" s="231"/>
      <c r="L249" s="231"/>
      <c r="M249" s="231"/>
      <c r="N249" s="231"/>
      <c r="O249" s="231"/>
      <c r="P249" s="231"/>
      <c r="Q249" s="231"/>
      <c r="R249" s="231"/>
      <c r="S249" s="231"/>
      <c r="T249" s="231"/>
      <c r="U249" s="231"/>
      <c r="V249" s="231"/>
      <c r="W249" s="231"/>
      <c r="X249" s="231"/>
      <c r="Y249" s="231"/>
      <c r="Z249" s="231"/>
      <c r="AA249" s="231"/>
      <c r="AB249" s="231"/>
    </row>
    <row r="250">
      <c r="A250" s="268"/>
      <c r="B250" s="190" t="s">
        <v>3747</v>
      </c>
      <c r="C250" s="191" t="s">
        <v>3748</v>
      </c>
      <c r="D250" s="191" t="s">
        <v>3749</v>
      </c>
      <c r="E250" s="268" t="s">
        <v>691</v>
      </c>
      <c r="F250" s="268">
        <v>1.0</v>
      </c>
      <c r="G250" s="269"/>
      <c r="H250" s="270">
        <f t="shared" si="6"/>
        <v>0</v>
      </c>
      <c r="I250" s="231"/>
      <c r="J250" s="231"/>
      <c r="K250" s="231"/>
      <c r="L250" s="231"/>
      <c r="M250" s="231"/>
      <c r="N250" s="231"/>
      <c r="O250" s="231"/>
      <c r="P250" s="231"/>
      <c r="Q250" s="231"/>
      <c r="R250" s="231"/>
      <c r="S250" s="231"/>
      <c r="T250" s="231"/>
      <c r="U250" s="231"/>
      <c r="V250" s="231"/>
      <c r="W250" s="231"/>
      <c r="X250" s="231"/>
      <c r="Y250" s="231"/>
      <c r="Z250" s="231"/>
      <c r="AA250" s="231"/>
      <c r="AB250" s="231"/>
    </row>
    <row r="251">
      <c r="A251" s="268"/>
      <c r="B251" s="190" t="s">
        <v>3750</v>
      </c>
      <c r="C251" s="191" t="s">
        <v>3751</v>
      </c>
      <c r="D251" s="191" t="s">
        <v>3752</v>
      </c>
      <c r="E251" s="268" t="s">
        <v>691</v>
      </c>
      <c r="F251" s="268">
        <v>1.0</v>
      </c>
      <c r="G251" s="269"/>
      <c r="H251" s="270">
        <f t="shared" si="6"/>
        <v>0</v>
      </c>
      <c r="I251" s="231"/>
      <c r="J251" s="231"/>
      <c r="K251" s="231"/>
      <c r="L251" s="231"/>
      <c r="M251" s="231"/>
      <c r="N251" s="231"/>
      <c r="O251" s="231"/>
      <c r="P251" s="231"/>
      <c r="Q251" s="231"/>
      <c r="R251" s="231"/>
      <c r="S251" s="231"/>
      <c r="T251" s="231"/>
      <c r="U251" s="231"/>
      <c r="V251" s="231"/>
      <c r="W251" s="231"/>
      <c r="X251" s="231"/>
      <c r="Y251" s="231"/>
      <c r="Z251" s="231"/>
      <c r="AA251" s="231"/>
      <c r="AB251" s="231"/>
    </row>
    <row r="252">
      <c r="A252" s="268"/>
      <c r="B252" s="190" t="s">
        <v>3753</v>
      </c>
      <c r="C252" s="191" t="s">
        <v>3754</v>
      </c>
      <c r="D252" s="191" t="s">
        <v>3755</v>
      </c>
      <c r="E252" s="268" t="s">
        <v>691</v>
      </c>
      <c r="F252" s="268">
        <v>1.0</v>
      </c>
      <c r="G252" s="269"/>
      <c r="H252" s="270">
        <f t="shared" si="6"/>
        <v>0</v>
      </c>
      <c r="I252" s="231"/>
      <c r="J252" s="231"/>
      <c r="K252" s="231"/>
      <c r="L252" s="231"/>
      <c r="M252" s="231"/>
      <c r="N252" s="231"/>
      <c r="O252" s="231"/>
      <c r="P252" s="231"/>
      <c r="Q252" s="231"/>
      <c r="R252" s="231"/>
      <c r="S252" s="231"/>
      <c r="T252" s="231"/>
      <c r="U252" s="231"/>
      <c r="V252" s="231"/>
      <c r="W252" s="231"/>
      <c r="X252" s="231"/>
      <c r="Y252" s="231"/>
      <c r="Z252" s="231"/>
      <c r="AA252" s="231"/>
      <c r="AB252" s="231"/>
    </row>
    <row r="253">
      <c r="A253" s="268"/>
      <c r="B253" s="190" t="s">
        <v>3756</v>
      </c>
      <c r="C253" s="191" t="s">
        <v>3757</v>
      </c>
      <c r="D253" s="191" t="s">
        <v>3758</v>
      </c>
      <c r="E253" s="268" t="s">
        <v>691</v>
      </c>
      <c r="F253" s="268">
        <v>16.0</v>
      </c>
      <c r="G253" s="269"/>
      <c r="H253" s="270">
        <f t="shared" si="6"/>
        <v>0</v>
      </c>
      <c r="I253" s="231"/>
      <c r="J253" s="231"/>
      <c r="K253" s="231"/>
      <c r="L253" s="231"/>
      <c r="M253" s="231"/>
      <c r="N253" s="231"/>
      <c r="O253" s="231"/>
      <c r="P253" s="231"/>
      <c r="Q253" s="231"/>
      <c r="R253" s="231"/>
      <c r="S253" s="231"/>
      <c r="T253" s="231"/>
      <c r="U253" s="231"/>
      <c r="V253" s="231"/>
      <c r="W253" s="231"/>
      <c r="X253" s="231"/>
      <c r="Y253" s="231"/>
      <c r="Z253" s="231"/>
      <c r="AA253" s="231"/>
      <c r="AB253" s="231"/>
    </row>
    <row r="254">
      <c r="A254" s="268"/>
      <c r="B254" s="190" t="s">
        <v>3759</v>
      </c>
      <c r="C254" s="191" t="s">
        <v>3760</v>
      </c>
      <c r="D254" s="191" t="s">
        <v>3761</v>
      </c>
      <c r="E254" s="268" t="s">
        <v>691</v>
      </c>
      <c r="F254" s="268">
        <v>1.0</v>
      </c>
      <c r="G254" s="269"/>
      <c r="H254" s="270">
        <f t="shared" si="6"/>
        <v>0</v>
      </c>
      <c r="I254" s="231"/>
      <c r="J254" s="231"/>
      <c r="K254" s="231"/>
      <c r="L254" s="231"/>
      <c r="M254" s="231"/>
      <c r="N254" s="231"/>
      <c r="O254" s="231"/>
      <c r="P254" s="231"/>
      <c r="Q254" s="231"/>
      <c r="R254" s="231"/>
      <c r="S254" s="231"/>
      <c r="T254" s="231"/>
      <c r="U254" s="231"/>
      <c r="V254" s="231"/>
      <c r="W254" s="231"/>
      <c r="X254" s="231"/>
      <c r="Y254" s="231"/>
      <c r="Z254" s="231"/>
      <c r="AA254" s="231"/>
      <c r="AB254" s="231"/>
    </row>
    <row r="255">
      <c r="A255" s="268"/>
      <c r="B255" s="190" t="s">
        <v>3762</v>
      </c>
      <c r="C255" s="191" t="s">
        <v>3763</v>
      </c>
      <c r="D255" s="191" t="s">
        <v>3764</v>
      </c>
      <c r="E255" s="268" t="s">
        <v>691</v>
      </c>
      <c r="F255" s="268">
        <v>1.0</v>
      </c>
      <c r="G255" s="269"/>
      <c r="H255" s="270">
        <f t="shared" si="6"/>
        <v>0</v>
      </c>
      <c r="I255" s="231"/>
      <c r="J255" s="231"/>
      <c r="K255" s="231"/>
      <c r="L255" s="231"/>
      <c r="M255" s="231"/>
      <c r="N255" s="231"/>
      <c r="O255" s="231"/>
      <c r="P255" s="231"/>
      <c r="Q255" s="231"/>
      <c r="R255" s="231"/>
      <c r="S255" s="231"/>
      <c r="T255" s="231"/>
      <c r="U255" s="231"/>
      <c r="V255" s="231"/>
      <c r="W255" s="231"/>
      <c r="X255" s="231"/>
      <c r="Y255" s="231"/>
      <c r="Z255" s="231"/>
      <c r="AA255" s="231"/>
      <c r="AB255" s="231"/>
    </row>
    <row r="256">
      <c r="A256" s="264"/>
      <c r="B256" s="265"/>
      <c r="C256" s="187" t="s">
        <v>3765</v>
      </c>
      <c r="D256" s="187" t="s">
        <v>3766</v>
      </c>
      <c r="E256" s="266"/>
      <c r="F256" s="266"/>
      <c r="G256" s="267"/>
      <c r="H256" s="255">
        <f>SUM(H257:H290)</f>
        <v>0</v>
      </c>
      <c r="I256" s="231"/>
      <c r="J256" s="231"/>
      <c r="K256" s="231"/>
      <c r="L256" s="231"/>
      <c r="M256" s="231"/>
      <c r="N256" s="231"/>
      <c r="O256" s="231"/>
      <c r="P256" s="231"/>
      <c r="Q256" s="231"/>
      <c r="R256" s="231"/>
      <c r="S256" s="231"/>
      <c r="T256" s="231"/>
      <c r="U256" s="231"/>
      <c r="V256" s="231"/>
      <c r="W256" s="231"/>
      <c r="X256" s="231"/>
      <c r="Y256" s="231"/>
      <c r="Z256" s="231"/>
      <c r="AA256" s="231"/>
      <c r="AB256" s="231"/>
    </row>
    <row r="257">
      <c r="A257" s="268"/>
      <c r="B257" s="190" t="s">
        <v>3767</v>
      </c>
      <c r="C257" s="191" t="s">
        <v>3768</v>
      </c>
      <c r="D257" s="191" t="s">
        <v>3769</v>
      </c>
      <c r="E257" s="268" t="s">
        <v>691</v>
      </c>
      <c r="F257" s="268">
        <v>4.0</v>
      </c>
      <c r="G257" s="269"/>
      <c r="H257" s="270">
        <f t="shared" ref="H257:H290" si="7">G257*$F257</f>
        <v>0</v>
      </c>
      <c r="I257" s="231"/>
      <c r="J257" s="231"/>
      <c r="K257" s="231"/>
      <c r="L257" s="231"/>
      <c r="M257" s="231"/>
      <c r="N257" s="231"/>
      <c r="O257" s="231"/>
      <c r="P257" s="231"/>
      <c r="Q257" s="231"/>
      <c r="R257" s="231"/>
      <c r="S257" s="231"/>
      <c r="T257" s="231"/>
      <c r="U257" s="231"/>
      <c r="V257" s="231"/>
      <c r="W257" s="231"/>
      <c r="X257" s="231"/>
      <c r="Y257" s="231"/>
      <c r="Z257" s="231"/>
      <c r="AA257" s="231"/>
      <c r="AB257" s="231"/>
    </row>
    <row r="258">
      <c r="A258" s="268"/>
      <c r="B258" s="190" t="s">
        <v>3770</v>
      </c>
      <c r="C258" s="191" t="s">
        <v>3771</v>
      </c>
      <c r="D258" s="191" t="s">
        <v>3772</v>
      </c>
      <c r="E258" s="268" t="s">
        <v>691</v>
      </c>
      <c r="F258" s="268">
        <v>2.0</v>
      </c>
      <c r="G258" s="269"/>
      <c r="H258" s="270">
        <f t="shared" si="7"/>
        <v>0</v>
      </c>
      <c r="I258" s="231"/>
      <c r="J258" s="231"/>
      <c r="K258" s="231"/>
      <c r="L258" s="231"/>
      <c r="M258" s="231"/>
      <c r="N258" s="231"/>
      <c r="O258" s="231"/>
      <c r="P258" s="231"/>
      <c r="Q258" s="231"/>
      <c r="R258" s="231"/>
      <c r="S258" s="231"/>
      <c r="T258" s="231"/>
      <c r="U258" s="231"/>
      <c r="V258" s="231"/>
      <c r="W258" s="231"/>
      <c r="X258" s="231"/>
      <c r="Y258" s="231"/>
      <c r="Z258" s="231"/>
      <c r="AA258" s="231"/>
      <c r="AB258" s="231"/>
    </row>
    <row r="259">
      <c r="A259" s="268"/>
      <c r="B259" s="190" t="s">
        <v>3773</v>
      </c>
      <c r="C259" s="191" t="s">
        <v>3774</v>
      </c>
      <c r="D259" s="191" t="s">
        <v>3775</v>
      </c>
      <c r="E259" s="268" t="s">
        <v>691</v>
      </c>
      <c r="F259" s="268">
        <v>14.0</v>
      </c>
      <c r="G259" s="269"/>
      <c r="H259" s="270">
        <f t="shared" si="7"/>
        <v>0</v>
      </c>
      <c r="I259" s="231"/>
      <c r="J259" s="231"/>
      <c r="K259" s="231"/>
      <c r="L259" s="231"/>
      <c r="M259" s="231"/>
      <c r="N259" s="231"/>
      <c r="O259" s="231"/>
      <c r="P259" s="231"/>
      <c r="Q259" s="231"/>
      <c r="R259" s="231"/>
      <c r="S259" s="231"/>
      <c r="T259" s="231"/>
      <c r="U259" s="231"/>
      <c r="V259" s="231"/>
      <c r="W259" s="231"/>
      <c r="X259" s="231"/>
      <c r="Y259" s="231"/>
      <c r="Z259" s="231"/>
      <c r="AA259" s="231"/>
      <c r="AB259" s="231"/>
    </row>
    <row r="260">
      <c r="A260" s="268"/>
      <c r="B260" s="190" t="s">
        <v>2373</v>
      </c>
      <c r="C260" s="191" t="s">
        <v>2374</v>
      </c>
      <c r="D260" s="191" t="s">
        <v>3776</v>
      </c>
      <c r="E260" s="268" t="s">
        <v>691</v>
      </c>
      <c r="F260" s="268">
        <v>7.0</v>
      </c>
      <c r="G260" s="269"/>
      <c r="H260" s="270">
        <f t="shared" si="7"/>
        <v>0</v>
      </c>
      <c r="I260" s="231"/>
      <c r="J260" s="231"/>
      <c r="K260" s="231"/>
      <c r="L260" s="231"/>
      <c r="M260" s="231"/>
      <c r="N260" s="231"/>
      <c r="O260" s="231"/>
      <c r="P260" s="231"/>
      <c r="Q260" s="231"/>
      <c r="R260" s="231"/>
      <c r="S260" s="231"/>
      <c r="T260" s="231"/>
      <c r="U260" s="231"/>
      <c r="V260" s="231"/>
      <c r="W260" s="231"/>
      <c r="X260" s="231"/>
      <c r="Y260" s="231"/>
      <c r="Z260" s="231"/>
      <c r="AA260" s="231"/>
      <c r="AB260" s="231"/>
    </row>
    <row r="261">
      <c r="A261" s="268"/>
      <c r="B261" s="190" t="s">
        <v>3777</v>
      </c>
      <c r="C261" s="191" t="s">
        <v>3778</v>
      </c>
      <c r="D261" s="191" t="s">
        <v>3779</v>
      </c>
      <c r="E261" s="268" t="s">
        <v>691</v>
      </c>
      <c r="F261" s="268">
        <v>2.0</v>
      </c>
      <c r="G261" s="269"/>
      <c r="H261" s="270">
        <f t="shared" si="7"/>
        <v>0</v>
      </c>
      <c r="I261" s="231"/>
      <c r="J261" s="231"/>
      <c r="K261" s="231"/>
      <c r="L261" s="231"/>
      <c r="M261" s="231"/>
      <c r="N261" s="231"/>
      <c r="O261" s="231"/>
      <c r="P261" s="231"/>
      <c r="Q261" s="231"/>
      <c r="R261" s="231"/>
      <c r="S261" s="231"/>
      <c r="T261" s="231"/>
      <c r="U261" s="231"/>
      <c r="V261" s="231"/>
      <c r="W261" s="231"/>
      <c r="X261" s="231"/>
      <c r="Y261" s="231"/>
      <c r="Z261" s="231"/>
      <c r="AA261" s="231"/>
      <c r="AB261" s="231"/>
    </row>
    <row r="262">
      <c r="A262" s="268"/>
      <c r="B262" s="190" t="s">
        <v>3780</v>
      </c>
      <c r="C262" s="191" t="s">
        <v>3781</v>
      </c>
      <c r="D262" s="191" t="s">
        <v>3782</v>
      </c>
      <c r="E262" s="268" t="s">
        <v>691</v>
      </c>
      <c r="F262" s="268">
        <v>1.0</v>
      </c>
      <c r="G262" s="269"/>
      <c r="H262" s="270">
        <f t="shared" si="7"/>
        <v>0</v>
      </c>
      <c r="I262" s="231"/>
      <c r="J262" s="231"/>
      <c r="K262" s="231"/>
      <c r="L262" s="231"/>
      <c r="M262" s="231"/>
      <c r="N262" s="231"/>
      <c r="O262" s="231"/>
      <c r="P262" s="231"/>
      <c r="Q262" s="231"/>
      <c r="R262" s="231"/>
      <c r="S262" s="231"/>
      <c r="T262" s="231"/>
      <c r="U262" s="231"/>
      <c r="V262" s="231"/>
      <c r="W262" s="231"/>
      <c r="X262" s="231"/>
      <c r="Y262" s="231"/>
      <c r="Z262" s="231"/>
      <c r="AA262" s="231"/>
      <c r="AB262" s="231"/>
    </row>
    <row r="263">
      <c r="A263" s="268"/>
      <c r="B263" s="190" t="s">
        <v>3518</v>
      </c>
      <c r="C263" s="191" t="s">
        <v>3519</v>
      </c>
      <c r="D263" s="191" t="s">
        <v>3520</v>
      </c>
      <c r="E263" s="268" t="s">
        <v>691</v>
      </c>
      <c r="F263" s="268">
        <v>1.0</v>
      </c>
      <c r="G263" s="269"/>
      <c r="H263" s="270">
        <f t="shared" si="7"/>
        <v>0</v>
      </c>
      <c r="I263" s="231"/>
      <c r="J263" s="231"/>
      <c r="K263" s="231"/>
      <c r="L263" s="231"/>
      <c r="M263" s="231"/>
      <c r="N263" s="231"/>
      <c r="O263" s="231"/>
      <c r="P263" s="231"/>
      <c r="Q263" s="231"/>
      <c r="R263" s="231"/>
      <c r="S263" s="231"/>
      <c r="T263" s="231"/>
      <c r="U263" s="231"/>
      <c r="V263" s="231"/>
      <c r="W263" s="231"/>
      <c r="X263" s="231"/>
      <c r="Y263" s="231"/>
      <c r="Z263" s="231"/>
      <c r="AA263" s="231"/>
      <c r="AB263" s="231"/>
    </row>
    <row r="264">
      <c r="A264" s="268"/>
      <c r="B264" s="190" t="s">
        <v>3521</v>
      </c>
      <c r="C264" s="191" t="s">
        <v>3522</v>
      </c>
      <c r="D264" s="191" t="s">
        <v>3523</v>
      </c>
      <c r="E264" s="268" t="s">
        <v>691</v>
      </c>
      <c r="F264" s="268">
        <v>1.0</v>
      </c>
      <c r="G264" s="269"/>
      <c r="H264" s="270">
        <f t="shared" si="7"/>
        <v>0</v>
      </c>
      <c r="I264" s="231"/>
      <c r="J264" s="231"/>
      <c r="K264" s="231"/>
      <c r="L264" s="231"/>
      <c r="M264" s="231"/>
      <c r="N264" s="231"/>
      <c r="O264" s="231"/>
      <c r="P264" s="231"/>
      <c r="Q264" s="231"/>
      <c r="R264" s="231"/>
      <c r="S264" s="231"/>
      <c r="T264" s="231"/>
      <c r="U264" s="231"/>
      <c r="V264" s="231"/>
      <c r="W264" s="231"/>
      <c r="X264" s="231"/>
      <c r="Y264" s="231"/>
      <c r="Z264" s="231"/>
      <c r="AA264" s="231"/>
      <c r="AB264" s="231"/>
    </row>
    <row r="265">
      <c r="A265" s="268"/>
      <c r="B265" s="190" t="s">
        <v>3783</v>
      </c>
      <c r="C265" s="191" t="s">
        <v>3784</v>
      </c>
      <c r="D265" s="191" t="s">
        <v>3785</v>
      </c>
      <c r="E265" s="268" t="s">
        <v>691</v>
      </c>
      <c r="F265" s="268">
        <v>2.0</v>
      </c>
      <c r="G265" s="269"/>
      <c r="H265" s="270">
        <f t="shared" si="7"/>
        <v>0</v>
      </c>
      <c r="I265" s="231"/>
      <c r="J265" s="231"/>
      <c r="K265" s="231"/>
      <c r="L265" s="231"/>
      <c r="M265" s="231"/>
      <c r="N265" s="231"/>
      <c r="O265" s="231"/>
      <c r="P265" s="231"/>
      <c r="Q265" s="231"/>
      <c r="R265" s="231"/>
      <c r="S265" s="231"/>
      <c r="T265" s="231"/>
      <c r="U265" s="231"/>
      <c r="V265" s="231"/>
      <c r="W265" s="231"/>
      <c r="X265" s="231"/>
      <c r="Y265" s="231"/>
      <c r="Z265" s="231"/>
      <c r="AA265" s="231"/>
      <c r="AB265" s="231"/>
    </row>
    <row r="266">
      <c r="A266" s="268"/>
      <c r="B266" s="190" t="s">
        <v>2399</v>
      </c>
      <c r="C266" s="191" t="s">
        <v>2400</v>
      </c>
      <c r="D266" s="191" t="s">
        <v>2401</v>
      </c>
      <c r="E266" s="268" t="s">
        <v>2402</v>
      </c>
      <c r="F266" s="268">
        <v>1.0</v>
      </c>
      <c r="G266" s="269"/>
      <c r="H266" s="270">
        <f t="shared" si="7"/>
        <v>0</v>
      </c>
      <c r="I266" s="231"/>
      <c r="J266" s="231"/>
      <c r="K266" s="231"/>
      <c r="L266" s="231"/>
      <c r="M266" s="231"/>
      <c r="N266" s="231"/>
      <c r="O266" s="231"/>
      <c r="P266" s="231"/>
      <c r="Q266" s="231"/>
      <c r="R266" s="231"/>
      <c r="S266" s="231"/>
      <c r="T266" s="231"/>
      <c r="U266" s="231"/>
      <c r="V266" s="231"/>
      <c r="W266" s="231"/>
      <c r="X266" s="231"/>
      <c r="Y266" s="231"/>
      <c r="Z266" s="231"/>
      <c r="AA266" s="231"/>
      <c r="AB266" s="231"/>
    </row>
    <row r="267">
      <c r="A267" s="268"/>
      <c r="B267" s="190" t="s">
        <v>3786</v>
      </c>
      <c r="C267" s="191" t="s">
        <v>3787</v>
      </c>
      <c r="D267" s="191" t="s">
        <v>3788</v>
      </c>
      <c r="E267" s="268" t="s">
        <v>691</v>
      </c>
      <c r="F267" s="268">
        <v>1.0</v>
      </c>
      <c r="G267" s="269"/>
      <c r="H267" s="270">
        <f t="shared" si="7"/>
        <v>0</v>
      </c>
      <c r="I267" s="231"/>
      <c r="J267" s="231"/>
      <c r="K267" s="231"/>
      <c r="L267" s="231"/>
      <c r="M267" s="231"/>
      <c r="N267" s="231"/>
      <c r="O267" s="231"/>
      <c r="P267" s="231"/>
      <c r="Q267" s="231"/>
      <c r="R267" s="231"/>
      <c r="S267" s="231"/>
      <c r="T267" s="231"/>
      <c r="U267" s="231"/>
      <c r="V267" s="231"/>
      <c r="W267" s="231"/>
      <c r="X267" s="231"/>
      <c r="Y267" s="231"/>
      <c r="Z267" s="231"/>
      <c r="AA267" s="231"/>
      <c r="AB267" s="231"/>
    </row>
    <row r="268">
      <c r="A268" s="268"/>
      <c r="B268" s="190" t="s">
        <v>2418</v>
      </c>
      <c r="C268" s="191" t="s">
        <v>2419</v>
      </c>
      <c r="D268" s="191" t="s">
        <v>3789</v>
      </c>
      <c r="E268" s="268" t="s">
        <v>2402</v>
      </c>
      <c r="F268" s="268">
        <v>1.0</v>
      </c>
      <c r="G268" s="269"/>
      <c r="H268" s="270">
        <f t="shared" si="7"/>
        <v>0</v>
      </c>
      <c r="I268" s="231"/>
      <c r="J268" s="231"/>
      <c r="K268" s="231"/>
      <c r="L268" s="231"/>
      <c r="M268" s="231"/>
      <c r="N268" s="231"/>
      <c r="O268" s="231"/>
      <c r="P268" s="231"/>
      <c r="Q268" s="231"/>
      <c r="R268" s="231"/>
      <c r="S268" s="231"/>
      <c r="T268" s="231"/>
      <c r="U268" s="231"/>
      <c r="V268" s="231"/>
      <c r="W268" s="231"/>
      <c r="X268" s="231"/>
      <c r="Y268" s="231"/>
      <c r="Z268" s="231"/>
      <c r="AA268" s="231"/>
      <c r="AB268" s="231"/>
    </row>
    <row r="269">
      <c r="A269" s="268"/>
      <c r="B269" s="190" t="s">
        <v>3790</v>
      </c>
      <c r="C269" s="191" t="s">
        <v>3791</v>
      </c>
      <c r="D269" s="191" t="s">
        <v>3792</v>
      </c>
      <c r="E269" s="268" t="s">
        <v>691</v>
      </c>
      <c r="F269" s="268">
        <v>1.0</v>
      </c>
      <c r="G269" s="269"/>
      <c r="H269" s="270">
        <f t="shared" si="7"/>
        <v>0</v>
      </c>
      <c r="I269" s="231"/>
      <c r="J269" s="231"/>
      <c r="K269" s="231"/>
      <c r="L269" s="231"/>
      <c r="M269" s="231"/>
      <c r="N269" s="231"/>
      <c r="O269" s="231"/>
      <c r="P269" s="231"/>
      <c r="Q269" s="231"/>
      <c r="R269" s="231"/>
      <c r="S269" s="231"/>
      <c r="T269" s="231"/>
      <c r="U269" s="231"/>
      <c r="V269" s="231"/>
      <c r="W269" s="231"/>
      <c r="X269" s="231"/>
      <c r="Y269" s="231"/>
      <c r="Z269" s="231"/>
      <c r="AA269" s="231"/>
      <c r="AB269" s="231"/>
    </row>
    <row r="270">
      <c r="A270" s="268"/>
      <c r="B270" s="190" t="s">
        <v>3207</v>
      </c>
      <c r="C270" s="191" t="s">
        <v>3208</v>
      </c>
      <c r="D270" s="191" t="s">
        <v>3209</v>
      </c>
      <c r="E270" s="268" t="s">
        <v>1789</v>
      </c>
      <c r="F270" s="268">
        <v>0.1</v>
      </c>
      <c r="G270" s="269"/>
      <c r="H270" s="270">
        <f t="shared" si="7"/>
        <v>0</v>
      </c>
      <c r="I270" s="231"/>
      <c r="J270" s="231"/>
      <c r="K270" s="231"/>
      <c r="L270" s="231"/>
      <c r="M270" s="231"/>
      <c r="N270" s="231"/>
      <c r="O270" s="231"/>
      <c r="P270" s="231"/>
      <c r="Q270" s="231"/>
      <c r="R270" s="231"/>
      <c r="S270" s="231"/>
      <c r="T270" s="231"/>
      <c r="U270" s="231"/>
      <c r="V270" s="231"/>
      <c r="W270" s="231"/>
      <c r="X270" s="231"/>
      <c r="Y270" s="231"/>
      <c r="Z270" s="231"/>
      <c r="AA270" s="231"/>
      <c r="AB270" s="231"/>
    </row>
    <row r="271">
      <c r="A271" s="268"/>
      <c r="B271" s="190" t="s">
        <v>3793</v>
      </c>
      <c r="C271" s="191" t="s">
        <v>3794</v>
      </c>
      <c r="D271" s="191" t="s">
        <v>3795</v>
      </c>
      <c r="E271" s="268" t="s">
        <v>691</v>
      </c>
      <c r="F271" s="268">
        <v>1.0</v>
      </c>
      <c r="G271" s="269"/>
      <c r="H271" s="270">
        <f t="shared" si="7"/>
        <v>0</v>
      </c>
      <c r="I271" s="231"/>
      <c r="J271" s="231"/>
      <c r="K271" s="231"/>
      <c r="L271" s="231"/>
      <c r="M271" s="231"/>
      <c r="N271" s="231"/>
      <c r="O271" s="231"/>
      <c r="P271" s="231"/>
      <c r="Q271" s="231"/>
      <c r="R271" s="231"/>
      <c r="S271" s="231"/>
      <c r="T271" s="231"/>
      <c r="U271" s="231"/>
      <c r="V271" s="231"/>
      <c r="W271" s="231"/>
      <c r="X271" s="231"/>
      <c r="Y271" s="231"/>
      <c r="Z271" s="231"/>
      <c r="AA271" s="231"/>
      <c r="AB271" s="231"/>
    </row>
    <row r="272">
      <c r="A272" s="268"/>
      <c r="B272" s="190" t="s">
        <v>3796</v>
      </c>
      <c r="C272" s="191" t="s">
        <v>3797</v>
      </c>
      <c r="D272" s="191" t="s">
        <v>3798</v>
      </c>
      <c r="E272" s="268" t="s">
        <v>3799</v>
      </c>
      <c r="F272" s="268">
        <v>2.0</v>
      </c>
      <c r="G272" s="269"/>
      <c r="H272" s="270">
        <f t="shared" si="7"/>
        <v>0</v>
      </c>
      <c r="I272" s="231"/>
      <c r="J272" s="231"/>
      <c r="K272" s="231"/>
      <c r="L272" s="231"/>
      <c r="M272" s="231"/>
      <c r="N272" s="231"/>
      <c r="O272" s="231"/>
      <c r="P272" s="231"/>
      <c r="Q272" s="231"/>
      <c r="R272" s="231"/>
      <c r="S272" s="231"/>
      <c r="T272" s="231"/>
      <c r="U272" s="231"/>
      <c r="V272" s="231"/>
      <c r="W272" s="231"/>
      <c r="X272" s="231"/>
      <c r="Y272" s="231"/>
      <c r="Z272" s="231"/>
      <c r="AA272" s="231"/>
      <c r="AB272" s="231"/>
    </row>
    <row r="273">
      <c r="A273" s="268"/>
      <c r="B273" s="190" t="s">
        <v>3800</v>
      </c>
      <c r="C273" s="191" t="s">
        <v>3801</v>
      </c>
      <c r="D273" s="191" t="s">
        <v>3802</v>
      </c>
      <c r="E273" s="268" t="s">
        <v>691</v>
      </c>
      <c r="F273" s="268">
        <v>1.0</v>
      </c>
      <c r="G273" s="269"/>
      <c r="H273" s="270">
        <f t="shared" si="7"/>
        <v>0</v>
      </c>
      <c r="I273" s="231"/>
      <c r="J273" s="231"/>
      <c r="K273" s="231"/>
      <c r="L273" s="231"/>
      <c r="M273" s="231"/>
      <c r="N273" s="231"/>
      <c r="O273" s="231"/>
      <c r="P273" s="231"/>
      <c r="Q273" s="231"/>
      <c r="R273" s="231"/>
      <c r="S273" s="231"/>
      <c r="T273" s="231"/>
      <c r="U273" s="231"/>
      <c r="V273" s="231"/>
      <c r="W273" s="231"/>
      <c r="X273" s="231"/>
      <c r="Y273" s="231"/>
      <c r="Z273" s="231"/>
      <c r="AA273" s="231"/>
      <c r="AB273" s="231"/>
    </row>
    <row r="274">
      <c r="A274" s="268"/>
      <c r="B274" s="190" t="s">
        <v>3800</v>
      </c>
      <c r="C274" s="191" t="s">
        <v>3803</v>
      </c>
      <c r="D274" s="191" t="s">
        <v>3804</v>
      </c>
      <c r="E274" s="268" t="s">
        <v>691</v>
      </c>
      <c r="F274" s="268">
        <v>1.0</v>
      </c>
      <c r="G274" s="269"/>
      <c r="H274" s="270">
        <f t="shared" si="7"/>
        <v>0</v>
      </c>
      <c r="I274" s="231"/>
      <c r="J274" s="231"/>
      <c r="K274" s="231"/>
      <c r="L274" s="231"/>
      <c r="M274" s="231"/>
      <c r="N274" s="231"/>
      <c r="O274" s="231"/>
      <c r="P274" s="231"/>
      <c r="Q274" s="231"/>
      <c r="R274" s="231"/>
      <c r="S274" s="231"/>
      <c r="T274" s="231"/>
      <c r="U274" s="231"/>
      <c r="V274" s="231"/>
      <c r="W274" s="231"/>
      <c r="X274" s="231"/>
      <c r="Y274" s="231"/>
      <c r="Z274" s="231"/>
      <c r="AA274" s="231"/>
      <c r="AB274" s="231"/>
    </row>
    <row r="275">
      <c r="A275" s="268"/>
      <c r="B275" s="190" t="s">
        <v>2204</v>
      </c>
      <c r="C275" s="191" t="s">
        <v>2205</v>
      </c>
      <c r="D275" s="191" t="s">
        <v>3805</v>
      </c>
      <c r="E275" s="268" t="s">
        <v>691</v>
      </c>
      <c r="F275" s="268">
        <v>1.0</v>
      </c>
      <c r="G275" s="269"/>
      <c r="H275" s="270">
        <f t="shared" si="7"/>
        <v>0</v>
      </c>
      <c r="I275" s="231"/>
      <c r="J275" s="231"/>
      <c r="K275" s="231"/>
      <c r="L275" s="231"/>
      <c r="M275" s="231"/>
      <c r="N275" s="231"/>
      <c r="O275" s="231"/>
      <c r="P275" s="231"/>
      <c r="Q275" s="231"/>
      <c r="R275" s="231"/>
      <c r="S275" s="231"/>
      <c r="T275" s="231"/>
      <c r="U275" s="231"/>
      <c r="V275" s="231"/>
      <c r="W275" s="231"/>
      <c r="X275" s="231"/>
      <c r="Y275" s="231"/>
      <c r="Z275" s="231"/>
      <c r="AA275" s="231"/>
      <c r="AB275" s="231"/>
    </row>
    <row r="276">
      <c r="A276" s="268"/>
      <c r="B276" s="190" t="s">
        <v>3806</v>
      </c>
      <c r="C276" s="191" t="s">
        <v>3205</v>
      </c>
      <c r="D276" s="191" t="s">
        <v>3807</v>
      </c>
      <c r="E276" s="268" t="s">
        <v>691</v>
      </c>
      <c r="F276" s="268">
        <v>1.0</v>
      </c>
      <c r="G276" s="269"/>
      <c r="H276" s="270">
        <f t="shared" si="7"/>
        <v>0</v>
      </c>
      <c r="I276" s="231"/>
      <c r="J276" s="231"/>
      <c r="K276" s="231"/>
      <c r="L276" s="231"/>
      <c r="M276" s="231"/>
      <c r="N276" s="231"/>
      <c r="O276" s="231"/>
      <c r="P276" s="231"/>
      <c r="Q276" s="231"/>
      <c r="R276" s="231"/>
      <c r="S276" s="231"/>
      <c r="T276" s="231"/>
      <c r="U276" s="231"/>
      <c r="V276" s="231"/>
      <c r="W276" s="231"/>
      <c r="X276" s="231"/>
      <c r="Y276" s="231"/>
      <c r="Z276" s="231"/>
      <c r="AA276" s="231"/>
      <c r="AB276" s="231"/>
    </row>
    <row r="277">
      <c r="A277" s="268"/>
      <c r="B277" s="190" t="s">
        <v>3808</v>
      </c>
      <c r="C277" s="191" t="s">
        <v>3809</v>
      </c>
      <c r="D277" s="191" t="s">
        <v>3810</v>
      </c>
      <c r="E277" s="268" t="s">
        <v>691</v>
      </c>
      <c r="F277" s="268">
        <v>2.0</v>
      </c>
      <c r="G277" s="269"/>
      <c r="H277" s="270">
        <f t="shared" si="7"/>
        <v>0</v>
      </c>
      <c r="I277" s="231"/>
      <c r="J277" s="231"/>
      <c r="K277" s="231"/>
      <c r="L277" s="231"/>
      <c r="M277" s="231"/>
      <c r="N277" s="231"/>
      <c r="O277" s="231"/>
      <c r="P277" s="231"/>
      <c r="Q277" s="231"/>
      <c r="R277" s="231"/>
      <c r="S277" s="231"/>
      <c r="T277" s="231"/>
      <c r="U277" s="231"/>
      <c r="V277" s="231"/>
      <c r="W277" s="231"/>
      <c r="X277" s="231"/>
      <c r="Y277" s="231"/>
      <c r="Z277" s="231"/>
      <c r="AA277" s="231"/>
      <c r="AB277" s="231"/>
    </row>
    <row r="278">
      <c r="A278" s="268"/>
      <c r="B278" s="190" t="s">
        <v>3811</v>
      </c>
      <c r="C278" s="191" t="s">
        <v>3812</v>
      </c>
      <c r="D278" s="191" t="s">
        <v>3813</v>
      </c>
      <c r="E278" s="268" t="s">
        <v>2185</v>
      </c>
      <c r="F278" s="268">
        <v>1.0</v>
      </c>
      <c r="G278" s="269"/>
      <c r="H278" s="270">
        <f t="shared" si="7"/>
        <v>0</v>
      </c>
      <c r="I278" s="231"/>
      <c r="J278" s="231"/>
      <c r="K278" s="231"/>
      <c r="L278" s="231"/>
      <c r="M278" s="231"/>
      <c r="N278" s="231"/>
      <c r="O278" s="231"/>
      <c r="P278" s="231"/>
      <c r="Q278" s="231"/>
      <c r="R278" s="231"/>
      <c r="S278" s="231"/>
      <c r="T278" s="231"/>
      <c r="U278" s="231"/>
      <c r="V278" s="231"/>
      <c r="W278" s="231"/>
      <c r="X278" s="231"/>
      <c r="Y278" s="231"/>
      <c r="Z278" s="231"/>
      <c r="AA278" s="231"/>
      <c r="AB278" s="231"/>
    </row>
    <row r="279">
      <c r="A279" s="268"/>
      <c r="B279" s="190" t="s">
        <v>3814</v>
      </c>
      <c r="C279" s="191" t="s">
        <v>3815</v>
      </c>
      <c r="D279" s="191" t="s">
        <v>3816</v>
      </c>
      <c r="E279" s="268" t="s">
        <v>691</v>
      </c>
      <c r="F279" s="268">
        <v>6.0</v>
      </c>
      <c r="G279" s="269"/>
      <c r="H279" s="270">
        <f t="shared" si="7"/>
        <v>0</v>
      </c>
      <c r="I279" s="231"/>
      <c r="J279" s="231"/>
      <c r="K279" s="231"/>
      <c r="L279" s="231"/>
      <c r="M279" s="231"/>
      <c r="N279" s="231"/>
      <c r="O279" s="231"/>
      <c r="P279" s="231"/>
      <c r="Q279" s="231"/>
      <c r="R279" s="231"/>
      <c r="S279" s="231"/>
      <c r="T279" s="231"/>
      <c r="U279" s="231"/>
      <c r="V279" s="231"/>
      <c r="W279" s="231"/>
      <c r="X279" s="231"/>
      <c r="Y279" s="231"/>
      <c r="Z279" s="231"/>
      <c r="AA279" s="231"/>
      <c r="AB279" s="231"/>
    </row>
    <row r="280">
      <c r="A280" s="268"/>
      <c r="B280" s="190" t="s">
        <v>3817</v>
      </c>
      <c r="C280" s="191" t="s">
        <v>3818</v>
      </c>
      <c r="D280" s="191" t="s">
        <v>3819</v>
      </c>
      <c r="E280" s="268" t="s">
        <v>2185</v>
      </c>
      <c r="F280" s="268">
        <v>6.0</v>
      </c>
      <c r="G280" s="269"/>
      <c r="H280" s="270">
        <f t="shared" si="7"/>
        <v>0</v>
      </c>
      <c r="I280" s="231"/>
      <c r="J280" s="231"/>
      <c r="K280" s="231"/>
      <c r="L280" s="231"/>
      <c r="M280" s="231"/>
      <c r="N280" s="231"/>
      <c r="O280" s="231"/>
      <c r="P280" s="231"/>
      <c r="Q280" s="231"/>
      <c r="R280" s="231"/>
      <c r="S280" s="231"/>
      <c r="T280" s="231"/>
      <c r="U280" s="231"/>
      <c r="V280" s="231"/>
      <c r="W280" s="231"/>
      <c r="X280" s="231"/>
      <c r="Y280" s="231"/>
      <c r="Z280" s="231"/>
      <c r="AA280" s="231"/>
      <c r="AB280" s="231"/>
    </row>
    <row r="281">
      <c r="A281" s="268"/>
      <c r="B281" s="190" t="s">
        <v>3820</v>
      </c>
      <c r="C281" s="191" t="s">
        <v>3821</v>
      </c>
      <c r="D281" s="191" t="s">
        <v>3822</v>
      </c>
      <c r="E281" s="268" t="s">
        <v>3659</v>
      </c>
      <c r="F281" s="268">
        <v>0.1</v>
      </c>
      <c r="G281" s="269"/>
      <c r="H281" s="270">
        <f t="shared" si="7"/>
        <v>0</v>
      </c>
      <c r="I281" s="231"/>
      <c r="J281" s="231"/>
      <c r="K281" s="231"/>
      <c r="L281" s="231"/>
      <c r="M281" s="231"/>
      <c r="N281" s="231"/>
      <c r="O281" s="231"/>
      <c r="P281" s="231"/>
      <c r="Q281" s="231"/>
      <c r="R281" s="231"/>
      <c r="S281" s="231"/>
      <c r="T281" s="231"/>
      <c r="U281" s="231"/>
      <c r="V281" s="231"/>
      <c r="W281" s="231"/>
      <c r="X281" s="231"/>
      <c r="Y281" s="231"/>
      <c r="Z281" s="231"/>
      <c r="AA281" s="231"/>
      <c r="AB281" s="231"/>
    </row>
    <row r="282">
      <c r="A282" s="268"/>
      <c r="B282" s="190" t="s">
        <v>3823</v>
      </c>
      <c r="C282" s="191" t="s">
        <v>3824</v>
      </c>
      <c r="D282" s="191" t="s">
        <v>3825</v>
      </c>
      <c r="E282" s="268" t="s">
        <v>2185</v>
      </c>
      <c r="F282" s="268">
        <v>1.0</v>
      </c>
      <c r="G282" s="269"/>
      <c r="H282" s="270">
        <f t="shared" si="7"/>
        <v>0</v>
      </c>
      <c r="I282" s="231"/>
      <c r="J282" s="231"/>
      <c r="K282" s="231"/>
      <c r="L282" s="231"/>
      <c r="M282" s="231"/>
      <c r="N282" s="231"/>
      <c r="O282" s="231"/>
      <c r="P282" s="231"/>
      <c r="Q282" s="231"/>
      <c r="R282" s="231"/>
      <c r="S282" s="231"/>
      <c r="T282" s="231"/>
      <c r="U282" s="231"/>
      <c r="V282" s="231"/>
      <c r="W282" s="231"/>
      <c r="X282" s="231"/>
      <c r="Y282" s="231"/>
      <c r="Z282" s="231"/>
      <c r="AA282" s="231"/>
      <c r="AB282" s="231"/>
    </row>
    <row r="283">
      <c r="A283" s="268"/>
      <c r="B283" s="190" t="s">
        <v>3826</v>
      </c>
      <c r="C283" s="191" t="s">
        <v>3827</v>
      </c>
      <c r="D283" s="191" t="s">
        <v>3828</v>
      </c>
      <c r="E283" s="268" t="s">
        <v>3829</v>
      </c>
      <c r="F283" s="268">
        <v>1.0</v>
      </c>
      <c r="G283" s="269"/>
      <c r="H283" s="270">
        <f t="shared" si="7"/>
        <v>0</v>
      </c>
      <c r="I283" s="231"/>
      <c r="J283" s="231"/>
      <c r="K283" s="231"/>
      <c r="L283" s="231"/>
      <c r="M283" s="231"/>
      <c r="N283" s="231"/>
      <c r="O283" s="231"/>
      <c r="P283" s="231"/>
      <c r="Q283" s="231"/>
      <c r="R283" s="231"/>
      <c r="S283" s="231"/>
      <c r="T283" s="231"/>
      <c r="U283" s="231"/>
      <c r="V283" s="231"/>
      <c r="W283" s="231"/>
      <c r="X283" s="231"/>
      <c r="Y283" s="231"/>
      <c r="Z283" s="231"/>
      <c r="AA283" s="231"/>
      <c r="AB283" s="231"/>
    </row>
    <row r="284">
      <c r="A284" s="268"/>
      <c r="B284" s="190" t="s">
        <v>3830</v>
      </c>
      <c r="C284" s="191" t="s">
        <v>3831</v>
      </c>
      <c r="D284" s="191" t="s">
        <v>3832</v>
      </c>
      <c r="E284" s="268" t="s">
        <v>2185</v>
      </c>
      <c r="F284" s="268">
        <v>1.0</v>
      </c>
      <c r="G284" s="269"/>
      <c r="H284" s="270">
        <f t="shared" si="7"/>
        <v>0</v>
      </c>
      <c r="I284" s="231"/>
      <c r="J284" s="231"/>
      <c r="K284" s="231"/>
      <c r="L284" s="231"/>
      <c r="M284" s="231"/>
      <c r="N284" s="231"/>
      <c r="O284" s="231"/>
      <c r="P284" s="231"/>
      <c r="Q284" s="231"/>
      <c r="R284" s="231"/>
      <c r="S284" s="231"/>
      <c r="T284" s="231"/>
      <c r="U284" s="231"/>
      <c r="V284" s="231"/>
      <c r="W284" s="231"/>
      <c r="X284" s="231"/>
      <c r="Y284" s="231"/>
      <c r="Z284" s="231"/>
      <c r="AA284" s="231"/>
      <c r="AB284" s="231"/>
    </row>
    <row r="285">
      <c r="A285" s="268"/>
      <c r="B285" s="190" t="s">
        <v>2192</v>
      </c>
      <c r="C285" s="191" t="s">
        <v>2193</v>
      </c>
      <c r="D285" s="191" t="s">
        <v>3833</v>
      </c>
      <c r="E285" s="268" t="s">
        <v>1032</v>
      </c>
      <c r="F285" s="268">
        <v>0.6</v>
      </c>
      <c r="G285" s="269"/>
      <c r="H285" s="270">
        <f t="shared" si="7"/>
        <v>0</v>
      </c>
      <c r="I285" s="231"/>
      <c r="J285" s="231"/>
      <c r="K285" s="231"/>
      <c r="L285" s="231"/>
      <c r="M285" s="231"/>
      <c r="N285" s="231"/>
      <c r="O285" s="231"/>
      <c r="P285" s="231"/>
      <c r="Q285" s="231"/>
      <c r="R285" s="231"/>
      <c r="S285" s="231"/>
      <c r="T285" s="231"/>
      <c r="U285" s="231"/>
      <c r="V285" s="231"/>
      <c r="W285" s="231"/>
      <c r="X285" s="231"/>
      <c r="Y285" s="231"/>
      <c r="Z285" s="231"/>
      <c r="AA285" s="231"/>
      <c r="AB285" s="231"/>
    </row>
    <row r="286">
      <c r="A286" s="268"/>
      <c r="B286" s="190" t="s">
        <v>3834</v>
      </c>
      <c r="C286" s="191" t="s">
        <v>3835</v>
      </c>
      <c r="D286" s="191" t="s">
        <v>3836</v>
      </c>
      <c r="E286" s="268" t="s">
        <v>1728</v>
      </c>
      <c r="F286" s="268">
        <v>58.08</v>
      </c>
      <c r="G286" s="269"/>
      <c r="H286" s="270">
        <f t="shared" si="7"/>
        <v>0</v>
      </c>
      <c r="I286" s="231"/>
      <c r="J286" s="231"/>
      <c r="K286" s="231"/>
      <c r="L286" s="231"/>
      <c r="M286" s="231"/>
      <c r="N286" s="231"/>
      <c r="O286" s="231"/>
      <c r="P286" s="231"/>
      <c r="Q286" s="231"/>
      <c r="R286" s="231"/>
      <c r="S286" s="231"/>
      <c r="T286" s="231"/>
      <c r="U286" s="231"/>
      <c r="V286" s="231"/>
      <c r="W286" s="231"/>
      <c r="X286" s="231"/>
      <c r="Y286" s="231"/>
      <c r="Z286" s="231"/>
      <c r="AA286" s="231"/>
      <c r="AB286" s="231"/>
    </row>
    <row r="287">
      <c r="A287" s="268"/>
      <c r="B287" s="190" t="s">
        <v>2198</v>
      </c>
      <c r="C287" s="191" t="s">
        <v>2199</v>
      </c>
      <c r="D287" s="191" t="s">
        <v>3837</v>
      </c>
      <c r="E287" s="268" t="s">
        <v>1032</v>
      </c>
      <c r="F287" s="268">
        <v>0.35</v>
      </c>
      <c r="G287" s="269"/>
      <c r="H287" s="270">
        <f t="shared" si="7"/>
        <v>0</v>
      </c>
      <c r="I287" s="231"/>
      <c r="J287" s="231"/>
      <c r="K287" s="231"/>
      <c r="L287" s="231"/>
      <c r="M287" s="231"/>
      <c r="N287" s="231"/>
      <c r="O287" s="231"/>
      <c r="P287" s="231"/>
      <c r="Q287" s="231"/>
      <c r="R287" s="231"/>
      <c r="S287" s="231"/>
      <c r="T287" s="231"/>
      <c r="U287" s="231"/>
      <c r="V287" s="231"/>
      <c r="W287" s="231"/>
      <c r="X287" s="231"/>
      <c r="Y287" s="231"/>
      <c r="Z287" s="231"/>
      <c r="AA287" s="231"/>
      <c r="AB287" s="231"/>
    </row>
    <row r="288">
      <c r="A288" s="268"/>
      <c r="B288" s="190" t="s">
        <v>3838</v>
      </c>
      <c r="C288" s="191" t="s">
        <v>3839</v>
      </c>
      <c r="D288" s="191" t="s">
        <v>3840</v>
      </c>
      <c r="E288" s="268" t="s">
        <v>1728</v>
      </c>
      <c r="F288" s="268">
        <v>34.195</v>
      </c>
      <c r="G288" s="269"/>
      <c r="H288" s="270">
        <f t="shared" si="7"/>
        <v>0</v>
      </c>
      <c r="I288" s="231"/>
      <c r="J288" s="231"/>
      <c r="K288" s="231"/>
      <c r="L288" s="231"/>
      <c r="M288" s="231"/>
      <c r="N288" s="231"/>
      <c r="O288" s="231"/>
      <c r="P288" s="231"/>
      <c r="Q288" s="231"/>
      <c r="R288" s="231"/>
      <c r="S288" s="231"/>
      <c r="T288" s="231"/>
      <c r="U288" s="231"/>
      <c r="V288" s="231"/>
      <c r="W288" s="231"/>
      <c r="X288" s="231"/>
      <c r="Y288" s="231"/>
      <c r="Z288" s="231"/>
      <c r="AA288" s="231"/>
      <c r="AB288" s="231"/>
    </row>
    <row r="289">
      <c r="A289" s="268"/>
      <c r="B289" s="190" t="s">
        <v>3841</v>
      </c>
      <c r="C289" s="191" t="s">
        <v>3842</v>
      </c>
      <c r="D289" s="191" t="s">
        <v>3843</v>
      </c>
      <c r="E289" s="268" t="s">
        <v>1032</v>
      </c>
      <c r="F289" s="268">
        <v>0.35</v>
      </c>
      <c r="G289" s="269"/>
      <c r="H289" s="270">
        <f t="shared" si="7"/>
        <v>0</v>
      </c>
      <c r="I289" s="231"/>
      <c r="J289" s="231"/>
      <c r="K289" s="231"/>
      <c r="L289" s="231"/>
      <c r="M289" s="231"/>
      <c r="N289" s="231"/>
      <c r="O289" s="231"/>
      <c r="P289" s="231"/>
      <c r="Q289" s="231"/>
      <c r="R289" s="231"/>
      <c r="S289" s="231"/>
      <c r="T289" s="231"/>
      <c r="U289" s="231"/>
      <c r="V289" s="231"/>
      <c r="W289" s="231"/>
      <c r="X289" s="231"/>
      <c r="Y289" s="231"/>
      <c r="Z289" s="231"/>
      <c r="AA289" s="231"/>
      <c r="AB289" s="231"/>
    </row>
    <row r="290">
      <c r="A290" s="268"/>
      <c r="B290" s="190" t="s">
        <v>3844</v>
      </c>
      <c r="C290" s="191" t="s">
        <v>3845</v>
      </c>
      <c r="D290" s="191" t="s">
        <v>3846</v>
      </c>
      <c r="E290" s="268" t="s">
        <v>1728</v>
      </c>
      <c r="F290" s="268">
        <v>34.51</v>
      </c>
      <c r="G290" s="269"/>
      <c r="H290" s="270">
        <f t="shared" si="7"/>
        <v>0</v>
      </c>
      <c r="I290" s="231"/>
      <c r="J290" s="231"/>
      <c r="K290" s="231"/>
      <c r="L290" s="231"/>
      <c r="M290" s="231"/>
      <c r="N290" s="231"/>
      <c r="O290" s="231"/>
      <c r="P290" s="231"/>
      <c r="Q290" s="231"/>
      <c r="R290" s="231"/>
      <c r="S290" s="231"/>
      <c r="T290" s="231"/>
      <c r="U290" s="231"/>
      <c r="V290" s="231"/>
      <c r="W290" s="231"/>
      <c r="X290" s="231"/>
      <c r="Y290" s="231"/>
      <c r="Z290" s="231"/>
      <c r="AA290" s="231"/>
      <c r="AB290" s="231"/>
    </row>
    <row r="291">
      <c r="A291" s="264"/>
      <c r="B291" s="265"/>
      <c r="C291" s="187" t="s">
        <v>3847</v>
      </c>
      <c r="D291" s="187" t="s">
        <v>3848</v>
      </c>
      <c r="E291" s="266"/>
      <c r="F291" s="266"/>
      <c r="G291" s="267"/>
      <c r="H291" s="255">
        <f>SUM(H292:H305)</f>
        <v>0</v>
      </c>
      <c r="I291" s="231"/>
      <c r="J291" s="231"/>
      <c r="K291" s="231"/>
      <c r="L291" s="231"/>
      <c r="M291" s="231"/>
      <c r="N291" s="231"/>
      <c r="O291" s="231"/>
      <c r="P291" s="231"/>
      <c r="Q291" s="231"/>
      <c r="R291" s="231"/>
      <c r="S291" s="231"/>
      <c r="T291" s="231"/>
      <c r="U291" s="231"/>
      <c r="V291" s="231"/>
      <c r="W291" s="231"/>
      <c r="X291" s="231"/>
      <c r="Y291" s="231"/>
      <c r="Z291" s="231"/>
      <c r="AA291" s="231"/>
      <c r="AB291" s="231"/>
    </row>
    <row r="292">
      <c r="A292" s="268"/>
      <c r="B292" s="190" t="s">
        <v>3849</v>
      </c>
      <c r="C292" s="191" t="s">
        <v>3850</v>
      </c>
      <c r="D292" s="191" t="s">
        <v>3851</v>
      </c>
      <c r="E292" s="268" t="s">
        <v>3659</v>
      </c>
      <c r="F292" s="268">
        <v>3.6</v>
      </c>
      <c r="G292" s="269"/>
      <c r="H292" s="270">
        <f t="shared" ref="H292:H306" si="8">G292*$F292</f>
        <v>0</v>
      </c>
      <c r="I292" s="231"/>
      <c r="J292" s="231"/>
      <c r="K292" s="231"/>
      <c r="L292" s="231"/>
      <c r="M292" s="231"/>
      <c r="N292" s="231"/>
      <c r="O292" s="231"/>
      <c r="P292" s="231"/>
      <c r="Q292" s="231"/>
      <c r="R292" s="231"/>
      <c r="S292" s="231"/>
      <c r="T292" s="231"/>
      <c r="U292" s="231"/>
      <c r="V292" s="231"/>
      <c r="W292" s="231"/>
      <c r="X292" s="231"/>
      <c r="Y292" s="231"/>
      <c r="Z292" s="231"/>
      <c r="AA292" s="231"/>
      <c r="AB292" s="231"/>
    </row>
    <row r="293">
      <c r="A293" s="268"/>
      <c r="B293" s="190" t="s">
        <v>3852</v>
      </c>
      <c r="C293" s="191" t="s">
        <v>3853</v>
      </c>
      <c r="D293" s="191" t="s">
        <v>3854</v>
      </c>
      <c r="E293" s="268" t="s">
        <v>2185</v>
      </c>
      <c r="F293" s="268">
        <v>36.0</v>
      </c>
      <c r="G293" s="269"/>
      <c r="H293" s="270">
        <f t="shared" si="8"/>
        <v>0</v>
      </c>
      <c r="I293" s="231"/>
      <c r="J293" s="231"/>
      <c r="K293" s="231"/>
      <c r="L293" s="231"/>
      <c r="M293" s="231"/>
      <c r="N293" s="231"/>
      <c r="O293" s="231"/>
      <c r="P293" s="231"/>
      <c r="Q293" s="231"/>
      <c r="R293" s="231"/>
      <c r="S293" s="231"/>
      <c r="T293" s="231"/>
      <c r="U293" s="231"/>
      <c r="V293" s="231"/>
      <c r="W293" s="231"/>
      <c r="X293" s="231"/>
      <c r="Y293" s="231"/>
      <c r="Z293" s="231"/>
      <c r="AA293" s="231"/>
      <c r="AB293" s="231"/>
    </row>
    <row r="294">
      <c r="A294" s="268"/>
      <c r="B294" s="190" t="s">
        <v>3855</v>
      </c>
      <c r="C294" s="191" t="s">
        <v>3856</v>
      </c>
      <c r="D294" s="191" t="s">
        <v>3857</v>
      </c>
      <c r="E294" s="268" t="s">
        <v>2185</v>
      </c>
      <c r="F294" s="268">
        <v>36.0</v>
      </c>
      <c r="G294" s="269"/>
      <c r="H294" s="270">
        <f t="shared" si="8"/>
        <v>0</v>
      </c>
      <c r="I294" s="231"/>
      <c r="J294" s="231"/>
      <c r="K294" s="231"/>
      <c r="L294" s="231"/>
      <c r="M294" s="231"/>
      <c r="N294" s="231"/>
      <c r="O294" s="231"/>
      <c r="P294" s="231"/>
      <c r="Q294" s="231"/>
      <c r="R294" s="231"/>
      <c r="S294" s="231"/>
      <c r="T294" s="231"/>
      <c r="U294" s="231"/>
      <c r="V294" s="231"/>
      <c r="W294" s="231"/>
      <c r="X294" s="231"/>
      <c r="Y294" s="231"/>
      <c r="Z294" s="231"/>
      <c r="AA294" s="231"/>
      <c r="AB294" s="231"/>
    </row>
    <row r="295">
      <c r="A295" s="268"/>
      <c r="B295" s="190" t="s">
        <v>3858</v>
      </c>
      <c r="C295" s="191" t="s">
        <v>3859</v>
      </c>
      <c r="D295" s="191" t="s">
        <v>3860</v>
      </c>
      <c r="E295" s="268" t="s">
        <v>3701</v>
      </c>
      <c r="F295" s="268">
        <v>3.6</v>
      </c>
      <c r="G295" s="269"/>
      <c r="H295" s="270">
        <f t="shared" si="8"/>
        <v>0</v>
      </c>
      <c r="I295" s="231"/>
      <c r="J295" s="231"/>
      <c r="K295" s="231"/>
      <c r="L295" s="231"/>
      <c r="M295" s="231"/>
      <c r="N295" s="231"/>
      <c r="O295" s="231"/>
      <c r="P295" s="231"/>
      <c r="Q295" s="231"/>
      <c r="R295" s="231"/>
      <c r="S295" s="231"/>
      <c r="T295" s="231"/>
      <c r="U295" s="231"/>
      <c r="V295" s="231"/>
      <c r="W295" s="231"/>
      <c r="X295" s="231"/>
      <c r="Y295" s="231"/>
      <c r="Z295" s="231"/>
      <c r="AA295" s="231"/>
      <c r="AB295" s="231"/>
    </row>
    <row r="296">
      <c r="A296" s="268"/>
      <c r="B296" s="190" t="s">
        <v>3861</v>
      </c>
      <c r="C296" s="191" t="s">
        <v>3862</v>
      </c>
      <c r="D296" s="191" t="s">
        <v>3863</v>
      </c>
      <c r="E296" s="268" t="s">
        <v>3864</v>
      </c>
      <c r="F296" s="268">
        <v>36.0</v>
      </c>
      <c r="G296" s="269"/>
      <c r="H296" s="270">
        <f t="shared" si="8"/>
        <v>0</v>
      </c>
      <c r="I296" s="231"/>
      <c r="J296" s="231"/>
      <c r="K296" s="231"/>
      <c r="L296" s="231"/>
      <c r="M296" s="231"/>
      <c r="N296" s="231"/>
      <c r="O296" s="231"/>
      <c r="P296" s="231"/>
      <c r="Q296" s="231"/>
      <c r="R296" s="231"/>
      <c r="S296" s="231"/>
      <c r="T296" s="231"/>
      <c r="U296" s="231"/>
      <c r="V296" s="231"/>
      <c r="W296" s="231"/>
      <c r="X296" s="231"/>
      <c r="Y296" s="231"/>
      <c r="Z296" s="231"/>
      <c r="AA296" s="231"/>
      <c r="AB296" s="231"/>
    </row>
    <row r="297">
      <c r="A297" s="268"/>
      <c r="B297" s="190" t="s">
        <v>3865</v>
      </c>
      <c r="C297" s="191" t="s">
        <v>3866</v>
      </c>
      <c r="D297" s="191" t="s">
        <v>3867</v>
      </c>
      <c r="E297" s="268" t="s">
        <v>691</v>
      </c>
      <c r="F297" s="268">
        <v>72.0</v>
      </c>
      <c r="G297" s="269"/>
      <c r="H297" s="270">
        <f t="shared" si="8"/>
        <v>0</v>
      </c>
      <c r="I297" s="231"/>
      <c r="J297" s="231"/>
      <c r="K297" s="231"/>
      <c r="L297" s="231"/>
      <c r="M297" s="231"/>
      <c r="N297" s="231"/>
      <c r="O297" s="231"/>
      <c r="P297" s="231"/>
      <c r="Q297" s="231"/>
      <c r="R297" s="231"/>
      <c r="S297" s="231"/>
      <c r="T297" s="231"/>
      <c r="U297" s="231"/>
      <c r="V297" s="231"/>
      <c r="W297" s="231"/>
      <c r="X297" s="231"/>
      <c r="Y297" s="231"/>
      <c r="Z297" s="231"/>
      <c r="AA297" s="231"/>
      <c r="AB297" s="231"/>
    </row>
    <row r="298">
      <c r="A298" s="268"/>
      <c r="B298" s="190" t="s">
        <v>3868</v>
      </c>
      <c r="C298" s="191" t="s">
        <v>3869</v>
      </c>
      <c r="D298" s="191" t="s">
        <v>3870</v>
      </c>
      <c r="E298" s="268" t="s">
        <v>3659</v>
      </c>
      <c r="F298" s="268">
        <v>0.8</v>
      </c>
      <c r="G298" s="269"/>
      <c r="H298" s="270">
        <f t="shared" si="8"/>
        <v>0</v>
      </c>
      <c r="I298" s="231"/>
      <c r="J298" s="231"/>
      <c r="K298" s="231"/>
      <c r="L298" s="231"/>
      <c r="M298" s="231"/>
      <c r="N298" s="231"/>
      <c r="O298" s="231"/>
      <c r="P298" s="231"/>
      <c r="Q298" s="231"/>
      <c r="R298" s="231"/>
      <c r="S298" s="231"/>
      <c r="T298" s="231"/>
      <c r="U298" s="231"/>
      <c r="V298" s="231"/>
      <c r="W298" s="231"/>
      <c r="X298" s="231"/>
      <c r="Y298" s="231"/>
      <c r="Z298" s="231"/>
      <c r="AA298" s="231"/>
      <c r="AB298" s="231"/>
    </row>
    <row r="299">
      <c r="A299" s="268"/>
      <c r="B299" s="190" t="s">
        <v>3871</v>
      </c>
      <c r="C299" s="191" t="s">
        <v>3872</v>
      </c>
      <c r="D299" s="191" t="s">
        <v>3873</v>
      </c>
      <c r="E299" s="268" t="s">
        <v>2185</v>
      </c>
      <c r="F299" s="268">
        <v>8.0</v>
      </c>
      <c r="G299" s="269"/>
      <c r="H299" s="270">
        <f t="shared" si="8"/>
        <v>0</v>
      </c>
      <c r="I299" s="231"/>
      <c r="J299" s="231"/>
      <c r="K299" s="231"/>
      <c r="L299" s="231"/>
      <c r="M299" s="231"/>
      <c r="N299" s="231"/>
      <c r="O299" s="231"/>
      <c r="P299" s="231"/>
      <c r="Q299" s="231"/>
      <c r="R299" s="231"/>
      <c r="S299" s="231"/>
      <c r="T299" s="231"/>
      <c r="U299" s="231"/>
      <c r="V299" s="231"/>
      <c r="W299" s="231"/>
      <c r="X299" s="231"/>
      <c r="Y299" s="231"/>
      <c r="Z299" s="231"/>
      <c r="AA299" s="231"/>
      <c r="AB299" s="231"/>
    </row>
    <row r="300">
      <c r="A300" s="268"/>
      <c r="B300" s="190" t="s">
        <v>3865</v>
      </c>
      <c r="C300" s="191" t="s">
        <v>3866</v>
      </c>
      <c r="D300" s="191" t="s">
        <v>3867</v>
      </c>
      <c r="E300" s="268" t="s">
        <v>691</v>
      </c>
      <c r="F300" s="268">
        <v>8.0</v>
      </c>
      <c r="G300" s="269"/>
      <c r="H300" s="270">
        <f t="shared" si="8"/>
        <v>0</v>
      </c>
      <c r="I300" s="231"/>
      <c r="J300" s="231"/>
      <c r="K300" s="231"/>
      <c r="L300" s="231"/>
      <c r="M300" s="231"/>
      <c r="N300" s="231"/>
      <c r="O300" s="231"/>
      <c r="P300" s="231"/>
      <c r="Q300" s="231"/>
      <c r="R300" s="231"/>
      <c r="S300" s="231"/>
      <c r="T300" s="231"/>
      <c r="U300" s="231"/>
      <c r="V300" s="231"/>
      <c r="W300" s="231"/>
      <c r="X300" s="231"/>
      <c r="Y300" s="231"/>
      <c r="Z300" s="231"/>
      <c r="AA300" s="231"/>
      <c r="AB300" s="231"/>
    </row>
    <row r="301">
      <c r="A301" s="268"/>
      <c r="B301" s="190" t="s">
        <v>3874</v>
      </c>
      <c r="C301" s="191" t="s">
        <v>3875</v>
      </c>
      <c r="D301" s="191" t="s">
        <v>3876</v>
      </c>
      <c r="E301" s="268" t="s">
        <v>691</v>
      </c>
      <c r="F301" s="268">
        <v>8.0</v>
      </c>
      <c r="G301" s="269"/>
      <c r="H301" s="270">
        <f t="shared" si="8"/>
        <v>0</v>
      </c>
      <c r="I301" s="231"/>
      <c r="J301" s="231"/>
      <c r="K301" s="231"/>
      <c r="L301" s="231"/>
      <c r="M301" s="231"/>
      <c r="N301" s="231"/>
      <c r="O301" s="231"/>
      <c r="P301" s="231"/>
      <c r="Q301" s="231"/>
      <c r="R301" s="231"/>
      <c r="S301" s="231"/>
      <c r="T301" s="231"/>
      <c r="U301" s="231"/>
      <c r="V301" s="231"/>
      <c r="W301" s="231"/>
      <c r="X301" s="231"/>
      <c r="Y301" s="231"/>
      <c r="Z301" s="231"/>
      <c r="AA301" s="231"/>
      <c r="AB301" s="231"/>
    </row>
    <row r="302">
      <c r="A302" s="268"/>
      <c r="B302" s="190" t="s">
        <v>3877</v>
      </c>
      <c r="C302" s="191" t="s">
        <v>3878</v>
      </c>
      <c r="D302" s="191" t="s">
        <v>3879</v>
      </c>
      <c r="E302" s="268" t="s">
        <v>3659</v>
      </c>
      <c r="F302" s="268">
        <v>0.9</v>
      </c>
      <c r="G302" s="269"/>
      <c r="H302" s="270">
        <f t="shared" si="8"/>
        <v>0</v>
      </c>
      <c r="I302" s="231"/>
      <c r="J302" s="231"/>
      <c r="K302" s="231"/>
      <c r="L302" s="231"/>
      <c r="M302" s="231"/>
      <c r="N302" s="231"/>
      <c r="O302" s="231"/>
      <c r="P302" s="231"/>
      <c r="Q302" s="231"/>
      <c r="R302" s="231"/>
      <c r="S302" s="231"/>
      <c r="T302" s="231"/>
      <c r="U302" s="231"/>
      <c r="V302" s="231"/>
      <c r="W302" s="231"/>
      <c r="X302" s="231"/>
      <c r="Y302" s="231"/>
      <c r="Z302" s="231"/>
      <c r="AA302" s="231"/>
      <c r="AB302" s="231"/>
    </row>
    <row r="303">
      <c r="A303" s="268"/>
      <c r="B303" s="190" t="s">
        <v>3880</v>
      </c>
      <c r="C303" s="191" t="s">
        <v>3881</v>
      </c>
      <c r="D303" s="191" t="s">
        <v>3882</v>
      </c>
      <c r="E303" s="268" t="s">
        <v>691</v>
      </c>
      <c r="F303" s="268">
        <v>9.0</v>
      </c>
      <c r="G303" s="269"/>
      <c r="H303" s="270">
        <f t="shared" si="8"/>
        <v>0</v>
      </c>
      <c r="I303" s="231"/>
      <c r="J303" s="231"/>
      <c r="K303" s="231"/>
      <c r="L303" s="231"/>
      <c r="M303" s="231"/>
      <c r="N303" s="231"/>
      <c r="O303" s="231"/>
      <c r="P303" s="231"/>
      <c r="Q303" s="231"/>
      <c r="R303" s="231"/>
      <c r="S303" s="231"/>
      <c r="T303" s="231"/>
      <c r="U303" s="231"/>
      <c r="V303" s="231"/>
      <c r="W303" s="231"/>
      <c r="X303" s="231"/>
      <c r="Y303" s="231"/>
      <c r="Z303" s="231"/>
      <c r="AA303" s="231"/>
      <c r="AB303" s="231"/>
    </row>
    <row r="304">
      <c r="A304" s="268"/>
      <c r="B304" s="190" t="s">
        <v>3858</v>
      </c>
      <c r="C304" s="191" t="s">
        <v>3859</v>
      </c>
      <c r="D304" s="191" t="s">
        <v>3860</v>
      </c>
      <c r="E304" s="268" t="s">
        <v>3701</v>
      </c>
      <c r="F304" s="268">
        <v>0.9</v>
      </c>
      <c r="G304" s="269"/>
      <c r="H304" s="270">
        <f t="shared" si="8"/>
        <v>0</v>
      </c>
      <c r="I304" s="231"/>
      <c r="J304" s="231"/>
      <c r="K304" s="231"/>
      <c r="L304" s="231"/>
      <c r="M304" s="231"/>
      <c r="N304" s="231"/>
      <c r="O304" s="231"/>
      <c r="P304" s="231"/>
      <c r="Q304" s="231"/>
      <c r="R304" s="231"/>
      <c r="S304" s="231"/>
      <c r="T304" s="231"/>
      <c r="U304" s="231"/>
      <c r="V304" s="231"/>
      <c r="W304" s="231"/>
      <c r="X304" s="231"/>
      <c r="Y304" s="231"/>
      <c r="Z304" s="231"/>
      <c r="AA304" s="231"/>
      <c r="AB304" s="231"/>
    </row>
    <row r="305">
      <c r="A305" s="268"/>
      <c r="B305" s="190" t="s">
        <v>3883</v>
      </c>
      <c r="C305" s="191" t="s">
        <v>3884</v>
      </c>
      <c r="D305" s="191" t="s">
        <v>3885</v>
      </c>
      <c r="E305" s="268" t="s">
        <v>691</v>
      </c>
      <c r="F305" s="268">
        <v>9.0</v>
      </c>
      <c r="G305" s="269"/>
      <c r="H305" s="270">
        <f t="shared" si="8"/>
        <v>0</v>
      </c>
      <c r="I305" s="231"/>
      <c r="J305" s="231"/>
      <c r="K305" s="231"/>
      <c r="L305" s="231"/>
      <c r="M305" s="231"/>
      <c r="N305" s="231"/>
      <c r="O305" s="231"/>
      <c r="P305" s="231"/>
      <c r="Q305" s="231"/>
      <c r="R305" s="231"/>
      <c r="S305" s="231"/>
      <c r="T305" s="231"/>
      <c r="U305" s="231"/>
      <c r="V305" s="231"/>
      <c r="W305" s="231"/>
      <c r="X305" s="231"/>
      <c r="Y305" s="231"/>
      <c r="Z305" s="231"/>
      <c r="AA305" s="231"/>
      <c r="AB305" s="231"/>
    </row>
    <row r="306">
      <c r="A306" s="264"/>
      <c r="B306" s="187" t="s">
        <v>3177</v>
      </c>
      <c r="C306" s="187" t="s">
        <v>3178</v>
      </c>
      <c r="D306" s="187" t="s">
        <v>3179</v>
      </c>
      <c r="E306" s="187" t="s">
        <v>1148</v>
      </c>
      <c r="F306" s="187">
        <v>1.0</v>
      </c>
      <c r="G306" s="267"/>
      <c r="H306" s="241">
        <f t="shared" si="8"/>
        <v>0</v>
      </c>
      <c r="I306" s="231"/>
      <c r="J306" s="231"/>
      <c r="K306" s="231"/>
      <c r="L306" s="231"/>
      <c r="M306" s="231"/>
      <c r="N306" s="231"/>
      <c r="O306" s="231"/>
      <c r="P306" s="231"/>
      <c r="Q306" s="231"/>
      <c r="R306" s="231"/>
      <c r="S306" s="231"/>
      <c r="T306" s="231"/>
      <c r="U306" s="231"/>
      <c r="V306" s="231"/>
      <c r="W306" s="231"/>
      <c r="X306" s="231"/>
      <c r="Y306" s="231"/>
      <c r="Z306" s="231"/>
      <c r="AA306" s="231"/>
      <c r="AB306" s="231"/>
    </row>
    <row r="307">
      <c r="A307" s="272"/>
      <c r="B307" s="273"/>
      <c r="C307" s="217"/>
      <c r="D307" s="217"/>
      <c r="E307" s="219"/>
      <c r="F307" s="219"/>
      <c r="G307" s="220"/>
      <c r="H307" s="258"/>
      <c r="I307" s="217"/>
      <c r="J307" s="217"/>
      <c r="K307" s="217"/>
      <c r="L307" s="217"/>
      <c r="M307" s="217"/>
      <c r="N307" s="217"/>
      <c r="O307" s="217"/>
      <c r="P307" s="217"/>
      <c r="Q307" s="217"/>
      <c r="R307" s="217"/>
      <c r="S307" s="217"/>
      <c r="T307" s="217"/>
      <c r="U307" s="217"/>
      <c r="V307" s="217"/>
      <c r="W307" s="217"/>
      <c r="X307" s="217"/>
      <c r="Y307" s="217"/>
      <c r="Z307" s="217"/>
      <c r="AA307" s="217"/>
      <c r="AB307" s="217"/>
    </row>
    <row r="308">
      <c r="A308" s="274" t="s">
        <v>1149</v>
      </c>
      <c r="B308" s="275"/>
      <c r="C308" s="276"/>
      <c r="D308" s="276"/>
      <c r="E308" s="277"/>
      <c r="F308" s="277"/>
      <c r="G308" s="278"/>
      <c r="H308" s="279">
        <f>H11+H24+H100+H171+H195+H226+H256+H291+H306</f>
        <v>0</v>
      </c>
      <c r="I308" s="217"/>
      <c r="J308" s="217"/>
      <c r="K308" s="217"/>
      <c r="L308" s="217"/>
      <c r="M308" s="217"/>
      <c r="N308" s="217"/>
      <c r="O308" s="217"/>
      <c r="P308" s="217"/>
      <c r="Q308" s="217"/>
      <c r="R308" s="217"/>
      <c r="S308" s="217"/>
      <c r="T308" s="217"/>
      <c r="U308" s="217"/>
      <c r="V308" s="217"/>
      <c r="W308" s="217"/>
      <c r="X308" s="217"/>
      <c r="Y308" s="217"/>
      <c r="Z308" s="217"/>
      <c r="AA308" s="217"/>
      <c r="AB308" s="217"/>
    </row>
    <row r="309">
      <c r="A309" s="274" t="s">
        <v>1150</v>
      </c>
      <c r="B309" s="275"/>
      <c r="C309" s="276"/>
      <c r="D309" s="276"/>
      <c r="E309" s="277"/>
      <c r="F309" s="277"/>
      <c r="G309" s="278"/>
      <c r="H309" s="280"/>
      <c r="I309" s="217"/>
      <c r="J309" s="217"/>
      <c r="K309" s="217"/>
      <c r="L309" s="217"/>
      <c r="M309" s="217"/>
      <c r="N309" s="217"/>
      <c r="O309" s="217"/>
      <c r="P309" s="217"/>
      <c r="Q309" s="217"/>
      <c r="R309" s="217"/>
      <c r="S309" s="217"/>
      <c r="T309" s="217"/>
      <c r="U309" s="217"/>
      <c r="V309" s="217"/>
      <c r="W309" s="217"/>
      <c r="X309" s="217"/>
      <c r="Y309" s="217"/>
      <c r="Z309" s="217"/>
      <c r="AA309" s="217"/>
      <c r="AB309" s="217"/>
    </row>
    <row r="310">
      <c r="A310" s="274" t="s">
        <v>1151</v>
      </c>
      <c r="B310" s="275"/>
      <c r="C310" s="276"/>
      <c r="D310" s="276"/>
      <c r="E310" s="277"/>
      <c r="F310" s="277"/>
      <c r="G310" s="278"/>
      <c r="H310" s="279">
        <f>SUMIF($B$11:$B$306,"E*",H11:H306)+SUMIF($B$11:$B$306,"Ц*",H11:H306)+SUMIF($B$11:$B$306,"У*",H11:H306)</f>
        <v>0</v>
      </c>
      <c r="I310" s="217"/>
      <c r="J310" s="217"/>
      <c r="K310" s="217"/>
      <c r="L310" s="217"/>
      <c r="M310" s="217"/>
      <c r="N310" s="217"/>
      <c r="O310" s="217"/>
      <c r="P310" s="217"/>
      <c r="Q310" s="217"/>
      <c r="R310" s="217"/>
      <c r="S310" s="217"/>
      <c r="T310" s="217"/>
      <c r="U310" s="217"/>
      <c r="V310" s="217"/>
      <c r="W310" s="217"/>
      <c r="X310" s="217"/>
      <c r="Y310" s="217"/>
      <c r="Z310" s="217"/>
      <c r="AA310" s="217"/>
      <c r="AB310" s="217"/>
    </row>
    <row r="311">
      <c r="A311" s="274" t="s">
        <v>1152</v>
      </c>
      <c r="B311" s="275"/>
      <c r="C311" s="276"/>
      <c r="D311" s="276"/>
      <c r="E311" s="277"/>
      <c r="F311" s="277"/>
      <c r="G311" s="278"/>
      <c r="H311" s="279">
        <f>H308-H310</f>
        <v>0</v>
      </c>
      <c r="I311" s="217"/>
      <c r="J311" s="217"/>
      <c r="K311" s="217"/>
      <c r="L311" s="217"/>
      <c r="M311" s="217"/>
      <c r="N311" s="217"/>
      <c r="O311" s="217"/>
      <c r="P311" s="217"/>
      <c r="Q311" s="217"/>
      <c r="R311" s="217"/>
      <c r="S311" s="217"/>
      <c r="T311" s="217"/>
      <c r="U311" s="217"/>
      <c r="V311" s="217"/>
      <c r="W311" s="217"/>
      <c r="X311" s="217"/>
      <c r="Y311" s="217"/>
      <c r="Z311" s="217"/>
      <c r="AA311" s="217"/>
      <c r="AB311" s="217"/>
    </row>
    <row r="312">
      <c r="A312" s="217"/>
      <c r="B312" s="218"/>
      <c r="C312" s="217"/>
      <c r="D312" s="217"/>
      <c r="E312" s="219"/>
      <c r="F312" s="219"/>
      <c r="G312" s="220"/>
      <c r="H312" s="258"/>
      <c r="I312" s="258"/>
      <c r="J312" s="217"/>
      <c r="K312" s="217"/>
      <c r="L312" s="217"/>
      <c r="M312" s="217"/>
      <c r="N312" s="217"/>
      <c r="O312" s="217"/>
      <c r="P312" s="217"/>
      <c r="Q312" s="217"/>
      <c r="R312" s="217"/>
      <c r="S312" s="217"/>
      <c r="T312" s="217"/>
      <c r="U312" s="217"/>
      <c r="V312" s="217"/>
      <c r="W312" s="217"/>
      <c r="X312" s="217"/>
      <c r="Y312" s="217"/>
      <c r="Z312" s="217"/>
      <c r="AA312" s="217"/>
      <c r="AB312" s="217"/>
    </row>
    <row r="313">
      <c r="A313" s="217"/>
      <c r="B313" s="218"/>
      <c r="C313" s="217"/>
      <c r="D313" s="217"/>
      <c r="E313" s="219"/>
      <c r="F313" s="219"/>
      <c r="G313" s="220"/>
      <c r="H313" s="258"/>
      <c r="I313" s="258"/>
      <c r="J313" s="217"/>
      <c r="K313" s="217"/>
      <c r="L313" s="217"/>
      <c r="M313" s="217"/>
      <c r="N313" s="217"/>
      <c r="O313" s="217"/>
      <c r="P313" s="217"/>
      <c r="Q313" s="217"/>
      <c r="R313" s="217"/>
      <c r="S313" s="217"/>
      <c r="T313" s="217"/>
      <c r="U313" s="217"/>
      <c r="V313" s="217"/>
      <c r="W313" s="217"/>
      <c r="X313" s="217"/>
      <c r="Y313" s="217"/>
      <c r="Z313" s="217"/>
      <c r="AA313" s="217"/>
      <c r="AB313" s="217"/>
    </row>
    <row r="314">
      <c r="A314" s="217"/>
      <c r="B314" s="218"/>
      <c r="C314" s="217"/>
      <c r="D314" s="217"/>
      <c r="E314" s="219"/>
      <c r="F314" s="219"/>
      <c r="G314" s="220"/>
      <c r="H314" s="258"/>
      <c r="I314" s="258"/>
      <c r="J314" s="217"/>
      <c r="K314" s="217"/>
      <c r="L314" s="217"/>
      <c r="M314" s="217"/>
      <c r="N314" s="217"/>
      <c r="O314" s="217"/>
      <c r="P314" s="217"/>
      <c r="Q314" s="217"/>
      <c r="R314" s="217"/>
      <c r="S314" s="217"/>
      <c r="T314" s="217"/>
      <c r="U314" s="217"/>
      <c r="V314" s="217"/>
      <c r="W314" s="217"/>
      <c r="X314" s="217"/>
      <c r="Y314" s="217"/>
      <c r="Z314" s="217"/>
      <c r="AA314" s="217"/>
      <c r="AB314" s="217"/>
    </row>
    <row r="315">
      <c r="A315" s="217"/>
      <c r="B315" s="218"/>
      <c r="C315" s="217"/>
      <c r="D315" s="217"/>
      <c r="E315" s="219"/>
      <c r="F315" s="219"/>
      <c r="G315" s="220"/>
      <c r="H315" s="258"/>
      <c r="I315" s="258"/>
      <c r="J315" s="217"/>
      <c r="K315" s="217"/>
      <c r="L315" s="217"/>
      <c r="M315" s="217"/>
      <c r="N315" s="217"/>
      <c r="O315" s="217"/>
      <c r="P315" s="217"/>
      <c r="Q315" s="217"/>
      <c r="R315" s="217"/>
      <c r="S315" s="217"/>
      <c r="T315" s="217"/>
      <c r="U315" s="217"/>
      <c r="V315" s="217"/>
      <c r="W315" s="217"/>
      <c r="X315" s="217"/>
      <c r="Y315" s="217"/>
      <c r="Z315" s="217"/>
      <c r="AA315" s="217"/>
      <c r="AB315" s="217"/>
    </row>
    <row r="316">
      <c r="A316" s="281" t="s">
        <v>119</v>
      </c>
      <c r="B316" s="218"/>
      <c r="C316" s="217"/>
      <c r="D316" s="281" t="s">
        <v>120</v>
      </c>
      <c r="E316" s="219"/>
      <c r="F316" s="282" t="s">
        <v>121</v>
      </c>
      <c r="G316" s="220"/>
      <c r="H316" s="258"/>
      <c r="I316" s="217"/>
      <c r="J316" s="217"/>
      <c r="K316" s="217"/>
      <c r="L316" s="217"/>
      <c r="M316" s="217"/>
      <c r="N316" s="217"/>
      <c r="O316" s="217"/>
      <c r="P316" s="217"/>
      <c r="Q316" s="217"/>
      <c r="R316" s="217"/>
      <c r="S316" s="217"/>
      <c r="T316" s="217"/>
      <c r="U316" s="217"/>
      <c r="V316" s="217"/>
      <c r="W316" s="217"/>
      <c r="X316" s="217"/>
      <c r="Y316" s="217"/>
      <c r="Z316" s="217"/>
      <c r="AA316" s="217"/>
      <c r="AB316" s="217"/>
    </row>
    <row r="317">
      <c r="A317" s="281" t="s">
        <v>122</v>
      </c>
      <c r="B317" s="218"/>
      <c r="C317" s="217"/>
      <c r="D317" s="281" t="s">
        <v>122</v>
      </c>
      <c r="E317" s="219"/>
      <c r="F317" s="282" t="s">
        <v>122</v>
      </c>
      <c r="G317" s="220"/>
      <c r="H317" s="258"/>
      <c r="I317" s="217"/>
      <c r="J317" s="217"/>
      <c r="K317" s="217"/>
      <c r="L317" s="217"/>
      <c r="M317" s="217"/>
      <c r="N317" s="217"/>
      <c r="O317" s="217"/>
      <c r="P317" s="217"/>
      <c r="Q317" s="217"/>
      <c r="R317" s="217"/>
      <c r="S317" s="217"/>
      <c r="T317" s="217"/>
      <c r="U317" s="217"/>
      <c r="V317" s="217"/>
      <c r="W317" s="217"/>
      <c r="X317" s="217"/>
      <c r="Y317" s="217"/>
      <c r="Z317" s="217"/>
      <c r="AA317" s="217"/>
      <c r="AB317" s="217"/>
    </row>
    <row r="318">
      <c r="A318" s="281" t="s">
        <v>123</v>
      </c>
      <c r="B318" s="218"/>
      <c r="C318" s="217"/>
      <c r="D318" s="281" t="s">
        <v>123</v>
      </c>
      <c r="E318" s="219"/>
      <c r="F318" s="282" t="s">
        <v>123</v>
      </c>
      <c r="G318" s="220"/>
      <c r="H318" s="258"/>
      <c r="I318" s="217"/>
      <c r="J318" s="217"/>
      <c r="K318" s="217"/>
      <c r="L318" s="217"/>
      <c r="M318" s="217"/>
      <c r="N318" s="217"/>
      <c r="O318" s="217"/>
      <c r="P318" s="217"/>
      <c r="Q318" s="217"/>
      <c r="R318" s="217"/>
      <c r="S318" s="217"/>
      <c r="T318" s="217"/>
      <c r="U318" s="217"/>
      <c r="V318" s="217"/>
      <c r="W318" s="217"/>
      <c r="X318" s="217"/>
      <c r="Y318" s="217"/>
      <c r="Z318" s="217"/>
      <c r="AA318" s="217"/>
      <c r="AB318" s="217"/>
    </row>
    <row r="319">
      <c r="A319" s="217"/>
      <c r="B319" s="218"/>
      <c r="C319" s="217"/>
      <c r="D319" s="217"/>
      <c r="E319" s="219"/>
      <c r="F319" s="219"/>
      <c r="G319" s="220"/>
      <c r="H319" s="258"/>
      <c r="I319" s="217"/>
      <c r="J319" s="217"/>
      <c r="K319" s="217"/>
      <c r="L319" s="217"/>
      <c r="M319" s="217"/>
      <c r="N319" s="217"/>
      <c r="O319" s="217"/>
      <c r="P319" s="217"/>
      <c r="Q319" s="217"/>
      <c r="R319" s="217"/>
      <c r="S319" s="217"/>
      <c r="T319" s="217"/>
      <c r="U319" s="217"/>
      <c r="V319" s="217"/>
      <c r="W319" s="217"/>
      <c r="X319" s="217"/>
      <c r="Y319" s="217"/>
      <c r="Z319" s="217"/>
      <c r="AA319" s="217"/>
      <c r="AB319" s="217"/>
    </row>
    <row r="320">
      <c r="A320" s="217"/>
      <c r="B320" s="218"/>
      <c r="C320" s="217"/>
      <c r="D320" s="217"/>
      <c r="E320" s="219"/>
      <c r="F320" s="219"/>
      <c r="G320" s="220"/>
      <c r="H320" s="258"/>
      <c r="I320" s="217"/>
      <c r="J320" s="217"/>
      <c r="K320" s="217"/>
      <c r="L320" s="217"/>
      <c r="M320" s="217"/>
      <c r="N320" s="217"/>
      <c r="O320" s="217"/>
      <c r="P320" s="217"/>
      <c r="Q320" s="217"/>
      <c r="R320" s="217"/>
      <c r="S320" s="217"/>
      <c r="T320" s="217"/>
      <c r="U320" s="217"/>
      <c r="V320" s="217"/>
      <c r="W320" s="217"/>
      <c r="X320" s="217"/>
      <c r="Y320" s="217"/>
      <c r="Z320" s="217"/>
      <c r="AA320" s="217"/>
      <c r="AB320" s="217"/>
    </row>
    <row r="321">
      <c r="A321" s="217"/>
      <c r="B321" s="218"/>
      <c r="C321" s="217"/>
      <c r="D321" s="217"/>
      <c r="E321" s="219"/>
      <c r="F321" s="219"/>
      <c r="G321" s="220"/>
      <c r="H321" s="258"/>
      <c r="I321" s="217"/>
      <c r="J321" s="217"/>
      <c r="K321" s="217"/>
      <c r="L321" s="217"/>
      <c r="M321" s="217"/>
      <c r="N321" s="217"/>
      <c r="O321" s="217"/>
      <c r="P321" s="217"/>
      <c r="Q321" s="217"/>
      <c r="R321" s="217"/>
      <c r="S321" s="217"/>
      <c r="T321" s="217"/>
      <c r="U321" s="217"/>
      <c r="V321" s="217"/>
      <c r="W321" s="217"/>
      <c r="X321" s="217"/>
      <c r="Y321" s="217"/>
      <c r="Z321" s="217"/>
      <c r="AA321" s="217"/>
      <c r="AB321" s="217"/>
    </row>
    <row r="322">
      <c r="A322" s="217"/>
      <c r="B322" s="218"/>
      <c r="C322" s="217"/>
      <c r="D322" s="217"/>
      <c r="E322" s="219"/>
      <c r="F322" s="219"/>
      <c r="G322" s="220"/>
      <c r="H322" s="258"/>
      <c r="I322" s="217"/>
      <c r="J322" s="217"/>
      <c r="K322" s="217"/>
      <c r="L322" s="217"/>
      <c r="M322" s="217"/>
      <c r="N322" s="217"/>
      <c r="O322" s="217"/>
      <c r="P322" s="217"/>
      <c r="Q322" s="217"/>
      <c r="R322" s="217"/>
      <c r="S322" s="217"/>
      <c r="T322" s="217"/>
      <c r="U322" s="217"/>
      <c r="V322" s="217"/>
      <c r="W322" s="217"/>
      <c r="X322" s="217"/>
      <c r="Y322" s="217"/>
      <c r="Z322" s="217"/>
      <c r="AA322" s="217"/>
      <c r="AB322" s="217"/>
    </row>
    <row r="323">
      <c r="A323" s="217"/>
      <c r="B323" s="218"/>
      <c r="C323" s="217"/>
      <c r="D323" s="217"/>
      <c r="E323" s="219"/>
      <c r="F323" s="219"/>
      <c r="G323" s="220"/>
      <c r="H323" s="258"/>
      <c r="I323" s="217"/>
      <c r="J323" s="217"/>
      <c r="K323" s="217"/>
      <c r="L323" s="217"/>
      <c r="M323" s="217"/>
      <c r="N323" s="217"/>
      <c r="O323" s="217"/>
      <c r="P323" s="217"/>
      <c r="Q323" s="217"/>
      <c r="R323" s="217"/>
      <c r="S323" s="217"/>
      <c r="T323" s="217"/>
      <c r="U323" s="217"/>
      <c r="V323" s="217"/>
      <c r="W323" s="217"/>
      <c r="X323" s="217"/>
      <c r="Y323" s="217"/>
      <c r="Z323" s="217"/>
      <c r="AA323" s="217"/>
      <c r="AB323" s="217"/>
    </row>
    <row r="324">
      <c r="A324" s="217"/>
      <c r="B324" s="218"/>
      <c r="C324" s="217"/>
      <c r="D324" s="217"/>
      <c r="E324" s="219"/>
      <c r="F324" s="219"/>
      <c r="G324" s="220"/>
      <c r="H324" s="258"/>
      <c r="I324" s="217"/>
      <c r="J324" s="217"/>
      <c r="K324" s="217"/>
      <c r="L324" s="217"/>
      <c r="M324" s="217"/>
      <c r="N324" s="217"/>
      <c r="O324" s="217"/>
      <c r="P324" s="217"/>
      <c r="Q324" s="217"/>
      <c r="R324" s="217"/>
      <c r="S324" s="217"/>
      <c r="T324" s="217"/>
      <c r="U324" s="217"/>
      <c r="V324" s="217"/>
      <c r="W324" s="217"/>
      <c r="X324" s="217"/>
      <c r="Y324" s="217"/>
      <c r="Z324" s="217"/>
      <c r="AA324" s="217"/>
      <c r="AB324" s="217"/>
    </row>
    <row r="325">
      <c r="A325" s="217"/>
      <c r="B325" s="218"/>
      <c r="C325" s="217"/>
      <c r="D325" s="217"/>
      <c r="E325" s="219"/>
      <c r="F325" s="219"/>
      <c r="G325" s="220"/>
      <c r="H325" s="258"/>
      <c r="I325" s="217"/>
      <c r="J325" s="217"/>
      <c r="K325" s="217"/>
      <c r="L325" s="217"/>
      <c r="M325" s="217"/>
      <c r="N325" s="217"/>
      <c r="O325" s="217"/>
      <c r="P325" s="217"/>
      <c r="Q325" s="217"/>
      <c r="R325" s="217"/>
      <c r="S325" s="217"/>
      <c r="T325" s="217"/>
      <c r="U325" s="217"/>
      <c r="V325" s="217"/>
      <c r="W325" s="217"/>
      <c r="X325" s="217"/>
      <c r="Y325" s="217"/>
      <c r="Z325" s="217"/>
      <c r="AA325" s="217"/>
      <c r="AB325" s="217"/>
    </row>
    <row r="326">
      <c r="A326" s="217"/>
      <c r="B326" s="218"/>
      <c r="C326" s="217"/>
      <c r="D326" s="217"/>
      <c r="E326" s="219"/>
      <c r="F326" s="219"/>
      <c r="G326" s="220"/>
      <c r="H326" s="258"/>
      <c r="I326" s="217"/>
      <c r="J326" s="217"/>
      <c r="K326" s="217"/>
      <c r="L326" s="217"/>
      <c r="M326" s="217"/>
      <c r="N326" s="217"/>
      <c r="O326" s="217"/>
      <c r="P326" s="217"/>
      <c r="Q326" s="217"/>
      <c r="R326" s="217"/>
      <c r="S326" s="217"/>
      <c r="T326" s="217"/>
      <c r="U326" s="217"/>
      <c r="V326" s="217"/>
      <c r="W326" s="217"/>
      <c r="X326" s="217"/>
      <c r="Y326" s="217"/>
      <c r="Z326" s="217"/>
      <c r="AA326" s="217"/>
      <c r="AB326" s="217"/>
    </row>
    <row r="327">
      <c r="A327" s="217"/>
      <c r="B327" s="218"/>
      <c r="C327" s="217"/>
      <c r="D327" s="217"/>
      <c r="E327" s="219"/>
      <c r="F327" s="219"/>
      <c r="G327" s="220"/>
      <c r="H327" s="258"/>
      <c r="I327" s="217"/>
      <c r="J327" s="217"/>
      <c r="K327" s="217"/>
      <c r="L327" s="217"/>
      <c r="M327" s="217"/>
      <c r="N327" s="217"/>
      <c r="O327" s="217"/>
      <c r="P327" s="217"/>
      <c r="Q327" s="217"/>
      <c r="R327" s="217"/>
      <c r="S327" s="217"/>
      <c r="T327" s="217"/>
      <c r="U327" s="217"/>
      <c r="V327" s="217"/>
      <c r="W327" s="217"/>
      <c r="X327" s="217"/>
      <c r="Y327" s="217"/>
      <c r="Z327" s="217"/>
      <c r="AA327" s="217"/>
      <c r="AB327" s="217"/>
    </row>
    <row r="328">
      <c r="A328" s="217"/>
      <c r="B328" s="218"/>
      <c r="C328" s="217"/>
      <c r="D328" s="217"/>
      <c r="E328" s="219"/>
      <c r="F328" s="219"/>
      <c r="G328" s="220"/>
      <c r="H328" s="258"/>
      <c r="I328" s="217"/>
      <c r="J328" s="217"/>
      <c r="K328" s="217"/>
      <c r="L328" s="217"/>
      <c r="M328" s="217"/>
      <c r="N328" s="217"/>
      <c r="O328" s="217"/>
      <c r="P328" s="217"/>
      <c r="Q328" s="217"/>
      <c r="R328" s="217"/>
      <c r="S328" s="217"/>
      <c r="T328" s="217"/>
      <c r="U328" s="217"/>
      <c r="V328" s="217"/>
      <c r="W328" s="217"/>
      <c r="X328" s="217"/>
      <c r="Y328" s="217"/>
      <c r="Z328" s="217"/>
      <c r="AA328" s="217"/>
      <c r="AB328" s="217"/>
    </row>
    <row r="329">
      <c r="A329" s="217"/>
      <c r="B329" s="218"/>
      <c r="C329" s="217"/>
      <c r="D329" s="217"/>
      <c r="E329" s="219"/>
      <c r="F329" s="219"/>
      <c r="G329" s="220"/>
      <c r="H329" s="258"/>
      <c r="I329" s="217"/>
      <c r="J329" s="217"/>
      <c r="K329" s="217"/>
      <c r="L329" s="217"/>
      <c r="M329" s="217"/>
      <c r="N329" s="217"/>
      <c r="O329" s="217"/>
      <c r="P329" s="217"/>
      <c r="Q329" s="217"/>
      <c r="R329" s="217"/>
      <c r="S329" s="217"/>
      <c r="T329" s="217"/>
      <c r="U329" s="217"/>
      <c r="V329" s="217"/>
      <c r="W329" s="217"/>
      <c r="X329" s="217"/>
      <c r="Y329" s="217"/>
      <c r="Z329" s="217"/>
      <c r="AA329" s="217"/>
      <c r="AB329" s="217"/>
    </row>
    <row r="330">
      <c r="A330" s="217"/>
      <c r="B330" s="218"/>
      <c r="C330" s="217"/>
      <c r="D330" s="217"/>
      <c r="E330" s="219"/>
      <c r="F330" s="219"/>
      <c r="G330" s="220"/>
      <c r="H330" s="258"/>
      <c r="I330" s="217"/>
      <c r="J330" s="217"/>
      <c r="K330" s="217"/>
      <c r="L330" s="217"/>
      <c r="M330" s="217"/>
      <c r="N330" s="217"/>
      <c r="O330" s="217"/>
      <c r="P330" s="217"/>
      <c r="Q330" s="217"/>
      <c r="R330" s="217"/>
      <c r="S330" s="217"/>
      <c r="T330" s="217"/>
      <c r="U330" s="217"/>
      <c r="V330" s="217"/>
      <c r="W330" s="217"/>
      <c r="X330" s="217"/>
      <c r="Y330" s="217"/>
      <c r="Z330" s="217"/>
      <c r="AA330" s="217"/>
      <c r="AB330" s="217"/>
    </row>
    <row r="331">
      <c r="A331" s="217"/>
      <c r="B331" s="218"/>
      <c r="C331" s="217"/>
      <c r="D331" s="217"/>
      <c r="E331" s="219"/>
      <c r="F331" s="219"/>
      <c r="G331" s="220"/>
      <c r="H331" s="258"/>
      <c r="I331" s="217"/>
      <c r="J331" s="217"/>
      <c r="K331" s="217"/>
      <c r="L331" s="217"/>
      <c r="M331" s="217"/>
      <c r="N331" s="217"/>
      <c r="O331" s="217"/>
      <c r="P331" s="217"/>
      <c r="Q331" s="217"/>
      <c r="R331" s="217"/>
      <c r="S331" s="217"/>
      <c r="T331" s="217"/>
      <c r="U331" s="217"/>
      <c r="V331" s="217"/>
      <c r="W331" s="217"/>
      <c r="X331" s="217"/>
      <c r="Y331" s="217"/>
      <c r="Z331" s="217"/>
      <c r="AA331" s="217"/>
      <c r="AB331" s="217"/>
    </row>
    <row r="332">
      <c r="A332" s="217"/>
      <c r="B332" s="218"/>
      <c r="C332" s="217"/>
      <c r="D332" s="217"/>
      <c r="E332" s="219"/>
      <c r="F332" s="219"/>
      <c r="G332" s="220"/>
      <c r="H332" s="258"/>
      <c r="I332" s="217"/>
      <c r="J332" s="217"/>
      <c r="K332" s="217"/>
      <c r="L332" s="217"/>
      <c r="M332" s="217"/>
      <c r="N332" s="217"/>
      <c r="O332" s="217"/>
      <c r="P332" s="217"/>
      <c r="Q332" s="217"/>
      <c r="R332" s="217"/>
      <c r="S332" s="217"/>
      <c r="T332" s="217"/>
      <c r="U332" s="217"/>
      <c r="V332" s="217"/>
      <c r="W332" s="217"/>
      <c r="X332" s="217"/>
      <c r="Y332" s="217"/>
      <c r="Z332" s="217"/>
      <c r="AA332" s="217"/>
      <c r="AB332" s="217"/>
    </row>
    <row r="333">
      <c r="A333" s="217"/>
      <c r="B333" s="218"/>
      <c r="C333" s="217"/>
      <c r="D333" s="217"/>
      <c r="E333" s="219"/>
      <c r="F333" s="219"/>
      <c r="G333" s="220"/>
      <c r="H333" s="258"/>
      <c r="I333" s="217"/>
      <c r="J333" s="217"/>
      <c r="K333" s="217"/>
      <c r="L333" s="217"/>
      <c r="M333" s="217"/>
      <c r="N333" s="217"/>
      <c r="O333" s="217"/>
      <c r="P333" s="217"/>
      <c r="Q333" s="217"/>
      <c r="R333" s="217"/>
      <c r="S333" s="217"/>
      <c r="T333" s="217"/>
      <c r="U333" s="217"/>
      <c r="V333" s="217"/>
      <c r="W333" s="217"/>
      <c r="X333" s="217"/>
      <c r="Y333" s="217"/>
      <c r="Z333" s="217"/>
      <c r="AA333" s="217"/>
      <c r="AB333" s="217"/>
    </row>
    <row r="334">
      <c r="A334" s="217"/>
      <c r="B334" s="218"/>
      <c r="C334" s="217"/>
      <c r="D334" s="217"/>
      <c r="E334" s="219"/>
      <c r="F334" s="219"/>
      <c r="G334" s="220"/>
      <c r="H334" s="258"/>
      <c r="I334" s="217"/>
      <c r="J334" s="217"/>
      <c r="K334" s="217"/>
      <c r="L334" s="217"/>
      <c r="M334" s="217"/>
      <c r="N334" s="217"/>
      <c r="O334" s="217"/>
      <c r="P334" s="217"/>
      <c r="Q334" s="217"/>
      <c r="R334" s="217"/>
      <c r="S334" s="217"/>
      <c r="T334" s="217"/>
      <c r="U334" s="217"/>
      <c r="V334" s="217"/>
      <c r="W334" s="217"/>
      <c r="X334" s="217"/>
      <c r="Y334" s="217"/>
      <c r="Z334" s="217"/>
      <c r="AA334" s="217"/>
      <c r="AB334" s="217"/>
    </row>
    <row r="335">
      <c r="A335" s="217"/>
      <c r="B335" s="218"/>
      <c r="C335" s="217"/>
      <c r="D335" s="217"/>
      <c r="E335" s="219"/>
      <c r="F335" s="219"/>
      <c r="G335" s="220"/>
      <c r="H335" s="258"/>
      <c r="I335" s="217"/>
      <c r="J335" s="217"/>
      <c r="K335" s="217"/>
      <c r="L335" s="217"/>
      <c r="M335" s="217"/>
      <c r="N335" s="217"/>
      <c r="O335" s="217"/>
      <c r="P335" s="217"/>
      <c r="Q335" s="217"/>
      <c r="R335" s="217"/>
      <c r="S335" s="217"/>
      <c r="T335" s="217"/>
      <c r="U335" s="217"/>
      <c r="V335" s="217"/>
      <c r="W335" s="217"/>
      <c r="X335" s="217"/>
      <c r="Y335" s="217"/>
      <c r="Z335" s="217"/>
      <c r="AA335" s="217"/>
      <c r="AB335" s="217"/>
    </row>
    <row r="336">
      <c r="A336" s="217"/>
      <c r="B336" s="218"/>
      <c r="C336" s="217"/>
      <c r="D336" s="217"/>
      <c r="E336" s="219"/>
      <c r="F336" s="219"/>
      <c r="G336" s="220"/>
      <c r="H336" s="258"/>
      <c r="I336" s="217"/>
      <c r="J336" s="217"/>
      <c r="K336" s="217"/>
      <c r="L336" s="217"/>
      <c r="M336" s="217"/>
      <c r="N336" s="217"/>
      <c r="O336" s="217"/>
      <c r="P336" s="217"/>
      <c r="Q336" s="217"/>
      <c r="R336" s="217"/>
      <c r="S336" s="217"/>
      <c r="T336" s="217"/>
      <c r="U336" s="217"/>
      <c r="V336" s="217"/>
      <c r="W336" s="217"/>
      <c r="X336" s="217"/>
      <c r="Y336" s="217"/>
      <c r="Z336" s="217"/>
      <c r="AA336" s="217"/>
      <c r="AB336" s="217"/>
    </row>
    <row r="337">
      <c r="A337" s="217"/>
      <c r="B337" s="218"/>
      <c r="C337" s="217"/>
      <c r="D337" s="217"/>
      <c r="E337" s="219"/>
      <c r="F337" s="219"/>
      <c r="G337" s="220"/>
      <c r="H337" s="258"/>
      <c r="I337" s="217"/>
      <c r="J337" s="217"/>
      <c r="K337" s="217"/>
      <c r="L337" s="217"/>
      <c r="M337" s="217"/>
      <c r="N337" s="217"/>
      <c r="O337" s="217"/>
      <c r="P337" s="217"/>
      <c r="Q337" s="217"/>
      <c r="R337" s="217"/>
      <c r="S337" s="217"/>
      <c r="T337" s="217"/>
      <c r="U337" s="217"/>
      <c r="V337" s="217"/>
      <c r="W337" s="217"/>
      <c r="X337" s="217"/>
      <c r="Y337" s="217"/>
      <c r="Z337" s="217"/>
      <c r="AA337" s="217"/>
      <c r="AB337" s="217"/>
    </row>
    <row r="338">
      <c r="A338" s="217"/>
      <c r="B338" s="218"/>
      <c r="C338" s="217"/>
      <c r="D338" s="217"/>
      <c r="E338" s="219"/>
      <c r="F338" s="219"/>
      <c r="G338" s="220"/>
      <c r="H338" s="258"/>
      <c r="I338" s="217"/>
      <c r="J338" s="217"/>
      <c r="K338" s="217"/>
      <c r="L338" s="217"/>
      <c r="M338" s="217"/>
      <c r="N338" s="217"/>
      <c r="O338" s="217"/>
      <c r="P338" s="217"/>
      <c r="Q338" s="217"/>
      <c r="R338" s="217"/>
      <c r="S338" s="217"/>
      <c r="T338" s="217"/>
      <c r="U338" s="217"/>
      <c r="V338" s="217"/>
      <c r="W338" s="217"/>
      <c r="X338" s="217"/>
      <c r="Y338" s="217"/>
      <c r="Z338" s="217"/>
      <c r="AA338" s="217"/>
      <c r="AB338" s="217"/>
    </row>
    <row r="339">
      <c r="A339" s="217"/>
      <c r="B339" s="218"/>
      <c r="C339" s="217"/>
      <c r="D339" s="217"/>
      <c r="E339" s="219"/>
      <c r="F339" s="219"/>
      <c r="G339" s="220"/>
      <c r="H339" s="258"/>
      <c r="I339" s="217"/>
      <c r="J339" s="217"/>
      <c r="K339" s="217"/>
      <c r="L339" s="217"/>
      <c r="M339" s="217"/>
      <c r="N339" s="217"/>
      <c r="O339" s="217"/>
      <c r="P339" s="217"/>
      <c r="Q339" s="217"/>
      <c r="R339" s="217"/>
      <c r="S339" s="217"/>
      <c r="T339" s="217"/>
      <c r="U339" s="217"/>
      <c r="V339" s="217"/>
      <c r="W339" s="217"/>
      <c r="X339" s="217"/>
      <c r="Y339" s="217"/>
      <c r="Z339" s="217"/>
      <c r="AA339" s="217"/>
      <c r="AB339" s="217"/>
    </row>
    <row r="340">
      <c r="A340" s="217"/>
      <c r="B340" s="218"/>
      <c r="C340" s="217"/>
      <c r="D340" s="217"/>
      <c r="E340" s="219"/>
      <c r="F340" s="219"/>
      <c r="G340" s="220"/>
      <c r="H340" s="258"/>
      <c r="I340" s="217"/>
      <c r="J340" s="217"/>
      <c r="K340" s="217"/>
      <c r="L340" s="217"/>
      <c r="M340" s="217"/>
      <c r="N340" s="217"/>
      <c r="O340" s="217"/>
      <c r="P340" s="217"/>
      <c r="Q340" s="217"/>
      <c r="R340" s="217"/>
      <c r="S340" s="217"/>
      <c r="T340" s="217"/>
      <c r="U340" s="217"/>
      <c r="V340" s="217"/>
      <c r="W340" s="217"/>
      <c r="X340" s="217"/>
      <c r="Y340" s="217"/>
      <c r="Z340" s="217"/>
      <c r="AA340" s="217"/>
      <c r="AB340" s="217"/>
    </row>
    <row r="341">
      <c r="A341" s="217"/>
      <c r="B341" s="218"/>
      <c r="C341" s="217"/>
      <c r="D341" s="217"/>
      <c r="E341" s="219"/>
      <c r="F341" s="219"/>
      <c r="G341" s="220"/>
      <c r="H341" s="258"/>
      <c r="I341" s="217"/>
      <c r="J341" s="217"/>
      <c r="K341" s="217"/>
      <c r="L341" s="217"/>
      <c r="M341" s="217"/>
      <c r="N341" s="217"/>
      <c r="O341" s="217"/>
      <c r="P341" s="217"/>
      <c r="Q341" s="217"/>
      <c r="R341" s="217"/>
      <c r="S341" s="217"/>
      <c r="T341" s="217"/>
      <c r="U341" s="217"/>
      <c r="V341" s="217"/>
      <c r="W341" s="217"/>
      <c r="X341" s="217"/>
      <c r="Y341" s="217"/>
      <c r="Z341" s="217"/>
      <c r="AA341" s="217"/>
      <c r="AB341" s="217"/>
    </row>
    <row r="342">
      <c r="A342" s="217"/>
      <c r="B342" s="218"/>
      <c r="C342" s="217"/>
      <c r="D342" s="217"/>
      <c r="E342" s="219"/>
      <c r="F342" s="219"/>
      <c r="G342" s="220"/>
      <c r="H342" s="258"/>
      <c r="I342" s="217"/>
      <c r="J342" s="217"/>
      <c r="K342" s="217"/>
      <c r="L342" s="217"/>
      <c r="M342" s="217"/>
      <c r="N342" s="217"/>
      <c r="O342" s="217"/>
      <c r="P342" s="217"/>
      <c r="Q342" s="217"/>
      <c r="R342" s="217"/>
      <c r="S342" s="217"/>
      <c r="T342" s="217"/>
      <c r="U342" s="217"/>
      <c r="V342" s="217"/>
      <c r="W342" s="217"/>
      <c r="X342" s="217"/>
      <c r="Y342" s="217"/>
      <c r="Z342" s="217"/>
      <c r="AA342" s="217"/>
      <c r="AB342" s="217"/>
    </row>
    <row r="343">
      <c r="A343" s="217"/>
      <c r="B343" s="218"/>
      <c r="C343" s="217"/>
      <c r="D343" s="217"/>
      <c r="E343" s="219"/>
      <c r="F343" s="219"/>
      <c r="G343" s="220"/>
      <c r="H343" s="258"/>
      <c r="I343" s="217"/>
      <c r="J343" s="217"/>
      <c r="K343" s="217"/>
      <c r="L343" s="217"/>
      <c r="M343" s="217"/>
      <c r="N343" s="217"/>
      <c r="O343" s="217"/>
      <c r="P343" s="217"/>
      <c r="Q343" s="217"/>
      <c r="R343" s="217"/>
      <c r="S343" s="217"/>
      <c r="T343" s="217"/>
      <c r="U343" s="217"/>
      <c r="V343" s="217"/>
      <c r="W343" s="217"/>
      <c r="X343" s="217"/>
      <c r="Y343" s="217"/>
      <c r="Z343" s="217"/>
      <c r="AA343" s="217"/>
      <c r="AB343" s="217"/>
    </row>
    <row r="344">
      <c r="A344" s="217"/>
      <c r="B344" s="218"/>
      <c r="C344" s="217"/>
      <c r="D344" s="217"/>
      <c r="E344" s="219"/>
      <c r="F344" s="219"/>
      <c r="G344" s="220"/>
      <c r="H344" s="258"/>
      <c r="I344" s="217"/>
      <c r="J344" s="217"/>
      <c r="K344" s="217"/>
      <c r="L344" s="217"/>
      <c r="M344" s="217"/>
      <c r="N344" s="217"/>
      <c r="O344" s="217"/>
      <c r="P344" s="217"/>
      <c r="Q344" s="217"/>
      <c r="R344" s="217"/>
      <c r="S344" s="217"/>
      <c r="T344" s="217"/>
      <c r="U344" s="217"/>
      <c r="V344" s="217"/>
      <c r="W344" s="217"/>
      <c r="X344" s="217"/>
      <c r="Y344" s="217"/>
      <c r="Z344" s="217"/>
      <c r="AA344" s="217"/>
      <c r="AB344" s="217"/>
    </row>
    <row r="345">
      <c r="A345" s="217"/>
      <c r="B345" s="218"/>
      <c r="C345" s="217"/>
      <c r="D345" s="217"/>
      <c r="E345" s="219"/>
      <c r="F345" s="219"/>
      <c r="G345" s="220"/>
      <c r="H345" s="258"/>
      <c r="I345" s="217"/>
      <c r="J345" s="217"/>
      <c r="K345" s="217"/>
      <c r="L345" s="217"/>
      <c r="M345" s="217"/>
      <c r="N345" s="217"/>
      <c r="O345" s="217"/>
      <c r="P345" s="217"/>
      <c r="Q345" s="217"/>
      <c r="R345" s="217"/>
      <c r="S345" s="217"/>
      <c r="T345" s="217"/>
      <c r="U345" s="217"/>
      <c r="V345" s="217"/>
      <c r="W345" s="217"/>
      <c r="X345" s="217"/>
      <c r="Y345" s="217"/>
      <c r="Z345" s="217"/>
      <c r="AA345" s="217"/>
      <c r="AB345" s="217"/>
    </row>
    <row r="346">
      <c r="A346" s="217"/>
      <c r="B346" s="218"/>
      <c r="C346" s="217"/>
      <c r="D346" s="217"/>
      <c r="E346" s="219"/>
      <c r="F346" s="219"/>
      <c r="G346" s="220"/>
      <c r="H346" s="258"/>
      <c r="I346" s="217"/>
      <c r="J346" s="217"/>
      <c r="K346" s="217"/>
      <c r="L346" s="217"/>
      <c r="M346" s="217"/>
      <c r="N346" s="217"/>
      <c r="O346" s="217"/>
      <c r="P346" s="217"/>
      <c r="Q346" s="217"/>
      <c r="R346" s="217"/>
      <c r="S346" s="217"/>
      <c r="T346" s="217"/>
      <c r="U346" s="217"/>
      <c r="V346" s="217"/>
      <c r="W346" s="217"/>
      <c r="X346" s="217"/>
      <c r="Y346" s="217"/>
      <c r="Z346" s="217"/>
      <c r="AA346" s="217"/>
      <c r="AB346" s="217"/>
    </row>
    <row r="347">
      <c r="A347" s="217"/>
      <c r="B347" s="218"/>
      <c r="C347" s="217"/>
      <c r="D347" s="217"/>
      <c r="E347" s="219"/>
      <c r="F347" s="219"/>
      <c r="G347" s="220"/>
      <c r="H347" s="258"/>
      <c r="I347" s="217"/>
      <c r="J347" s="217"/>
      <c r="K347" s="217"/>
      <c r="L347" s="217"/>
      <c r="M347" s="217"/>
      <c r="N347" s="217"/>
      <c r="O347" s="217"/>
      <c r="P347" s="217"/>
      <c r="Q347" s="217"/>
      <c r="R347" s="217"/>
      <c r="S347" s="217"/>
      <c r="T347" s="217"/>
      <c r="U347" s="217"/>
      <c r="V347" s="217"/>
      <c r="W347" s="217"/>
      <c r="X347" s="217"/>
      <c r="Y347" s="217"/>
      <c r="Z347" s="217"/>
      <c r="AA347" s="217"/>
      <c r="AB347" s="217"/>
    </row>
    <row r="348">
      <c r="A348" s="217"/>
      <c r="B348" s="218"/>
      <c r="C348" s="217"/>
      <c r="D348" s="217"/>
      <c r="E348" s="219"/>
      <c r="F348" s="219"/>
      <c r="G348" s="220"/>
      <c r="H348" s="258"/>
      <c r="I348" s="217"/>
      <c r="J348" s="217"/>
      <c r="K348" s="217"/>
      <c r="L348" s="217"/>
      <c r="M348" s="217"/>
      <c r="N348" s="217"/>
      <c r="O348" s="217"/>
      <c r="P348" s="217"/>
      <c r="Q348" s="217"/>
      <c r="R348" s="217"/>
      <c r="S348" s="217"/>
      <c r="T348" s="217"/>
      <c r="U348" s="217"/>
      <c r="V348" s="217"/>
      <c r="W348" s="217"/>
      <c r="X348" s="217"/>
      <c r="Y348" s="217"/>
      <c r="Z348" s="217"/>
      <c r="AA348" s="217"/>
      <c r="AB348" s="217"/>
    </row>
    <row r="349">
      <c r="A349" s="217"/>
      <c r="B349" s="218"/>
      <c r="C349" s="217"/>
      <c r="D349" s="217"/>
      <c r="E349" s="219"/>
      <c r="F349" s="219"/>
      <c r="G349" s="220"/>
      <c r="H349" s="258"/>
      <c r="I349" s="217"/>
      <c r="J349" s="217"/>
      <c r="K349" s="217"/>
      <c r="L349" s="217"/>
      <c r="M349" s="217"/>
      <c r="N349" s="217"/>
      <c r="O349" s="217"/>
      <c r="P349" s="217"/>
      <c r="Q349" s="217"/>
      <c r="R349" s="217"/>
      <c r="S349" s="217"/>
      <c r="T349" s="217"/>
      <c r="U349" s="217"/>
      <c r="V349" s="217"/>
      <c r="W349" s="217"/>
      <c r="X349" s="217"/>
      <c r="Y349" s="217"/>
      <c r="Z349" s="217"/>
      <c r="AA349" s="217"/>
      <c r="AB349" s="217"/>
    </row>
    <row r="350">
      <c r="A350" s="217"/>
      <c r="B350" s="218"/>
      <c r="C350" s="217"/>
      <c r="D350" s="217"/>
      <c r="E350" s="219"/>
      <c r="F350" s="219"/>
      <c r="G350" s="220"/>
      <c r="H350" s="258"/>
      <c r="I350" s="217"/>
      <c r="J350" s="217"/>
      <c r="K350" s="217"/>
      <c r="L350" s="217"/>
      <c r="M350" s="217"/>
      <c r="N350" s="217"/>
      <c r="O350" s="217"/>
      <c r="P350" s="217"/>
      <c r="Q350" s="217"/>
      <c r="R350" s="217"/>
      <c r="S350" s="217"/>
      <c r="T350" s="217"/>
      <c r="U350" s="217"/>
      <c r="V350" s="217"/>
      <c r="W350" s="217"/>
      <c r="X350" s="217"/>
      <c r="Y350" s="217"/>
      <c r="Z350" s="217"/>
      <c r="AA350" s="217"/>
      <c r="AB350" s="217"/>
    </row>
    <row r="351">
      <c r="A351" s="217"/>
      <c r="B351" s="218"/>
      <c r="C351" s="217"/>
      <c r="D351" s="217"/>
      <c r="E351" s="219"/>
      <c r="F351" s="219"/>
      <c r="G351" s="220"/>
      <c r="H351" s="258"/>
      <c r="I351" s="217"/>
      <c r="J351" s="217"/>
      <c r="K351" s="217"/>
      <c r="L351" s="217"/>
      <c r="M351" s="217"/>
      <c r="N351" s="217"/>
      <c r="O351" s="217"/>
      <c r="P351" s="217"/>
      <c r="Q351" s="217"/>
      <c r="R351" s="217"/>
      <c r="S351" s="217"/>
      <c r="T351" s="217"/>
      <c r="U351" s="217"/>
      <c r="V351" s="217"/>
      <c r="W351" s="217"/>
      <c r="X351" s="217"/>
      <c r="Y351" s="217"/>
      <c r="Z351" s="217"/>
      <c r="AA351" s="217"/>
      <c r="AB351" s="217"/>
    </row>
    <row r="352">
      <c r="A352" s="217"/>
      <c r="B352" s="218"/>
      <c r="C352" s="217"/>
      <c r="D352" s="217"/>
      <c r="E352" s="219"/>
      <c r="F352" s="219"/>
      <c r="G352" s="220"/>
      <c r="H352" s="258"/>
      <c r="I352" s="217"/>
      <c r="J352" s="217"/>
      <c r="K352" s="217"/>
      <c r="L352" s="217"/>
      <c r="M352" s="217"/>
      <c r="N352" s="217"/>
      <c r="O352" s="217"/>
      <c r="P352" s="217"/>
      <c r="Q352" s="217"/>
      <c r="R352" s="217"/>
      <c r="S352" s="217"/>
      <c r="T352" s="217"/>
      <c r="U352" s="217"/>
      <c r="V352" s="217"/>
      <c r="W352" s="217"/>
      <c r="X352" s="217"/>
      <c r="Y352" s="217"/>
      <c r="Z352" s="217"/>
      <c r="AA352" s="217"/>
      <c r="AB352" s="217"/>
    </row>
    <row r="353">
      <c r="A353" s="217"/>
      <c r="B353" s="218"/>
      <c r="C353" s="217"/>
      <c r="D353" s="217"/>
      <c r="E353" s="219"/>
      <c r="F353" s="219"/>
      <c r="G353" s="220"/>
      <c r="H353" s="258"/>
      <c r="I353" s="217"/>
      <c r="J353" s="217"/>
      <c r="K353" s="217"/>
      <c r="L353" s="217"/>
      <c r="M353" s="217"/>
      <c r="N353" s="217"/>
      <c r="O353" s="217"/>
      <c r="P353" s="217"/>
      <c r="Q353" s="217"/>
      <c r="R353" s="217"/>
      <c r="S353" s="217"/>
      <c r="T353" s="217"/>
      <c r="U353" s="217"/>
      <c r="V353" s="217"/>
      <c r="W353" s="217"/>
      <c r="X353" s="217"/>
      <c r="Y353" s="217"/>
      <c r="Z353" s="217"/>
      <c r="AA353" s="217"/>
      <c r="AB353" s="217"/>
    </row>
    <row r="354">
      <c r="A354" s="217"/>
      <c r="B354" s="218"/>
      <c r="C354" s="217"/>
      <c r="D354" s="217"/>
      <c r="E354" s="219"/>
      <c r="F354" s="219"/>
      <c r="G354" s="220"/>
      <c r="H354" s="258"/>
      <c r="I354" s="217"/>
      <c r="J354" s="217"/>
      <c r="K354" s="217"/>
      <c r="L354" s="217"/>
      <c r="M354" s="217"/>
      <c r="N354" s="217"/>
      <c r="O354" s="217"/>
      <c r="P354" s="217"/>
      <c r="Q354" s="217"/>
      <c r="R354" s="217"/>
      <c r="S354" s="217"/>
      <c r="T354" s="217"/>
      <c r="U354" s="217"/>
      <c r="V354" s="217"/>
      <c r="W354" s="217"/>
      <c r="X354" s="217"/>
      <c r="Y354" s="217"/>
      <c r="Z354" s="217"/>
      <c r="AA354" s="217"/>
      <c r="AB354" s="217"/>
    </row>
    <row r="355">
      <c r="A355" s="217"/>
      <c r="B355" s="218"/>
      <c r="C355" s="217"/>
      <c r="D355" s="217"/>
      <c r="E355" s="219"/>
      <c r="F355" s="219"/>
      <c r="G355" s="220"/>
      <c r="H355" s="258"/>
      <c r="I355" s="217"/>
      <c r="J355" s="217"/>
      <c r="K355" s="217"/>
      <c r="L355" s="217"/>
      <c r="M355" s="217"/>
      <c r="N355" s="217"/>
      <c r="O355" s="217"/>
      <c r="P355" s="217"/>
      <c r="Q355" s="217"/>
      <c r="R355" s="217"/>
      <c r="S355" s="217"/>
      <c r="T355" s="217"/>
      <c r="U355" s="217"/>
      <c r="V355" s="217"/>
      <c r="W355" s="217"/>
      <c r="X355" s="217"/>
      <c r="Y355" s="217"/>
      <c r="Z355" s="217"/>
      <c r="AA355" s="217"/>
      <c r="AB355" s="217"/>
    </row>
    <row r="356">
      <c r="A356" s="217"/>
      <c r="B356" s="218"/>
      <c r="C356" s="217"/>
      <c r="D356" s="217"/>
      <c r="E356" s="219"/>
      <c r="F356" s="219"/>
      <c r="G356" s="220"/>
      <c r="H356" s="258"/>
      <c r="I356" s="217"/>
      <c r="J356" s="217"/>
      <c r="K356" s="217"/>
      <c r="L356" s="217"/>
      <c r="M356" s="217"/>
      <c r="N356" s="217"/>
      <c r="O356" s="217"/>
      <c r="P356" s="217"/>
      <c r="Q356" s="217"/>
      <c r="R356" s="217"/>
      <c r="S356" s="217"/>
      <c r="T356" s="217"/>
      <c r="U356" s="217"/>
      <c r="V356" s="217"/>
      <c r="W356" s="217"/>
      <c r="X356" s="217"/>
      <c r="Y356" s="217"/>
      <c r="Z356" s="217"/>
      <c r="AA356" s="217"/>
      <c r="AB356" s="217"/>
    </row>
    <row r="357">
      <c r="A357" s="217"/>
      <c r="B357" s="218"/>
      <c r="C357" s="217"/>
      <c r="D357" s="217"/>
      <c r="E357" s="219"/>
      <c r="F357" s="219"/>
      <c r="G357" s="220"/>
      <c r="H357" s="258"/>
      <c r="I357" s="217"/>
      <c r="J357" s="217"/>
      <c r="K357" s="217"/>
      <c r="L357" s="217"/>
      <c r="M357" s="217"/>
      <c r="N357" s="217"/>
      <c r="O357" s="217"/>
      <c r="P357" s="217"/>
      <c r="Q357" s="217"/>
      <c r="R357" s="217"/>
      <c r="S357" s="217"/>
      <c r="T357" s="217"/>
      <c r="U357" s="217"/>
      <c r="V357" s="217"/>
      <c r="W357" s="217"/>
      <c r="X357" s="217"/>
      <c r="Y357" s="217"/>
      <c r="Z357" s="217"/>
      <c r="AA357" s="217"/>
      <c r="AB357" s="217"/>
    </row>
    <row r="358">
      <c r="A358" s="217"/>
      <c r="B358" s="218"/>
      <c r="C358" s="217"/>
      <c r="D358" s="217"/>
      <c r="E358" s="219"/>
      <c r="F358" s="219"/>
      <c r="G358" s="220"/>
      <c r="H358" s="258"/>
      <c r="I358" s="217"/>
      <c r="J358" s="217"/>
      <c r="K358" s="217"/>
      <c r="L358" s="217"/>
      <c r="M358" s="217"/>
      <c r="N358" s="217"/>
      <c r="O358" s="217"/>
      <c r="P358" s="217"/>
      <c r="Q358" s="217"/>
      <c r="R358" s="217"/>
      <c r="S358" s="217"/>
      <c r="T358" s="217"/>
      <c r="U358" s="217"/>
      <c r="V358" s="217"/>
      <c r="W358" s="217"/>
      <c r="X358" s="217"/>
      <c r="Y358" s="217"/>
      <c r="Z358" s="217"/>
      <c r="AA358" s="217"/>
      <c r="AB358" s="217"/>
    </row>
    <row r="359">
      <c r="A359" s="217"/>
      <c r="B359" s="218"/>
      <c r="C359" s="217"/>
      <c r="D359" s="217"/>
      <c r="E359" s="219"/>
      <c r="F359" s="219"/>
      <c r="G359" s="220"/>
      <c r="H359" s="258"/>
      <c r="I359" s="217"/>
      <c r="J359" s="217"/>
      <c r="K359" s="217"/>
      <c r="L359" s="217"/>
      <c r="M359" s="217"/>
      <c r="N359" s="217"/>
      <c r="O359" s="217"/>
      <c r="P359" s="217"/>
      <c r="Q359" s="217"/>
      <c r="R359" s="217"/>
      <c r="S359" s="217"/>
      <c r="T359" s="217"/>
      <c r="U359" s="217"/>
      <c r="V359" s="217"/>
      <c r="W359" s="217"/>
      <c r="X359" s="217"/>
      <c r="Y359" s="217"/>
      <c r="Z359" s="217"/>
      <c r="AA359" s="217"/>
      <c r="AB359" s="217"/>
    </row>
    <row r="360">
      <c r="A360" s="217"/>
      <c r="B360" s="218"/>
      <c r="C360" s="217"/>
      <c r="D360" s="217"/>
      <c r="E360" s="219"/>
      <c r="F360" s="219"/>
      <c r="G360" s="220"/>
      <c r="H360" s="258"/>
      <c r="I360" s="217"/>
      <c r="J360" s="217"/>
      <c r="K360" s="217"/>
      <c r="L360" s="217"/>
      <c r="M360" s="217"/>
      <c r="N360" s="217"/>
      <c r="O360" s="217"/>
      <c r="P360" s="217"/>
      <c r="Q360" s="217"/>
      <c r="R360" s="217"/>
      <c r="S360" s="217"/>
      <c r="T360" s="217"/>
      <c r="U360" s="217"/>
      <c r="V360" s="217"/>
      <c r="W360" s="217"/>
      <c r="X360" s="217"/>
      <c r="Y360" s="217"/>
      <c r="Z360" s="217"/>
      <c r="AA360" s="217"/>
      <c r="AB360" s="217"/>
    </row>
    <row r="361">
      <c r="A361" s="217"/>
      <c r="B361" s="218"/>
      <c r="C361" s="217"/>
      <c r="D361" s="217"/>
      <c r="E361" s="219"/>
      <c r="F361" s="219"/>
      <c r="G361" s="220"/>
      <c r="H361" s="258"/>
      <c r="I361" s="217"/>
      <c r="J361" s="217"/>
      <c r="K361" s="217"/>
      <c r="L361" s="217"/>
      <c r="M361" s="217"/>
      <c r="N361" s="217"/>
      <c r="O361" s="217"/>
      <c r="P361" s="217"/>
      <c r="Q361" s="217"/>
      <c r="R361" s="217"/>
      <c r="S361" s="217"/>
      <c r="T361" s="217"/>
      <c r="U361" s="217"/>
      <c r="V361" s="217"/>
      <c r="W361" s="217"/>
      <c r="X361" s="217"/>
      <c r="Y361" s="217"/>
      <c r="Z361" s="217"/>
      <c r="AA361" s="217"/>
      <c r="AB361" s="217"/>
    </row>
    <row r="362">
      <c r="A362" s="217"/>
      <c r="B362" s="218"/>
      <c r="C362" s="217"/>
      <c r="D362" s="217"/>
      <c r="E362" s="219"/>
      <c r="F362" s="219"/>
      <c r="G362" s="220"/>
      <c r="H362" s="258"/>
      <c r="I362" s="217"/>
      <c r="J362" s="217"/>
      <c r="K362" s="217"/>
      <c r="L362" s="217"/>
      <c r="M362" s="217"/>
      <c r="N362" s="217"/>
      <c r="O362" s="217"/>
      <c r="P362" s="217"/>
      <c r="Q362" s="217"/>
      <c r="R362" s="217"/>
      <c r="S362" s="217"/>
      <c r="T362" s="217"/>
      <c r="U362" s="217"/>
      <c r="V362" s="217"/>
      <c r="W362" s="217"/>
      <c r="X362" s="217"/>
      <c r="Y362" s="217"/>
      <c r="Z362" s="217"/>
      <c r="AA362" s="217"/>
      <c r="AB362" s="217"/>
    </row>
    <row r="363">
      <c r="A363" s="217"/>
      <c r="B363" s="218"/>
      <c r="C363" s="217"/>
      <c r="D363" s="217"/>
      <c r="E363" s="219"/>
      <c r="F363" s="219"/>
      <c r="G363" s="220"/>
      <c r="H363" s="258"/>
      <c r="I363" s="217"/>
      <c r="J363" s="217"/>
      <c r="K363" s="217"/>
      <c r="L363" s="217"/>
      <c r="M363" s="217"/>
      <c r="N363" s="217"/>
      <c r="O363" s="217"/>
      <c r="P363" s="217"/>
      <c r="Q363" s="217"/>
      <c r="R363" s="217"/>
      <c r="S363" s="217"/>
      <c r="T363" s="217"/>
      <c r="U363" s="217"/>
      <c r="V363" s="217"/>
      <c r="W363" s="217"/>
      <c r="X363" s="217"/>
      <c r="Y363" s="217"/>
      <c r="Z363" s="217"/>
      <c r="AA363" s="217"/>
      <c r="AB363" s="217"/>
    </row>
    <row r="364">
      <c r="A364" s="217"/>
      <c r="B364" s="218"/>
      <c r="C364" s="217"/>
      <c r="D364" s="217"/>
      <c r="E364" s="219"/>
      <c r="F364" s="219"/>
      <c r="G364" s="220"/>
      <c r="H364" s="258"/>
      <c r="I364" s="217"/>
      <c r="J364" s="217"/>
      <c r="K364" s="217"/>
      <c r="L364" s="217"/>
      <c r="M364" s="217"/>
      <c r="N364" s="217"/>
      <c r="O364" s="217"/>
      <c r="P364" s="217"/>
      <c r="Q364" s="217"/>
      <c r="R364" s="217"/>
      <c r="S364" s="217"/>
      <c r="T364" s="217"/>
      <c r="U364" s="217"/>
      <c r="V364" s="217"/>
      <c r="W364" s="217"/>
      <c r="X364" s="217"/>
      <c r="Y364" s="217"/>
      <c r="Z364" s="217"/>
      <c r="AA364" s="217"/>
      <c r="AB364" s="217"/>
    </row>
    <row r="365">
      <c r="A365" s="217"/>
      <c r="B365" s="218"/>
      <c r="C365" s="217"/>
      <c r="D365" s="217"/>
      <c r="E365" s="219"/>
      <c r="F365" s="219"/>
      <c r="G365" s="220"/>
      <c r="H365" s="258"/>
      <c r="I365" s="217"/>
      <c r="J365" s="217"/>
      <c r="K365" s="217"/>
      <c r="L365" s="217"/>
      <c r="M365" s="217"/>
      <c r="N365" s="217"/>
      <c r="O365" s="217"/>
      <c r="P365" s="217"/>
      <c r="Q365" s="217"/>
      <c r="R365" s="217"/>
      <c r="S365" s="217"/>
      <c r="T365" s="217"/>
      <c r="U365" s="217"/>
      <c r="V365" s="217"/>
      <c r="W365" s="217"/>
      <c r="X365" s="217"/>
      <c r="Y365" s="217"/>
      <c r="Z365" s="217"/>
      <c r="AA365" s="217"/>
      <c r="AB365" s="217"/>
    </row>
    <row r="366">
      <c r="A366" s="217"/>
      <c r="B366" s="218"/>
      <c r="C366" s="217"/>
      <c r="D366" s="217"/>
      <c r="E366" s="219"/>
      <c r="F366" s="219"/>
      <c r="G366" s="220"/>
      <c r="H366" s="258"/>
      <c r="I366" s="217"/>
      <c r="J366" s="217"/>
      <c r="K366" s="217"/>
      <c r="L366" s="217"/>
      <c r="M366" s="217"/>
      <c r="N366" s="217"/>
      <c r="O366" s="217"/>
      <c r="P366" s="217"/>
      <c r="Q366" s="217"/>
      <c r="R366" s="217"/>
      <c r="S366" s="217"/>
      <c r="T366" s="217"/>
      <c r="U366" s="217"/>
      <c r="V366" s="217"/>
      <c r="W366" s="217"/>
      <c r="X366" s="217"/>
      <c r="Y366" s="217"/>
      <c r="Z366" s="217"/>
      <c r="AA366" s="217"/>
      <c r="AB366" s="217"/>
    </row>
    <row r="367">
      <c r="A367" s="217"/>
      <c r="B367" s="218"/>
      <c r="C367" s="217"/>
      <c r="D367" s="217"/>
      <c r="E367" s="219"/>
      <c r="F367" s="219"/>
      <c r="G367" s="220"/>
      <c r="H367" s="258"/>
      <c r="I367" s="217"/>
      <c r="J367" s="217"/>
      <c r="K367" s="217"/>
      <c r="L367" s="217"/>
      <c r="M367" s="217"/>
      <c r="N367" s="217"/>
      <c r="O367" s="217"/>
      <c r="P367" s="217"/>
      <c r="Q367" s="217"/>
      <c r="R367" s="217"/>
      <c r="S367" s="217"/>
      <c r="T367" s="217"/>
      <c r="U367" s="217"/>
      <c r="V367" s="217"/>
      <c r="W367" s="217"/>
      <c r="X367" s="217"/>
      <c r="Y367" s="217"/>
      <c r="Z367" s="217"/>
      <c r="AA367" s="217"/>
      <c r="AB367" s="217"/>
    </row>
    <row r="368">
      <c r="A368" s="217"/>
      <c r="B368" s="218"/>
      <c r="C368" s="217"/>
      <c r="D368" s="217"/>
      <c r="E368" s="219"/>
      <c r="F368" s="219"/>
      <c r="G368" s="220"/>
      <c r="H368" s="258"/>
      <c r="I368" s="217"/>
      <c r="J368" s="217"/>
      <c r="K368" s="217"/>
      <c r="L368" s="217"/>
      <c r="M368" s="217"/>
      <c r="N368" s="217"/>
      <c r="O368" s="217"/>
      <c r="P368" s="217"/>
      <c r="Q368" s="217"/>
      <c r="R368" s="217"/>
      <c r="S368" s="217"/>
      <c r="T368" s="217"/>
      <c r="U368" s="217"/>
      <c r="V368" s="217"/>
      <c r="W368" s="217"/>
      <c r="X368" s="217"/>
      <c r="Y368" s="217"/>
      <c r="Z368" s="217"/>
      <c r="AA368" s="217"/>
      <c r="AB368" s="217"/>
    </row>
    <row r="369">
      <c r="A369" s="217"/>
      <c r="B369" s="218"/>
      <c r="C369" s="217"/>
      <c r="D369" s="217"/>
      <c r="E369" s="219"/>
      <c r="F369" s="219"/>
      <c r="G369" s="220"/>
      <c r="H369" s="258"/>
      <c r="I369" s="217"/>
      <c r="J369" s="217"/>
      <c r="K369" s="217"/>
      <c r="L369" s="217"/>
      <c r="M369" s="217"/>
      <c r="N369" s="217"/>
      <c r="O369" s="217"/>
      <c r="P369" s="217"/>
      <c r="Q369" s="217"/>
      <c r="R369" s="217"/>
      <c r="S369" s="217"/>
      <c r="T369" s="217"/>
      <c r="U369" s="217"/>
      <c r="V369" s="217"/>
      <c r="W369" s="217"/>
      <c r="X369" s="217"/>
      <c r="Y369" s="217"/>
      <c r="Z369" s="217"/>
      <c r="AA369" s="217"/>
      <c r="AB369" s="217"/>
    </row>
    <row r="370">
      <c r="A370" s="217"/>
      <c r="B370" s="218"/>
      <c r="C370" s="217"/>
      <c r="D370" s="217"/>
      <c r="E370" s="219"/>
      <c r="F370" s="219"/>
      <c r="G370" s="220"/>
      <c r="H370" s="258"/>
      <c r="I370" s="217"/>
      <c r="J370" s="217"/>
      <c r="K370" s="217"/>
      <c r="L370" s="217"/>
      <c r="M370" s="217"/>
      <c r="N370" s="217"/>
      <c r="O370" s="217"/>
      <c r="P370" s="217"/>
      <c r="Q370" s="217"/>
      <c r="R370" s="217"/>
      <c r="S370" s="217"/>
      <c r="T370" s="217"/>
      <c r="U370" s="217"/>
      <c r="V370" s="217"/>
      <c r="W370" s="217"/>
      <c r="X370" s="217"/>
      <c r="Y370" s="217"/>
      <c r="Z370" s="217"/>
      <c r="AA370" s="217"/>
      <c r="AB370" s="217"/>
    </row>
    <row r="371">
      <c r="A371" s="217"/>
      <c r="B371" s="218"/>
      <c r="C371" s="217"/>
      <c r="D371" s="217"/>
      <c r="E371" s="219"/>
      <c r="F371" s="219"/>
      <c r="G371" s="220"/>
      <c r="H371" s="258"/>
      <c r="I371" s="217"/>
      <c r="J371" s="217"/>
      <c r="K371" s="217"/>
      <c r="L371" s="217"/>
      <c r="M371" s="217"/>
      <c r="N371" s="217"/>
      <c r="O371" s="217"/>
      <c r="P371" s="217"/>
      <c r="Q371" s="217"/>
      <c r="R371" s="217"/>
      <c r="S371" s="217"/>
      <c r="T371" s="217"/>
      <c r="U371" s="217"/>
      <c r="V371" s="217"/>
      <c r="W371" s="217"/>
      <c r="X371" s="217"/>
      <c r="Y371" s="217"/>
      <c r="Z371" s="217"/>
      <c r="AA371" s="217"/>
      <c r="AB371" s="217"/>
    </row>
    <row r="372">
      <c r="A372" s="217"/>
      <c r="B372" s="218"/>
      <c r="C372" s="217"/>
      <c r="D372" s="217"/>
      <c r="E372" s="219"/>
      <c r="F372" s="219"/>
      <c r="G372" s="220"/>
      <c r="H372" s="258"/>
      <c r="I372" s="217"/>
      <c r="J372" s="217"/>
      <c r="K372" s="217"/>
      <c r="L372" s="217"/>
      <c r="M372" s="217"/>
      <c r="N372" s="217"/>
      <c r="O372" s="217"/>
      <c r="P372" s="217"/>
      <c r="Q372" s="217"/>
      <c r="R372" s="217"/>
      <c r="S372" s="217"/>
      <c r="T372" s="217"/>
      <c r="U372" s="217"/>
      <c r="V372" s="217"/>
      <c r="W372" s="217"/>
      <c r="X372" s="217"/>
      <c r="Y372" s="217"/>
      <c r="Z372" s="217"/>
      <c r="AA372" s="217"/>
      <c r="AB372" s="217"/>
    </row>
    <row r="373">
      <c r="A373" s="217"/>
      <c r="B373" s="218"/>
      <c r="C373" s="217"/>
      <c r="D373" s="217"/>
      <c r="E373" s="219"/>
      <c r="F373" s="219"/>
      <c r="G373" s="220"/>
      <c r="H373" s="258"/>
      <c r="I373" s="217"/>
      <c r="J373" s="217"/>
      <c r="K373" s="217"/>
      <c r="L373" s="217"/>
      <c r="M373" s="217"/>
      <c r="N373" s="217"/>
      <c r="O373" s="217"/>
      <c r="P373" s="217"/>
      <c r="Q373" s="217"/>
      <c r="R373" s="217"/>
      <c r="S373" s="217"/>
      <c r="T373" s="217"/>
      <c r="U373" s="217"/>
      <c r="V373" s="217"/>
      <c r="W373" s="217"/>
      <c r="X373" s="217"/>
      <c r="Y373" s="217"/>
      <c r="Z373" s="217"/>
      <c r="AA373" s="217"/>
      <c r="AB373" s="217"/>
    </row>
    <row r="374">
      <c r="A374" s="217"/>
      <c r="B374" s="218"/>
      <c r="C374" s="217"/>
      <c r="D374" s="217"/>
      <c r="E374" s="219"/>
      <c r="F374" s="219"/>
      <c r="G374" s="220"/>
      <c r="H374" s="258"/>
      <c r="I374" s="217"/>
      <c r="J374" s="217"/>
      <c r="K374" s="217"/>
      <c r="L374" s="217"/>
      <c r="M374" s="217"/>
      <c r="N374" s="217"/>
      <c r="O374" s="217"/>
      <c r="P374" s="217"/>
      <c r="Q374" s="217"/>
      <c r="R374" s="217"/>
      <c r="S374" s="217"/>
      <c r="T374" s="217"/>
      <c r="U374" s="217"/>
      <c r="V374" s="217"/>
      <c r="W374" s="217"/>
      <c r="X374" s="217"/>
      <c r="Y374" s="217"/>
      <c r="Z374" s="217"/>
      <c r="AA374" s="217"/>
      <c r="AB374" s="217"/>
    </row>
    <row r="375">
      <c r="A375" s="217"/>
      <c r="B375" s="218"/>
      <c r="C375" s="217"/>
      <c r="D375" s="217"/>
      <c r="E375" s="219"/>
      <c r="F375" s="219"/>
      <c r="G375" s="220"/>
      <c r="H375" s="258"/>
      <c r="I375" s="217"/>
      <c r="J375" s="217"/>
      <c r="K375" s="217"/>
      <c r="L375" s="217"/>
      <c r="M375" s="217"/>
      <c r="N375" s="217"/>
      <c r="O375" s="217"/>
      <c r="P375" s="217"/>
      <c r="Q375" s="217"/>
      <c r="R375" s="217"/>
      <c r="S375" s="217"/>
      <c r="T375" s="217"/>
      <c r="U375" s="217"/>
      <c r="V375" s="217"/>
      <c r="W375" s="217"/>
      <c r="X375" s="217"/>
      <c r="Y375" s="217"/>
      <c r="Z375" s="217"/>
      <c r="AA375" s="217"/>
      <c r="AB375" s="217"/>
    </row>
    <row r="376">
      <c r="A376" s="217"/>
      <c r="B376" s="218"/>
      <c r="C376" s="217"/>
      <c r="D376" s="217"/>
      <c r="E376" s="219"/>
      <c r="F376" s="219"/>
      <c r="G376" s="220"/>
      <c r="H376" s="258"/>
      <c r="I376" s="217"/>
      <c r="J376" s="217"/>
      <c r="K376" s="217"/>
      <c r="L376" s="217"/>
      <c r="M376" s="217"/>
      <c r="N376" s="217"/>
      <c r="O376" s="217"/>
      <c r="P376" s="217"/>
      <c r="Q376" s="217"/>
      <c r="R376" s="217"/>
      <c r="S376" s="217"/>
      <c r="T376" s="217"/>
      <c r="U376" s="217"/>
      <c r="V376" s="217"/>
      <c r="W376" s="217"/>
      <c r="X376" s="217"/>
      <c r="Y376" s="217"/>
      <c r="Z376" s="217"/>
      <c r="AA376" s="217"/>
      <c r="AB376" s="217"/>
    </row>
    <row r="377">
      <c r="A377" s="217"/>
      <c r="B377" s="218"/>
      <c r="C377" s="217"/>
      <c r="D377" s="217"/>
      <c r="E377" s="219"/>
      <c r="F377" s="219"/>
      <c r="G377" s="220"/>
      <c r="H377" s="258"/>
      <c r="I377" s="217"/>
      <c r="J377" s="217"/>
      <c r="K377" s="217"/>
      <c r="L377" s="217"/>
      <c r="M377" s="217"/>
      <c r="N377" s="217"/>
      <c r="O377" s="217"/>
      <c r="P377" s="217"/>
      <c r="Q377" s="217"/>
      <c r="R377" s="217"/>
      <c r="S377" s="217"/>
      <c r="T377" s="217"/>
      <c r="U377" s="217"/>
      <c r="V377" s="217"/>
      <c r="W377" s="217"/>
      <c r="X377" s="217"/>
      <c r="Y377" s="217"/>
      <c r="Z377" s="217"/>
      <c r="AA377" s="217"/>
      <c r="AB377" s="217"/>
    </row>
    <row r="378">
      <c r="A378" s="217"/>
      <c r="B378" s="218"/>
      <c r="C378" s="217"/>
      <c r="D378" s="217"/>
      <c r="E378" s="219"/>
      <c r="F378" s="219"/>
      <c r="G378" s="220"/>
      <c r="H378" s="258"/>
      <c r="I378" s="217"/>
      <c r="J378" s="217"/>
      <c r="K378" s="217"/>
      <c r="L378" s="217"/>
      <c r="M378" s="217"/>
      <c r="N378" s="217"/>
      <c r="O378" s="217"/>
      <c r="P378" s="217"/>
      <c r="Q378" s="217"/>
      <c r="R378" s="217"/>
      <c r="S378" s="217"/>
      <c r="T378" s="217"/>
      <c r="U378" s="217"/>
      <c r="V378" s="217"/>
      <c r="W378" s="217"/>
      <c r="X378" s="217"/>
      <c r="Y378" s="217"/>
      <c r="Z378" s="217"/>
      <c r="AA378" s="217"/>
      <c r="AB378" s="217"/>
    </row>
    <row r="379">
      <c r="A379" s="217"/>
      <c r="B379" s="218"/>
      <c r="C379" s="217"/>
      <c r="D379" s="217"/>
      <c r="E379" s="219"/>
      <c r="F379" s="219"/>
      <c r="G379" s="220"/>
      <c r="H379" s="258"/>
      <c r="I379" s="217"/>
      <c r="J379" s="217"/>
      <c r="K379" s="217"/>
      <c r="L379" s="217"/>
      <c r="M379" s="217"/>
      <c r="N379" s="217"/>
      <c r="O379" s="217"/>
      <c r="P379" s="217"/>
      <c r="Q379" s="217"/>
      <c r="R379" s="217"/>
      <c r="S379" s="217"/>
      <c r="T379" s="217"/>
      <c r="U379" s="217"/>
      <c r="V379" s="217"/>
      <c r="W379" s="217"/>
      <c r="X379" s="217"/>
      <c r="Y379" s="217"/>
      <c r="Z379" s="217"/>
      <c r="AA379" s="217"/>
      <c r="AB379" s="217"/>
    </row>
    <row r="380">
      <c r="A380" s="217"/>
      <c r="B380" s="218"/>
      <c r="C380" s="217"/>
      <c r="D380" s="217"/>
      <c r="E380" s="219"/>
      <c r="F380" s="219"/>
      <c r="G380" s="220"/>
      <c r="H380" s="258"/>
      <c r="I380" s="217"/>
      <c r="J380" s="217"/>
      <c r="K380" s="217"/>
      <c r="L380" s="217"/>
      <c r="M380" s="217"/>
      <c r="N380" s="217"/>
      <c r="O380" s="217"/>
      <c r="P380" s="217"/>
      <c r="Q380" s="217"/>
      <c r="R380" s="217"/>
      <c r="S380" s="217"/>
      <c r="T380" s="217"/>
      <c r="U380" s="217"/>
      <c r="V380" s="217"/>
      <c r="W380" s="217"/>
      <c r="X380" s="217"/>
      <c r="Y380" s="217"/>
      <c r="Z380" s="217"/>
      <c r="AA380" s="217"/>
      <c r="AB380" s="217"/>
    </row>
    <row r="381">
      <c r="A381" s="217"/>
      <c r="B381" s="218"/>
      <c r="C381" s="217"/>
      <c r="D381" s="217"/>
      <c r="E381" s="219"/>
      <c r="F381" s="219"/>
      <c r="G381" s="220"/>
      <c r="H381" s="258"/>
      <c r="I381" s="217"/>
      <c r="J381" s="217"/>
      <c r="K381" s="217"/>
      <c r="L381" s="217"/>
      <c r="M381" s="217"/>
      <c r="N381" s="217"/>
      <c r="O381" s="217"/>
      <c r="P381" s="217"/>
      <c r="Q381" s="217"/>
      <c r="R381" s="217"/>
      <c r="S381" s="217"/>
      <c r="T381" s="217"/>
      <c r="U381" s="217"/>
      <c r="V381" s="217"/>
      <c r="W381" s="217"/>
      <c r="X381" s="217"/>
      <c r="Y381" s="217"/>
      <c r="Z381" s="217"/>
      <c r="AA381" s="217"/>
      <c r="AB381" s="217"/>
    </row>
    <row r="382">
      <c r="A382" s="217"/>
      <c r="B382" s="218"/>
      <c r="C382" s="217"/>
      <c r="D382" s="217"/>
      <c r="E382" s="219"/>
      <c r="F382" s="219"/>
      <c r="G382" s="220"/>
      <c r="H382" s="258"/>
      <c r="I382" s="217"/>
      <c r="J382" s="217"/>
      <c r="K382" s="217"/>
      <c r="L382" s="217"/>
      <c r="M382" s="217"/>
      <c r="N382" s="217"/>
      <c r="O382" s="217"/>
      <c r="P382" s="217"/>
      <c r="Q382" s="217"/>
      <c r="R382" s="217"/>
      <c r="S382" s="217"/>
      <c r="T382" s="217"/>
      <c r="U382" s="217"/>
      <c r="V382" s="217"/>
      <c r="W382" s="217"/>
      <c r="X382" s="217"/>
      <c r="Y382" s="217"/>
      <c r="Z382" s="217"/>
      <c r="AA382" s="217"/>
      <c r="AB382" s="217"/>
    </row>
    <row r="383">
      <c r="A383" s="217"/>
      <c r="B383" s="218"/>
      <c r="C383" s="217"/>
      <c r="D383" s="217"/>
      <c r="E383" s="219"/>
      <c r="F383" s="219"/>
      <c r="G383" s="220"/>
      <c r="H383" s="258"/>
      <c r="I383" s="217"/>
      <c r="J383" s="217"/>
      <c r="K383" s="217"/>
      <c r="L383" s="217"/>
      <c r="M383" s="217"/>
      <c r="N383" s="217"/>
      <c r="O383" s="217"/>
      <c r="P383" s="217"/>
      <c r="Q383" s="217"/>
      <c r="R383" s="217"/>
      <c r="S383" s="217"/>
      <c r="T383" s="217"/>
      <c r="U383" s="217"/>
      <c r="V383" s="217"/>
      <c r="W383" s="217"/>
      <c r="X383" s="217"/>
      <c r="Y383" s="217"/>
      <c r="Z383" s="217"/>
      <c r="AA383" s="217"/>
      <c r="AB383" s="217"/>
    </row>
    <row r="384">
      <c r="A384" s="217"/>
      <c r="B384" s="218"/>
      <c r="C384" s="217"/>
      <c r="D384" s="217"/>
      <c r="E384" s="219"/>
      <c r="F384" s="219"/>
      <c r="G384" s="220"/>
      <c r="H384" s="258"/>
      <c r="I384" s="217"/>
      <c r="J384" s="217"/>
      <c r="K384" s="217"/>
      <c r="L384" s="217"/>
      <c r="M384" s="217"/>
      <c r="N384" s="217"/>
      <c r="O384" s="217"/>
      <c r="P384" s="217"/>
      <c r="Q384" s="217"/>
      <c r="R384" s="217"/>
      <c r="S384" s="217"/>
      <c r="T384" s="217"/>
      <c r="U384" s="217"/>
      <c r="V384" s="217"/>
      <c r="W384" s="217"/>
      <c r="X384" s="217"/>
      <c r="Y384" s="217"/>
      <c r="Z384" s="217"/>
      <c r="AA384" s="217"/>
      <c r="AB384" s="217"/>
    </row>
    <row r="385">
      <c r="A385" s="217"/>
      <c r="B385" s="218"/>
      <c r="C385" s="217"/>
      <c r="D385" s="217"/>
      <c r="E385" s="219"/>
      <c r="F385" s="219"/>
      <c r="G385" s="220"/>
      <c r="H385" s="258"/>
      <c r="I385" s="217"/>
      <c r="J385" s="217"/>
      <c r="K385" s="217"/>
      <c r="L385" s="217"/>
      <c r="M385" s="217"/>
      <c r="N385" s="217"/>
      <c r="O385" s="217"/>
      <c r="P385" s="217"/>
      <c r="Q385" s="217"/>
      <c r="R385" s="217"/>
      <c r="S385" s="217"/>
      <c r="T385" s="217"/>
      <c r="U385" s="217"/>
      <c r="V385" s="217"/>
      <c r="W385" s="217"/>
      <c r="X385" s="217"/>
      <c r="Y385" s="217"/>
      <c r="Z385" s="217"/>
      <c r="AA385" s="217"/>
      <c r="AB385" s="217"/>
    </row>
    <row r="386">
      <c r="A386" s="217"/>
      <c r="B386" s="218"/>
      <c r="C386" s="217"/>
      <c r="D386" s="217"/>
      <c r="E386" s="219"/>
      <c r="F386" s="219"/>
      <c r="G386" s="220"/>
      <c r="H386" s="258"/>
      <c r="I386" s="217"/>
      <c r="J386" s="217"/>
      <c r="K386" s="217"/>
      <c r="L386" s="217"/>
      <c r="M386" s="217"/>
      <c r="N386" s="217"/>
      <c r="O386" s="217"/>
      <c r="P386" s="217"/>
      <c r="Q386" s="217"/>
      <c r="R386" s="217"/>
      <c r="S386" s="217"/>
      <c r="T386" s="217"/>
      <c r="U386" s="217"/>
      <c r="V386" s="217"/>
      <c r="W386" s="217"/>
      <c r="X386" s="217"/>
      <c r="Y386" s="217"/>
      <c r="Z386" s="217"/>
      <c r="AA386" s="217"/>
      <c r="AB386" s="217"/>
    </row>
    <row r="387">
      <c r="A387" s="217"/>
      <c r="B387" s="218"/>
      <c r="C387" s="217"/>
      <c r="D387" s="217"/>
      <c r="E387" s="219"/>
      <c r="F387" s="219"/>
      <c r="G387" s="220"/>
      <c r="H387" s="258"/>
      <c r="I387" s="217"/>
      <c r="J387" s="217"/>
      <c r="K387" s="217"/>
      <c r="L387" s="217"/>
      <c r="M387" s="217"/>
      <c r="N387" s="217"/>
      <c r="O387" s="217"/>
      <c r="P387" s="217"/>
      <c r="Q387" s="217"/>
      <c r="R387" s="217"/>
      <c r="S387" s="217"/>
      <c r="T387" s="217"/>
      <c r="U387" s="217"/>
      <c r="V387" s="217"/>
      <c r="W387" s="217"/>
      <c r="X387" s="217"/>
      <c r="Y387" s="217"/>
      <c r="Z387" s="217"/>
      <c r="AA387" s="217"/>
      <c r="AB387" s="217"/>
    </row>
    <row r="388">
      <c r="A388" s="217"/>
      <c r="B388" s="218"/>
      <c r="C388" s="217"/>
      <c r="D388" s="217"/>
      <c r="E388" s="219"/>
      <c r="F388" s="219"/>
      <c r="G388" s="220"/>
      <c r="H388" s="258"/>
      <c r="I388" s="217"/>
      <c r="J388" s="217"/>
      <c r="K388" s="217"/>
      <c r="L388" s="217"/>
      <c r="M388" s="217"/>
      <c r="N388" s="217"/>
      <c r="O388" s="217"/>
      <c r="P388" s="217"/>
      <c r="Q388" s="217"/>
      <c r="R388" s="217"/>
      <c r="S388" s="217"/>
      <c r="T388" s="217"/>
      <c r="U388" s="217"/>
      <c r="V388" s="217"/>
      <c r="W388" s="217"/>
      <c r="X388" s="217"/>
      <c r="Y388" s="217"/>
      <c r="Z388" s="217"/>
      <c r="AA388" s="217"/>
      <c r="AB388" s="217"/>
    </row>
    <row r="389">
      <c r="A389" s="217"/>
      <c r="B389" s="218"/>
      <c r="C389" s="217"/>
      <c r="D389" s="217"/>
      <c r="E389" s="219"/>
      <c r="F389" s="219"/>
      <c r="G389" s="220"/>
      <c r="H389" s="258"/>
      <c r="I389" s="217"/>
      <c r="J389" s="217"/>
      <c r="K389" s="217"/>
      <c r="L389" s="217"/>
      <c r="M389" s="217"/>
      <c r="N389" s="217"/>
      <c r="O389" s="217"/>
      <c r="P389" s="217"/>
      <c r="Q389" s="217"/>
      <c r="R389" s="217"/>
      <c r="S389" s="217"/>
      <c r="T389" s="217"/>
      <c r="U389" s="217"/>
      <c r="V389" s="217"/>
      <c r="W389" s="217"/>
      <c r="X389" s="217"/>
      <c r="Y389" s="217"/>
      <c r="Z389" s="217"/>
      <c r="AA389" s="217"/>
      <c r="AB389" s="217"/>
    </row>
    <row r="390">
      <c r="A390" s="217"/>
      <c r="B390" s="218"/>
      <c r="C390" s="217"/>
      <c r="D390" s="217"/>
      <c r="E390" s="219"/>
      <c r="F390" s="219"/>
      <c r="G390" s="220"/>
      <c r="H390" s="258"/>
      <c r="I390" s="217"/>
      <c r="J390" s="217"/>
      <c r="K390" s="217"/>
      <c r="L390" s="217"/>
      <c r="M390" s="217"/>
      <c r="N390" s="217"/>
      <c r="O390" s="217"/>
      <c r="P390" s="217"/>
      <c r="Q390" s="217"/>
      <c r="R390" s="217"/>
      <c r="S390" s="217"/>
      <c r="T390" s="217"/>
      <c r="U390" s="217"/>
      <c r="V390" s="217"/>
      <c r="W390" s="217"/>
      <c r="X390" s="217"/>
      <c r="Y390" s="217"/>
      <c r="Z390" s="217"/>
      <c r="AA390" s="217"/>
      <c r="AB390" s="217"/>
    </row>
    <row r="391">
      <c r="A391" s="217"/>
      <c r="B391" s="218"/>
      <c r="C391" s="217"/>
      <c r="D391" s="217"/>
      <c r="E391" s="219"/>
      <c r="F391" s="219"/>
      <c r="G391" s="220"/>
      <c r="H391" s="258"/>
      <c r="I391" s="217"/>
      <c r="J391" s="217"/>
      <c r="K391" s="217"/>
      <c r="L391" s="217"/>
      <c r="M391" s="217"/>
      <c r="N391" s="217"/>
      <c r="O391" s="217"/>
      <c r="P391" s="217"/>
      <c r="Q391" s="217"/>
      <c r="R391" s="217"/>
      <c r="S391" s="217"/>
      <c r="T391" s="217"/>
      <c r="U391" s="217"/>
      <c r="V391" s="217"/>
      <c r="W391" s="217"/>
      <c r="X391" s="217"/>
      <c r="Y391" s="217"/>
      <c r="Z391" s="217"/>
      <c r="AA391" s="217"/>
      <c r="AB391" s="217"/>
    </row>
    <row r="392">
      <c r="A392" s="217"/>
      <c r="B392" s="218"/>
      <c r="C392" s="217"/>
      <c r="D392" s="217"/>
      <c r="E392" s="219"/>
      <c r="F392" s="219"/>
      <c r="G392" s="220"/>
      <c r="H392" s="258"/>
      <c r="I392" s="217"/>
      <c r="J392" s="217"/>
      <c r="K392" s="217"/>
      <c r="L392" s="217"/>
      <c r="M392" s="217"/>
      <c r="N392" s="217"/>
      <c r="O392" s="217"/>
      <c r="P392" s="217"/>
      <c r="Q392" s="217"/>
      <c r="R392" s="217"/>
      <c r="S392" s="217"/>
      <c r="T392" s="217"/>
      <c r="U392" s="217"/>
      <c r="V392" s="217"/>
      <c r="W392" s="217"/>
      <c r="X392" s="217"/>
      <c r="Y392" s="217"/>
      <c r="Z392" s="217"/>
      <c r="AA392" s="217"/>
      <c r="AB392" s="217"/>
    </row>
    <row r="393">
      <c r="A393" s="217"/>
      <c r="B393" s="218"/>
      <c r="C393" s="217"/>
      <c r="D393" s="217"/>
      <c r="E393" s="219"/>
      <c r="F393" s="219"/>
      <c r="G393" s="220"/>
      <c r="H393" s="258"/>
      <c r="I393" s="217"/>
      <c r="J393" s="217"/>
      <c r="K393" s="217"/>
      <c r="L393" s="217"/>
      <c r="M393" s="217"/>
      <c r="N393" s="217"/>
      <c r="O393" s="217"/>
      <c r="P393" s="217"/>
      <c r="Q393" s="217"/>
      <c r="R393" s="217"/>
      <c r="S393" s="217"/>
      <c r="T393" s="217"/>
      <c r="U393" s="217"/>
      <c r="V393" s="217"/>
      <c r="W393" s="217"/>
      <c r="X393" s="217"/>
      <c r="Y393" s="217"/>
      <c r="Z393" s="217"/>
      <c r="AA393" s="217"/>
      <c r="AB393" s="217"/>
    </row>
    <row r="394">
      <c r="A394" s="217"/>
      <c r="B394" s="218"/>
      <c r="C394" s="217"/>
      <c r="D394" s="217"/>
      <c r="E394" s="219"/>
      <c r="F394" s="219"/>
      <c r="G394" s="220"/>
      <c r="H394" s="258"/>
      <c r="I394" s="217"/>
      <c r="J394" s="217"/>
      <c r="K394" s="217"/>
      <c r="L394" s="217"/>
      <c r="M394" s="217"/>
      <c r="N394" s="217"/>
      <c r="O394" s="217"/>
      <c r="P394" s="217"/>
      <c r="Q394" s="217"/>
      <c r="R394" s="217"/>
      <c r="S394" s="217"/>
      <c r="T394" s="217"/>
      <c r="U394" s="217"/>
      <c r="V394" s="217"/>
      <c r="W394" s="217"/>
      <c r="X394" s="217"/>
      <c r="Y394" s="217"/>
      <c r="Z394" s="217"/>
      <c r="AA394" s="217"/>
      <c r="AB394" s="217"/>
    </row>
    <row r="395">
      <c r="A395" s="217"/>
      <c r="B395" s="218"/>
      <c r="C395" s="217"/>
      <c r="D395" s="217"/>
      <c r="E395" s="219"/>
      <c r="F395" s="219"/>
      <c r="G395" s="220"/>
      <c r="H395" s="258"/>
      <c r="I395" s="217"/>
      <c r="J395" s="217"/>
      <c r="K395" s="217"/>
      <c r="L395" s="217"/>
      <c r="M395" s="217"/>
      <c r="N395" s="217"/>
      <c r="O395" s="217"/>
      <c r="P395" s="217"/>
      <c r="Q395" s="217"/>
      <c r="R395" s="217"/>
      <c r="S395" s="217"/>
      <c r="T395" s="217"/>
      <c r="U395" s="217"/>
      <c r="V395" s="217"/>
      <c r="W395" s="217"/>
      <c r="X395" s="217"/>
      <c r="Y395" s="217"/>
      <c r="Z395" s="217"/>
      <c r="AA395" s="217"/>
      <c r="AB395" s="217"/>
    </row>
    <row r="396">
      <c r="A396" s="217"/>
      <c r="B396" s="218"/>
      <c r="C396" s="217"/>
      <c r="D396" s="217"/>
      <c r="E396" s="219"/>
      <c r="F396" s="219"/>
      <c r="G396" s="220"/>
      <c r="H396" s="258"/>
      <c r="I396" s="217"/>
      <c r="J396" s="217"/>
      <c r="K396" s="217"/>
      <c r="L396" s="217"/>
      <c r="M396" s="217"/>
      <c r="N396" s="217"/>
      <c r="O396" s="217"/>
      <c r="P396" s="217"/>
      <c r="Q396" s="217"/>
      <c r="R396" s="217"/>
      <c r="S396" s="217"/>
      <c r="T396" s="217"/>
      <c r="U396" s="217"/>
      <c r="V396" s="217"/>
      <c r="W396" s="217"/>
      <c r="X396" s="217"/>
      <c r="Y396" s="217"/>
      <c r="Z396" s="217"/>
      <c r="AA396" s="217"/>
      <c r="AB396" s="217"/>
    </row>
    <row r="397">
      <c r="A397" s="217"/>
      <c r="B397" s="218"/>
      <c r="C397" s="217"/>
      <c r="D397" s="217"/>
      <c r="E397" s="219"/>
      <c r="F397" s="219"/>
      <c r="G397" s="220"/>
      <c r="H397" s="258"/>
      <c r="I397" s="217"/>
      <c r="J397" s="217"/>
      <c r="K397" s="217"/>
      <c r="L397" s="217"/>
      <c r="M397" s="217"/>
      <c r="N397" s="217"/>
      <c r="O397" s="217"/>
      <c r="P397" s="217"/>
      <c r="Q397" s="217"/>
      <c r="R397" s="217"/>
      <c r="S397" s="217"/>
      <c r="T397" s="217"/>
      <c r="U397" s="217"/>
      <c r="V397" s="217"/>
      <c r="W397" s="217"/>
      <c r="X397" s="217"/>
      <c r="Y397" s="217"/>
      <c r="Z397" s="217"/>
      <c r="AA397" s="217"/>
      <c r="AB397" s="217"/>
    </row>
    <row r="398">
      <c r="A398" s="217"/>
      <c r="B398" s="218"/>
      <c r="C398" s="217"/>
      <c r="D398" s="217"/>
      <c r="E398" s="219"/>
      <c r="F398" s="219"/>
      <c r="G398" s="220"/>
      <c r="H398" s="258"/>
      <c r="I398" s="217"/>
      <c r="J398" s="217"/>
      <c r="K398" s="217"/>
      <c r="L398" s="217"/>
      <c r="M398" s="217"/>
      <c r="N398" s="217"/>
      <c r="O398" s="217"/>
      <c r="P398" s="217"/>
      <c r="Q398" s="217"/>
      <c r="R398" s="217"/>
      <c r="S398" s="217"/>
      <c r="T398" s="217"/>
      <c r="U398" s="217"/>
      <c r="V398" s="217"/>
      <c r="W398" s="217"/>
      <c r="X398" s="217"/>
      <c r="Y398" s="217"/>
      <c r="Z398" s="217"/>
      <c r="AA398" s="217"/>
      <c r="AB398" s="217"/>
    </row>
    <row r="399">
      <c r="A399" s="217"/>
      <c r="B399" s="218"/>
      <c r="C399" s="217"/>
      <c r="D399" s="217"/>
      <c r="E399" s="219"/>
      <c r="F399" s="219"/>
      <c r="G399" s="220"/>
      <c r="H399" s="258"/>
      <c r="I399" s="217"/>
      <c r="J399" s="217"/>
      <c r="K399" s="217"/>
      <c r="L399" s="217"/>
      <c r="M399" s="217"/>
      <c r="N399" s="217"/>
      <c r="O399" s="217"/>
      <c r="P399" s="217"/>
      <c r="Q399" s="217"/>
      <c r="R399" s="217"/>
      <c r="S399" s="217"/>
      <c r="T399" s="217"/>
      <c r="U399" s="217"/>
      <c r="V399" s="217"/>
      <c r="W399" s="217"/>
      <c r="X399" s="217"/>
      <c r="Y399" s="217"/>
      <c r="Z399" s="217"/>
      <c r="AA399" s="217"/>
      <c r="AB399" s="217"/>
    </row>
    <row r="400">
      <c r="A400" s="217"/>
      <c r="B400" s="218"/>
      <c r="C400" s="217"/>
      <c r="D400" s="217"/>
      <c r="E400" s="219"/>
      <c r="F400" s="219"/>
      <c r="G400" s="220"/>
      <c r="H400" s="258"/>
      <c r="I400" s="217"/>
      <c r="J400" s="217"/>
      <c r="K400" s="217"/>
      <c r="L400" s="217"/>
      <c r="M400" s="217"/>
      <c r="N400" s="217"/>
      <c r="O400" s="217"/>
      <c r="P400" s="217"/>
      <c r="Q400" s="217"/>
      <c r="R400" s="217"/>
      <c r="S400" s="217"/>
      <c r="T400" s="217"/>
      <c r="U400" s="217"/>
      <c r="V400" s="217"/>
      <c r="W400" s="217"/>
      <c r="X400" s="217"/>
      <c r="Y400" s="217"/>
      <c r="Z400" s="217"/>
      <c r="AA400" s="217"/>
      <c r="AB400" s="217"/>
    </row>
    <row r="401">
      <c r="A401" s="217"/>
      <c r="B401" s="218"/>
      <c r="C401" s="217"/>
      <c r="D401" s="217"/>
      <c r="E401" s="219"/>
      <c r="F401" s="219"/>
      <c r="G401" s="220"/>
      <c r="H401" s="258"/>
      <c r="I401" s="217"/>
      <c r="J401" s="217"/>
      <c r="K401" s="217"/>
      <c r="L401" s="217"/>
      <c r="M401" s="217"/>
      <c r="N401" s="217"/>
      <c r="O401" s="217"/>
      <c r="P401" s="217"/>
      <c r="Q401" s="217"/>
      <c r="R401" s="217"/>
      <c r="S401" s="217"/>
      <c r="T401" s="217"/>
      <c r="U401" s="217"/>
      <c r="V401" s="217"/>
      <c r="W401" s="217"/>
      <c r="X401" s="217"/>
      <c r="Y401" s="217"/>
      <c r="Z401" s="217"/>
      <c r="AA401" s="217"/>
      <c r="AB401" s="217"/>
    </row>
    <row r="402">
      <c r="A402" s="217"/>
      <c r="B402" s="218"/>
      <c r="C402" s="217"/>
      <c r="D402" s="217"/>
      <c r="E402" s="219"/>
      <c r="F402" s="219"/>
      <c r="G402" s="220"/>
      <c r="H402" s="258"/>
      <c r="I402" s="217"/>
      <c r="J402" s="217"/>
      <c r="K402" s="217"/>
      <c r="L402" s="217"/>
      <c r="M402" s="217"/>
      <c r="N402" s="217"/>
      <c r="O402" s="217"/>
      <c r="P402" s="217"/>
      <c r="Q402" s="217"/>
      <c r="R402" s="217"/>
      <c r="S402" s="217"/>
      <c r="T402" s="217"/>
      <c r="U402" s="217"/>
      <c r="V402" s="217"/>
      <c r="W402" s="217"/>
      <c r="X402" s="217"/>
      <c r="Y402" s="217"/>
      <c r="Z402" s="217"/>
      <c r="AA402" s="217"/>
      <c r="AB402" s="217"/>
    </row>
    <row r="403">
      <c r="A403" s="217"/>
      <c r="B403" s="218"/>
      <c r="C403" s="217"/>
      <c r="D403" s="217"/>
      <c r="E403" s="219"/>
      <c r="F403" s="219"/>
      <c r="G403" s="220"/>
      <c r="H403" s="258"/>
      <c r="I403" s="217"/>
      <c r="J403" s="217"/>
      <c r="K403" s="217"/>
      <c r="L403" s="217"/>
      <c r="M403" s="217"/>
      <c r="N403" s="217"/>
      <c r="O403" s="217"/>
      <c r="P403" s="217"/>
      <c r="Q403" s="217"/>
      <c r="R403" s="217"/>
      <c r="S403" s="217"/>
      <c r="T403" s="217"/>
      <c r="U403" s="217"/>
      <c r="V403" s="217"/>
      <c r="W403" s="217"/>
      <c r="X403" s="217"/>
      <c r="Y403" s="217"/>
      <c r="Z403" s="217"/>
      <c r="AA403" s="217"/>
      <c r="AB403" s="217"/>
    </row>
    <row r="404">
      <c r="A404" s="217"/>
      <c r="B404" s="218"/>
      <c r="C404" s="217"/>
      <c r="D404" s="217"/>
      <c r="E404" s="219"/>
      <c r="F404" s="219"/>
      <c r="G404" s="220"/>
      <c r="H404" s="258"/>
      <c r="I404" s="217"/>
      <c r="J404" s="217"/>
      <c r="K404" s="217"/>
      <c r="L404" s="217"/>
      <c r="M404" s="217"/>
      <c r="N404" s="217"/>
      <c r="O404" s="217"/>
      <c r="P404" s="217"/>
      <c r="Q404" s="217"/>
      <c r="R404" s="217"/>
      <c r="S404" s="217"/>
      <c r="T404" s="217"/>
      <c r="U404" s="217"/>
      <c r="V404" s="217"/>
      <c r="W404" s="217"/>
      <c r="X404" s="217"/>
      <c r="Y404" s="217"/>
      <c r="Z404" s="217"/>
      <c r="AA404" s="217"/>
      <c r="AB404" s="217"/>
    </row>
    <row r="405">
      <c r="A405" s="217"/>
      <c r="B405" s="218"/>
      <c r="C405" s="217"/>
      <c r="D405" s="217"/>
      <c r="E405" s="219"/>
      <c r="F405" s="219"/>
      <c r="G405" s="220"/>
      <c r="H405" s="258"/>
      <c r="I405" s="217"/>
      <c r="J405" s="217"/>
      <c r="K405" s="217"/>
      <c r="L405" s="217"/>
      <c r="M405" s="217"/>
      <c r="N405" s="217"/>
      <c r="O405" s="217"/>
      <c r="P405" s="217"/>
      <c r="Q405" s="217"/>
      <c r="R405" s="217"/>
      <c r="S405" s="217"/>
      <c r="T405" s="217"/>
      <c r="U405" s="217"/>
      <c r="V405" s="217"/>
      <c r="W405" s="217"/>
      <c r="X405" s="217"/>
      <c r="Y405" s="217"/>
      <c r="Z405" s="217"/>
      <c r="AA405" s="217"/>
      <c r="AB405" s="217"/>
    </row>
    <row r="406">
      <c r="A406" s="217"/>
      <c r="B406" s="218"/>
      <c r="C406" s="217"/>
      <c r="D406" s="217"/>
      <c r="E406" s="219"/>
      <c r="F406" s="219"/>
      <c r="G406" s="220"/>
      <c r="H406" s="258"/>
      <c r="I406" s="217"/>
      <c r="J406" s="217"/>
      <c r="K406" s="217"/>
      <c r="L406" s="217"/>
      <c r="M406" s="217"/>
      <c r="N406" s="217"/>
      <c r="O406" s="217"/>
      <c r="P406" s="217"/>
      <c r="Q406" s="217"/>
      <c r="R406" s="217"/>
      <c r="S406" s="217"/>
      <c r="T406" s="217"/>
      <c r="U406" s="217"/>
      <c r="V406" s="217"/>
      <c r="W406" s="217"/>
      <c r="X406" s="217"/>
      <c r="Y406" s="217"/>
      <c r="Z406" s="217"/>
      <c r="AA406" s="217"/>
      <c r="AB406" s="217"/>
    </row>
    <row r="407">
      <c r="A407" s="217"/>
      <c r="B407" s="218"/>
      <c r="C407" s="217"/>
      <c r="D407" s="217"/>
      <c r="E407" s="219"/>
      <c r="F407" s="219"/>
      <c r="G407" s="220"/>
      <c r="H407" s="258"/>
      <c r="I407" s="217"/>
      <c r="J407" s="217"/>
      <c r="K407" s="217"/>
      <c r="L407" s="217"/>
      <c r="M407" s="217"/>
      <c r="N407" s="217"/>
      <c r="O407" s="217"/>
      <c r="P407" s="217"/>
      <c r="Q407" s="217"/>
      <c r="R407" s="217"/>
      <c r="S407" s="217"/>
      <c r="T407" s="217"/>
      <c r="U407" s="217"/>
      <c r="V407" s="217"/>
      <c r="W407" s="217"/>
      <c r="X407" s="217"/>
      <c r="Y407" s="217"/>
      <c r="Z407" s="217"/>
      <c r="AA407" s="217"/>
      <c r="AB407" s="217"/>
    </row>
    <row r="408">
      <c r="A408" s="217"/>
      <c r="B408" s="218"/>
      <c r="C408" s="217"/>
      <c r="D408" s="217"/>
      <c r="E408" s="219"/>
      <c r="F408" s="219"/>
      <c r="G408" s="220"/>
      <c r="H408" s="258"/>
      <c r="I408" s="217"/>
      <c r="J408" s="217"/>
      <c r="K408" s="217"/>
      <c r="L408" s="217"/>
      <c r="M408" s="217"/>
      <c r="N408" s="217"/>
      <c r="O408" s="217"/>
      <c r="P408" s="217"/>
      <c r="Q408" s="217"/>
      <c r="R408" s="217"/>
      <c r="S408" s="217"/>
      <c r="T408" s="217"/>
      <c r="U408" s="217"/>
      <c r="V408" s="217"/>
      <c r="W408" s="217"/>
      <c r="X408" s="217"/>
      <c r="Y408" s="217"/>
      <c r="Z408" s="217"/>
      <c r="AA408" s="217"/>
      <c r="AB408" s="217"/>
    </row>
    <row r="409">
      <c r="A409" s="217"/>
      <c r="B409" s="218"/>
      <c r="C409" s="217"/>
      <c r="D409" s="217"/>
      <c r="E409" s="219"/>
      <c r="F409" s="219"/>
      <c r="G409" s="220"/>
      <c r="H409" s="258"/>
      <c r="I409" s="217"/>
      <c r="J409" s="217"/>
      <c r="K409" s="217"/>
      <c r="L409" s="217"/>
      <c r="M409" s="217"/>
      <c r="N409" s="217"/>
      <c r="O409" s="217"/>
      <c r="P409" s="217"/>
      <c r="Q409" s="217"/>
      <c r="R409" s="217"/>
      <c r="S409" s="217"/>
      <c r="T409" s="217"/>
      <c r="U409" s="217"/>
      <c r="V409" s="217"/>
      <c r="W409" s="217"/>
      <c r="X409" s="217"/>
      <c r="Y409" s="217"/>
      <c r="Z409" s="217"/>
      <c r="AA409" s="217"/>
      <c r="AB409" s="217"/>
    </row>
    <row r="410">
      <c r="A410" s="217"/>
      <c r="B410" s="218"/>
      <c r="C410" s="217"/>
      <c r="D410" s="217"/>
      <c r="E410" s="219"/>
      <c r="F410" s="219"/>
      <c r="G410" s="220"/>
      <c r="H410" s="258"/>
      <c r="I410" s="217"/>
      <c r="J410" s="217"/>
      <c r="K410" s="217"/>
      <c r="L410" s="217"/>
      <c r="M410" s="217"/>
      <c r="N410" s="217"/>
      <c r="O410" s="217"/>
      <c r="P410" s="217"/>
      <c r="Q410" s="217"/>
      <c r="R410" s="217"/>
      <c r="S410" s="217"/>
      <c r="T410" s="217"/>
      <c r="U410" s="217"/>
      <c r="V410" s="217"/>
      <c r="W410" s="217"/>
      <c r="X410" s="217"/>
      <c r="Y410" s="217"/>
      <c r="Z410" s="217"/>
      <c r="AA410" s="217"/>
      <c r="AB410" s="217"/>
    </row>
    <row r="411">
      <c r="A411" s="217"/>
      <c r="B411" s="218"/>
      <c r="C411" s="217"/>
      <c r="D411" s="217"/>
      <c r="E411" s="219"/>
      <c r="F411" s="219"/>
      <c r="G411" s="220"/>
      <c r="H411" s="258"/>
      <c r="I411" s="217"/>
      <c r="J411" s="217"/>
      <c r="K411" s="217"/>
      <c r="L411" s="217"/>
      <c r="M411" s="217"/>
      <c r="N411" s="217"/>
      <c r="O411" s="217"/>
      <c r="P411" s="217"/>
      <c r="Q411" s="217"/>
      <c r="R411" s="217"/>
      <c r="S411" s="217"/>
      <c r="T411" s="217"/>
      <c r="U411" s="217"/>
      <c r="V411" s="217"/>
      <c r="W411" s="217"/>
      <c r="X411" s="217"/>
      <c r="Y411" s="217"/>
      <c r="Z411" s="217"/>
      <c r="AA411" s="217"/>
      <c r="AB411" s="217"/>
    </row>
    <row r="412">
      <c r="A412" s="217"/>
      <c r="B412" s="218"/>
      <c r="C412" s="217"/>
      <c r="D412" s="217"/>
      <c r="E412" s="219"/>
      <c r="F412" s="219"/>
      <c r="G412" s="220"/>
      <c r="H412" s="258"/>
      <c r="I412" s="217"/>
      <c r="J412" s="217"/>
      <c r="K412" s="217"/>
      <c r="L412" s="217"/>
      <c r="M412" s="217"/>
      <c r="N412" s="217"/>
      <c r="O412" s="217"/>
      <c r="P412" s="217"/>
      <c r="Q412" s="217"/>
      <c r="R412" s="217"/>
      <c r="S412" s="217"/>
      <c r="T412" s="217"/>
      <c r="U412" s="217"/>
      <c r="V412" s="217"/>
      <c r="W412" s="217"/>
      <c r="X412" s="217"/>
      <c r="Y412" s="217"/>
      <c r="Z412" s="217"/>
      <c r="AA412" s="217"/>
      <c r="AB412" s="217"/>
    </row>
    <row r="413">
      <c r="A413" s="217"/>
      <c r="B413" s="218"/>
      <c r="C413" s="217"/>
      <c r="D413" s="217"/>
      <c r="E413" s="219"/>
      <c r="F413" s="219"/>
      <c r="G413" s="220"/>
      <c r="H413" s="258"/>
      <c r="I413" s="217"/>
      <c r="J413" s="217"/>
      <c r="K413" s="217"/>
      <c r="L413" s="217"/>
      <c r="M413" s="217"/>
      <c r="N413" s="217"/>
      <c r="O413" s="217"/>
      <c r="P413" s="217"/>
      <c r="Q413" s="217"/>
      <c r="R413" s="217"/>
      <c r="S413" s="217"/>
      <c r="T413" s="217"/>
      <c r="U413" s="217"/>
      <c r="V413" s="217"/>
      <c r="W413" s="217"/>
      <c r="X413" s="217"/>
      <c r="Y413" s="217"/>
      <c r="Z413" s="217"/>
      <c r="AA413" s="217"/>
      <c r="AB413" s="217"/>
    </row>
    <row r="414">
      <c r="A414" s="217"/>
      <c r="B414" s="218"/>
      <c r="C414" s="217"/>
      <c r="D414" s="217"/>
      <c r="E414" s="219"/>
      <c r="F414" s="219"/>
      <c r="G414" s="220"/>
      <c r="H414" s="258"/>
      <c r="I414" s="217"/>
      <c r="J414" s="217"/>
      <c r="K414" s="217"/>
      <c r="L414" s="217"/>
      <c r="M414" s="217"/>
      <c r="N414" s="217"/>
      <c r="O414" s="217"/>
      <c r="P414" s="217"/>
      <c r="Q414" s="217"/>
      <c r="R414" s="217"/>
      <c r="S414" s="217"/>
      <c r="T414" s="217"/>
      <c r="U414" s="217"/>
      <c r="V414" s="217"/>
      <c r="W414" s="217"/>
      <c r="X414" s="217"/>
      <c r="Y414" s="217"/>
      <c r="Z414" s="217"/>
      <c r="AA414" s="217"/>
      <c r="AB414" s="217"/>
    </row>
    <row r="415">
      <c r="A415" s="217"/>
      <c r="B415" s="218"/>
      <c r="C415" s="217"/>
      <c r="D415" s="217"/>
      <c r="E415" s="219"/>
      <c r="F415" s="219"/>
      <c r="G415" s="220"/>
      <c r="H415" s="258"/>
      <c r="I415" s="217"/>
      <c r="J415" s="217"/>
      <c r="K415" s="217"/>
      <c r="L415" s="217"/>
      <c r="M415" s="217"/>
      <c r="N415" s="217"/>
      <c r="O415" s="217"/>
      <c r="P415" s="217"/>
      <c r="Q415" s="217"/>
      <c r="R415" s="217"/>
      <c r="S415" s="217"/>
      <c r="T415" s="217"/>
      <c r="U415" s="217"/>
      <c r="V415" s="217"/>
      <c r="W415" s="217"/>
      <c r="X415" s="217"/>
      <c r="Y415" s="217"/>
      <c r="Z415" s="217"/>
      <c r="AA415" s="217"/>
      <c r="AB415" s="217"/>
    </row>
    <row r="416">
      <c r="A416" s="217"/>
      <c r="B416" s="218"/>
      <c r="C416" s="217"/>
      <c r="D416" s="217"/>
      <c r="E416" s="219"/>
      <c r="F416" s="219"/>
      <c r="G416" s="220"/>
      <c r="H416" s="258"/>
      <c r="I416" s="217"/>
      <c r="J416" s="217"/>
      <c r="K416" s="217"/>
      <c r="L416" s="217"/>
      <c r="M416" s="217"/>
      <c r="N416" s="217"/>
      <c r="O416" s="217"/>
      <c r="P416" s="217"/>
      <c r="Q416" s="217"/>
      <c r="R416" s="217"/>
      <c r="S416" s="217"/>
      <c r="T416" s="217"/>
      <c r="U416" s="217"/>
      <c r="V416" s="217"/>
      <c r="W416" s="217"/>
      <c r="X416" s="217"/>
      <c r="Y416" s="217"/>
      <c r="Z416" s="217"/>
      <c r="AA416" s="217"/>
      <c r="AB416" s="217"/>
    </row>
    <row r="417">
      <c r="A417" s="217"/>
      <c r="B417" s="218"/>
      <c r="C417" s="217"/>
      <c r="D417" s="217"/>
      <c r="E417" s="219"/>
      <c r="F417" s="219"/>
      <c r="G417" s="220"/>
      <c r="H417" s="258"/>
      <c r="I417" s="217"/>
      <c r="J417" s="217"/>
      <c r="K417" s="217"/>
      <c r="L417" s="217"/>
      <c r="M417" s="217"/>
      <c r="N417" s="217"/>
      <c r="O417" s="217"/>
      <c r="P417" s="217"/>
      <c r="Q417" s="217"/>
      <c r="R417" s="217"/>
      <c r="S417" s="217"/>
      <c r="T417" s="217"/>
      <c r="U417" s="217"/>
      <c r="V417" s="217"/>
      <c r="W417" s="217"/>
      <c r="X417" s="217"/>
      <c r="Y417" s="217"/>
      <c r="Z417" s="217"/>
      <c r="AA417" s="217"/>
      <c r="AB417" s="217"/>
    </row>
    <row r="418">
      <c r="A418" s="217"/>
      <c r="B418" s="218"/>
      <c r="C418" s="217"/>
      <c r="D418" s="217"/>
      <c r="E418" s="219"/>
      <c r="F418" s="219"/>
      <c r="G418" s="220"/>
      <c r="H418" s="258"/>
      <c r="I418" s="217"/>
      <c r="J418" s="217"/>
      <c r="K418" s="217"/>
      <c r="L418" s="217"/>
      <c r="M418" s="217"/>
      <c r="N418" s="217"/>
      <c r="O418" s="217"/>
      <c r="P418" s="217"/>
      <c r="Q418" s="217"/>
      <c r="R418" s="217"/>
      <c r="S418" s="217"/>
      <c r="T418" s="217"/>
      <c r="U418" s="217"/>
      <c r="V418" s="217"/>
      <c r="W418" s="217"/>
      <c r="X418" s="217"/>
      <c r="Y418" s="217"/>
      <c r="Z418" s="217"/>
      <c r="AA418" s="217"/>
      <c r="AB418" s="217"/>
    </row>
    <row r="419">
      <c r="A419" s="217"/>
      <c r="B419" s="218"/>
      <c r="C419" s="217"/>
      <c r="D419" s="217"/>
      <c r="E419" s="219"/>
      <c r="F419" s="219"/>
      <c r="G419" s="220"/>
      <c r="H419" s="258"/>
      <c r="I419" s="217"/>
      <c r="J419" s="217"/>
      <c r="K419" s="217"/>
      <c r="L419" s="217"/>
      <c r="M419" s="217"/>
      <c r="N419" s="217"/>
      <c r="O419" s="217"/>
      <c r="P419" s="217"/>
      <c r="Q419" s="217"/>
      <c r="R419" s="217"/>
      <c r="S419" s="217"/>
      <c r="T419" s="217"/>
      <c r="U419" s="217"/>
      <c r="V419" s="217"/>
      <c r="W419" s="217"/>
      <c r="X419" s="217"/>
      <c r="Y419" s="217"/>
      <c r="Z419" s="217"/>
      <c r="AA419" s="217"/>
      <c r="AB419" s="217"/>
    </row>
    <row r="420">
      <c r="A420" s="217"/>
      <c r="B420" s="218"/>
      <c r="C420" s="217"/>
      <c r="D420" s="217"/>
      <c r="E420" s="219"/>
      <c r="F420" s="219"/>
      <c r="G420" s="220"/>
      <c r="H420" s="258"/>
      <c r="I420" s="217"/>
      <c r="J420" s="217"/>
      <c r="K420" s="217"/>
      <c r="L420" s="217"/>
      <c r="M420" s="217"/>
      <c r="N420" s="217"/>
      <c r="O420" s="217"/>
      <c r="P420" s="217"/>
      <c r="Q420" s="217"/>
      <c r="R420" s="217"/>
      <c r="S420" s="217"/>
      <c r="T420" s="217"/>
      <c r="U420" s="217"/>
      <c r="V420" s="217"/>
      <c r="W420" s="217"/>
      <c r="X420" s="217"/>
      <c r="Y420" s="217"/>
      <c r="Z420" s="217"/>
      <c r="AA420" s="217"/>
      <c r="AB420" s="217"/>
    </row>
    <row r="421">
      <c r="A421" s="217"/>
      <c r="B421" s="218"/>
      <c r="C421" s="217"/>
      <c r="D421" s="217"/>
      <c r="E421" s="219"/>
      <c r="F421" s="219"/>
      <c r="G421" s="220"/>
      <c r="H421" s="258"/>
      <c r="I421" s="217"/>
      <c r="J421" s="217"/>
      <c r="K421" s="217"/>
      <c r="L421" s="217"/>
      <c r="M421" s="217"/>
      <c r="N421" s="217"/>
      <c r="O421" s="217"/>
      <c r="P421" s="217"/>
      <c r="Q421" s="217"/>
      <c r="R421" s="217"/>
      <c r="S421" s="217"/>
      <c r="T421" s="217"/>
      <c r="U421" s="217"/>
      <c r="V421" s="217"/>
      <c r="W421" s="217"/>
      <c r="X421" s="217"/>
      <c r="Y421" s="217"/>
      <c r="Z421" s="217"/>
      <c r="AA421" s="217"/>
      <c r="AB421" s="217"/>
    </row>
    <row r="422">
      <c r="A422" s="217"/>
      <c r="B422" s="218"/>
      <c r="C422" s="217"/>
      <c r="D422" s="217"/>
      <c r="E422" s="219"/>
      <c r="F422" s="219"/>
      <c r="G422" s="220"/>
      <c r="H422" s="258"/>
      <c r="I422" s="217"/>
      <c r="J422" s="217"/>
      <c r="K422" s="217"/>
      <c r="L422" s="217"/>
      <c r="M422" s="217"/>
      <c r="N422" s="217"/>
      <c r="O422" s="217"/>
      <c r="P422" s="217"/>
      <c r="Q422" s="217"/>
      <c r="R422" s="217"/>
      <c r="S422" s="217"/>
      <c r="T422" s="217"/>
      <c r="U422" s="217"/>
      <c r="V422" s="217"/>
      <c r="W422" s="217"/>
      <c r="X422" s="217"/>
      <c r="Y422" s="217"/>
      <c r="Z422" s="217"/>
      <c r="AA422" s="217"/>
      <c r="AB422" s="217"/>
    </row>
    <row r="423">
      <c r="A423" s="217"/>
      <c r="B423" s="218"/>
      <c r="C423" s="217"/>
      <c r="D423" s="217"/>
      <c r="E423" s="219"/>
      <c r="F423" s="219"/>
      <c r="G423" s="220"/>
      <c r="H423" s="258"/>
      <c r="I423" s="217"/>
      <c r="J423" s="217"/>
      <c r="K423" s="217"/>
      <c r="L423" s="217"/>
      <c r="M423" s="217"/>
      <c r="N423" s="217"/>
      <c r="O423" s="217"/>
      <c r="P423" s="217"/>
      <c r="Q423" s="217"/>
      <c r="R423" s="217"/>
      <c r="S423" s="217"/>
      <c r="T423" s="217"/>
      <c r="U423" s="217"/>
      <c r="V423" s="217"/>
      <c r="W423" s="217"/>
      <c r="X423" s="217"/>
      <c r="Y423" s="217"/>
      <c r="Z423" s="217"/>
      <c r="AA423" s="217"/>
      <c r="AB423" s="217"/>
    </row>
    <row r="424">
      <c r="A424" s="217"/>
      <c r="B424" s="218"/>
      <c r="C424" s="217"/>
      <c r="D424" s="217"/>
      <c r="E424" s="219"/>
      <c r="F424" s="219"/>
      <c r="G424" s="220"/>
      <c r="H424" s="258"/>
      <c r="I424" s="217"/>
      <c r="J424" s="217"/>
      <c r="K424" s="217"/>
      <c r="L424" s="217"/>
      <c r="M424" s="217"/>
      <c r="N424" s="217"/>
      <c r="O424" s="217"/>
      <c r="P424" s="217"/>
      <c r="Q424" s="217"/>
      <c r="R424" s="217"/>
      <c r="S424" s="217"/>
      <c r="T424" s="217"/>
      <c r="U424" s="217"/>
      <c r="V424" s="217"/>
      <c r="W424" s="217"/>
      <c r="X424" s="217"/>
      <c r="Y424" s="217"/>
      <c r="Z424" s="217"/>
      <c r="AA424" s="217"/>
      <c r="AB424" s="217"/>
    </row>
    <row r="425">
      <c r="A425" s="217"/>
      <c r="B425" s="218"/>
      <c r="C425" s="217"/>
      <c r="D425" s="217"/>
      <c r="E425" s="219"/>
      <c r="F425" s="219"/>
      <c r="G425" s="220"/>
      <c r="H425" s="258"/>
      <c r="I425" s="217"/>
      <c r="J425" s="217"/>
      <c r="K425" s="217"/>
      <c r="L425" s="217"/>
      <c r="M425" s="217"/>
      <c r="N425" s="217"/>
      <c r="O425" s="217"/>
      <c r="P425" s="217"/>
      <c r="Q425" s="217"/>
      <c r="R425" s="217"/>
      <c r="S425" s="217"/>
      <c r="T425" s="217"/>
      <c r="U425" s="217"/>
      <c r="V425" s="217"/>
      <c r="W425" s="217"/>
      <c r="X425" s="217"/>
      <c r="Y425" s="217"/>
      <c r="Z425" s="217"/>
      <c r="AA425" s="217"/>
      <c r="AB425" s="217"/>
    </row>
    <row r="426">
      <c r="A426" s="217"/>
      <c r="B426" s="218"/>
      <c r="C426" s="217"/>
      <c r="D426" s="217"/>
      <c r="E426" s="219"/>
      <c r="F426" s="219"/>
      <c r="G426" s="220"/>
      <c r="H426" s="258"/>
      <c r="I426" s="217"/>
      <c r="J426" s="217"/>
      <c r="K426" s="217"/>
      <c r="L426" s="217"/>
      <c r="M426" s="217"/>
      <c r="N426" s="217"/>
      <c r="O426" s="217"/>
      <c r="P426" s="217"/>
      <c r="Q426" s="217"/>
      <c r="R426" s="217"/>
      <c r="S426" s="217"/>
      <c r="T426" s="217"/>
      <c r="U426" s="217"/>
      <c r="V426" s="217"/>
      <c r="W426" s="217"/>
      <c r="X426" s="217"/>
      <c r="Y426" s="217"/>
      <c r="Z426" s="217"/>
      <c r="AA426" s="217"/>
      <c r="AB426" s="217"/>
    </row>
    <row r="427">
      <c r="A427" s="217"/>
      <c r="B427" s="218"/>
      <c r="C427" s="217"/>
      <c r="D427" s="217"/>
      <c r="E427" s="219"/>
      <c r="F427" s="219"/>
      <c r="G427" s="220"/>
      <c r="H427" s="258"/>
      <c r="I427" s="217"/>
      <c r="J427" s="217"/>
      <c r="K427" s="217"/>
      <c r="L427" s="217"/>
      <c r="M427" s="217"/>
      <c r="N427" s="217"/>
      <c r="O427" s="217"/>
      <c r="P427" s="217"/>
      <c r="Q427" s="217"/>
      <c r="R427" s="217"/>
      <c r="S427" s="217"/>
      <c r="T427" s="217"/>
      <c r="U427" s="217"/>
      <c r="V427" s="217"/>
      <c r="W427" s="217"/>
      <c r="X427" s="217"/>
      <c r="Y427" s="217"/>
      <c r="Z427" s="217"/>
      <c r="AA427" s="217"/>
      <c r="AB427" s="217"/>
    </row>
    <row r="428">
      <c r="A428" s="217"/>
      <c r="B428" s="218"/>
      <c r="C428" s="217"/>
      <c r="D428" s="217"/>
      <c r="E428" s="219"/>
      <c r="F428" s="219"/>
      <c r="G428" s="220"/>
      <c r="H428" s="258"/>
      <c r="I428" s="217"/>
      <c r="J428" s="217"/>
      <c r="K428" s="217"/>
      <c r="L428" s="217"/>
      <c r="M428" s="217"/>
      <c r="N428" s="217"/>
      <c r="O428" s="217"/>
      <c r="P428" s="217"/>
      <c r="Q428" s="217"/>
      <c r="R428" s="217"/>
      <c r="S428" s="217"/>
      <c r="T428" s="217"/>
      <c r="U428" s="217"/>
      <c r="V428" s="217"/>
      <c r="W428" s="217"/>
      <c r="X428" s="217"/>
      <c r="Y428" s="217"/>
      <c r="Z428" s="217"/>
      <c r="AA428" s="217"/>
      <c r="AB428" s="217"/>
    </row>
    <row r="429">
      <c r="A429" s="217"/>
      <c r="B429" s="218"/>
      <c r="C429" s="217"/>
      <c r="D429" s="217"/>
      <c r="E429" s="219"/>
      <c r="F429" s="219"/>
      <c r="G429" s="220"/>
      <c r="H429" s="258"/>
      <c r="I429" s="217"/>
      <c r="J429" s="217"/>
      <c r="K429" s="217"/>
      <c r="L429" s="217"/>
      <c r="M429" s="217"/>
      <c r="N429" s="217"/>
      <c r="O429" s="217"/>
      <c r="P429" s="217"/>
      <c r="Q429" s="217"/>
      <c r="R429" s="217"/>
      <c r="S429" s="217"/>
      <c r="T429" s="217"/>
      <c r="U429" s="217"/>
      <c r="V429" s="217"/>
      <c r="W429" s="217"/>
      <c r="X429" s="217"/>
      <c r="Y429" s="217"/>
      <c r="Z429" s="217"/>
      <c r="AA429" s="217"/>
      <c r="AB429" s="217"/>
    </row>
    <row r="430">
      <c r="A430" s="217"/>
      <c r="B430" s="218"/>
      <c r="C430" s="217"/>
      <c r="D430" s="217"/>
      <c r="E430" s="219"/>
      <c r="F430" s="219"/>
      <c r="G430" s="220"/>
      <c r="H430" s="258"/>
      <c r="I430" s="217"/>
      <c r="J430" s="217"/>
      <c r="K430" s="217"/>
      <c r="L430" s="217"/>
      <c r="M430" s="217"/>
      <c r="N430" s="217"/>
      <c r="O430" s="217"/>
      <c r="P430" s="217"/>
      <c r="Q430" s="217"/>
      <c r="R430" s="217"/>
      <c r="S430" s="217"/>
      <c r="T430" s="217"/>
      <c r="U430" s="217"/>
      <c r="V430" s="217"/>
      <c r="W430" s="217"/>
      <c r="X430" s="217"/>
      <c r="Y430" s="217"/>
      <c r="Z430" s="217"/>
      <c r="AA430" s="217"/>
      <c r="AB430" s="217"/>
    </row>
    <row r="431">
      <c r="A431" s="217"/>
      <c r="B431" s="218"/>
      <c r="C431" s="217"/>
      <c r="D431" s="217"/>
      <c r="E431" s="219"/>
      <c r="F431" s="219"/>
      <c r="G431" s="220"/>
      <c r="H431" s="258"/>
      <c r="I431" s="217"/>
      <c r="J431" s="217"/>
      <c r="K431" s="217"/>
      <c r="L431" s="217"/>
      <c r="M431" s="217"/>
      <c r="N431" s="217"/>
      <c r="O431" s="217"/>
      <c r="P431" s="217"/>
      <c r="Q431" s="217"/>
      <c r="R431" s="217"/>
      <c r="S431" s="217"/>
      <c r="T431" s="217"/>
      <c r="U431" s="217"/>
      <c r="V431" s="217"/>
      <c r="W431" s="217"/>
      <c r="X431" s="217"/>
      <c r="Y431" s="217"/>
      <c r="Z431" s="217"/>
      <c r="AA431" s="217"/>
      <c r="AB431" s="217"/>
    </row>
    <row r="432">
      <c r="A432" s="217"/>
      <c r="B432" s="218"/>
      <c r="C432" s="217"/>
      <c r="D432" s="217"/>
      <c r="E432" s="219"/>
      <c r="F432" s="219"/>
      <c r="G432" s="220"/>
      <c r="H432" s="258"/>
      <c r="I432" s="217"/>
      <c r="J432" s="217"/>
      <c r="K432" s="217"/>
      <c r="L432" s="217"/>
      <c r="M432" s="217"/>
      <c r="N432" s="217"/>
      <c r="O432" s="217"/>
      <c r="P432" s="217"/>
      <c r="Q432" s="217"/>
      <c r="R432" s="217"/>
      <c r="S432" s="217"/>
      <c r="T432" s="217"/>
      <c r="U432" s="217"/>
      <c r="V432" s="217"/>
      <c r="W432" s="217"/>
      <c r="X432" s="217"/>
      <c r="Y432" s="217"/>
      <c r="Z432" s="217"/>
      <c r="AA432" s="217"/>
      <c r="AB432" s="217"/>
    </row>
    <row r="433">
      <c r="A433" s="217"/>
      <c r="B433" s="218"/>
      <c r="C433" s="217"/>
      <c r="D433" s="217"/>
      <c r="E433" s="219"/>
      <c r="F433" s="219"/>
      <c r="G433" s="220"/>
      <c r="H433" s="258"/>
      <c r="I433" s="217"/>
      <c r="J433" s="217"/>
      <c r="K433" s="217"/>
      <c r="L433" s="217"/>
      <c r="M433" s="217"/>
      <c r="N433" s="217"/>
      <c r="O433" s="217"/>
      <c r="P433" s="217"/>
      <c r="Q433" s="217"/>
      <c r="R433" s="217"/>
      <c r="S433" s="217"/>
      <c r="T433" s="217"/>
      <c r="U433" s="217"/>
      <c r="V433" s="217"/>
      <c r="W433" s="217"/>
      <c r="X433" s="217"/>
      <c r="Y433" s="217"/>
      <c r="Z433" s="217"/>
      <c r="AA433" s="217"/>
      <c r="AB433" s="217"/>
    </row>
    <row r="434">
      <c r="A434" s="217"/>
      <c r="B434" s="218"/>
      <c r="C434" s="217"/>
      <c r="D434" s="217"/>
      <c r="E434" s="219"/>
      <c r="F434" s="219"/>
      <c r="G434" s="220"/>
      <c r="H434" s="258"/>
      <c r="I434" s="217"/>
      <c r="J434" s="217"/>
      <c r="K434" s="217"/>
      <c r="L434" s="217"/>
      <c r="M434" s="217"/>
      <c r="N434" s="217"/>
      <c r="O434" s="217"/>
      <c r="P434" s="217"/>
      <c r="Q434" s="217"/>
      <c r="R434" s="217"/>
      <c r="S434" s="217"/>
      <c r="T434" s="217"/>
      <c r="U434" s="217"/>
      <c r="V434" s="217"/>
      <c r="W434" s="217"/>
      <c r="X434" s="217"/>
      <c r="Y434" s="217"/>
      <c r="Z434" s="217"/>
      <c r="AA434" s="217"/>
      <c r="AB434" s="217"/>
    </row>
    <row r="435">
      <c r="A435" s="217"/>
      <c r="B435" s="218"/>
      <c r="C435" s="217"/>
      <c r="D435" s="217"/>
      <c r="E435" s="219"/>
      <c r="F435" s="219"/>
      <c r="G435" s="220"/>
      <c r="H435" s="258"/>
      <c r="I435" s="217"/>
      <c r="J435" s="217"/>
      <c r="K435" s="217"/>
      <c r="L435" s="217"/>
      <c r="M435" s="217"/>
      <c r="N435" s="217"/>
      <c r="O435" s="217"/>
      <c r="P435" s="217"/>
      <c r="Q435" s="217"/>
      <c r="R435" s="217"/>
      <c r="S435" s="217"/>
      <c r="T435" s="217"/>
      <c r="U435" s="217"/>
      <c r="V435" s="217"/>
      <c r="W435" s="217"/>
      <c r="X435" s="217"/>
      <c r="Y435" s="217"/>
      <c r="Z435" s="217"/>
      <c r="AA435" s="217"/>
      <c r="AB435" s="217"/>
    </row>
    <row r="436">
      <c r="A436" s="217"/>
      <c r="B436" s="218"/>
      <c r="C436" s="217"/>
      <c r="D436" s="217"/>
      <c r="E436" s="219"/>
      <c r="F436" s="219"/>
      <c r="G436" s="220"/>
      <c r="H436" s="258"/>
      <c r="I436" s="217"/>
      <c r="J436" s="217"/>
      <c r="K436" s="217"/>
      <c r="L436" s="217"/>
      <c r="M436" s="217"/>
      <c r="N436" s="217"/>
      <c r="O436" s="217"/>
      <c r="P436" s="217"/>
      <c r="Q436" s="217"/>
      <c r="R436" s="217"/>
      <c r="S436" s="217"/>
      <c r="T436" s="217"/>
      <c r="U436" s="217"/>
      <c r="V436" s="217"/>
      <c r="W436" s="217"/>
      <c r="X436" s="217"/>
      <c r="Y436" s="217"/>
      <c r="Z436" s="217"/>
      <c r="AA436" s="217"/>
      <c r="AB436" s="217"/>
    </row>
    <row r="437">
      <c r="A437" s="217"/>
      <c r="B437" s="218"/>
      <c r="C437" s="217"/>
      <c r="D437" s="217"/>
      <c r="E437" s="219"/>
      <c r="F437" s="219"/>
      <c r="G437" s="220"/>
      <c r="H437" s="258"/>
      <c r="I437" s="217"/>
      <c r="J437" s="217"/>
      <c r="K437" s="217"/>
      <c r="L437" s="217"/>
      <c r="M437" s="217"/>
      <c r="N437" s="217"/>
      <c r="O437" s="217"/>
      <c r="P437" s="217"/>
      <c r="Q437" s="217"/>
      <c r="R437" s="217"/>
      <c r="S437" s="217"/>
      <c r="T437" s="217"/>
      <c r="U437" s="217"/>
      <c r="V437" s="217"/>
      <c r="W437" s="217"/>
      <c r="X437" s="217"/>
      <c r="Y437" s="217"/>
      <c r="Z437" s="217"/>
      <c r="AA437" s="217"/>
      <c r="AB437" s="217"/>
    </row>
    <row r="438">
      <c r="A438" s="217"/>
      <c r="B438" s="218"/>
      <c r="C438" s="217"/>
      <c r="D438" s="217"/>
      <c r="E438" s="219"/>
      <c r="F438" s="219"/>
      <c r="G438" s="220"/>
      <c r="H438" s="258"/>
      <c r="I438" s="217"/>
      <c r="J438" s="217"/>
      <c r="K438" s="217"/>
      <c r="L438" s="217"/>
      <c r="M438" s="217"/>
      <c r="N438" s="217"/>
      <c r="O438" s="217"/>
      <c r="P438" s="217"/>
      <c r="Q438" s="217"/>
      <c r="R438" s="217"/>
      <c r="S438" s="217"/>
      <c r="T438" s="217"/>
      <c r="U438" s="217"/>
      <c r="V438" s="217"/>
      <c r="W438" s="217"/>
      <c r="X438" s="217"/>
      <c r="Y438" s="217"/>
      <c r="Z438" s="217"/>
      <c r="AA438" s="217"/>
      <c r="AB438" s="217"/>
    </row>
    <row r="439">
      <c r="A439" s="217"/>
      <c r="B439" s="218"/>
      <c r="C439" s="217"/>
      <c r="D439" s="217"/>
      <c r="E439" s="219"/>
      <c r="F439" s="219"/>
      <c r="G439" s="220"/>
      <c r="H439" s="258"/>
      <c r="I439" s="217"/>
      <c r="J439" s="217"/>
      <c r="K439" s="217"/>
      <c r="L439" s="217"/>
      <c r="M439" s="217"/>
      <c r="N439" s="217"/>
      <c r="O439" s="217"/>
      <c r="P439" s="217"/>
      <c r="Q439" s="217"/>
      <c r="R439" s="217"/>
      <c r="S439" s="217"/>
      <c r="T439" s="217"/>
      <c r="U439" s="217"/>
      <c r="V439" s="217"/>
      <c r="W439" s="217"/>
      <c r="X439" s="217"/>
      <c r="Y439" s="217"/>
      <c r="Z439" s="217"/>
      <c r="AA439" s="217"/>
      <c r="AB439" s="217"/>
    </row>
    <row r="440">
      <c r="A440" s="217"/>
      <c r="B440" s="218"/>
      <c r="C440" s="217"/>
      <c r="D440" s="217"/>
      <c r="E440" s="219"/>
      <c r="F440" s="219"/>
      <c r="G440" s="220"/>
      <c r="H440" s="258"/>
      <c r="I440" s="217"/>
      <c r="J440" s="217"/>
      <c r="K440" s="217"/>
      <c r="L440" s="217"/>
      <c r="M440" s="217"/>
      <c r="N440" s="217"/>
      <c r="O440" s="217"/>
      <c r="P440" s="217"/>
      <c r="Q440" s="217"/>
      <c r="R440" s="217"/>
      <c r="S440" s="217"/>
      <c r="T440" s="217"/>
      <c r="U440" s="217"/>
      <c r="V440" s="217"/>
      <c r="W440" s="217"/>
      <c r="X440" s="217"/>
      <c r="Y440" s="217"/>
      <c r="Z440" s="217"/>
      <c r="AA440" s="217"/>
      <c r="AB440" s="217"/>
    </row>
    <row r="441">
      <c r="A441" s="217"/>
      <c r="B441" s="218"/>
      <c r="C441" s="217"/>
      <c r="D441" s="217"/>
      <c r="E441" s="219"/>
      <c r="F441" s="219"/>
      <c r="G441" s="220"/>
      <c r="H441" s="258"/>
      <c r="I441" s="217"/>
      <c r="J441" s="217"/>
      <c r="K441" s="217"/>
      <c r="L441" s="217"/>
      <c r="M441" s="217"/>
      <c r="N441" s="217"/>
      <c r="O441" s="217"/>
      <c r="P441" s="217"/>
      <c r="Q441" s="217"/>
      <c r="R441" s="217"/>
      <c r="S441" s="217"/>
      <c r="T441" s="217"/>
      <c r="U441" s="217"/>
      <c r="V441" s="217"/>
      <c r="W441" s="217"/>
      <c r="X441" s="217"/>
      <c r="Y441" s="217"/>
      <c r="Z441" s="217"/>
      <c r="AA441" s="217"/>
      <c r="AB441" s="217"/>
    </row>
    <row r="442">
      <c r="A442" s="217"/>
      <c r="B442" s="218"/>
      <c r="C442" s="217"/>
      <c r="D442" s="217"/>
      <c r="E442" s="219"/>
      <c r="F442" s="219"/>
      <c r="G442" s="220"/>
      <c r="H442" s="258"/>
      <c r="I442" s="217"/>
      <c r="J442" s="217"/>
      <c r="K442" s="217"/>
      <c r="L442" s="217"/>
      <c r="M442" s="217"/>
      <c r="N442" s="217"/>
      <c r="O442" s="217"/>
      <c r="P442" s="217"/>
      <c r="Q442" s="217"/>
      <c r="R442" s="217"/>
      <c r="S442" s="217"/>
      <c r="T442" s="217"/>
      <c r="U442" s="217"/>
      <c r="V442" s="217"/>
      <c r="W442" s="217"/>
      <c r="X442" s="217"/>
      <c r="Y442" s="217"/>
      <c r="Z442" s="217"/>
      <c r="AA442" s="217"/>
      <c r="AB442" s="217"/>
    </row>
    <row r="443">
      <c r="A443" s="217"/>
      <c r="B443" s="218"/>
      <c r="C443" s="217"/>
      <c r="D443" s="217"/>
      <c r="E443" s="219"/>
      <c r="F443" s="219"/>
      <c r="G443" s="220"/>
      <c r="H443" s="258"/>
      <c r="I443" s="217"/>
      <c r="J443" s="217"/>
      <c r="K443" s="217"/>
      <c r="L443" s="217"/>
      <c r="M443" s="217"/>
      <c r="N443" s="217"/>
      <c r="O443" s="217"/>
      <c r="P443" s="217"/>
      <c r="Q443" s="217"/>
      <c r="R443" s="217"/>
      <c r="S443" s="217"/>
      <c r="T443" s="217"/>
      <c r="U443" s="217"/>
      <c r="V443" s="217"/>
      <c r="W443" s="217"/>
      <c r="X443" s="217"/>
      <c r="Y443" s="217"/>
      <c r="Z443" s="217"/>
      <c r="AA443" s="217"/>
      <c r="AB443" s="217"/>
    </row>
    <row r="444">
      <c r="A444" s="217"/>
      <c r="B444" s="218"/>
      <c r="C444" s="217"/>
      <c r="D444" s="217"/>
      <c r="E444" s="219"/>
      <c r="F444" s="219"/>
      <c r="G444" s="220"/>
      <c r="H444" s="258"/>
      <c r="I444" s="217"/>
      <c r="J444" s="217"/>
      <c r="K444" s="217"/>
      <c r="L444" s="217"/>
      <c r="M444" s="217"/>
      <c r="N444" s="217"/>
      <c r="O444" s="217"/>
      <c r="P444" s="217"/>
      <c r="Q444" s="217"/>
      <c r="R444" s="217"/>
      <c r="S444" s="217"/>
      <c r="T444" s="217"/>
      <c r="U444" s="217"/>
      <c r="V444" s="217"/>
      <c r="W444" s="217"/>
      <c r="X444" s="217"/>
      <c r="Y444" s="217"/>
      <c r="Z444" s="217"/>
      <c r="AA444" s="217"/>
      <c r="AB444" s="217"/>
    </row>
    <row r="445">
      <c r="A445" s="217"/>
      <c r="B445" s="218"/>
      <c r="C445" s="217"/>
      <c r="D445" s="217"/>
      <c r="E445" s="219"/>
      <c r="F445" s="219"/>
      <c r="G445" s="220"/>
      <c r="H445" s="258"/>
      <c r="I445" s="217"/>
      <c r="J445" s="217"/>
      <c r="K445" s="217"/>
      <c r="L445" s="217"/>
      <c r="M445" s="217"/>
      <c r="N445" s="217"/>
      <c r="O445" s="217"/>
      <c r="P445" s="217"/>
      <c r="Q445" s="217"/>
      <c r="R445" s="217"/>
      <c r="S445" s="217"/>
      <c r="T445" s="217"/>
      <c r="U445" s="217"/>
      <c r="V445" s="217"/>
      <c r="W445" s="217"/>
      <c r="X445" s="217"/>
      <c r="Y445" s="217"/>
      <c r="Z445" s="217"/>
      <c r="AA445" s="217"/>
      <c r="AB445" s="217"/>
    </row>
    <row r="446">
      <c r="A446" s="217"/>
      <c r="B446" s="218"/>
      <c r="C446" s="217"/>
      <c r="D446" s="217"/>
      <c r="E446" s="219"/>
      <c r="F446" s="219"/>
      <c r="G446" s="220"/>
      <c r="H446" s="258"/>
      <c r="I446" s="217"/>
      <c r="J446" s="217"/>
      <c r="K446" s="217"/>
      <c r="L446" s="217"/>
      <c r="M446" s="217"/>
      <c r="N446" s="217"/>
      <c r="O446" s="217"/>
      <c r="P446" s="217"/>
      <c r="Q446" s="217"/>
      <c r="R446" s="217"/>
      <c r="S446" s="217"/>
      <c r="T446" s="217"/>
      <c r="U446" s="217"/>
      <c r="V446" s="217"/>
      <c r="W446" s="217"/>
      <c r="X446" s="217"/>
      <c r="Y446" s="217"/>
      <c r="Z446" s="217"/>
      <c r="AA446" s="217"/>
      <c r="AB446" s="217"/>
    </row>
    <row r="447">
      <c r="A447" s="217"/>
      <c r="B447" s="218"/>
      <c r="C447" s="217"/>
      <c r="D447" s="217"/>
      <c r="E447" s="219"/>
      <c r="F447" s="219"/>
      <c r="G447" s="220"/>
      <c r="H447" s="258"/>
      <c r="I447" s="217"/>
      <c r="J447" s="217"/>
      <c r="K447" s="217"/>
      <c r="L447" s="217"/>
      <c r="M447" s="217"/>
      <c r="N447" s="217"/>
      <c r="O447" s="217"/>
      <c r="P447" s="217"/>
      <c r="Q447" s="217"/>
      <c r="R447" s="217"/>
      <c r="S447" s="217"/>
      <c r="T447" s="217"/>
      <c r="U447" s="217"/>
      <c r="V447" s="217"/>
      <c r="W447" s="217"/>
      <c r="X447" s="217"/>
      <c r="Y447" s="217"/>
      <c r="Z447" s="217"/>
      <c r="AA447" s="217"/>
      <c r="AB447" s="217"/>
    </row>
    <row r="448">
      <c r="A448" s="217"/>
      <c r="B448" s="218"/>
      <c r="C448" s="217"/>
      <c r="D448" s="217"/>
      <c r="E448" s="219"/>
      <c r="F448" s="219"/>
      <c r="G448" s="220"/>
      <c r="H448" s="258"/>
      <c r="I448" s="217"/>
      <c r="J448" s="217"/>
      <c r="K448" s="217"/>
      <c r="L448" s="217"/>
      <c r="M448" s="217"/>
      <c r="N448" s="217"/>
      <c r="O448" s="217"/>
      <c r="P448" s="217"/>
      <c r="Q448" s="217"/>
      <c r="R448" s="217"/>
      <c r="S448" s="217"/>
      <c r="T448" s="217"/>
      <c r="U448" s="217"/>
      <c r="V448" s="217"/>
      <c r="W448" s="217"/>
      <c r="X448" s="217"/>
      <c r="Y448" s="217"/>
      <c r="Z448" s="217"/>
      <c r="AA448" s="217"/>
      <c r="AB448" s="217"/>
    </row>
    <row r="449">
      <c r="A449" s="217"/>
      <c r="B449" s="218"/>
      <c r="C449" s="217"/>
      <c r="D449" s="217"/>
      <c r="E449" s="219"/>
      <c r="F449" s="219"/>
      <c r="G449" s="220"/>
      <c r="H449" s="258"/>
      <c r="I449" s="217"/>
      <c r="J449" s="217"/>
      <c r="K449" s="217"/>
      <c r="L449" s="217"/>
      <c r="M449" s="217"/>
      <c r="N449" s="217"/>
      <c r="O449" s="217"/>
      <c r="P449" s="217"/>
      <c r="Q449" s="217"/>
      <c r="R449" s="217"/>
      <c r="S449" s="217"/>
      <c r="T449" s="217"/>
      <c r="U449" s="217"/>
      <c r="V449" s="217"/>
      <c r="W449" s="217"/>
      <c r="X449" s="217"/>
      <c r="Y449" s="217"/>
      <c r="Z449" s="217"/>
      <c r="AA449" s="217"/>
      <c r="AB449" s="217"/>
    </row>
    <row r="450">
      <c r="A450" s="217"/>
      <c r="B450" s="218"/>
      <c r="C450" s="217"/>
      <c r="D450" s="217"/>
      <c r="E450" s="219"/>
      <c r="F450" s="219"/>
      <c r="G450" s="220"/>
      <c r="H450" s="258"/>
      <c r="I450" s="217"/>
      <c r="J450" s="217"/>
      <c r="K450" s="217"/>
      <c r="L450" s="217"/>
      <c r="M450" s="217"/>
      <c r="N450" s="217"/>
      <c r="O450" s="217"/>
      <c r="P450" s="217"/>
      <c r="Q450" s="217"/>
      <c r="R450" s="217"/>
      <c r="S450" s="217"/>
      <c r="T450" s="217"/>
      <c r="U450" s="217"/>
      <c r="V450" s="217"/>
      <c r="W450" s="217"/>
      <c r="X450" s="217"/>
      <c r="Y450" s="217"/>
      <c r="Z450" s="217"/>
      <c r="AA450" s="217"/>
      <c r="AB450" s="217"/>
    </row>
    <row r="451">
      <c r="A451" s="217"/>
      <c r="B451" s="218"/>
      <c r="C451" s="217"/>
      <c r="D451" s="217"/>
      <c r="E451" s="219"/>
      <c r="F451" s="219"/>
      <c r="G451" s="220"/>
      <c r="H451" s="258"/>
      <c r="I451" s="217"/>
      <c r="J451" s="217"/>
      <c r="K451" s="217"/>
      <c r="L451" s="217"/>
      <c r="M451" s="217"/>
      <c r="N451" s="217"/>
      <c r="O451" s="217"/>
      <c r="P451" s="217"/>
      <c r="Q451" s="217"/>
      <c r="R451" s="217"/>
      <c r="S451" s="217"/>
      <c r="T451" s="217"/>
      <c r="U451" s="217"/>
      <c r="V451" s="217"/>
      <c r="W451" s="217"/>
      <c r="X451" s="217"/>
      <c r="Y451" s="217"/>
      <c r="Z451" s="217"/>
      <c r="AA451" s="217"/>
      <c r="AB451" s="217"/>
    </row>
    <row r="452">
      <c r="A452" s="217"/>
      <c r="B452" s="218"/>
      <c r="C452" s="217"/>
      <c r="D452" s="217"/>
      <c r="E452" s="219"/>
      <c r="F452" s="219"/>
      <c r="G452" s="220"/>
      <c r="H452" s="258"/>
      <c r="I452" s="217"/>
      <c r="J452" s="217"/>
      <c r="K452" s="217"/>
      <c r="L452" s="217"/>
      <c r="M452" s="217"/>
      <c r="N452" s="217"/>
      <c r="O452" s="217"/>
      <c r="P452" s="217"/>
      <c r="Q452" s="217"/>
      <c r="R452" s="217"/>
      <c r="S452" s="217"/>
      <c r="T452" s="217"/>
      <c r="U452" s="217"/>
      <c r="V452" s="217"/>
      <c r="W452" s="217"/>
      <c r="X452" s="217"/>
      <c r="Y452" s="217"/>
      <c r="Z452" s="217"/>
      <c r="AA452" s="217"/>
      <c r="AB452" s="217"/>
    </row>
    <row r="453">
      <c r="A453" s="217"/>
      <c r="B453" s="218"/>
      <c r="C453" s="217"/>
      <c r="D453" s="217"/>
      <c r="E453" s="219"/>
      <c r="F453" s="219"/>
      <c r="G453" s="220"/>
      <c r="H453" s="258"/>
      <c r="I453" s="217"/>
      <c r="J453" s="217"/>
      <c r="K453" s="217"/>
      <c r="L453" s="217"/>
      <c r="M453" s="217"/>
      <c r="N453" s="217"/>
      <c r="O453" s="217"/>
      <c r="P453" s="217"/>
      <c r="Q453" s="217"/>
      <c r="R453" s="217"/>
      <c r="S453" s="217"/>
      <c r="T453" s="217"/>
      <c r="U453" s="217"/>
      <c r="V453" s="217"/>
      <c r="W453" s="217"/>
      <c r="X453" s="217"/>
      <c r="Y453" s="217"/>
      <c r="Z453" s="217"/>
      <c r="AA453" s="217"/>
      <c r="AB453" s="217"/>
    </row>
    <row r="454">
      <c r="A454" s="217"/>
      <c r="B454" s="218"/>
      <c r="C454" s="217"/>
      <c r="D454" s="217"/>
      <c r="E454" s="219"/>
      <c r="F454" s="219"/>
      <c r="G454" s="220"/>
      <c r="H454" s="258"/>
      <c r="I454" s="217"/>
      <c r="J454" s="217"/>
      <c r="K454" s="217"/>
      <c r="L454" s="217"/>
      <c r="M454" s="217"/>
      <c r="N454" s="217"/>
      <c r="O454" s="217"/>
      <c r="P454" s="217"/>
      <c r="Q454" s="217"/>
      <c r="R454" s="217"/>
      <c r="S454" s="217"/>
      <c r="T454" s="217"/>
      <c r="U454" s="217"/>
      <c r="V454" s="217"/>
      <c r="W454" s="217"/>
      <c r="X454" s="217"/>
      <c r="Y454" s="217"/>
      <c r="Z454" s="217"/>
      <c r="AA454" s="217"/>
      <c r="AB454" s="217"/>
    </row>
    <row r="455">
      <c r="A455" s="217"/>
      <c r="B455" s="218"/>
      <c r="C455" s="217"/>
      <c r="D455" s="217"/>
      <c r="E455" s="219"/>
      <c r="F455" s="219"/>
      <c r="G455" s="220"/>
      <c r="H455" s="258"/>
      <c r="I455" s="217"/>
      <c r="J455" s="217"/>
      <c r="K455" s="217"/>
      <c r="L455" s="217"/>
      <c r="M455" s="217"/>
      <c r="N455" s="217"/>
      <c r="O455" s="217"/>
      <c r="P455" s="217"/>
      <c r="Q455" s="217"/>
      <c r="R455" s="217"/>
      <c r="S455" s="217"/>
      <c r="T455" s="217"/>
      <c r="U455" s="217"/>
      <c r="V455" s="217"/>
      <c r="W455" s="217"/>
      <c r="X455" s="217"/>
      <c r="Y455" s="217"/>
      <c r="Z455" s="217"/>
      <c r="AA455" s="217"/>
      <c r="AB455" s="217"/>
    </row>
    <row r="456">
      <c r="A456" s="217"/>
      <c r="B456" s="218"/>
      <c r="C456" s="217"/>
      <c r="D456" s="217"/>
      <c r="E456" s="219"/>
      <c r="F456" s="219"/>
      <c r="G456" s="220"/>
      <c r="H456" s="258"/>
      <c r="I456" s="217"/>
      <c r="J456" s="217"/>
      <c r="K456" s="217"/>
      <c r="L456" s="217"/>
      <c r="M456" s="217"/>
      <c r="N456" s="217"/>
      <c r="O456" s="217"/>
      <c r="P456" s="217"/>
      <c r="Q456" s="217"/>
      <c r="R456" s="217"/>
      <c r="S456" s="217"/>
      <c r="T456" s="217"/>
      <c r="U456" s="217"/>
      <c r="V456" s="217"/>
      <c r="W456" s="217"/>
      <c r="X456" s="217"/>
      <c r="Y456" s="217"/>
      <c r="Z456" s="217"/>
      <c r="AA456" s="217"/>
      <c r="AB456" s="217"/>
    </row>
    <row r="457">
      <c r="A457" s="217"/>
      <c r="B457" s="218"/>
      <c r="C457" s="217"/>
      <c r="D457" s="217"/>
      <c r="E457" s="219"/>
      <c r="F457" s="219"/>
      <c r="G457" s="220"/>
      <c r="H457" s="258"/>
      <c r="I457" s="217"/>
      <c r="J457" s="217"/>
      <c r="K457" s="217"/>
      <c r="L457" s="217"/>
      <c r="M457" s="217"/>
      <c r="N457" s="217"/>
      <c r="O457" s="217"/>
      <c r="P457" s="217"/>
      <c r="Q457" s="217"/>
      <c r="R457" s="217"/>
      <c r="S457" s="217"/>
      <c r="T457" s="217"/>
      <c r="U457" s="217"/>
      <c r="V457" s="217"/>
      <c r="W457" s="217"/>
      <c r="X457" s="217"/>
      <c r="Y457" s="217"/>
      <c r="Z457" s="217"/>
      <c r="AA457" s="217"/>
      <c r="AB457" s="217"/>
    </row>
    <row r="458">
      <c r="A458" s="217"/>
      <c r="B458" s="218"/>
      <c r="C458" s="217"/>
      <c r="D458" s="217"/>
      <c r="E458" s="219"/>
      <c r="F458" s="219"/>
      <c r="G458" s="220"/>
      <c r="H458" s="258"/>
      <c r="I458" s="217"/>
      <c r="J458" s="217"/>
      <c r="K458" s="217"/>
      <c r="L458" s="217"/>
      <c r="M458" s="217"/>
      <c r="N458" s="217"/>
      <c r="O458" s="217"/>
      <c r="P458" s="217"/>
      <c r="Q458" s="217"/>
      <c r="R458" s="217"/>
      <c r="S458" s="217"/>
      <c r="T458" s="217"/>
      <c r="U458" s="217"/>
      <c r="V458" s="217"/>
      <c r="W458" s="217"/>
      <c r="X458" s="217"/>
      <c r="Y458" s="217"/>
      <c r="Z458" s="217"/>
      <c r="AA458" s="217"/>
      <c r="AB458" s="217"/>
    </row>
    <row r="459">
      <c r="A459" s="217"/>
      <c r="B459" s="218"/>
      <c r="C459" s="217"/>
      <c r="D459" s="217"/>
      <c r="E459" s="219"/>
      <c r="F459" s="219"/>
      <c r="G459" s="220"/>
      <c r="H459" s="258"/>
      <c r="I459" s="217"/>
      <c r="J459" s="217"/>
      <c r="K459" s="217"/>
      <c r="L459" s="217"/>
      <c r="M459" s="217"/>
      <c r="N459" s="217"/>
      <c r="O459" s="217"/>
      <c r="P459" s="217"/>
      <c r="Q459" s="217"/>
      <c r="R459" s="217"/>
      <c r="S459" s="217"/>
      <c r="T459" s="217"/>
      <c r="U459" s="217"/>
      <c r="V459" s="217"/>
      <c r="W459" s="217"/>
      <c r="X459" s="217"/>
      <c r="Y459" s="217"/>
      <c r="Z459" s="217"/>
      <c r="AA459" s="217"/>
      <c r="AB459" s="217"/>
    </row>
    <row r="460">
      <c r="A460" s="217"/>
      <c r="B460" s="218"/>
      <c r="C460" s="217"/>
      <c r="D460" s="217"/>
      <c r="E460" s="219"/>
      <c r="F460" s="219"/>
      <c r="G460" s="220"/>
      <c r="H460" s="258"/>
      <c r="I460" s="217"/>
      <c r="J460" s="217"/>
      <c r="K460" s="217"/>
      <c r="L460" s="217"/>
      <c r="M460" s="217"/>
      <c r="N460" s="217"/>
      <c r="O460" s="217"/>
      <c r="P460" s="217"/>
      <c r="Q460" s="217"/>
      <c r="R460" s="217"/>
      <c r="S460" s="217"/>
      <c r="T460" s="217"/>
      <c r="U460" s="217"/>
      <c r="V460" s="217"/>
      <c r="W460" s="217"/>
      <c r="X460" s="217"/>
      <c r="Y460" s="217"/>
      <c r="Z460" s="217"/>
      <c r="AA460" s="217"/>
      <c r="AB460" s="217"/>
    </row>
    <row r="461">
      <c r="A461" s="217"/>
      <c r="B461" s="218"/>
      <c r="C461" s="217"/>
      <c r="D461" s="217"/>
      <c r="E461" s="219"/>
      <c r="F461" s="219"/>
      <c r="G461" s="220"/>
      <c r="H461" s="258"/>
      <c r="I461" s="217"/>
      <c r="J461" s="217"/>
      <c r="K461" s="217"/>
      <c r="L461" s="217"/>
      <c r="M461" s="217"/>
      <c r="N461" s="217"/>
      <c r="O461" s="217"/>
      <c r="P461" s="217"/>
      <c r="Q461" s="217"/>
      <c r="R461" s="217"/>
      <c r="S461" s="217"/>
      <c r="T461" s="217"/>
      <c r="U461" s="217"/>
      <c r="V461" s="217"/>
      <c r="W461" s="217"/>
      <c r="X461" s="217"/>
      <c r="Y461" s="217"/>
      <c r="Z461" s="217"/>
      <c r="AA461" s="217"/>
      <c r="AB461" s="217"/>
    </row>
    <row r="462">
      <c r="A462" s="217"/>
      <c r="B462" s="218"/>
      <c r="C462" s="217"/>
      <c r="D462" s="217"/>
      <c r="E462" s="219"/>
      <c r="F462" s="219"/>
      <c r="G462" s="220"/>
      <c r="H462" s="258"/>
      <c r="I462" s="217"/>
      <c r="J462" s="217"/>
      <c r="K462" s="217"/>
      <c r="L462" s="217"/>
      <c r="M462" s="217"/>
      <c r="N462" s="217"/>
      <c r="O462" s="217"/>
      <c r="P462" s="217"/>
      <c r="Q462" s="217"/>
      <c r="R462" s="217"/>
      <c r="S462" s="217"/>
      <c r="T462" s="217"/>
      <c r="U462" s="217"/>
      <c r="V462" s="217"/>
      <c r="W462" s="217"/>
      <c r="X462" s="217"/>
      <c r="Y462" s="217"/>
      <c r="Z462" s="217"/>
      <c r="AA462" s="217"/>
      <c r="AB462" s="217"/>
    </row>
    <row r="463">
      <c r="A463" s="217"/>
      <c r="B463" s="218"/>
      <c r="C463" s="217"/>
      <c r="D463" s="217"/>
      <c r="E463" s="219"/>
      <c r="F463" s="219"/>
      <c r="G463" s="220"/>
      <c r="H463" s="258"/>
      <c r="I463" s="217"/>
      <c r="J463" s="217"/>
      <c r="K463" s="217"/>
      <c r="L463" s="217"/>
      <c r="M463" s="217"/>
      <c r="N463" s="217"/>
      <c r="O463" s="217"/>
      <c r="P463" s="217"/>
      <c r="Q463" s="217"/>
      <c r="R463" s="217"/>
      <c r="S463" s="217"/>
      <c r="T463" s="217"/>
      <c r="U463" s="217"/>
      <c r="V463" s="217"/>
      <c r="W463" s="217"/>
      <c r="X463" s="217"/>
      <c r="Y463" s="217"/>
      <c r="Z463" s="217"/>
      <c r="AA463" s="217"/>
      <c r="AB463" s="217"/>
    </row>
    <row r="464">
      <c r="A464" s="217"/>
      <c r="B464" s="218"/>
      <c r="C464" s="217"/>
      <c r="D464" s="217"/>
      <c r="E464" s="219"/>
      <c r="F464" s="219"/>
      <c r="G464" s="220"/>
      <c r="H464" s="258"/>
      <c r="I464" s="217"/>
      <c r="J464" s="217"/>
      <c r="K464" s="217"/>
      <c r="L464" s="217"/>
      <c r="M464" s="217"/>
      <c r="N464" s="217"/>
      <c r="O464" s="217"/>
      <c r="P464" s="217"/>
      <c r="Q464" s="217"/>
      <c r="R464" s="217"/>
      <c r="S464" s="217"/>
      <c r="T464" s="217"/>
      <c r="U464" s="217"/>
      <c r="V464" s="217"/>
      <c r="W464" s="217"/>
      <c r="X464" s="217"/>
      <c r="Y464" s="217"/>
      <c r="Z464" s="217"/>
      <c r="AA464" s="217"/>
      <c r="AB464" s="217"/>
    </row>
    <row r="465">
      <c r="A465" s="217"/>
      <c r="B465" s="218"/>
      <c r="C465" s="217"/>
      <c r="D465" s="217"/>
      <c r="E465" s="219"/>
      <c r="F465" s="219"/>
      <c r="G465" s="220"/>
      <c r="H465" s="258"/>
      <c r="I465" s="217"/>
      <c r="J465" s="217"/>
      <c r="K465" s="217"/>
      <c r="L465" s="217"/>
      <c r="M465" s="217"/>
      <c r="N465" s="217"/>
      <c r="O465" s="217"/>
      <c r="P465" s="217"/>
      <c r="Q465" s="217"/>
      <c r="R465" s="217"/>
      <c r="S465" s="217"/>
      <c r="T465" s="217"/>
      <c r="U465" s="217"/>
      <c r="V465" s="217"/>
      <c r="W465" s="217"/>
      <c r="X465" s="217"/>
      <c r="Y465" s="217"/>
      <c r="Z465" s="217"/>
      <c r="AA465" s="217"/>
      <c r="AB465" s="217"/>
    </row>
    <row r="466">
      <c r="A466" s="217"/>
      <c r="B466" s="218"/>
      <c r="C466" s="217"/>
      <c r="D466" s="217"/>
      <c r="E466" s="219"/>
      <c r="F466" s="219"/>
      <c r="G466" s="220"/>
      <c r="H466" s="258"/>
      <c r="I466" s="217"/>
      <c r="J466" s="217"/>
      <c r="K466" s="217"/>
      <c r="L466" s="217"/>
      <c r="M466" s="217"/>
      <c r="N466" s="217"/>
      <c r="O466" s="217"/>
      <c r="P466" s="217"/>
      <c r="Q466" s="217"/>
      <c r="R466" s="217"/>
      <c r="S466" s="217"/>
      <c r="T466" s="217"/>
      <c r="U466" s="217"/>
      <c r="V466" s="217"/>
      <c r="W466" s="217"/>
      <c r="X466" s="217"/>
      <c r="Y466" s="217"/>
      <c r="Z466" s="217"/>
      <c r="AA466" s="217"/>
      <c r="AB466" s="217"/>
    </row>
    <row r="467">
      <c r="A467" s="217"/>
      <c r="B467" s="218"/>
      <c r="C467" s="217"/>
      <c r="D467" s="217"/>
      <c r="E467" s="219"/>
      <c r="F467" s="219"/>
      <c r="G467" s="220"/>
      <c r="H467" s="258"/>
      <c r="I467" s="217"/>
      <c r="J467" s="217"/>
      <c r="K467" s="217"/>
      <c r="L467" s="217"/>
      <c r="M467" s="217"/>
      <c r="N467" s="217"/>
      <c r="O467" s="217"/>
      <c r="P467" s="217"/>
      <c r="Q467" s="217"/>
      <c r="R467" s="217"/>
      <c r="S467" s="217"/>
      <c r="T467" s="217"/>
      <c r="U467" s="217"/>
      <c r="V467" s="217"/>
      <c r="W467" s="217"/>
      <c r="X467" s="217"/>
      <c r="Y467" s="217"/>
      <c r="Z467" s="217"/>
      <c r="AA467" s="217"/>
      <c r="AB467" s="217"/>
    </row>
    <row r="468">
      <c r="A468" s="217"/>
      <c r="B468" s="218"/>
      <c r="C468" s="217"/>
      <c r="D468" s="217"/>
      <c r="E468" s="219"/>
      <c r="F468" s="219"/>
      <c r="G468" s="220"/>
      <c r="H468" s="258"/>
      <c r="I468" s="217"/>
      <c r="J468" s="217"/>
      <c r="K468" s="217"/>
      <c r="L468" s="217"/>
      <c r="M468" s="217"/>
      <c r="N468" s="217"/>
      <c r="O468" s="217"/>
      <c r="P468" s="217"/>
      <c r="Q468" s="217"/>
      <c r="R468" s="217"/>
      <c r="S468" s="217"/>
      <c r="T468" s="217"/>
      <c r="U468" s="217"/>
      <c r="V468" s="217"/>
      <c r="W468" s="217"/>
      <c r="X468" s="217"/>
      <c r="Y468" s="217"/>
      <c r="Z468" s="217"/>
      <c r="AA468" s="217"/>
      <c r="AB468" s="217"/>
    </row>
    <row r="469">
      <c r="A469" s="217"/>
      <c r="B469" s="218"/>
      <c r="C469" s="217"/>
      <c r="D469" s="217"/>
      <c r="E469" s="219"/>
      <c r="F469" s="219"/>
      <c r="G469" s="220"/>
      <c r="H469" s="258"/>
      <c r="I469" s="217"/>
      <c r="J469" s="217"/>
      <c r="K469" s="217"/>
      <c r="L469" s="217"/>
      <c r="M469" s="217"/>
      <c r="N469" s="217"/>
      <c r="O469" s="217"/>
      <c r="P469" s="217"/>
      <c r="Q469" s="217"/>
      <c r="R469" s="217"/>
      <c r="S469" s="217"/>
      <c r="T469" s="217"/>
      <c r="U469" s="217"/>
      <c r="V469" s="217"/>
      <c r="W469" s="217"/>
      <c r="X469" s="217"/>
      <c r="Y469" s="217"/>
      <c r="Z469" s="217"/>
      <c r="AA469" s="217"/>
      <c r="AB469" s="217"/>
    </row>
    <row r="470">
      <c r="A470" s="217"/>
      <c r="B470" s="218"/>
      <c r="C470" s="217"/>
      <c r="D470" s="217"/>
      <c r="E470" s="219"/>
      <c r="F470" s="219"/>
      <c r="G470" s="220"/>
      <c r="H470" s="258"/>
      <c r="I470" s="217"/>
      <c r="J470" s="217"/>
      <c r="K470" s="217"/>
      <c r="L470" s="217"/>
      <c r="M470" s="217"/>
      <c r="N470" s="217"/>
      <c r="O470" s="217"/>
      <c r="P470" s="217"/>
      <c r="Q470" s="217"/>
      <c r="R470" s="217"/>
      <c r="S470" s="217"/>
      <c r="T470" s="217"/>
      <c r="U470" s="217"/>
      <c r="V470" s="217"/>
      <c r="W470" s="217"/>
      <c r="X470" s="217"/>
      <c r="Y470" s="217"/>
      <c r="Z470" s="217"/>
      <c r="AA470" s="217"/>
      <c r="AB470" s="217"/>
    </row>
    <row r="471">
      <c r="A471" s="217"/>
      <c r="B471" s="218"/>
      <c r="C471" s="217"/>
      <c r="D471" s="217"/>
      <c r="E471" s="219"/>
      <c r="F471" s="219"/>
      <c r="G471" s="220"/>
      <c r="H471" s="258"/>
      <c r="I471" s="217"/>
      <c r="J471" s="217"/>
      <c r="K471" s="217"/>
      <c r="L471" s="217"/>
      <c r="M471" s="217"/>
      <c r="N471" s="217"/>
      <c r="O471" s="217"/>
      <c r="P471" s="217"/>
      <c r="Q471" s="217"/>
      <c r="R471" s="217"/>
      <c r="S471" s="217"/>
      <c r="T471" s="217"/>
      <c r="U471" s="217"/>
      <c r="V471" s="217"/>
      <c r="W471" s="217"/>
      <c r="X471" s="217"/>
      <c r="Y471" s="217"/>
      <c r="Z471" s="217"/>
      <c r="AA471" s="217"/>
      <c r="AB471" s="217"/>
    </row>
    <row r="472">
      <c r="A472" s="217"/>
      <c r="B472" s="218"/>
      <c r="C472" s="217"/>
      <c r="D472" s="217"/>
      <c r="E472" s="219"/>
      <c r="F472" s="219"/>
      <c r="G472" s="220"/>
      <c r="H472" s="258"/>
      <c r="I472" s="217"/>
      <c r="J472" s="217"/>
      <c r="K472" s="217"/>
      <c r="L472" s="217"/>
      <c r="M472" s="217"/>
      <c r="N472" s="217"/>
      <c r="O472" s="217"/>
      <c r="P472" s="217"/>
      <c r="Q472" s="217"/>
      <c r="R472" s="217"/>
      <c r="S472" s="217"/>
      <c r="T472" s="217"/>
      <c r="U472" s="217"/>
      <c r="V472" s="217"/>
      <c r="W472" s="217"/>
      <c r="X472" s="217"/>
      <c r="Y472" s="217"/>
      <c r="Z472" s="217"/>
      <c r="AA472" s="217"/>
      <c r="AB472" s="217"/>
    </row>
    <row r="473">
      <c r="A473" s="217"/>
      <c r="B473" s="218"/>
      <c r="C473" s="217"/>
      <c r="D473" s="217"/>
      <c r="E473" s="219"/>
      <c r="F473" s="219"/>
      <c r="G473" s="220"/>
      <c r="H473" s="258"/>
      <c r="I473" s="217"/>
      <c r="J473" s="217"/>
      <c r="K473" s="217"/>
      <c r="L473" s="217"/>
      <c r="M473" s="217"/>
      <c r="N473" s="217"/>
      <c r="O473" s="217"/>
      <c r="P473" s="217"/>
      <c r="Q473" s="217"/>
      <c r="R473" s="217"/>
      <c r="S473" s="217"/>
      <c r="T473" s="217"/>
      <c r="U473" s="217"/>
      <c r="V473" s="217"/>
      <c r="W473" s="217"/>
      <c r="X473" s="217"/>
      <c r="Y473" s="217"/>
      <c r="Z473" s="217"/>
      <c r="AA473" s="217"/>
      <c r="AB473" s="217"/>
    </row>
    <row r="474">
      <c r="A474" s="217"/>
      <c r="B474" s="218"/>
      <c r="C474" s="217"/>
      <c r="D474" s="217"/>
      <c r="E474" s="219"/>
      <c r="F474" s="219"/>
      <c r="G474" s="220"/>
      <c r="H474" s="258"/>
      <c r="I474" s="217"/>
      <c r="J474" s="217"/>
      <c r="K474" s="217"/>
      <c r="L474" s="217"/>
      <c r="M474" s="217"/>
      <c r="N474" s="217"/>
      <c r="O474" s="217"/>
      <c r="P474" s="217"/>
      <c r="Q474" s="217"/>
      <c r="R474" s="217"/>
      <c r="S474" s="217"/>
      <c r="T474" s="217"/>
      <c r="U474" s="217"/>
      <c r="V474" s="217"/>
      <c r="W474" s="217"/>
      <c r="X474" s="217"/>
      <c r="Y474" s="217"/>
      <c r="Z474" s="217"/>
      <c r="AA474" s="217"/>
      <c r="AB474" s="217"/>
    </row>
    <row r="475">
      <c r="A475" s="217"/>
      <c r="B475" s="218"/>
      <c r="C475" s="217"/>
      <c r="D475" s="217"/>
      <c r="E475" s="219"/>
      <c r="F475" s="219"/>
      <c r="G475" s="220"/>
      <c r="H475" s="258"/>
      <c r="I475" s="217"/>
      <c r="J475" s="217"/>
      <c r="K475" s="217"/>
      <c r="L475" s="217"/>
      <c r="M475" s="217"/>
      <c r="N475" s="217"/>
      <c r="O475" s="217"/>
      <c r="P475" s="217"/>
      <c r="Q475" s="217"/>
      <c r="R475" s="217"/>
      <c r="S475" s="217"/>
      <c r="T475" s="217"/>
      <c r="U475" s="217"/>
      <c r="V475" s="217"/>
      <c r="W475" s="217"/>
      <c r="X475" s="217"/>
      <c r="Y475" s="217"/>
      <c r="Z475" s="217"/>
      <c r="AA475" s="217"/>
      <c r="AB475" s="217"/>
    </row>
    <row r="476">
      <c r="A476" s="217"/>
      <c r="B476" s="218"/>
      <c r="C476" s="217"/>
      <c r="D476" s="217"/>
      <c r="E476" s="219"/>
      <c r="F476" s="219"/>
      <c r="G476" s="220"/>
      <c r="H476" s="258"/>
      <c r="I476" s="217"/>
      <c r="J476" s="217"/>
      <c r="K476" s="217"/>
      <c r="L476" s="217"/>
      <c r="M476" s="217"/>
      <c r="N476" s="217"/>
      <c r="O476" s="217"/>
      <c r="P476" s="217"/>
      <c r="Q476" s="217"/>
      <c r="R476" s="217"/>
      <c r="S476" s="217"/>
      <c r="T476" s="217"/>
      <c r="U476" s="217"/>
      <c r="V476" s="217"/>
      <c r="W476" s="217"/>
      <c r="X476" s="217"/>
      <c r="Y476" s="217"/>
      <c r="Z476" s="217"/>
      <c r="AA476" s="217"/>
      <c r="AB476" s="217"/>
    </row>
    <row r="477">
      <c r="A477" s="217"/>
      <c r="B477" s="218"/>
      <c r="C477" s="217"/>
      <c r="D477" s="217"/>
      <c r="E477" s="219"/>
      <c r="F477" s="219"/>
      <c r="G477" s="220"/>
      <c r="H477" s="258"/>
      <c r="I477" s="217"/>
      <c r="J477" s="217"/>
      <c r="K477" s="217"/>
      <c r="L477" s="217"/>
      <c r="M477" s="217"/>
      <c r="N477" s="217"/>
      <c r="O477" s="217"/>
      <c r="P477" s="217"/>
      <c r="Q477" s="217"/>
      <c r="R477" s="217"/>
      <c r="S477" s="217"/>
      <c r="T477" s="217"/>
      <c r="U477" s="217"/>
      <c r="V477" s="217"/>
      <c r="W477" s="217"/>
      <c r="X477" s="217"/>
      <c r="Y477" s="217"/>
      <c r="Z477" s="217"/>
      <c r="AA477" s="217"/>
      <c r="AB477" s="217"/>
    </row>
    <row r="478">
      <c r="A478" s="217"/>
      <c r="B478" s="218"/>
      <c r="C478" s="217"/>
      <c r="D478" s="217"/>
      <c r="E478" s="219"/>
      <c r="F478" s="219"/>
      <c r="G478" s="220"/>
      <c r="H478" s="258"/>
      <c r="I478" s="217"/>
      <c r="J478" s="217"/>
      <c r="K478" s="217"/>
      <c r="L478" s="217"/>
      <c r="M478" s="217"/>
      <c r="N478" s="217"/>
      <c r="O478" s="217"/>
      <c r="P478" s="217"/>
      <c r="Q478" s="217"/>
      <c r="R478" s="217"/>
      <c r="S478" s="217"/>
      <c r="T478" s="217"/>
      <c r="U478" s="217"/>
      <c r="V478" s="217"/>
      <c r="W478" s="217"/>
      <c r="X478" s="217"/>
      <c r="Y478" s="217"/>
      <c r="Z478" s="217"/>
      <c r="AA478" s="217"/>
      <c r="AB478" s="217"/>
    </row>
    <row r="479">
      <c r="A479" s="217"/>
      <c r="B479" s="218"/>
      <c r="C479" s="217"/>
      <c r="D479" s="217"/>
      <c r="E479" s="219"/>
      <c r="F479" s="219"/>
      <c r="G479" s="220"/>
      <c r="H479" s="258"/>
      <c r="I479" s="217"/>
      <c r="J479" s="217"/>
      <c r="K479" s="217"/>
      <c r="L479" s="217"/>
      <c r="M479" s="217"/>
      <c r="N479" s="217"/>
      <c r="O479" s="217"/>
      <c r="P479" s="217"/>
      <c r="Q479" s="217"/>
      <c r="R479" s="217"/>
      <c r="S479" s="217"/>
      <c r="T479" s="217"/>
      <c r="U479" s="217"/>
      <c r="V479" s="217"/>
      <c r="W479" s="217"/>
      <c r="X479" s="217"/>
      <c r="Y479" s="217"/>
      <c r="Z479" s="217"/>
      <c r="AA479" s="217"/>
      <c r="AB479" s="217"/>
    </row>
    <row r="480">
      <c r="A480" s="217"/>
      <c r="B480" s="218"/>
      <c r="C480" s="217"/>
      <c r="D480" s="217"/>
      <c r="E480" s="219"/>
      <c r="F480" s="219"/>
      <c r="G480" s="220"/>
      <c r="H480" s="258"/>
      <c r="I480" s="217"/>
      <c r="J480" s="217"/>
      <c r="K480" s="217"/>
      <c r="L480" s="217"/>
      <c r="M480" s="217"/>
      <c r="N480" s="217"/>
      <c r="O480" s="217"/>
      <c r="P480" s="217"/>
      <c r="Q480" s="217"/>
      <c r="R480" s="217"/>
      <c r="S480" s="217"/>
      <c r="T480" s="217"/>
      <c r="U480" s="217"/>
      <c r="V480" s="217"/>
      <c r="W480" s="217"/>
      <c r="X480" s="217"/>
      <c r="Y480" s="217"/>
      <c r="Z480" s="217"/>
      <c r="AA480" s="217"/>
      <c r="AB480" s="217"/>
    </row>
    <row r="481">
      <c r="A481" s="217"/>
      <c r="B481" s="218"/>
      <c r="C481" s="217"/>
      <c r="D481" s="217"/>
      <c r="E481" s="219"/>
      <c r="F481" s="219"/>
      <c r="G481" s="220"/>
      <c r="H481" s="258"/>
      <c r="I481" s="217"/>
      <c r="J481" s="217"/>
      <c r="K481" s="217"/>
      <c r="L481" s="217"/>
      <c r="M481" s="217"/>
      <c r="N481" s="217"/>
      <c r="O481" s="217"/>
      <c r="P481" s="217"/>
      <c r="Q481" s="217"/>
      <c r="R481" s="217"/>
      <c r="S481" s="217"/>
      <c r="T481" s="217"/>
      <c r="U481" s="217"/>
      <c r="V481" s="217"/>
      <c r="W481" s="217"/>
      <c r="X481" s="217"/>
      <c r="Y481" s="217"/>
      <c r="Z481" s="217"/>
      <c r="AA481" s="217"/>
      <c r="AB481" s="217"/>
    </row>
    <row r="482">
      <c r="A482" s="217"/>
      <c r="B482" s="218"/>
      <c r="C482" s="217"/>
      <c r="D482" s="217"/>
      <c r="E482" s="219"/>
      <c r="F482" s="219"/>
      <c r="G482" s="220"/>
      <c r="H482" s="258"/>
      <c r="I482" s="217"/>
      <c r="J482" s="217"/>
      <c r="K482" s="217"/>
      <c r="L482" s="217"/>
      <c r="M482" s="217"/>
      <c r="N482" s="217"/>
      <c r="O482" s="217"/>
      <c r="P482" s="217"/>
      <c r="Q482" s="217"/>
      <c r="R482" s="217"/>
      <c r="S482" s="217"/>
      <c r="T482" s="217"/>
      <c r="U482" s="217"/>
      <c r="V482" s="217"/>
      <c r="W482" s="217"/>
      <c r="X482" s="217"/>
      <c r="Y482" s="217"/>
      <c r="Z482" s="217"/>
      <c r="AA482" s="217"/>
      <c r="AB482" s="217"/>
    </row>
    <row r="483">
      <c r="A483" s="217"/>
      <c r="B483" s="218"/>
      <c r="C483" s="217"/>
      <c r="D483" s="217"/>
      <c r="E483" s="219"/>
      <c r="F483" s="219"/>
      <c r="G483" s="220"/>
      <c r="H483" s="258"/>
      <c r="I483" s="217"/>
      <c r="J483" s="217"/>
      <c r="K483" s="217"/>
      <c r="L483" s="217"/>
      <c r="M483" s="217"/>
      <c r="N483" s="217"/>
      <c r="O483" s="217"/>
      <c r="P483" s="217"/>
      <c r="Q483" s="217"/>
      <c r="R483" s="217"/>
      <c r="S483" s="217"/>
      <c r="T483" s="217"/>
      <c r="U483" s="217"/>
      <c r="V483" s="217"/>
      <c r="W483" s="217"/>
      <c r="X483" s="217"/>
      <c r="Y483" s="217"/>
      <c r="Z483" s="217"/>
      <c r="AA483" s="217"/>
      <c r="AB483" s="217"/>
    </row>
    <row r="484">
      <c r="A484" s="217"/>
      <c r="B484" s="218"/>
      <c r="C484" s="217"/>
      <c r="D484" s="217"/>
      <c r="E484" s="219"/>
      <c r="F484" s="219"/>
      <c r="G484" s="220"/>
      <c r="H484" s="258"/>
      <c r="I484" s="217"/>
      <c r="J484" s="217"/>
      <c r="K484" s="217"/>
      <c r="L484" s="217"/>
      <c r="M484" s="217"/>
      <c r="N484" s="217"/>
      <c r="O484" s="217"/>
      <c r="P484" s="217"/>
      <c r="Q484" s="217"/>
      <c r="R484" s="217"/>
      <c r="S484" s="217"/>
      <c r="T484" s="217"/>
      <c r="U484" s="217"/>
      <c r="V484" s="217"/>
      <c r="W484" s="217"/>
      <c r="X484" s="217"/>
      <c r="Y484" s="217"/>
      <c r="Z484" s="217"/>
      <c r="AA484" s="217"/>
      <c r="AB484" s="217"/>
    </row>
    <row r="485">
      <c r="A485" s="217"/>
      <c r="B485" s="218"/>
      <c r="C485" s="217"/>
      <c r="D485" s="217"/>
      <c r="E485" s="219"/>
      <c r="F485" s="219"/>
      <c r="G485" s="220"/>
      <c r="H485" s="258"/>
      <c r="I485" s="217"/>
      <c r="J485" s="217"/>
      <c r="K485" s="217"/>
      <c r="L485" s="217"/>
      <c r="M485" s="217"/>
      <c r="N485" s="217"/>
      <c r="O485" s="217"/>
      <c r="P485" s="217"/>
      <c r="Q485" s="217"/>
      <c r="R485" s="217"/>
      <c r="S485" s="217"/>
      <c r="T485" s="217"/>
      <c r="U485" s="217"/>
      <c r="V485" s="217"/>
      <c r="W485" s="217"/>
      <c r="X485" s="217"/>
      <c r="Y485" s="217"/>
      <c r="Z485" s="217"/>
      <c r="AA485" s="217"/>
      <c r="AB485" s="217"/>
    </row>
    <row r="486">
      <c r="A486" s="217"/>
      <c r="B486" s="218"/>
      <c r="C486" s="217"/>
      <c r="D486" s="217"/>
      <c r="E486" s="219"/>
      <c r="F486" s="219"/>
      <c r="G486" s="220"/>
      <c r="H486" s="258"/>
      <c r="I486" s="217"/>
      <c r="J486" s="217"/>
      <c r="K486" s="217"/>
      <c r="L486" s="217"/>
      <c r="M486" s="217"/>
      <c r="N486" s="217"/>
      <c r="O486" s="217"/>
      <c r="P486" s="217"/>
      <c r="Q486" s="217"/>
      <c r="R486" s="217"/>
      <c r="S486" s="217"/>
      <c r="T486" s="217"/>
      <c r="U486" s="217"/>
      <c r="V486" s="217"/>
      <c r="W486" s="217"/>
      <c r="X486" s="217"/>
      <c r="Y486" s="217"/>
      <c r="Z486" s="217"/>
      <c r="AA486" s="217"/>
      <c r="AB486" s="217"/>
    </row>
    <row r="487">
      <c r="A487" s="217"/>
      <c r="B487" s="218"/>
      <c r="C487" s="217"/>
      <c r="D487" s="217"/>
      <c r="E487" s="219"/>
      <c r="F487" s="219"/>
      <c r="G487" s="220"/>
      <c r="H487" s="258"/>
      <c r="I487" s="217"/>
      <c r="J487" s="217"/>
      <c r="K487" s="217"/>
      <c r="L487" s="217"/>
      <c r="M487" s="217"/>
      <c r="N487" s="217"/>
      <c r="O487" s="217"/>
      <c r="P487" s="217"/>
      <c r="Q487" s="217"/>
      <c r="R487" s="217"/>
      <c r="S487" s="217"/>
      <c r="T487" s="217"/>
      <c r="U487" s="217"/>
      <c r="V487" s="217"/>
      <c r="W487" s="217"/>
      <c r="X487" s="217"/>
      <c r="Y487" s="217"/>
      <c r="Z487" s="217"/>
      <c r="AA487" s="217"/>
      <c r="AB487" s="217"/>
    </row>
    <row r="488">
      <c r="A488" s="217"/>
      <c r="B488" s="218"/>
      <c r="C488" s="217"/>
      <c r="D488" s="217"/>
      <c r="E488" s="219"/>
      <c r="F488" s="219"/>
      <c r="G488" s="220"/>
      <c r="H488" s="258"/>
      <c r="I488" s="217"/>
      <c r="J488" s="217"/>
      <c r="K488" s="217"/>
      <c r="L488" s="217"/>
      <c r="M488" s="217"/>
      <c r="N488" s="217"/>
      <c r="O488" s="217"/>
      <c r="P488" s="217"/>
      <c r="Q488" s="217"/>
      <c r="R488" s="217"/>
      <c r="S488" s="217"/>
      <c r="T488" s="217"/>
      <c r="U488" s="217"/>
      <c r="V488" s="217"/>
      <c r="W488" s="217"/>
      <c r="X488" s="217"/>
      <c r="Y488" s="217"/>
      <c r="Z488" s="217"/>
      <c r="AA488" s="217"/>
      <c r="AB488" s="217"/>
    </row>
    <row r="489">
      <c r="A489" s="217"/>
      <c r="B489" s="218"/>
      <c r="C489" s="217"/>
      <c r="D489" s="217"/>
      <c r="E489" s="219"/>
      <c r="F489" s="219"/>
      <c r="G489" s="220"/>
      <c r="H489" s="258"/>
      <c r="I489" s="217"/>
      <c r="J489" s="217"/>
      <c r="K489" s="217"/>
      <c r="L489" s="217"/>
      <c r="M489" s="217"/>
      <c r="N489" s="217"/>
      <c r="O489" s="217"/>
      <c r="P489" s="217"/>
      <c r="Q489" s="217"/>
      <c r="R489" s="217"/>
      <c r="S489" s="217"/>
      <c r="T489" s="217"/>
      <c r="U489" s="217"/>
      <c r="V489" s="217"/>
      <c r="W489" s="217"/>
      <c r="X489" s="217"/>
      <c r="Y489" s="217"/>
      <c r="Z489" s="217"/>
      <c r="AA489" s="217"/>
      <c r="AB489" s="217"/>
    </row>
    <row r="490">
      <c r="A490" s="217"/>
      <c r="B490" s="218"/>
      <c r="C490" s="217"/>
      <c r="D490" s="217"/>
      <c r="E490" s="219"/>
      <c r="F490" s="219"/>
      <c r="G490" s="220"/>
      <c r="H490" s="258"/>
      <c r="I490" s="217"/>
      <c r="J490" s="217"/>
      <c r="K490" s="217"/>
      <c r="L490" s="217"/>
      <c r="M490" s="217"/>
      <c r="N490" s="217"/>
      <c r="O490" s="217"/>
      <c r="P490" s="217"/>
      <c r="Q490" s="217"/>
      <c r="R490" s="217"/>
      <c r="S490" s="217"/>
      <c r="T490" s="217"/>
      <c r="U490" s="217"/>
      <c r="V490" s="217"/>
      <c r="W490" s="217"/>
      <c r="X490" s="217"/>
      <c r="Y490" s="217"/>
      <c r="Z490" s="217"/>
      <c r="AA490" s="217"/>
      <c r="AB490" s="217"/>
    </row>
    <row r="491">
      <c r="A491" s="217"/>
      <c r="B491" s="218"/>
      <c r="C491" s="217"/>
      <c r="D491" s="217"/>
      <c r="E491" s="219"/>
      <c r="F491" s="219"/>
      <c r="G491" s="220"/>
      <c r="H491" s="258"/>
      <c r="I491" s="217"/>
      <c r="J491" s="217"/>
      <c r="K491" s="217"/>
      <c r="L491" s="217"/>
      <c r="M491" s="217"/>
      <c r="N491" s="217"/>
      <c r="O491" s="217"/>
      <c r="P491" s="217"/>
      <c r="Q491" s="217"/>
      <c r="R491" s="217"/>
      <c r="S491" s="217"/>
      <c r="T491" s="217"/>
      <c r="U491" s="217"/>
      <c r="V491" s="217"/>
      <c r="W491" s="217"/>
      <c r="X491" s="217"/>
      <c r="Y491" s="217"/>
      <c r="Z491" s="217"/>
      <c r="AA491" s="217"/>
      <c r="AB491" s="217"/>
    </row>
    <row r="492">
      <c r="A492" s="217"/>
      <c r="B492" s="218"/>
      <c r="C492" s="217"/>
      <c r="D492" s="217"/>
      <c r="E492" s="219"/>
      <c r="F492" s="219"/>
      <c r="G492" s="220"/>
      <c r="H492" s="258"/>
      <c r="I492" s="217"/>
      <c r="J492" s="217"/>
      <c r="K492" s="217"/>
      <c r="L492" s="217"/>
      <c r="M492" s="217"/>
      <c r="N492" s="217"/>
      <c r="O492" s="217"/>
      <c r="P492" s="217"/>
      <c r="Q492" s="217"/>
      <c r="R492" s="217"/>
      <c r="S492" s="217"/>
      <c r="T492" s="217"/>
      <c r="U492" s="217"/>
      <c r="V492" s="217"/>
      <c r="W492" s="217"/>
      <c r="X492" s="217"/>
      <c r="Y492" s="217"/>
      <c r="Z492" s="217"/>
      <c r="AA492" s="217"/>
      <c r="AB492" s="217"/>
    </row>
    <row r="493">
      <c r="A493" s="217"/>
      <c r="B493" s="218"/>
      <c r="C493" s="217"/>
      <c r="D493" s="217"/>
      <c r="E493" s="219"/>
      <c r="F493" s="219"/>
      <c r="G493" s="220"/>
      <c r="H493" s="258"/>
      <c r="I493" s="217"/>
      <c r="J493" s="217"/>
      <c r="K493" s="217"/>
      <c r="L493" s="217"/>
      <c r="M493" s="217"/>
      <c r="N493" s="217"/>
      <c r="O493" s="217"/>
      <c r="P493" s="217"/>
      <c r="Q493" s="217"/>
      <c r="R493" s="217"/>
      <c r="S493" s="217"/>
      <c r="T493" s="217"/>
      <c r="U493" s="217"/>
      <c r="V493" s="217"/>
      <c r="W493" s="217"/>
      <c r="X493" s="217"/>
      <c r="Y493" s="217"/>
      <c r="Z493" s="217"/>
      <c r="AA493" s="217"/>
      <c r="AB493" s="217"/>
    </row>
    <row r="494">
      <c r="A494" s="217"/>
      <c r="B494" s="218"/>
      <c r="C494" s="217"/>
      <c r="D494" s="217"/>
      <c r="E494" s="219"/>
      <c r="F494" s="219"/>
      <c r="G494" s="220"/>
      <c r="H494" s="258"/>
      <c r="I494" s="217"/>
      <c r="J494" s="217"/>
      <c r="K494" s="217"/>
      <c r="L494" s="217"/>
      <c r="M494" s="217"/>
      <c r="N494" s="217"/>
      <c r="O494" s="217"/>
      <c r="P494" s="217"/>
      <c r="Q494" s="217"/>
      <c r="R494" s="217"/>
      <c r="S494" s="217"/>
      <c r="T494" s="217"/>
      <c r="U494" s="217"/>
      <c r="V494" s="217"/>
      <c r="W494" s="217"/>
      <c r="X494" s="217"/>
      <c r="Y494" s="217"/>
      <c r="Z494" s="217"/>
      <c r="AA494" s="217"/>
      <c r="AB494" s="217"/>
    </row>
    <row r="495">
      <c r="A495" s="217"/>
      <c r="B495" s="218"/>
      <c r="C495" s="217"/>
      <c r="D495" s="217"/>
      <c r="E495" s="219"/>
      <c r="F495" s="219"/>
      <c r="G495" s="220"/>
      <c r="H495" s="258"/>
      <c r="I495" s="217"/>
      <c r="J495" s="217"/>
      <c r="K495" s="217"/>
      <c r="L495" s="217"/>
      <c r="M495" s="217"/>
      <c r="N495" s="217"/>
      <c r="O495" s="217"/>
      <c r="P495" s="217"/>
      <c r="Q495" s="217"/>
      <c r="R495" s="217"/>
      <c r="S495" s="217"/>
      <c r="T495" s="217"/>
      <c r="U495" s="217"/>
      <c r="V495" s="217"/>
      <c r="W495" s="217"/>
      <c r="X495" s="217"/>
      <c r="Y495" s="217"/>
      <c r="Z495" s="217"/>
      <c r="AA495" s="217"/>
      <c r="AB495" s="217"/>
    </row>
    <row r="496">
      <c r="A496" s="217"/>
      <c r="B496" s="218"/>
      <c r="C496" s="217"/>
      <c r="D496" s="217"/>
      <c r="E496" s="219"/>
      <c r="F496" s="219"/>
      <c r="G496" s="220"/>
      <c r="H496" s="258"/>
      <c r="I496" s="217"/>
      <c r="J496" s="217"/>
      <c r="K496" s="217"/>
      <c r="L496" s="217"/>
      <c r="M496" s="217"/>
      <c r="N496" s="217"/>
      <c r="O496" s="217"/>
      <c r="P496" s="217"/>
      <c r="Q496" s="217"/>
      <c r="R496" s="217"/>
      <c r="S496" s="217"/>
      <c r="T496" s="217"/>
      <c r="U496" s="217"/>
      <c r="V496" s="217"/>
      <c r="W496" s="217"/>
      <c r="X496" s="217"/>
      <c r="Y496" s="217"/>
      <c r="Z496" s="217"/>
      <c r="AA496" s="217"/>
      <c r="AB496" s="217"/>
    </row>
    <row r="497">
      <c r="A497" s="217"/>
      <c r="B497" s="218"/>
      <c r="C497" s="217"/>
      <c r="D497" s="217"/>
      <c r="E497" s="219"/>
      <c r="F497" s="219"/>
      <c r="G497" s="220"/>
      <c r="H497" s="258"/>
      <c r="I497" s="217"/>
      <c r="J497" s="217"/>
      <c r="K497" s="217"/>
      <c r="L497" s="217"/>
      <c r="M497" s="217"/>
      <c r="N497" s="217"/>
      <c r="O497" s="217"/>
      <c r="P497" s="217"/>
      <c r="Q497" s="217"/>
      <c r="R497" s="217"/>
      <c r="S497" s="217"/>
      <c r="T497" s="217"/>
      <c r="U497" s="217"/>
      <c r="V497" s="217"/>
      <c r="W497" s="217"/>
      <c r="X497" s="217"/>
      <c r="Y497" s="217"/>
      <c r="Z497" s="217"/>
      <c r="AA497" s="217"/>
      <c r="AB497" s="217"/>
    </row>
    <row r="498">
      <c r="A498" s="217"/>
      <c r="B498" s="218"/>
      <c r="C498" s="217"/>
      <c r="D498" s="217"/>
      <c r="E498" s="219"/>
      <c r="F498" s="219"/>
      <c r="G498" s="220"/>
      <c r="H498" s="258"/>
      <c r="I498" s="217"/>
      <c r="J498" s="217"/>
      <c r="K498" s="217"/>
      <c r="L498" s="217"/>
      <c r="M498" s="217"/>
      <c r="N498" s="217"/>
      <c r="O498" s="217"/>
      <c r="P498" s="217"/>
      <c r="Q498" s="217"/>
      <c r="R498" s="217"/>
      <c r="S498" s="217"/>
      <c r="T498" s="217"/>
      <c r="U498" s="217"/>
      <c r="V498" s="217"/>
      <c r="W498" s="217"/>
      <c r="X498" s="217"/>
      <c r="Y498" s="217"/>
      <c r="Z498" s="217"/>
      <c r="AA498" s="217"/>
      <c r="AB498" s="217"/>
    </row>
    <row r="499">
      <c r="A499" s="217"/>
      <c r="B499" s="218"/>
      <c r="C499" s="217"/>
      <c r="D499" s="217"/>
      <c r="E499" s="219"/>
      <c r="F499" s="219"/>
      <c r="G499" s="220"/>
      <c r="H499" s="258"/>
      <c r="I499" s="217"/>
      <c r="J499" s="217"/>
      <c r="K499" s="217"/>
      <c r="L499" s="217"/>
      <c r="M499" s="217"/>
      <c r="N499" s="217"/>
      <c r="O499" s="217"/>
      <c r="P499" s="217"/>
      <c r="Q499" s="217"/>
      <c r="R499" s="217"/>
      <c r="S499" s="217"/>
      <c r="T499" s="217"/>
      <c r="U499" s="217"/>
      <c r="V499" s="217"/>
      <c r="W499" s="217"/>
      <c r="X499" s="217"/>
      <c r="Y499" s="217"/>
      <c r="Z499" s="217"/>
      <c r="AA499" s="217"/>
      <c r="AB499" s="217"/>
    </row>
    <row r="500">
      <c r="A500" s="217"/>
      <c r="B500" s="218"/>
      <c r="C500" s="217"/>
      <c r="D500" s="217"/>
      <c r="E500" s="219"/>
      <c r="F500" s="219"/>
      <c r="G500" s="220"/>
      <c r="H500" s="258"/>
      <c r="I500" s="217"/>
      <c r="J500" s="217"/>
      <c r="K500" s="217"/>
      <c r="L500" s="217"/>
      <c r="M500" s="217"/>
      <c r="N500" s="217"/>
      <c r="O500" s="217"/>
      <c r="P500" s="217"/>
      <c r="Q500" s="217"/>
      <c r="R500" s="217"/>
      <c r="S500" s="217"/>
      <c r="T500" s="217"/>
      <c r="U500" s="217"/>
      <c r="V500" s="217"/>
      <c r="W500" s="217"/>
      <c r="X500" s="217"/>
      <c r="Y500" s="217"/>
      <c r="Z500" s="217"/>
      <c r="AA500" s="217"/>
      <c r="AB500" s="217"/>
    </row>
    <row r="501">
      <c r="A501" s="217"/>
      <c r="B501" s="218"/>
      <c r="C501" s="217"/>
      <c r="D501" s="217"/>
      <c r="E501" s="219"/>
      <c r="F501" s="219"/>
      <c r="G501" s="220"/>
      <c r="H501" s="258"/>
      <c r="I501" s="217"/>
      <c r="J501" s="217"/>
      <c r="K501" s="217"/>
      <c r="L501" s="217"/>
      <c r="M501" s="217"/>
      <c r="N501" s="217"/>
      <c r="O501" s="217"/>
      <c r="P501" s="217"/>
      <c r="Q501" s="217"/>
      <c r="R501" s="217"/>
      <c r="S501" s="217"/>
      <c r="T501" s="217"/>
      <c r="U501" s="217"/>
      <c r="V501" s="217"/>
      <c r="W501" s="217"/>
      <c r="X501" s="217"/>
      <c r="Y501" s="217"/>
      <c r="Z501" s="217"/>
      <c r="AA501" s="217"/>
      <c r="AB501" s="217"/>
    </row>
    <row r="502">
      <c r="A502" s="217"/>
      <c r="B502" s="218"/>
      <c r="C502" s="217"/>
      <c r="D502" s="217"/>
      <c r="E502" s="219"/>
      <c r="F502" s="219"/>
      <c r="G502" s="220"/>
      <c r="H502" s="258"/>
      <c r="I502" s="217"/>
      <c r="J502" s="217"/>
      <c r="K502" s="217"/>
      <c r="L502" s="217"/>
      <c r="M502" s="217"/>
      <c r="N502" s="217"/>
      <c r="O502" s="217"/>
      <c r="P502" s="217"/>
      <c r="Q502" s="217"/>
      <c r="R502" s="217"/>
      <c r="S502" s="217"/>
      <c r="T502" s="217"/>
      <c r="U502" s="217"/>
      <c r="V502" s="217"/>
      <c r="W502" s="217"/>
      <c r="X502" s="217"/>
      <c r="Y502" s="217"/>
      <c r="Z502" s="217"/>
      <c r="AA502" s="217"/>
      <c r="AB502" s="217"/>
    </row>
    <row r="503">
      <c r="A503" s="217"/>
      <c r="B503" s="218"/>
      <c r="C503" s="217"/>
      <c r="D503" s="217"/>
      <c r="E503" s="219"/>
      <c r="F503" s="219"/>
      <c r="G503" s="220"/>
      <c r="H503" s="258"/>
      <c r="I503" s="217"/>
      <c r="J503" s="217"/>
      <c r="K503" s="217"/>
      <c r="L503" s="217"/>
      <c r="M503" s="217"/>
      <c r="N503" s="217"/>
      <c r="O503" s="217"/>
      <c r="P503" s="217"/>
      <c r="Q503" s="217"/>
      <c r="R503" s="217"/>
      <c r="S503" s="217"/>
      <c r="T503" s="217"/>
      <c r="U503" s="217"/>
      <c r="V503" s="217"/>
      <c r="W503" s="217"/>
      <c r="X503" s="217"/>
      <c r="Y503" s="217"/>
      <c r="Z503" s="217"/>
      <c r="AA503" s="217"/>
      <c r="AB503" s="217"/>
    </row>
    <row r="504">
      <c r="A504" s="217"/>
      <c r="B504" s="218"/>
      <c r="C504" s="217"/>
      <c r="D504" s="217"/>
      <c r="E504" s="219"/>
      <c r="F504" s="219"/>
      <c r="G504" s="220"/>
      <c r="H504" s="258"/>
      <c r="I504" s="217"/>
      <c r="J504" s="217"/>
      <c r="K504" s="217"/>
      <c r="L504" s="217"/>
      <c r="M504" s="217"/>
      <c r="N504" s="217"/>
      <c r="O504" s="217"/>
      <c r="P504" s="217"/>
      <c r="Q504" s="217"/>
      <c r="R504" s="217"/>
      <c r="S504" s="217"/>
      <c r="T504" s="217"/>
      <c r="U504" s="217"/>
      <c r="V504" s="217"/>
      <c r="W504" s="217"/>
      <c r="X504" s="217"/>
      <c r="Y504" s="217"/>
      <c r="Z504" s="217"/>
      <c r="AA504" s="217"/>
      <c r="AB504" s="217"/>
    </row>
    <row r="505">
      <c r="A505" s="217"/>
      <c r="B505" s="218"/>
      <c r="C505" s="217"/>
      <c r="D505" s="217"/>
      <c r="E505" s="219"/>
      <c r="F505" s="219"/>
      <c r="G505" s="220"/>
      <c r="H505" s="258"/>
      <c r="I505" s="217"/>
      <c r="J505" s="217"/>
      <c r="K505" s="217"/>
      <c r="L505" s="217"/>
      <c r="M505" s="217"/>
      <c r="N505" s="217"/>
      <c r="O505" s="217"/>
      <c r="P505" s="217"/>
      <c r="Q505" s="217"/>
      <c r="R505" s="217"/>
      <c r="S505" s="217"/>
      <c r="T505" s="217"/>
      <c r="U505" s="217"/>
      <c r="V505" s="217"/>
      <c r="W505" s="217"/>
      <c r="X505" s="217"/>
      <c r="Y505" s="217"/>
      <c r="Z505" s="217"/>
      <c r="AA505" s="217"/>
      <c r="AB505" s="217"/>
    </row>
    <row r="506">
      <c r="A506" s="217"/>
      <c r="B506" s="218"/>
      <c r="C506" s="217"/>
      <c r="D506" s="217"/>
      <c r="E506" s="219"/>
      <c r="F506" s="219"/>
      <c r="G506" s="220"/>
      <c r="H506" s="258"/>
      <c r="I506" s="217"/>
      <c r="J506" s="217"/>
      <c r="K506" s="217"/>
      <c r="L506" s="217"/>
      <c r="M506" s="217"/>
      <c r="N506" s="217"/>
      <c r="O506" s="217"/>
      <c r="P506" s="217"/>
      <c r="Q506" s="217"/>
      <c r="R506" s="217"/>
      <c r="S506" s="217"/>
      <c r="T506" s="217"/>
      <c r="U506" s="217"/>
      <c r="V506" s="217"/>
      <c r="W506" s="217"/>
      <c r="X506" s="217"/>
      <c r="Y506" s="217"/>
      <c r="Z506" s="217"/>
      <c r="AA506" s="217"/>
      <c r="AB506" s="217"/>
    </row>
    <row r="507">
      <c r="A507" s="217"/>
      <c r="B507" s="218"/>
      <c r="C507" s="217"/>
      <c r="D507" s="217"/>
      <c r="E507" s="219"/>
      <c r="F507" s="219"/>
      <c r="G507" s="220"/>
      <c r="H507" s="258"/>
      <c r="I507" s="217"/>
      <c r="J507" s="217"/>
      <c r="K507" s="217"/>
      <c r="L507" s="217"/>
      <c r="M507" s="217"/>
      <c r="N507" s="217"/>
      <c r="O507" s="217"/>
      <c r="P507" s="217"/>
      <c r="Q507" s="217"/>
      <c r="R507" s="217"/>
      <c r="S507" s="217"/>
      <c r="T507" s="217"/>
      <c r="U507" s="217"/>
      <c r="V507" s="217"/>
      <c r="W507" s="217"/>
      <c r="X507" s="217"/>
      <c r="Y507" s="217"/>
      <c r="Z507" s="217"/>
      <c r="AA507" s="217"/>
      <c r="AB507" s="217"/>
    </row>
    <row r="508">
      <c r="A508" s="217"/>
      <c r="B508" s="218"/>
      <c r="C508" s="217"/>
      <c r="D508" s="217"/>
      <c r="E508" s="219"/>
      <c r="F508" s="219"/>
      <c r="G508" s="220"/>
      <c r="H508" s="258"/>
      <c r="I508" s="217"/>
      <c r="J508" s="217"/>
      <c r="K508" s="217"/>
      <c r="L508" s="217"/>
      <c r="M508" s="217"/>
      <c r="N508" s="217"/>
      <c r="O508" s="217"/>
      <c r="P508" s="217"/>
      <c r="Q508" s="217"/>
      <c r="R508" s="217"/>
      <c r="S508" s="217"/>
      <c r="T508" s="217"/>
      <c r="U508" s="217"/>
      <c r="V508" s="217"/>
      <c r="W508" s="217"/>
      <c r="X508" s="217"/>
      <c r="Y508" s="217"/>
      <c r="Z508" s="217"/>
      <c r="AA508" s="217"/>
      <c r="AB508" s="217"/>
    </row>
    <row r="509">
      <c r="A509" s="217"/>
      <c r="B509" s="218"/>
      <c r="C509" s="217"/>
      <c r="D509" s="217"/>
      <c r="E509" s="219"/>
      <c r="F509" s="219"/>
      <c r="G509" s="220"/>
      <c r="H509" s="258"/>
      <c r="I509" s="217"/>
      <c r="J509" s="217"/>
      <c r="K509" s="217"/>
      <c r="L509" s="217"/>
      <c r="M509" s="217"/>
      <c r="N509" s="217"/>
      <c r="O509" s="217"/>
      <c r="P509" s="217"/>
      <c r="Q509" s="217"/>
      <c r="R509" s="217"/>
      <c r="S509" s="217"/>
      <c r="T509" s="217"/>
      <c r="U509" s="217"/>
      <c r="V509" s="217"/>
      <c r="W509" s="217"/>
      <c r="X509" s="217"/>
      <c r="Y509" s="217"/>
      <c r="Z509" s="217"/>
      <c r="AA509" s="217"/>
      <c r="AB509" s="217"/>
    </row>
    <row r="510">
      <c r="A510" s="217"/>
      <c r="B510" s="218"/>
      <c r="C510" s="217"/>
      <c r="D510" s="217"/>
      <c r="E510" s="219"/>
      <c r="F510" s="219"/>
      <c r="G510" s="220"/>
      <c r="H510" s="258"/>
      <c r="I510" s="217"/>
      <c r="J510" s="217"/>
      <c r="K510" s="217"/>
      <c r="L510" s="217"/>
      <c r="M510" s="217"/>
      <c r="N510" s="217"/>
      <c r="O510" s="217"/>
      <c r="P510" s="217"/>
      <c r="Q510" s="217"/>
      <c r="R510" s="217"/>
      <c r="S510" s="217"/>
      <c r="T510" s="217"/>
      <c r="U510" s="217"/>
      <c r="V510" s="217"/>
      <c r="W510" s="217"/>
      <c r="X510" s="217"/>
      <c r="Y510" s="217"/>
      <c r="Z510" s="217"/>
      <c r="AA510" s="217"/>
      <c r="AB510" s="217"/>
    </row>
    <row r="511">
      <c r="A511" s="217"/>
      <c r="B511" s="218"/>
      <c r="C511" s="217"/>
      <c r="D511" s="217"/>
      <c r="E511" s="219"/>
      <c r="F511" s="219"/>
      <c r="G511" s="220"/>
      <c r="H511" s="258"/>
      <c r="I511" s="217"/>
      <c r="J511" s="217"/>
      <c r="K511" s="217"/>
      <c r="L511" s="217"/>
      <c r="M511" s="217"/>
      <c r="N511" s="217"/>
      <c r="O511" s="217"/>
      <c r="P511" s="217"/>
      <c r="Q511" s="217"/>
      <c r="R511" s="217"/>
      <c r="S511" s="217"/>
      <c r="T511" s="217"/>
      <c r="U511" s="217"/>
      <c r="V511" s="217"/>
      <c r="W511" s="217"/>
      <c r="X511" s="217"/>
      <c r="Y511" s="217"/>
      <c r="Z511" s="217"/>
      <c r="AA511" s="217"/>
      <c r="AB511" s="217"/>
    </row>
    <row r="512">
      <c r="A512" s="217"/>
      <c r="B512" s="218"/>
      <c r="C512" s="217"/>
      <c r="D512" s="217"/>
      <c r="E512" s="219"/>
      <c r="F512" s="219"/>
      <c r="G512" s="220"/>
      <c r="H512" s="258"/>
      <c r="I512" s="217"/>
      <c r="J512" s="217"/>
      <c r="K512" s="217"/>
      <c r="L512" s="217"/>
      <c r="M512" s="217"/>
      <c r="N512" s="217"/>
      <c r="O512" s="217"/>
      <c r="P512" s="217"/>
      <c r="Q512" s="217"/>
      <c r="R512" s="217"/>
      <c r="S512" s="217"/>
      <c r="T512" s="217"/>
      <c r="U512" s="217"/>
      <c r="V512" s="217"/>
      <c r="W512" s="217"/>
      <c r="X512" s="217"/>
      <c r="Y512" s="217"/>
      <c r="Z512" s="217"/>
      <c r="AA512" s="217"/>
      <c r="AB512" s="217"/>
    </row>
    <row r="513">
      <c r="A513" s="217"/>
      <c r="B513" s="218"/>
      <c r="C513" s="217"/>
      <c r="D513" s="217"/>
      <c r="E513" s="219"/>
      <c r="F513" s="219"/>
      <c r="G513" s="220"/>
      <c r="H513" s="258"/>
      <c r="I513" s="217"/>
      <c r="J513" s="217"/>
      <c r="K513" s="217"/>
      <c r="L513" s="217"/>
      <c r="M513" s="217"/>
      <c r="N513" s="217"/>
      <c r="O513" s="217"/>
      <c r="P513" s="217"/>
      <c r="Q513" s="217"/>
      <c r="R513" s="217"/>
      <c r="S513" s="217"/>
      <c r="T513" s="217"/>
      <c r="U513" s="217"/>
      <c r="V513" s="217"/>
      <c r="W513" s="217"/>
      <c r="X513" s="217"/>
      <c r="Y513" s="217"/>
      <c r="Z513" s="217"/>
      <c r="AA513" s="217"/>
      <c r="AB513" s="217"/>
    </row>
    <row r="514">
      <c r="A514" s="217"/>
      <c r="B514" s="218"/>
      <c r="C514" s="217"/>
      <c r="D514" s="217"/>
      <c r="E514" s="219"/>
      <c r="F514" s="219"/>
      <c r="G514" s="220"/>
      <c r="H514" s="258"/>
      <c r="I514" s="217"/>
      <c r="J514" s="217"/>
      <c r="K514" s="217"/>
      <c r="L514" s="217"/>
      <c r="M514" s="217"/>
      <c r="N514" s="217"/>
      <c r="O514" s="217"/>
      <c r="P514" s="217"/>
      <c r="Q514" s="217"/>
      <c r="R514" s="217"/>
      <c r="S514" s="217"/>
      <c r="T514" s="217"/>
      <c r="U514" s="217"/>
      <c r="V514" s="217"/>
      <c r="W514" s="217"/>
      <c r="X514" s="217"/>
      <c r="Y514" s="217"/>
      <c r="Z514" s="217"/>
      <c r="AA514" s="217"/>
      <c r="AB514" s="217"/>
    </row>
    <row r="515">
      <c r="A515" s="217"/>
      <c r="B515" s="218"/>
      <c r="C515" s="217"/>
      <c r="D515" s="217"/>
      <c r="E515" s="219"/>
      <c r="F515" s="219"/>
      <c r="G515" s="220"/>
      <c r="H515" s="258"/>
      <c r="I515" s="217"/>
      <c r="J515" s="217"/>
      <c r="K515" s="217"/>
      <c r="L515" s="217"/>
      <c r="M515" s="217"/>
      <c r="N515" s="217"/>
      <c r="O515" s="217"/>
      <c r="P515" s="217"/>
      <c r="Q515" s="217"/>
      <c r="R515" s="217"/>
      <c r="S515" s="217"/>
      <c r="T515" s="217"/>
      <c r="U515" s="217"/>
      <c r="V515" s="217"/>
      <c r="W515" s="217"/>
      <c r="X515" s="217"/>
      <c r="Y515" s="217"/>
      <c r="Z515" s="217"/>
      <c r="AA515" s="217"/>
      <c r="AB515" s="217"/>
    </row>
    <row r="516">
      <c r="A516" s="217"/>
      <c r="B516" s="218"/>
      <c r="C516" s="217"/>
      <c r="D516" s="217"/>
      <c r="E516" s="219"/>
      <c r="F516" s="219"/>
      <c r="G516" s="220"/>
      <c r="H516" s="258"/>
      <c r="I516" s="217"/>
      <c r="J516" s="217"/>
      <c r="K516" s="217"/>
      <c r="L516" s="217"/>
      <c r="M516" s="217"/>
      <c r="N516" s="217"/>
      <c r="O516" s="217"/>
      <c r="P516" s="217"/>
      <c r="Q516" s="217"/>
      <c r="R516" s="217"/>
      <c r="S516" s="217"/>
      <c r="T516" s="217"/>
      <c r="U516" s="217"/>
      <c r="V516" s="217"/>
      <c r="W516" s="217"/>
      <c r="X516" s="217"/>
      <c r="Y516" s="217"/>
      <c r="Z516" s="217"/>
      <c r="AA516" s="217"/>
      <c r="AB516" s="217"/>
    </row>
    <row r="517">
      <c r="A517" s="217"/>
      <c r="B517" s="218"/>
      <c r="C517" s="217"/>
      <c r="D517" s="217"/>
      <c r="E517" s="219"/>
      <c r="F517" s="219"/>
      <c r="G517" s="220"/>
      <c r="H517" s="258"/>
      <c r="I517" s="217"/>
      <c r="J517" s="217"/>
      <c r="K517" s="217"/>
      <c r="L517" s="217"/>
      <c r="M517" s="217"/>
      <c r="N517" s="217"/>
      <c r="O517" s="217"/>
      <c r="P517" s="217"/>
      <c r="Q517" s="217"/>
      <c r="R517" s="217"/>
      <c r="S517" s="217"/>
      <c r="T517" s="217"/>
      <c r="U517" s="217"/>
      <c r="V517" s="217"/>
      <c r="W517" s="217"/>
      <c r="X517" s="217"/>
      <c r="Y517" s="217"/>
      <c r="Z517" s="217"/>
      <c r="AA517" s="217"/>
      <c r="AB517" s="217"/>
    </row>
    <row r="518">
      <c r="A518" s="217"/>
      <c r="B518" s="218"/>
      <c r="C518" s="217"/>
      <c r="D518" s="217"/>
      <c r="E518" s="219"/>
      <c r="F518" s="219"/>
      <c r="G518" s="220"/>
      <c r="H518" s="258"/>
      <c r="I518" s="217"/>
      <c r="J518" s="217"/>
      <c r="K518" s="217"/>
      <c r="L518" s="217"/>
      <c r="M518" s="217"/>
      <c r="N518" s="217"/>
      <c r="O518" s="217"/>
      <c r="P518" s="217"/>
      <c r="Q518" s="217"/>
      <c r="R518" s="217"/>
      <c r="S518" s="217"/>
      <c r="T518" s="217"/>
      <c r="U518" s="217"/>
      <c r="V518" s="217"/>
      <c r="W518" s="217"/>
      <c r="X518" s="217"/>
      <c r="Y518" s="217"/>
      <c r="Z518" s="217"/>
      <c r="AA518" s="217"/>
      <c r="AB518" s="217"/>
    </row>
    <row r="519">
      <c r="A519" s="217"/>
      <c r="B519" s="218"/>
      <c r="C519" s="217"/>
      <c r="D519" s="217"/>
      <c r="E519" s="219"/>
      <c r="F519" s="219"/>
      <c r="G519" s="220"/>
      <c r="H519" s="258"/>
      <c r="I519" s="217"/>
      <c r="J519" s="217"/>
      <c r="K519" s="217"/>
      <c r="L519" s="217"/>
      <c r="M519" s="217"/>
      <c r="N519" s="217"/>
      <c r="O519" s="217"/>
      <c r="P519" s="217"/>
      <c r="Q519" s="217"/>
      <c r="R519" s="217"/>
      <c r="S519" s="217"/>
      <c r="T519" s="217"/>
      <c r="U519" s="217"/>
      <c r="V519" s="217"/>
      <c r="W519" s="217"/>
      <c r="X519" s="217"/>
      <c r="Y519" s="217"/>
      <c r="Z519" s="217"/>
      <c r="AA519" s="217"/>
      <c r="AB519" s="217"/>
    </row>
    <row r="520">
      <c r="A520" s="217"/>
      <c r="B520" s="218"/>
      <c r="C520" s="217"/>
      <c r="D520" s="217"/>
      <c r="E520" s="219"/>
      <c r="F520" s="219"/>
      <c r="G520" s="220"/>
      <c r="H520" s="258"/>
      <c r="I520" s="217"/>
      <c r="J520" s="217"/>
      <c r="K520" s="217"/>
      <c r="L520" s="217"/>
      <c r="M520" s="217"/>
      <c r="N520" s="217"/>
      <c r="O520" s="217"/>
      <c r="P520" s="217"/>
      <c r="Q520" s="217"/>
      <c r="R520" s="217"/>
      <c r="S520" s="217"/>
      <c r="T520" s="217"/>
      <c r="U520" s="217"/>
      <c r="V520" s="217"/>
      <c r="W520" s="217"/>
      <c r="X520" s="217"/>
      <c r="Y520" s="217"/>
      <c r="Z520" s="217"/>
      <c r="AA520" s="217"/>
      <c r="AB520" s="217"/>
    </row>
    <row r="521">
      <c r="A521" s="217"/>
      <c r="B521" s="218"/>
      <c r="C521" s="217"/>
      <c r="D521" s="217"/>
      <c r="E521" s="219"/>
      <c r="F521" s="219"/>
      <c r="G521" s="220"/>
      <c r="H521" s="258"/>
      <c r="I521" s="217"/>
      <c r="J521" s="217"/>
      <c r="K521" s="217"/>
      <c r="L521" s="217"/>
      <c r="M521" s="217"/>
      <c r="N521" s="217"/>
      <c r="O521" s="217"/>
      <c r="P521" s="217"/>
      <c r="Q521" s="217"/>
      <c r="R521" s="217"/>
      <c r="S521" s="217"/>
      <c r="T521" s="217"/>
      <c r="U521" s="217"/>
      <c r="V521" s="217"/>
      <c r="W521" s="217"/>
      <c r="X521" s="217"/>
      <c r="Y521" s="217"/>
      <c r="Z521" s="217"/>
      <c r="AA521" s="217"/>
      <c r="AB521" s="217"/>
    </row>
    <row r="522">
      <c r="A522" s="217"/>
      <c r="B522" s="218"/>
      <c r="C522" s="217"/>
      <c r="D522" s="217"/>
      <c r="E522" s="219"/>
      <c r="F522" s="219"/>
      <c r="G522" s="220"/>
      <c r="H522" s="258"/>
      <c r="I522" s="217"/>
      <c r="J522" s="217"/>
      <c r="K522" s="217"/>
      <c r="L522" s="217"/>
      <c r="M522" s="217"/>
      <c r="N522" s="217"/>
      <c r="O522" s="217"/>
      <c r="P522" s="217"/>
      <c r="Q522" s="217"/>
      <c r="R522" s="217"/>
      <c r="S522" s="217"/>
      <c r="T522" s="217"/>
      <c r="U522" s="217"/>
      <c r="V522" s="217"/>
      <c r="W522" s="217"/>
      <c r="X522" s="217"/>
      <c r="Y522" s="217"/>
      <c r="Z522" s="217"/>
      <c r="AA522" s="217"/>
      <c r="AB522" s="217"/>
    </row>
    <row r="523">
      <c r="A523" s="217"/>
      <c r="B523" s="218"/>
      <c r="C523" s="217"/>
      <c r="D523" s="217"/>
      <c r="E523" s="219"/>
      <c r="F523" s="219"/>
      <c r="G523" s="220"/>
      <c r="H523" s="258"/>
      <c r="I523" s="217"/>
      <c r="J523" s="217"/>
      <c r="K523" s="217"/>
      <c r="L523" s="217"/>
      <c r="M523" s="217"/>
      <c r="N523" s="217"/>
      <c r="O523" s="217"/>
      <c r="P523" s="217"/>
      <c r="Q523" s="217"/>
      <c r="R523" s="217"/>
      <c r="S523" s="217"/>
      <c r="T523" s="217"/>
      <c r="U523" s="217"/>
      <c r="V523" s="217"/>
      <c r="W523" s="217"/>
      <c r="X523" s="217"/>
      <c r="Y523" s="217"/>
      <c r="Z523" s="217"/>
      <c r="AA523" s="217"/>
      <c r="AB523" s="217"/>
    </row>
    <row r="524">
      <c r="A524" s="217"/>
      <c r="B524" s="218"/>
      <c r="C524" s="217"/>
      <c r="D524" s="217"/>
      <c r="E524" s="219"/>
      <c r="F524" s="219"/>
      <c r="G524" s="220"/>
      <c r="H524" s="258"/>
      <c r="I524" s="217"/>
      <c r="J524" s="217"/>
      <c r="K524" s="217"/>
      <c r="L524" s="217"/>
      <c r="M524" s="217"/>
      <c r="N524" s="217"/>
      <c r="O524" s="217"/>
      <c r="P524" s="217"/>
      <c r="Q524" s="217"/>
      <c r="R524" s="217"/>
      <c r="S524" s="217"/>
      <c r="T524" s="217"/>
      <c r="U524" s="217"/>
      <c r="V524" s="217"/>
      <c r="W524" s="217"/>
      <c r="X524" s="217"/>
      <c r="Y524" s="217"/>
      <c r="Z524" s="217"/>
      <c r="AA524" s="217"/>
      <c r="AB524" s="217"/>
    </row>
    <row r="525">
      <c r="A525" s="217"/>
      <c r="B525" s="218"/>
      <c r="C525" s="217"/>
      <c r="D525" s="217"/>
      <c r="E525" s="219"/>
      <c r="F525" s="219"/>
      <c r="G525" s="220"/>
      <c r="H525" s="258"/>
      <c r="I525" s="217"/>
      <c r="J525" s="217"/>
      <c r="K525" s="217"/>
      <c r="L525" s="217"/>
      <c r="M525" s="217"/>
      <c r="N525" s="217"/>
      <c r="O525" s="217"/>
      <c r="P525" s="217"/>
      <c r="Q525" s="217"/>
      <c r="R525" s="217"/>
      <c r="S525" s="217"/>
      <c r="T525" s="217"/>
      <c r="U525" s="217"/>
      <c r="V525" s="217"/>
      <c r="W525" s="217"/>
      <c r="X525" s="217"/>
      <c r="Y525" s="217"/>
      <c r="Z525" s="217"/>
      <c r="AA525" s="217"/>
      <c r="AB525" s="217"/>
    </row>
    <row r="526">
      <c r="A526" s="217"/>
      <c r="B526" s="218"/>
      <c r="C526" s="217"/>
      <c r="D526" s="217"/>
      <c r="E526" s="219"/>
      <c r="F526" s="219"/>
      <c r="G526" s="220"/>
      <c r="H526" s="258"/>
      <c r="I526" s="217"/>
      <c r="J526" s="217"/>
      <c r="K526" s="217"/>
      <c r="L526" s="217"/>
      <c r="M526" s="217"/>
      <c r="N526" s="217"/>
      <c r="O526" s="217"/>
      <c r="P526" s="217"/>
      <c r="Q526" s="217"/>
      <c r="R526" s="217"/>
      <c r="S526" s="217"/>
      <c r="T526" s="217"/>
      <c r="U526" s="217"/>
      <c r="V526" s="217"/>
      <c r="W526" s="217"/>
      <c r="X526" s="217"/>
      <c r="Y526" s="217"/>
      <c r="Z526" s="217"/>
      <c r="AA526" s="217"/>
      <c r="AB526" s="217"/>
    </row>
    <row r="527">
      <c r="A527" s="217"/>
      <c r="B527" s="218"/>
      <c r="C527" s="217"/>
      <c r="D527" s="217"/>
      <c r="E527" s="219"/>
      <c r="F527" s="219"/>
      <c r="G527" s="220"/>
      <c r="H527" s="258"/>
      <c r="I527" s="217"/>
      <c r="J527" s="217"/>
      <c r="K527" s="217"/>
      <c r="L527" s="217"/>
      <c r="M527" s="217"/>
      <c r="N527" s="217"/>
      <c r="O527" s="217"/>
      <c r="P527" s="217"/>
      <c r="Q527" s="217"/>
      <c r="R527" s="217"/>
      <c r="S527" s="217"/>
      <c r="T527" s="217"/>
      <c r="U527" s="217"/>
      <c r="V527" s="217"/>
      <c r="W527" s="217"/>
      <c r="X527" s="217"/>
      <c r="Y527" s="217"/>
      <c r="Z527" s="217"/>
      <c r="AA527" s="217"/>
      <c r="AB527" s="217"/>
    </row>
    <row r="528">
      <c r="A528" s="217"/>
      <c r="B528" s="218"/>
      <c r="C528" s="217"/>
      <c r="D528" s="217"/>
      <c r="E528" s="219"/>
      <c r="F528" s="219"/>
      <c r="G528" s="220"/>
      <c r="H528" s="258"/>
      <c r="I528" s="217"/>
      <c r="J528" s="217"/>
      <c r="K528" s="217"/>
      <c r="L528" s="217"/>
      <c r="M528" s="217"/>
      <c r="N528" s="217"/>
      <c r="O528" s="217"/>
      <c r="P528" s="217"/>
      <c r="Q528" s="217"/>
      <c r="R528" s="217"/>
      <c r="S528" s="217"/>
      <c r="T528" s="217"/>
      <c r="U528" s="217"/>
      <c r="V528" s="217"/>
      <c r="W528" s="217"/>
      <c r="X528" s="217"/>
      <c r="Y528" s="217"/>
      <c r="Z528" s="217"/>
      <c r="AA528" s="217"/>
      <c r="AB528" s="217"/>
    </row>
    <row r="529">
      <c r="A529" s="217"/>
      <c r="B529" s="218"/>
      <c r="C529" s="217"/>
      <c r="D529" s="217"/>
      <c r="E529" s="219"/>
      <c r="F529" s="219"/>
      <c r="G529" s="220"/>
      <c r="H529" s="258"/>
      <c r="I529" s="217"/>
      <c r="J529" s="217"/>
      <c r="K529" s="217"/>
      <c r="L529" s="217"/>
      <c r="M529" s="217"/>
      <c r="N529" s="217"/>
      <c r="O529" s="217"/>
      <c r="P529" s="217"/>
      <c r="Q529" s="217"/>
      <c r="R529" s="217"/>
      <c r="S529" s="217"/>
      <c r="T529" s="217"/>
      <c r="U529" s="217"/>
      <c r="V529" s="217"/>
      <c r="W529" s="217"/>
      <c r="X529" s="217"/>
      <c r="Y529" s="217"/>
      <c r="Z529" s="217"/>
      <c r="AA529" s="217"/>
      <c r="AB529" s="217"/>
    </row>
    <row r="530">
      <c r="A530" s="217"/>
      <c r="B530" s="218"/>
      <c r="C530" s="217"/>
      <c r="D530" s="217"/>
      <c r="E530" s="219"/>
      <c r="F530" s="219"/>
      <c r="G530" s="220"/>
      <c r="H530" s="258"/>
      <c r="I530" s="217"/>
      <c r="J530" s="217"/>
      <c r="K530" s="217"/>
      <c r="L530" s="217"/>
      <c r="M530" s="217"/>
      <c r="N530" s="217"/>
      <c r="O530" s="217"/>
      <c r="P530" s="217"/>
      <c r="Q530" s="217"/>
      <c r="R530" s="217"/>
      <c r="S530" s="217"/>
      <c r="T530" s="217"/>
      <c r="U530" s="217"/>
      <c r="V530" s="217"/>
      <c r="W530" s="217"/>
      <c r="X530" s="217"/>
      <c r="Y530" s="217"/>
      <c r="Z530" s="217"/>
      <c r="AA530" s="217"/>
      <c r="AB530" s="217"/>
    </row>
    <row r="531">
      <c r="A531" s="217"/>
      <c r="B531" s="218"/>
      <c r="C531" s="217"/>
      <c r="D531" s="217"/>
      <c r="E531" s="219"/>
      <c r="F531" s="219"/>
      <c r="G531" s="220"/>
      <c r="H531" s="258"/>
      <c r="I531" s="217"/>
      <c r="J531" s="217"/>
      <c r="K531" s="217"/>
      <c r="L531" s="217"/>
      <c r="M531" s="217"/>
      <c r="N531" s="217"/>
      <c r="O531" s="217"/>
      <c r="P531" s="217"/>
      <c r="Q531" s="217"/>
      <c r="R531" s="217"/>
      <c r="S531" s="217"/>
      <c r="T531" s="217"/>
      <c r="U531" s="217"/>
      <c r="V531" s="217"/>
      <c r="W531" s="217"/>
      <c r="X531" s="217"/>
      <c r="Y531" s="217"/>
      <c r="Z531" s="217"/>
      <c r="AA531" s="217"/>
      <c r="AB531" s="217"/>
    </row>
    <row r="532">
      <c r="A532" s="217"/>
      <c r="B532" s="218"/>
      <c r="C532" s="217"/>
      <c r="D532" s="217"/>
      <c r="E532" s="219"/>
      <c r="F532" s="219"/>
      <c r="G532" s="220"/>
      <c r="H532" s="258"/>
      <c r="I532" s="217"/>
      <c r="J532" s="217"/>
      <c r="K532" s="217"/>
      <c r="L532" s="217"/>
      <c r="M532" s="217"/>
      <c r="N532" s="217"/>
      <c r="O532" s="217"/>
      <c r="P532" s="217"/>
      <c r="Q532" s="217"/>
      <c r="R532" s="217"/>
      <c r="S532" s="217"/>
      <c r="T532" s="217"/>
      <c r="U532" s="217"/>
      <c r="V532" s="217"/>
      <c r="W532" s="217"/>
      <c r="X532" s="217"/>
      <c r="Y532" s="217"/>
      <c r="Z532" s="217"/>
      <c r="AA532" s="217"/>
      <c r="AB532" s="217"/>
    </row>
    <row r="533">
      <c r="A533" s="217"/>
      <c r="B533" s="218"/>
      <c r="C533" s="217"/>
      <c r="D533" s="217"/>
      <c r="E533" s="219"/>
      <c r="F533" s="219"/>
      <c r="G533" s="220"/>
      <c r="H533" s="258"/>
      <c r="I533" s="217"/>
      <c r="J533" s="217"/>
      <c r="K533" s="217"/>
      <c r="L533" s="217"/>
      <c r="M533" s="217"/>
      <c r="N533" s="217"/>
      <c r="O533" s="217"/>
      <c r="P533" s="217"/>
      <c r="Q533" s="217"/>
      <c r="R533" s="217"/>
      <c r="S533" s="217"/>
      <c r="T533" s="217"/>
      <c r="U533" s="217"/>
      <c r="V533" s="217"/>
      <c r="W533" s="217"/>
      <c r="X533" s="217"/>
      <c r="Y533" s="217"/>
      <c r="Z533" s="217"/>
      <c r="AA533" s="217"/>
      <c r="AB533" s="217"/>
    </row>
    <row r="534">
      <c r="A534" s="217"/>
      <c r="B534" s="218"/>
      <c r="C534" s="217"/>
      <c r="D534" s="217"/>
      <c r="E534" s="219"/>
      <c r="F534" s="219"/>
      <c r="G534" s="220"/>
      <c r="H534" s="258"/>
      <c r="I534" s="217"/>
      <c r="J534" s="217"/>
      <c r="K534" s="217"/>
      <c r="L534" s="217"/>
      <c r="M534" s="217"/>
      <c r="N534" s="217"/>
      <c r="O534" s="217"/>
      <c r="P534" s="217"/>
      <c r="Q534" s="217"/>
      <c r="R534" s="217"/>
      <c r="S534" s="217"/>
      <c r="T534" s="217"/>
      <c r="U534" s="217"/>
      <c r="V534" s="217"/>
      <c r="W534" s="217"/>
      <c r="X534" s="217"/>
      <c r="Y534" s="217"/>
      <c r="Z534" s="217"/>
      <c r="AA534" s="217"/>
      <c r="AB534" s="217"/>
    </row>
    <row r="535">
      <c r="A535" s="217"/>
      <c r="B535" s="218"/>
      <c r="C535" s="217"/>
      <c r="D535" s="217"/>
      <c r="E535" s="219"/>
      <c r="F535" s="219"/>
      <c r="G535" s="220"/>
      <c r="H535" s="258"/>
      <c r="I535" s="217"/>
      <c r="J535" s="217"/>
      <c r="K535" s="217"/>
      <c r="L535" s="217"/>
      <c r="M535" s="217"/>
      <c r="N535" s="217"/>
      <c r="O535" s="217"/>
      <c r="P535" s="217"/>
      <c r="Q535" s="217"/>
      <c r="R535" s="217"/>
      <c r="S535" s="217"/>
      <c r="T535" s="217"/>
      <c r="U535" s="217"/>
      <c r="V535" s="217"/>
      <c r="W535" s="217"/>
      <c r="X535" s="217"/>
      <c r="Y535" s="217"/>
      <c r="Z535" s="217"/>
      <c r="AA535" s="217"/>
      <c r="AB535" s="217"/>
    </row>
    <row r="536">
      <c r="A536" s="217"/>
      <c r="B536" s="218"/>
      <c r="C536" s="217"/>
      <c r="D536" s="217"/>
      <c r="E536" s="219"/>
      <c r="F536" s="219"/>
      <c r="G536" s="220"/>
      <c r="H536" s="258"/>
      <c r="I536" s="217"/>
      <c r="J536" s="217"/>
      <c r="K536" s="217"/>
      <c r="L536" s="217"/>
      <c r="M536" s="217"/>
      <c r="N536" s="217"/>
      <c r="O536" s="217"/>
      <c r="P536" s="217"/>
      <c r="Q536" s="217"/>
      <c r="R536" s="217"/>
      <c r="S536" s="217"/>
      <c r="T536" s="217"/>
      <c r="U536" s="217"/>
      <c r="V536" s="217"/>
      <c r="W536" s="217"/>
      <c r="X536" s="217"/>
      <c r="Y536" s="217"/>
      <c r="Z536" s="217"/>
      <c r="AA536" s="217"/>
      <c r="AB536" s="217"/>
    </row>
    <row r="537">
      <c r="A537" s="217"/>
      <c r="B537" s="218"/>
      <c r="C537" s="217"/>
      <c r="D537" s="217"/>
      <c r="E537" s="219"/>
      <c r="F537" s="219"/>
      <c r="G537" s="220"/>
      <c r="H537" s="258"/>
      <c r="I537" s="217"/>
      <c r="J537" s="217"/>
      <c r="K537" s="217"/>
      <c r="L537" s="217"/>
      <c r="M537" s="217"/>
      <c r="N537" s="217"/>
      <c r="O537" s="217"/>
      <c r="P537" s="217"/>
      <c r="Q537" s="217"/>
      <c r="R537" s="217"/>
      <c r="S537" s="217"/>
      <c r="T537" s="217"/>
      <c r="U537" s="217"/>
      <c r="V537" s="217"/>
      <c r="W537" s="217"/>
      <c r="X537" s="217"/>
      <c r="Y537" s="217"/>
      <c r="Z537" s="217"/>
      <c r="AA537" s="217"/>
      <c r="AB537" s="217"/>
    </row>
    <row r="538">
      <c r="A538" s="217"/>
      <c r="B538" s="218"/>
      <c r="C538" s="217"/>
      <c r="D538" s="217"/>
      <c r="E538" s="219"/>
      <c r="F538" s="219"/>
      <c r="G538" s="220"/>
      <c r="H538" s="258"/>
      <c r="I538" s="217"/>
      <c r="J538" s="217"/>
      <c r="K538" s="217"/>
      <c r="L538" s="217"/>
      <c r="M538" s="217"/>
      <c r="N538" s="217"/>
      <c r="O538" s="217"/>
      <c r="P538" s="217"/>
      <c r="Q538" s="217"/>
      <c r="R538" s="217"/>
      <c r="S538" s="217"/>
      <c r="T538" s="217"/>
      <c r="U538" s="217"/>
      <c r="V538" s="217"/>
      <c r="W538" s="217"/>
      <c r="X538" s="217"/>
      <c r="Y538" s="217"/>
      <c r="Z538" s="217"/>
      <c r="AA538" s="217"/>
      <c r="AB538" s="217"/>
    </row>
    <row r="539">
      <c r="A539" s="217"/>
      <c r="B539" s="218"/>
      <c r="C539" s="217"/>
      <c r="D539" s="217"/>
      <c r="E539" s="219"/>
      <c r="F539" s="219"/>
      <c r="G539" s="220"/>
      <c r="H539" s="258"/>
      <c r="I539" s="217"/>
      <c r="J539" s="217"/>
      <c r="K539" s="217"/>
      <c r="L539" s="217"/>
      <c r="M539" s="217"/>
      <c r="N539" s="217"/>
      <c r="O539" s="217"/>
      <c r="P539" s="217"/>
      <c r="Q539" s="217"/>
      <c r="R539" s="217"/>
      <c r="S539" s="217"/>
      <c r="T539" s="217"/>
      <c r="U539" s="217"/>
      <c r="V539" s="217"/>
      <c r="W539" s="217"/>
      <c r="X539" s="217"/>
      <c r="Y539" s="217"/>
      <c r="Z539" s="217"/>
      <c r="AA539" s="217"/>
      <c r="AB539" s="217"/>
    </row>
    <row r="540">
      <c r="A540" s="217"/>
      <c r="B540" s="218"/>
      <c r="C540" s="217"/>
      <c r="D540" s="217"/>
      <c r="E540" s="219"/>
      <c r="F540" s="219"/>
      <c r="G540" s="220"/>
      <c r="H540" s="258"/>
      <c r="I540" s="217"/>
      <c r="J540" s="217"/>
      <c r="K540" s="217"/>
      <c r="L540" s="217"/>
      <c r="M540" s="217"/>
      <c r="N540" s="217"/>
      <c r="O540" s="217"/>
      <c r="P540" s="217"/>
      <c r="Q540" s="217"/>
      <c r="R540" s="217"/>
      <c r="S540" s="217"/>
      <c r="T540" s="217"/>
      <c r="U540" s="217"/>
      <c r="V540" s="217"/>
      <c r="W540" s="217"/>
      <c r="X540" s="217"/>
      <c r="Y540" s="217"/>
      <c r="Z540" s="217"/>
      <c r="AA540" s="217"/>
      <c r="AB540" s="217"/>
    </row>
    <row r="541">
      <c r="A541" s="217"/>
      <c r="B541" s="218"/>
      <c r="C541" s="217"/>
      <c r="D541" s="217"/>
      <c r="E541" s="219"/>
      <c r="F541" s="219"/>
      <c r="G541" s="220"/>
      <c r="H541" s="258"/>
      <c r="I541" s="217"/>
      <c r="J541" s="217"/>
      <c r="K541" s="217"/>
      <c r="L541" s="217"/>
      <c r="M541" s="217"/>
      <c r="N541" s="217"/>
      <c r="O541" s="217"/>
      <c r="P541" s="217"/>
      <c r="Q541" s="217"/>
      <c r="R541" s="217"/>
      <c r="S541" s="217"/>
      <c r="T541" s="217"/>
      <c r="U541" s="217"/>
      <c r="V541" s="217"/>
      <c r="W541" s="217"/>
      <c r="X541" s="217"/>
      <c r="Y541" s="217"/>
      <c r="Z541" s="217"/>
      <c r="AA541" s="217"/>
      <c r="AB541" s="217"/>
    </row>
    <row r="542">
      <c r="A542" s="217"/>
      <c r="B542" s="218"/>
      <c r="C542" s="217"/>
      <c r="D542" s="217"/>
      <c r="E542" s="219"/>
      <c r="F542" s="219"/>
      <c r="G542" s="220"/>
      <c r="H542" s="258"/>
      <c r="I542" s="217"/>
      <c r="J542" s="217"/>
      <c r="K542" s="217"/>
      <c r="L542" s="217"/>
      <c r="M542" s="217"/>
      <c r="N542" s="217"/>
      <c r="O542" s="217"/>
      <c r="P542" s="217"/>
      <c r="Q542" s="217"/>
      <c r="R542" s="217"/>
      <c r="S542" s="217"/>
      <c r="T542" s="217"/>
      <c r="U542" s="217"/>
      <c r="V542" s="217"/>
      <c r="W542" s="217"/>
      <c r="X542" s="217"/>
      <c r="Y542" s="217"/>
      <c r="Z542" s="217"/>
      <c r="AA542" s="217"/>
      <c r="AB542" s="217"/>
    </row>
    <row r="543">
      <c r="A543" s="217"/>
      <c r="B543" s="218"/>
      <c r="C543" s="217"/>
      <c r="D543" s="217"/>
      <c r="E543" s="219"/>
      <c r="F543" s="219"/>
      <c r="G543" s="220"/>
      <c r="H543" s="258"/>
      <c r="I543" s="217"/>
      <c r="J543" s="217"/>
      <c r="K543" s="217"/>
      <c r="L543" s="217"/>
      <c r="M543" s="217"/>
      <c r="N543" s="217"/>
      <c r="O543" s="217"/>
      <c r="P543" s="217"/>
      <c r="Q543" s="217"/>
      <c r="R543" s="217"/>
      <c r="S543" s="217"/>
      <c r="T543" s="217"/>
      <c r="U543" s="217"/>
      <c r="V543" s="217"/>
      <c r="W543" s="217"/>
      <c r="X543" s="217"/>
      <c r="Y543" s="217"/>
      <c r="Z543" s="217"/>
      <c r="AA543" s="217"/>
      <c r="AB543" s="217"/>
    </row>
    <row r="544">
      <c r="A544" s="217"/>
      <c r="B544" s="218"/>
      <c r="C544" s="217"/>
      <c r="D544" s="217"/>
      <c r="E544" s="219"/>
      <c r="F544" s="219"/>
      <c r="G544" s="220"/>
      <c r="H544" s="258"/>
      <c r="I544" s="217"/>
      <c r="J544" s="217"/>
      <c r="K544" s="217"/>
      <c r="L544" s="217"/>
      <c r="M544" s="217"/>
      <c r="N544" s="217"/>
      <c r="O544" s="217"/>
      <c r="P544" s="217"/>
      <c r="Q544" s="217"/>
      <c r="R544" s="217"/>
      <c r="S544" s="217"/>
      <c r="T544" s="217"/>
      <c r="U544" s="217"/>
      <c r="V544" s="217"/>
      <c r="W544" s="217"/>
      <c r="X544" s="217"/>
      <c r="Y544" s="217"/>
      <c r="Z544" s="217"/>
      <c r="AA544" s="217"/>
      <c r="AB544" s="217"/>
    </row>
    <row r="545">
      <c r="A545" s="217"/>
      <c r="B545" s="218"/>
      <c r="C545" s="217"/>
      <c r="D545" s="217"/>
      <c r="E545" s="219"/>
      <c r="F545" s="219"/>
      <c r="G545" s="220"/>
      <c r="H545" s="258"/>
      <c r="I545" s="217"/>
      <c r="J545" s="217"/>
      <c r="K545" s="217"/>
      <c r="L545" s="217"/>
      <c r="M545" s="217"/>
      <c r="N545" s="217"/>
      <c r="O545" s="217"/>
      <c r="P545" s="217"/>
      <c r="Q545" s="217"/>
      <c r="R545" s="217"/>
      <c r="S545" s="217"/>
      <c r="T545" s="217"/>
      <c r="U545" s="217"/>
      <c r="V545" s="217"/>
      <c r="W545" s="217"/>
      <c r="X545" s="217"/>
      <c r="Y545" s="217"/>
      <c r="Z545" s="217"/>
      <c r="AA545" s="217"/>
      <c r="AB545" s="217"/>
    </row>
    <row r="546">
      <c r="A546" s="217"/>
      <c r="B546" s="218"/>
      <c r="C546" s="217"/>
      <c r="D546" s="217"/>
      <c r="E546" s="219"/>
      <c r="F546" s="219"/>
      <c r="G546" s="220"/>
      <c r="H546" s="258"/>
      <c r="I546" s="217"/>
      <c r="J546" s="217"/>
      <c r="K546" s="217"/>
      <c r="L546" s="217"/>
      <c r="M546" s="217"/>
      <c r="N546" s="217"/>
      <c r="O546" s="217"/>
      <c r="P546" s="217"/>
      <c r="Q546" s="217"/>
      <c r="R546" s="217"/>
      <c r="S546" s="217"/>
      <c r="T546" s="217"/>
      <c r="U546" s="217"/>
      <c r="V546" s="217"/>
      <c r="W546" s="217"/>
      <c r="X546" s="217"/>
      <c r="Y546" s="217"/>
      <c r="Z546" s="217"/>
      <c r="AA546" s="217"/>
      <c r="AB546" s="217"/>
    </row>
    <row r="547">
      <c r="A547" s="217"/>
      <c r="B547" s="218"/>
      <c r="C547" s="217"/>
      <c r="D547" s="217"/>
      <c r="E547" s="219"/>
      <c r="F547" s="219"/>
      <c r="G547" s="220"/>
      <c r="H547" s="258"/>
      <c r="I547" s="217"/>
      <c r="J547" s="217"/>
      <c r="K547" s="217"/>
      <c r="L547" s="217"/>
      <c r="M547" s="217"/>
      <c r="N547" s="217"/>
      <c r="O547" s="217"/>
      <c r="P547" s="217"/>
      <c r="Q547" s="217"/>
      <c r="R547" s="217"/>
      <c r="S547" s="217"/>
      <c r="T547" s="217"/>
      <c r="U547" s="217"/>
      <c r="V547" s="217"/>
      <c r="W547" s="217"/>
      <c r="X547" s="217"/>
      <c r="Y547" s="217"/>
      <c r="Z547" s="217"/>
      <c r="AA547" s="217"/>
      <c r="AB547" s="217"/>
    </row>
    <row r="548">
      <c r="A548" s="217"/>
      <c r="B548" s="218"/>
      <c r="C548" s="217"/>
      <c r="D548" s="217"/>
      <c r="E548" s="219"/>
      <c r="F548" s="219"/>
      <c r="G548" s="220"/>
      <c r="H548" s="258"/>
      <c r="I548" s="217"/>
      <c r="J548" s="217"/>
      <c r="K548" s="217"/>
      <c r="L548" s="217"/>
      <c r="M548" s="217"/>
      <c r="N548" s="217"/>
      <c r="O548" s="217"/>
      <c r="P548" s="217"/>
      <c r="Q548" s="217"/>
      <c r="R548" s="217"/>
      <c r="S548" s="217"/>
      <c r="T548" s="217"/>
      <c r="U548" s="217"/>
      <c r="V548" s="217"/>
      <c r="W548" s="217"/>
      <c r="X548" s="217"/>
      <c r="Y548" s="217"/>
      <c r="Z548" s="217"/>
      <c r="AA548" s="217"/>
      <c r="AB548" s="217"/>
    </row>
    <row r="549">
      <c r="A549" s="217"/>
      <c r="B549" s="218"/>
      <c r="C549" s="217"/>
      <c r="D549" s="217"/>
      <c r="E549" s="219"/>
      <c r="F549" s="219"/>
      <c r="G549" s="220"/>
      <c r="H549" s="258"/>
      <c r="I549" s="217"/>
      <c r="J549" s="217"/>
      <c r="K549" s="217"/>
      <c r="L549" s="217"/>
      <c r="M549" s="217"/>
      <c r="N549" s="217"/>
      <c r="O549" s="217"/>
      <c r="P549" s="217"/>
      <c r="Q549" s="217"/>
      <c r="R549" s="217"/>
      <c r="S549" s="217"/>
      <c r="T549" s="217"/>
      <c r="U549" s="217"/>
      <c r="V549" s="217"/>
      <c r="W549" s="217"/>
      <c r="X549" s="217"/>
      <c r="Y549" s="217"/>
      <c r="Z549" s="217"/>
      <c r="AA549" s="217"/>
      <c r="AB549" s="217"/>
    </row>
    <row r="550">
      <c r="A550" s="217"/>
      <c r="B550" s="218"/>
      <c r="C550" s="217"/>
      <c r="D550" s="217"/>
      <c r="E550" s="219"/>
      <c r="F550" s="219"/>
      <c r="G550" s="220"/>
      <c r="H550" s="258"/>
      <c r="I550" s="217"/>
      <c r="J550" s="217"/>
      <c r="K550" s="217"/>
      <c r="L550" s="217"/>
      <c r="M550" s="217"/>
      <c r="N550" s="217"/>
      <c r="O550" s="217"/>
      <c r="P550" s="217"/>
      <c r="Q550" s="217"/>
      <c r="R550" s="217"/>
      <c r="S550" s="217"/>
      <c r="T550" s="217"/>
      <c r="U550" s="217"/>
      <c r="V550" s="217"/>
      <c r="W550" s="217"/>
      <c r="X550" s="217"/>
      <c r="Y550" s="217"/>
      <c r="Z550" s="217"/>
      <c r="AA550" s="217"/>
      <c r="AB550" s="217"/>
    </row>
    <row r="551">
      <c r="A551" s="217"/>
      <c r="B551" s="218"/>
      <c r="C551" s="217"/>
      <c r="D551" s="217"/>
      <c r="E551" s="219"/>
      <c r="F551" s="219"/>
      <c r="G551" s="220"/>
      <c r="H551" s="258"/>
      <c r="I551" s="217"/>
      <c r="J551" s="217"/>
      <c r="K551" s="217"/>
      <c r="L551" s="217"/>
      <c r="M551" s="217"/>
      <c r="N551" s="217"/>
      <c r="O551" s="217"/>
      <c r="P551" s="217"/>
      <c r="Q551" s="217"/>
      <c r="R551" s="217"/>
      <c r="S551" s="217"/>
      <c r="T551" s="217"/>
      <c r="U551" s="217"/>
      <c r="V551" s="217"/>
      <c r="W551" s="217"/>
      <c r="X551" s="217"/>
      <c r="Y551" s="217"/>
      <c r="Z551" s="217"/>
      <c r="AA551" s="217"/>
      <c r="AB551" s="217"/>
    </row>
    <row r="552">
      <c r="A552" s="217"/>
      <c r="B552" s="218"/>
      <c r="C552" s="217"/>
      <c r="D552" s="217"/>
      <c r="E552" s="219"/>
      <c r="F552" s="219"/>
      <c r="G552" s="220"/>
      <c r="H552" s="258"/>
      <c r="I552" s="217"/>
      <c r="J552" s="217"/>
      <c r="K552" s="217"/>
      <c r="L552" s="217"/>
      <c r="M552" s="217"/>
      <c r="N552" s="217"/>
      <c r="O552" s="217"/>
      <c r="P552" s="217"/>
      <c r="Q552" s="217"/>
      <c r="R552" s="217"/>
      <c r="S552" s="217"/>
      <c r="T552" s="217"/>
      <c r="U552" s="217"/>
      <c r="V552" s="217"/>
      <c r="W552" s="217"/>
      <c r="X552" s="217"/>
      <c r="Y552" s="217"/>
      <c r="Z552" s="217"/>
      <c r="AA552" s="217"/>
      <c r="AB552" s="217"/>
    </row>
    <row r="553">
      <c r="A553" s="217"/>
      <c r="B553" s="218"/>
      <c r="C553" s="217"/>
      <c r="D553" s="217"/>
      <c r="E553" s="219"/>
      <c r="F553" s="219"/>
      <c r="G553" s="220"/>
      <c r="H553" s="258"/>
      <c r="I553" s="217"/>
      <c r="J553" s="217"/>
      <c r="K553" s="217"/>
      <c r="L553" s="217"/>
      <c r="M553" s="217"/>
      <c r="N553" s="217"/>
      <c r="O553" s="217"/>
      <c r="P553" s="217"/>
      <c r="Q553" s="217"/>
      <c r="R553" s="217"/>
      <c r="S553" s="217"/>
      <c r="T553" s="217"/>
      <c r="U553" s="217"/>
      <c r="V553" s="217"/>
      <c r="W553" s="217"/>
      <c r="X553" s="217"/>
      <c r="Y553" s="217"/>
      <c r="Z553" s="217"/>
      <c r="AA553" s="217"/>
      <c r="AB553" s="217"/>
    </row>
    <row r="554">
      <c r="A554" s="217"/>
      <c r="B554" s="218"/>
      <c r="C554" s="217"/>
      <c r="D554" s="217"/>
      <c r="E554" s="219"/>
      <c r="F554" s="219"/>
      <c r="G554" s="220"/>
      <c r="H554" s="258"/>
      <c r="I554" s="217"/>
      <c r="J554" s="217"/>
      <c r="K554" s="217"/>
      <c r="L554" s="217"/>
      <c r="M554" s="217"/>
      <c r="N554" s="217"/>
      <c r="O554" s="217"/>
      <c r="P554" s="217"/>
      <c r="Q554" s="217"/>
      <c r="R554" s="217"/>
      <c r="S554" s="217"/>
      <c r="T554" s="217"/>
      <c r="U554" s="217"/>
      <c r="V554" s="217"/>
      <c r="W554" s="217"/>
      <c r="X554" s="217"/>
      <c r="Y554" s="217"/>
      <c r="Z554" s="217"/>
      <c r="AA554" s="217"/>
      <c r="AB554" s="217"/>
    </row>
    <row r="555">
      <c r="A555" s="217"/>
      <c r="B555" s="218"/>
      <c r="C555" s="217"/>
      <c r="D555" s="217"/>
      <c r="E555" s="219"/>
      <c r="F555" s="219"/>
      <c r="G555" s="220"/>
      <c r="H555" s="258"/>
      <c r="I555" s="217"/>
      <c r="J555" s="217"/>
      <c r="K555" s="217"/>
      <c r="L555" s="217"/>
      <c r="M555" s="217"/>
      <c r="N555" s="217"/>
      <c r="O555" s="217"/>
      <c r="P555" s="217"/>
      <c r="Q555" s="217"/>
      <c r="R555" s="217"/>
      <c r="S555" s="217"/>
      <c r="T555" s="217"/>
      <c r="U555" s="217"/>
      <c r="V555" s="217"/>
      <c r="W555" s="217"/>
      <c r="X555" s="217"/>
      <c r="Y555" s="217"/>
      <c r="Z555" s="217"/>
      <c r="AA555" s="217"/>
      <c r="AB555" s="217"/>
    </row>
    <row r="556">
      <c r="A556" s="217"/>
      <c r="B556" s="218"/>
      <c r="C556" s="217"/>
      <c r="D556" s="217"/>
      <c r="E556" s="219"/>
      <c r="F556" s="219"/>
      <c r="G556" s="220"/>
      <c r="H556" s="258"/>
      <c r="I556" s="217"/>
      <c r="J556" s="217"/>
      <c r="K556" s="217"/>
      <c r="L556" s="217"/>
      <c r="M556" s="217"/>
      <c r="N556" s="217"/>
      <c r="O556" s="217"/>
      <c r="P556" s="217"/>
      <c r="Q556" s="217"/>
      <c r="R556" s="217"/>
      <c r="S556" s="217"/>
      <c r="T556" s="217"/>
      <c r="U556" s="217"/>
      <c r="V556" s="217"/>
      <c r="W556" s="217"/>
      <c r="X556" s="217"/>
      <c r="Y556" s="217"/>
      <c r="Z556" s="217"/>
      <c r="AA556" s="217"/>
      <c r="AB556" s="217"/>
    </row>
    <row r="557">
      <c r="A557" s="217"/>
      <c r="B557" s="218"/>
      <c r="C557" s="217"/>
      <c r="D557" s="217"/>
      <c r="E557" s="219"/>
      <c r="F557" s="219"/>
      <c r="G557" s="220"/>
      <c r="H557" s="258"/>
      <c r="I557" s="217"/>
      <c r="J557" s="217"/>
      <c r="K557" s="217"/>
      <c r="L557" s="217"/>
      <c r="M557" s="217"/>
      <c r="N557" s="217"/>
      <c r="O557" s="217"/>
      <c r="P557" s="217"/>
      <c r="Q557" s="217"/>
      <c r="R557" s="217"/>
      <c r="S557" s="217"/>
      <c r="T557" s="217"/>
      <c r="U557" s="217"/>
      <c r="V557" s="217"/>
      <c r="W557" s="217"/>
      <c r="X557" s="217"/>
      <c r="Y557" s="217"/>
      <c r="Z557" s="217"/>
      <c r="AA557" s="217"/>
      <c r="AB557" s="217"/>
    </row>
    <row r="558">
      <c r="A558" s="217"/>
      <c r="B558" s="218"/>
      <c r="C558" s="217"/>
      <c r="D558" s="217"/>
      <c r="E558" s="219"/>
      <c r="F558" s="219"/>
      <c r="G558" s="220"/>
      <c r="H558" s="258"/>
      <c r="I558" s="217"/>
      <c r="J558" s="217"/>
      <c r="K558" s="217"/>
      <c r="L558" s="217"/>
      <c r="M558" s="217"/>
      <c r="N558" s="217"/>
      <c r="O558" s="217"/>
      <c r="P558" s="217"/>
      <c r="Q558" s="217"/>
      <c r="R558" s="217"/>
      <c r="S558" s="217"/>
      <c r="T558" s="217"/>
      <c r="U558" s="217"/>
      <c r="V558" s="217"/>
      <c r="W558" s="217"/>
      <c r="X558" s="217"/>
      <c r="Y558" s="217"/>
      <c r="Z558" s="217"/>
      <c r="AA558" s="217"/>
      <c r="AB558" s="217"/>
    </row>
    <row r="559">
      <c r="A559" s="217"/>
      <c r="B559" s="218"/>
      <c r="C559" s="217"/>
      <c r="D559" s="217"/>
      <c r="E559" s="219"/>
      <c r="F559" s="219"/>
      <c r="G559" s="220"/>
      <c r="H559" s="258"/>
      <c r="I559" s="217"/>
      <c r="J559" s="217"/>
      <c r="K559" s="217"/>
      <c r="L559" s="217"/>
      <c r="M559" s="217"/>
      <c r="N559" s="217"/>
      <c r="O559" s="217"/>
      <c r="P559" s="217"/>
      <c r="Q559" s="217"/>
      <c r="R559" s="217"/>
      <c r="S559" s="217"/>
      <c r="T559" s="217"/>
      <c r="U559" s="217"/>
      <c r="V559" s="217"/>
      <c r="W559" s="217"/>
      <c r="X559" s="217"/>
      <c r="Y559" s="217"/>
      <c r="Z559" s="217"/>
      <c r="AA559" s="217"/>
      <c r="AB559" s="217"/>
    </row>
    <row r="560">
      <c r="A560" s="217"/>
      <c r="B560" s="218"/>
      <c r="C560" s="217"/>
      <c r="D560" s="217"/>
      <c r="E560" s="219"/>
      <c r="F560" s="219"/>
      <c r="G560" s="220"/>
      <c r="H560" s="258"/>
      <c r="I560" s="217"/>
      <c r="J560" s="217"/>
      <c r="K560" s="217"/>
      <c r="L560" s="217"/>
      <c r="M560" s="217"/>
      <c r="N560" s="217"/>
      <c r="O560" s="217"/>
      <c r="P560" s="217"/>
      <c r="Q560" s="217"/>
      <c r="R560" s="217"/>
      <c r="S560" s="217"/>
      <c r="T560" s="217"/>
      <c r="U560" s="217"/>
      <c r="V560" s="217"/>
      <c r="W560" s="217"/>
      <c r="X560" s="217"/>
      <c r="Y560" s="217"/>
      <c r="Z560" s="217"/>
      <c r="AA560" s="217"/>
      <c r="AB560" s="217"/>
    </row>
    <row r="561">
      <c r="A561" s="217"/>
      <c r="B561" s="218"/>
      <c r="C561" s="217"/>
      <c r="D561" s="217"/>
      <c r="E561" s="219"/>
      <c r="F561" s="219"/>
      <c r="G561" s="220"/>
      <c r="H561" s="258"/>
      <c r="I561" s="217"/>
      <c r="J561" s="217"/>
      <c r="K561" s="217"/>
      <c r="L561" s="217"/>
      <c r="M561" s="217"/>
      <c r="N561" s="217"/>
      <c r="O561" s="217"/>
      <c r="P561" s="217"/>
      <c r="Q561" s="217"/>
      <c r="R561" s="217"/>
      <c r="S561" s="217"/>
      <c r="T561" s="217"/>
      <c r="U561" s="217"/>
      <c r="V561" s="217"/>
      <c r="W561" s="217"/>
      <c r="X561" s="217"/>
      <c r="Y561" s="217"/>
      <c r="Z561" s="217"/>
      <c r="AA561" s="217"/>
      <c r="AB561" s="217"/>
    </row>
    <row r="562">
      <c r="A562" s="217"/>
      <c r="B562" s="218"/>
      <c r="C562" s="217"/>
      <c r="D562" s="217"/>
      <c r="E562" s="219"/>
      <c r="F562" s="219"/>
      <c r="G562" s="220"/>
      <c r="H562" s="258"/>
      <c r="I562" s="217"/>
      <c r="J562" s="217"/>
      <c r="K562" s="217"/>
      <c r="L562" s="217"/>
      <c r="M562" s="217"/>
      <c r="N562" s="217"/>
      <c r="O562" s="217"/>
      <c r="P562" s="217"/>
      <c r="Q562" s="217"/>
      <c r="R562" s="217"/>
      <c r="S562" s="217"/>
      <c r="T562" s="217"/>
      <c r="U562" s="217"/>
      <c r="V562" s="217"/>
      <c r="W562" s="217"/>
      <c r="X562" s="217"/>
      <c r="Y562" s="217"/>
      <c r="Z562" s="217"/>
      <c r="AA562" s="217"/>
      <c r="AB562" s="217"/>
    </row>
    <row r="563">
      <c r="A563" s="217"/>
      <c r="B563" s="218"/>
      <c r="C563" s="217"/>
      <c r="D563" s="217"/>
      <c r="E563" s="219"/>
      <c r="F563" s="219"/>
      <c r="G563" s="220"/>
      <c r="H563" s="258"/>
      <c r="I563" s="217"/>
      <c r="J563" s="217"/>
      <c r="K563" s="217"/>
      <c r="L563" s="217"/>
      <c r="M563" s="217"/>
      <c r="N563" s="217"/>
      <c r="O563" s="217"/>
      <c r="P563" s="217"/>
      <c r="Q563" s="217"/>
      <c r="R563" s="217"/>
      <c r="S563" s="217"/>
      <c r="T563" s="217"/>
      <c r="U563" s="217"/>
      <c r="V563" s="217"/>
      <c r="W563" s="217"/>
      <c r="X563" s="217"/>
      <c r="Y563" s="217"/>
      <c r="Z563" s="217"/>
      <c r="AA563" s="217"/>
      <c r="AB563" s="217"/>
    </row>
    <row r="564">
      <c r="A564" s="217"/>
      <c r="B564" s="218"/>
      <c r="C564" s="217"/>
      <c r="D564" s="217"/>
      <c r="E564" s="219"/>
      <c r="F564" s="219"/>
      <c r="G564" s="220"/>
      <c r="H564" s="258"/>
      <c r="I564" s="217"/>
      <c r="J564" s="217"/>
      <c r="K564" s="217"/>
      <c r="L564" s="217"/>
      <c r="M564" s="217"/>
      <c r="N564" s="217"/>
      <c r="O564" s="217"/>
      <c r="P564" s="217"/>
      <c r="Q564" s="217"/>
      <c r="R564" s="217"/>
      <c r="S564" s="217"/>
      <c r="T564" s="217"/>
      <c r="U564" s="217"/>
      <c r="V564" s="217"/>
      <c r="W564" s="217"/>
      <c r="X564" s="217"/>
      <c r="Y564" s="217"/>
      <c r="Z564" s="217"/>
      <c r="AA564" s="217"/>
      <c r="AB564" s="217"/>
    </row>
    <row r="565">
      <c r="A565" s="217"/>
      <c r="B565" s="218"/>
      <c r="C565" s="217"/>
      <c r="D565" s="217"/>
      <c r="E565" s="219"/>
      <c r="F565" s="219"/>
      <c r="G565" s="220"/>
      <c r="H565" s="258"/>
      <c r="I565" s="217"/>
      <c r="J565" s="217"/>
      <c r="K565" s="217"/>
      <c r="L565" s="217"/>
      <c r="M565" s="217"/>
      <c r="N565" s="217"/>
      <c r="O565" s="217"/>
      <c r="P565" s="217"/>
      <c r="Q565" s="217"/>
      <c r="R565" s="217"/>
      <c r="S565" s="217"/>
      <c r="T565" s="217"/>
      <c r="U565" s="217"/>
      <c r="V565" s="217"/>
      <c r="W565" s="217"/>
      <c r="X565" s="217"/>
      <c r="Y565" s="217"/>
      <c r="Z565" s="217"/>
      <c r="AA565" s="217"/>
      <c r="AB565" s="217"/>
    </row>
    <row r="566">
      <c r="A566" s="217"/>
      <c r="B566" s="218"/>
      <c r="C566" s="217"/>
      <c r="D566" s="217"/>
      <c r="E566" s="219"/>
      <c r="F566" s="219"/>
      <c r="G566" s="220"/>
      <c r="H566" s="258"/>
      <c r="I566" s="217"/>
      <c r="J566" s="217"/>
      <c r="K566" s="217"/>
      <c r="L566" s="217"/>
      <c r="M566" s="217"/>
      <c r="N566" s="217"/>
      <c r="O566" s="217"/>
      <c r="P566" s="217"/>
      <c r="Q566" s="217"/>
      <c r="R566" s="217"/>
      <c r="S566" s="217"/>
      <c r="T566" s="217"/>
      <c r="U566" s="217"/>
      <c r="V566" s="217"/>
      <c r="W566" s="217"/>
      <c r="X566" s="217"/>
      <c r="Y566" s="217"/>
      <c r="Z566" s="217"/>
      <c r="AA566" s="217"/>
      <c r="AB566" s="217"/>
    </row>
    <row r="567">
      <c r="A567" s="217"/>
      <c r="B567" s="218"/>
      <c r="C567" s="217"/>
      <c r="D567" s="217"/>
      <c r="E567" s="219"/>
      <c r="F567" s="219"/>
      <c r="G567" s="220"/>
      <c r="H567" s="258"/>
      <c r="I567" s="217"/>
      <c r="J567" s="217"/>
      <c r="K567" s="217"/>
      <c r="L567" s="217"/>
      <c r="M567" s="217"/>
      <c r="N567" s="217"/>
      <c r="O567" s="217"/>
      <c r="P567" s="217"/>
      <c r="Q567" s="217"/>
      <c r="R567" s="217"/>
      <c r="S567" s="217"/>
      <c r="T567" s="217"/>
      <c r="U567" s="217"/>
      <c r="V567" s="217"/>
      <c r="W567" s="217"/>
      <c r="X567" s="217"/>
      <c r="Y567" s="217"/>
      <c r="Z567" s="217"/>
      <c r="AA567" s="217"/>
      <c r="AB567" s="217"/>
    </row>
    <row r="568">
      <c r="A568" s="217"/>
      <c r="B568" s="218"/>
      <c r="C568" s="217"/>
      <c r="D568" s="217"/>
      <c r="E568" s="219"/>
      <c r="F568" s="219"/>
      <c r="G568" s="220"/>
      <c r="H568" s="258"/>
      <c r="I568" s="217"/>
      <c r="J568" s="217"/>
      <c r="K568" s="217"/>
      <c r="L568" s="217"/>
      <c r="M568" s="217"/>
      <c r="N568" s="217"/>
      <c r="O568" s="217"/>
      <c r="P568" s="217"/>
      <c r="Q568" s="217"/>
      <c r="R568" s="217"/>
      <c r="S568" s="217"/>
      <c r="T568" s="217"/>
      <c r="U568" s="217"/>
      <c r="V568" s="217"/>
      <c r="W568" s="217"/>
      <c r="X568" s="217"/>
      <c r="Y568" s="217"/>
      <c r="Z568" s="217"/>
      <c r="AA568" s="217"/>
      <c r="AB568" s="217"/>
    </row>
    <row r="569">
      <c r="A569" s="217"/>
      <c r="B569" s="218"/>
      <c r="C569" s="217"/>
      <c r="D569" s="217"/>
      <c r="E569" s="219"/>
      <c r="F569" s="219"/>
      <c r="G569" s="220"/>
      <c r="H569" s="258"/>
      <c r="I569" s="217"/>
      <c r="J569" s="217"/>
      <c r="K569" s="217"/>
      <c r="L569" s="217"/>
      <c r="M569" s="217"/>
      <c r="N569" s="217"/>
      <c r="O569" s="217"/>
      <c r="P569" s="217"/>
      <c r="Q569" s="217"/>
      <c r="R569" s="217"/>
      <c r="S569" s="217"/>
      <c r="T569" s="217"/>
      <c r="U569" s="217"/>
      <c r="V569" s="217"/>
      <c r="W569" s="217"/>
      <c r="X569" s="217"/>
      <c r="Y569" s="217"/>
      <c r="Z569" s="217"/>
      <c r="AA569" s="217"/>
      <c r="AB569" s="217"/>
    </row>
    <row r="570">
      <c r="A570" s="217"/>
      <c r="B570" s="218"/>
      <c r="C570" s="217"/>
      <c r="D570" s="217"/>
      <c r="E570" s="219"/>
      <c r="F570" s="219"/>
      <c r="G570" s="220"/>
      <c r="H570" s="258"/>
      <c r="I570" s="217"/>
      <c r="J570" s="217"/>
      <c r="K570" s="217"/>
      <c r="L570" s="217"/>
      <c r="M570" s="217"/>
      <c r="N570" s="217"/>
      <c r="O570" s="217"/>
      <c r="P570" s="217"/>
      <c r="Q570" s="217"/>
      <c r="R570" s="217"/>
      <c r="S570" s="217"/>
      <c r="T570" s="217"/>
      <c r="U570" s="217"/>
      <c r="V570" s="217"/>
      <c r="W570" s="217"/>
      <c r="X570" s="217"/>
      <c r="Y570" s="217"/>
      <c r="Z570" s="217"/>
      <c r="AA570" s="217"/>
      <c r="AB570" s="217"/>
    </row>
    <row r="571">
      <c r="A571" s="217"/>
      <c r="B571" s="218"/>
      <c r="C571" s="217"/>
      <c r="D571" s="217"/>
      <c r="E571" s="219"/>
      <c r="F571" s="219"/>
      <c r="G571" s="220"/>
      <c r="H571" s="258"/>
      <c r="I571" s="217"/>
      <c r="J571" s="217"/>
      <c r="K571" s="217"/>
      <c r="L571" s="217"/>
      <c r="M571" s="217"/>
      <c r="N571" s="217"/>
      <c r="O571" s="217"/>
      <c r="P571" s="217"/>
      <c r="Q571" s="217"/>
      <c r="R571" s="217"/>
      <c r="S571" s="217"/>
      <c r="T571" s="217"/>
      <c r="U571" s="217"/>
      <c r="V571" s="217"/>
      <c r="W571" s="217"/>
      <c r="X571" s="217"/>
      <c r="Y571" s="217"/>
      <c r="Z571" s="217"/>
      <c r="AA571" s="217"/>
      <c r="AB571" s="217"/>
    </row>
    <row r="572">
      <c r="A572" s="217"/>
      <c r="B572" s="218"/>
      <c r="C572" s="217"/>
      <c r="D572" s="217"/>
      <c r="E572" s="219"/>
      <c r="F572" s="219"/>
      <c r="G572" s="220"/>
      <c r="H572" s="258"/>
      <c r="I572" s="217"/>
      <c r="J572" s="217"/>
      <c r="K572" s="217"/>
      <c r="L572" s="217"/>
      <c r="M572" s="217"/>
      <c r="N572" s="217"/>
      <c r="O572" s="217"/>
      <c r="P572" s="217"/>
      <c r="Q572" s="217"/>
      <c r="R572" s="217"/>
      <c r="S572" s="217"/>
      <c r="T572" s="217"/>
      <c r="U572" s="217"/>
      <c r="V572" s="217"/>
      <c r="W572" s="217"/>
      <c r="X572" s="217"/>
      <c r="Y572" s="217"/>
      <c r="Z572" s="217"/>
      <c r="AA572" s="217"/>
      <c r="AB572" s="217"/>
    </row>
    <row r="573">
      <c r="A573" s="217"/>
      <c r="B573" s="218"/>
      <c r="C573" s="217"/>
      <c r="D573" s="217"/>
      <c r="E573" s="219"/>
      <c r="F573" s="219"/>
      <c r="G573" s="220"/>
      <c r="H573" s="258"/>
      <c r="I573" s="217"/>
      <c r="J573" s="217"/>
      <c r="K573" s="217"/>
      <c r="L573" s="217"/>
      <c r="M573" s="217"/>
      <c r="N573" s="217"/>
      <c r="O573" s="217"/>
      <c r="P573" s="217"/>
      <c r="Q573" s="217"/>
      <c r="R573" s="217"/>
      <c r="S573" s="217"/>
      <c r="T573" s="217"/>
      <c r="U573" s="217"/>
      <c r="V573" s="217"/>
      <c r="W573" s="217"/>
      <c r="X573" s="217"/>
      <c r="Y573" s="217"/>
      <c r="Z573" s="217"/>
      <c r="AA573" s="217"/>
      <c r="AB573" s="217"/>
    </row>
    <row r="574">
      <c r="A574" s="217"/>
      <c r="B574" s="218"/>
      <c r="C574" s="217"/>
      <c r="D574" s="217"/>
      <c r="E574" s="219"/>
      <c r="F574" s="219"/>
      <c r="G574" s="220"/>
      <c r="H574" s="258"/>
      <c r="I574" s="217"/>
      <c r="J574" s="217"/>
      <c r="K574" s="217"/>
      <c r="L574" s="217"/>
      <c r="M574" s="217"/>
      <c r="N574" s="217"/>
      <c r="O574" s="217"/>
      <c r="P574" s="217"/>
      <c r="Q574" s="217"/>
      <c r="R574" s="217"/>
      <c r="S574" s="217"/>
      <c r="T574" s="217"/>
      <c r="U574" s="217"/>
      <c r="V574" s="217"/>
      <c r="W574" s="217"/>
      <c r="X574" s="217"/>
      <c r="Y574" s="217"/>
      <c r="Z574" s="217"/>
      <c r="AA574" s="217"/>
      <c r="AB574" s="217"/>
    </row>
    <row r="575">
      <c r="A575" s="217"/>
      <c r="B575" s="218"/>
      <c r="C575" s="217"/>
      <c r="D575" s="217"/>
      <c r="E575" s="219"/>
      <c r="F575" s="219"/>
      <c r="G575" s="220"/>
      <c r="H575" s="258"/>
      <c r="I575" s="217"/>
      <c r="J575" s="217"/>
      <c r="K575" s="217"/>
      <c r="L575" s="217"/>
      <c r="M575" s="217"/>
      <c r="N575" s="217"/>
      <c r="O575" s="217"/>
      <c r="P575" s="217"/>
      <c r="Q575" s="217"/>
      <c r="R575" s="217"/>
      <c r="S575" s="217"/>
      <c r="T575" s="217"/>
      <c r="U575" s="217"/>
      <c r="V575" s="217"/>
      <c r="W575" s="217"/>
      <c r="X575" s="217"/>
      <c r="Y575" s="217"/>
      <c r="Z575" s="217"/>
      <c r="AA575" s="217"/>
      <c r="AB575" s="217"/>
    </row>
    <row r="576">
      <c r="A576" s="217"/>
      <c r="B576" s="218"/>
      <c r="C576" s="217"/>
      <c r="D576" s="217"/>
      <c r="E576" s="219"/>
      <c r="F576" s="219"/>
      <c r="G576" s="220"/>
      <c r="H576" s="258"/>
      <c r="I576" s="217"/>
      <c r="J576" s="217"/>
      <c r="K576" s="217"/>
      <c r="L576" s="217"/>
      <c r="M576" s="217"/>
      <c r="N576" s="217"/>
      <c r="O576" s="217"/>
      <c r="P576" s="217"/>
      <c r="Q576" s="217"/>
      <c r="R576" s="217"/>
      <c r="S576" s="217"/>
      <c r="T576" s="217"/>
      <c r="U576" s="217"/>
      <c r="V576" s="217"/>
      <c r="W576" s="217"/>
      <c r="X576" s="217"/>
      <c r="Y576" s="217"/>
      <c r="Z576" s="217"/>
      <c r="AA576" s="217"/>
      <c r="AB576" s="217"/>
    </row>
    <row r="577">
      <c r="A577" s="217"/>
      <c r="B577" s="218"/>
      <c r="C577" s="217"/>
      <c r="D577" s="217"/>
      <c r="E577" s="219"/>
      <c r="F577" s="219"/>
      <c r="G577" s="220"/>
      <c r="H577" s="258"/>
      <c r="I577" s="217"/>
      <c r="J577" s="217"/>
      <c r="K577" s="217"/>
      <c r="L577" s="217"/>
      <c r="M577" s="217"/>
      <c r="N577" s="217"/>
      <c r="O577" s="217"/>
      <c r="P577" s="217"/>
      <c r="Q577" s="217"/>
      <c r="R577" s="217"/>
      <c r="S577" s="217"/>
      <c r="T577" s="217"/>
      <c r="U577" s="217"/>
      <c r="V577" s="217"/>
      <c r="W577" s="217"/>
      <c r="X577" s="217"/>
      <c r="Y577" s="217"/>
      <c r="Z577" s="217"/>
      <c r="AA577" s="217"/>
      <c r="AB577" s="217"/>
    </row>
    <row r="578">
      <c r="A578" s="217"/>
      <c r="B578" s="218"/>
      <c r="C578" s="217"/>
      <c r="D578" s="217"/>
      <c r="E578" s="219"/>
      <c r="F578" s="219"/>
      <c r="G578" s="220"/>
      <c r="H578" s="258"/>
      <c r="I578" s="217"/>
      <c r="J578" s="217"/>
      <c r="K578" s="217"/>
      <c r="L578" s="217"/>
      <c r="M578" s="217"/>
      <c r="N578" s="217"/>
      <c r="O578" s="217"/>
      <c r="P578" s="217"/>
      <c r="Q578" s="217"/>
      <c r="R578" s="217"/>
      <c r="S578" s="217"/>
      <c r="T578" s="217"/>
      <c r="U578" s="217"/>
      <c r="V578" s="217"/>
      <c r="W578" s="217"/>
      <c r="X578" s="217"/>
      <c r="Y578" s="217"/>
      <c r="Z578" s="217"/>
      <c r="AA578" s="217"/>
      <c r="AB578" s="217"/>
    </row>
    <row r="579">
      <c r="A579" s="217"/>
      <c r="B579" s="218"/>
      <c r="C579" s="217"/>
      <c r="D579" s="217"/>
      <c r="E579" s="219"/>
      <c r="F579" s="219"/>
      <c r="G579" s="220"/>
      <c r="H579" s="258"/>
      <c r="I579" s="217"/>
      <c r="J579" s="217"/>
      <c r="K579" s="217"/>
      <c r="L579" s="217"/>
      <c r="M579" s="217"/>
      <c r="N579" s="217"/>
      <c r="O579" s="217"/>
      <c r="P579" s="217"/>
      <c r="Q579" s="217"/>
      <c r="R579" s="217"/>
      <c r="S579" s="217"/>
      <c r="T579" s="217"/>
      <c r="U579" s="217"/>
      <c r="V579" s="217"/>
      <c r="W579" s="217"/>
      <c r="X579" s="217"/>
      <c r="Y579" s="217"/>
      <c r="Z579" s="217"/>
      <c r="AA579" s="217"/>
      <c r="AB579" s="217"/>
    </row>
    <row r="580">
      <c r="A580" s="217"/>
      <c r="B580" s="218"/>
      <c r="C580" s="217"/>
      <c r="D580" s="217"/>
      <c r="E580" s="219"/>
      <c r="F580" s="219"/>
      <c r="G580" s="220"/>
      <c r="H580" s="258"/>
      <c r="I580" s="217"/>
      <c r="J580" s="217"/>
      <c r="K580" s="217"/>
      <c r="L580" s="217"/>
      <c r="M580" s="217"/>
      <c r="N580" s="217"/>
      <c r="O580" s="217"/>
      <c r="P580" s="217"/>
      <c r="Q580" s="217"/>
      <c r="R580" s="217"/>
      <c r="S580" s="217"/>
      <c r="T580" s="217"/>
      <c r="U580" s="217"/>
      <c r="V580" s="217"/>
      <c r="W580" s="217"/>
      <c r="X580" s="217"/>
      <c r="Y580" s="217"/>
      <c r="Z580" s="217"/>
      <c r="AA580" s="217"/>
      <c r="AB580" s="217"/>
    </row>
    <row r="581">
      <c r="A581" s="217"/>
      <c r="B581" s="218"/>
      <c r="C581" s="217"/>
      <c r="D581" s="217"/>
      <c r="E581" s="219"/>
      <c r="F581" s="219"/>
      <c r="G581" s="220"/>
      <c r="H581" s="258"/>
      <c r="I581" s="217"/>
      <c r="J581" s="217"/>
      <c r="K581" s="217"/>
      <c r="L581" s="217"/>
      <c r="M581" s="217"/>
      <c r="N581" s="217"/>
      <c r="O581" s="217"/>
      <c r="P581" s="217"/>
      <c r="Q581" s="217"/>
      <c r="R581" s="217"/>
      <c r="S581" s="217"/>
      <c r="T581" s="217"/>
      <c r="U581" s="217"/>
      <c r="V581" s="217"/>
      <c r="W581" s="217"/>
      <c r="X581" s="217"/>
      <c r="Y581" s="217"/>
      <c r="Z581" s="217"/>
      <c r="AA581" s="217"/>
      <c r="AB581" s="217"/>
    </row>
    <row r="582">
      <c r="A582" s="217"/>
      <c r="B582" s="218"/>
      <c r="C582" s="217"/>
      <c r="D582" s="217"/>
      <c r="E582" s="219"/>
      <c r="F582" s="219"/>
      <c r="G582" s="220"/>
      <c r="H582" s="258"/>
      <c r="I582" s="217"/>
      <c r="J582" s="217"/>
      <c r="K582" s="217"/>
      <c r="L582" s="217"/>
      <c r="M582" s="217"/>
      <c r="N582" s="217"/>
      <c r="O582" s="217"/>
      <c r="P582" s="217"/>
      <c r="Q582" s="217"/>
      <c r="R582" s="217"/>
      <c r="S582" s="217"/>
      <c r="T582" s="217"/>
      <c r="U582" s="217"/>
      <c r="V582" s="217"/>
      <c r="W582" s="217"/>
      <c r="X582" s="217"/>
      <c r="Y582" s="217"/>
      <c r="Z582" s="217"/>
      <c r="AA582" s="217"/>
      <c r="AB582" s="217"/>
    </row>
    <row r="583">
      <c r="A583" s="217"/>
      <c r="B583" s="218"/>
      <c r="C583" s="217"/>
      <c r="D583" s="217"/>
      <c r="E583" s="219"/>
      <c r="F583" s="219"/>
      <c r="G583" s="220"/>
      <c r="H583" s="258"/>
      <c r="I583" s="217"/>
      <c r="J583" s="217"/>
      <c r="K583" s="217"/>
      <c r="L583" s="217"/>
      <c r="M583" s="217"/>
      <c r="N583" s="217"/>
      <c r="O583" s="217"/>
      <c r="P583" s="217"/>
      <c r="Q583" s="217"/>
      <c r="R583" s="217"/>
      <c r="S583" s="217"/>
      <c r="T583" s="217"/>
      <c r="U583" s="217"/>
      <c r="V583" s="217"/>
      <c r="W583" s="217"/>
      <c r="X583" s="217"/>
      <c r="Y583" s="217"/>
      <c r="Z583" s="217"/>
      <c r="AA583" s="217"/>
      <c r="AB583" s="217"/>
    </row>
    <row r="584">
      <c r="A584" s="217"/>
      <c r="B584" s="218"/>
      <c r="C584" s="217"/>
      <c r="D584" s="217"/>
      <c r="E584" s="219"/>
      <c r="F584" s="219"/>
      <c r="G584" s="220"/>
      <c r="H584" s="258"/>
      <c r="I584" s="217"/>
      <c r="J584" s="217"/>
      <c r="K584" s="217"/>
      <c r="L584" s="217"/>
      <c r="M584" s="217"/>
      <c r="N584" s="217"/>
      <c r="O584" s="217"/>
      <c r="P584" s="217"/>
      <c r="Q584" s="217"/>
      <c r="R584" s="217"/>
      <c r="S584" s="217"/>
      <c r="T584" s="217"/>
      <c r="U584" s="217"/>
      <c r="V584" s="217"/>
      <c r="W584" s="217"/>
      <c r="X584" s="217"/>
      <c r="Y584" s="217"/>
      <c r="Z584" s="217"/>
      <c r="AA584" s="217"/>
      <c r="AB584" s="217"/>
    </row>
    <row r="585">
      <c r="A585" s="217"/>
      <c r="B585" s="218"/>
      <c r="C585" s="217"/>
      <c r="D585" s="217"/>
      <c r="E585" s="219"/>
      <c r="F585" s="219"/>
      <c r="G585" s="220"/>
      <c r="H585" s="258"/>
      <c r="I585" s="217"/>
      <c r="J585" s="217"/>
      <c r="K585" s="217"/>
      <c r="L585" s="217"/>
      <c r="M585" s="217"/>
      <c r="N585" s="217"/>
      <c r="O585" s="217"/>
      <c r="P585" s="217"/>
      <c r="Q585" s="217"/>
      <c r="R585" s="217"/>
      <c r="S585" s="217"/>
      <c r="T585" s="217"/>
      <c r="U585" s="217"/>
      <c r="V585" s="217"/>
      <c r="W585" s="217"/>
      <c r="X585" s="217"/>
      <c r="Y585" s="217"/>
      <c r="Z585" s="217"/>
      <c r="AA585" s="217"/>
      <c r="AB585" s="217"/>
    </row>
    <row r="586">
      <c r="A586" s="217"/>
      <c r="B586" s="218"/>
      <c r="C586" s="217"/>
      <c r="D586" s="217"/>
      <c r="E586" s="219"/>
      <c r="F586" s="219"/>
      <c r="G586" s="220"/>
      <c r="H586" s="258"/>
      <c r="I586" s="217"/>
      <c r="J586" s="217"/>
      <c r="K586" s="217"/>
      <c r="L586" s="217"/>
      <c r="M586" s="217"/>
      <c r="N586" s="217"/>
      <c r="O586" s="217"/>
      <c r="P586" s="217"/>
      <c r="Q586" s="217"/>
      <c r="R586" s="217"/>
      <c r="S586" s="217"/>
      <c r="T586" s="217"/>
      <c r="U586" s="217"/>
      <c r="V586" s="217"/>
      <c r="W586" s="217"/>
      <c r="X586" s="217"/>
      <c r="Y586" s="217"/>
      <c r="Z586" s="217"/>
      <c r="AA586" s="217"/>
      <c r="AB586" s="217"/>
    </row>
    <row r="587">
      <c r="A587" s="217"/>
      <c r="B587" s="218"/>
      <c r="C587" s="217"/>
      <c r="D587" s="217"/>
      <c r="E587" s="219"/>
      <c r="F587" s="219"/>
      <c r="G587" s="220"/>
      <c r="H587" s="258"/>
      <c r="I587" s="217"/>
      <c r="J587" s="217"/>
      <c r="K587" s="217"/>
      <c r="L587" s="217"/>
      <c r="M587" s="217"/>
      <c r="N587" s="217"/>
      <c r="O587" s="217"/>
      <c r="P587" s="217"/>
      <c r="Q587" s="217"/>
      <c r="R587" s="217"/>
      <c r="S587" s="217"/>
      <c r="T587" s="217"/>
      <c r="U587" s="217"/>
      <c r="V587" s="217"/>
      <c r="W587" s="217"/>
      <c r="X587" s="217"/>
      <c r="Y587" s="217"/>
      <c r="Z587" s="217"/>
      <c r="AA587" s="217"/>
      <c r="AB587" s="217"/>
    </row>
    <row r="588">
      <c r="A588" s="217"/>
      <c r="B588" s="218"/>
      <c r="C588" s="217"/>
      <c r="D588" s="217"/>
      <c r="E588" s="219"/>
      <c r="F588" s="219"/>
      <c r="G588" s="220"/>
      <c r="H588" s="258"/>
      <c r="I588" s="217"/>
      <c r="J588" s="217"/>
      <c r="K588" s="217"/>
      <c r="L588" s="217"/>
      <c r="M588" s="217"/>
      <c r="N588" s="217"/>
      <c r="O588" s="217"/>
      <c r="P588" s="217"/>
      <c r="Q588" s="217"/>
      <c r="R588" s="217"/>
      <c r="S588" s="217"/>
      <c r="T588" s="217"/>
      <c r="U588" s="217"/>
      <c r="V588" s="217"/>
      <c r="W588" s="217"/>
      <c r="X588" s="217"/>
      <c r="Y588" s="217"/>
      <c r="Z588" s="217"/>
      <c r="AA588" s="217"/>
      <c r="AB588" s="217"/>
    </row>
    <row r="589">
      <c r="A589" s="217"/>
      <c r="B589" s="218"/>
      <c r="C589" s="217"/>
      <c r="D589" s="217"/>
      <c r="E589" s="219"/>
      <c r="F589" s="219"/>
      <c r="G589" s="220"/>
      <c r="H589" s="258"/>
      <c r="I589" s="217"/>
      <c r="J589" s="217"/>
      <c r="K589" s="217"/>
      <c r="L589" s="217"/>
      <c r="M589" s="217"/>
      <c r="N589" s="217"/>
      <c r="O589" s="217"/>
      <c r="P589" s="217"/>
      <c r="Q589" s="217"/>
      <c r="R589" s="217"/>
      <c r="S589" s="217"/>
      <c r="T589" s="217"/>
      <c r="U589" s="217"/>
      <c r="V589" s="217"/>
      <c r="W589" s="217"/>
      <c r="X589" s="217"/>
      <c r="Y589" s="217"/>
      <c r="Z589" s="217"/>
      <c r="AA589" s="217"/>
      <c r="AB589" s="217"/>
    </row>
    <row r="590">
      <c r="A590" s="217"/>
      <c r="B590" s="218"/>
      <c r="C590" s="217"/>
      <c r="D590" s="217"/>
      <c r="E590" s="219"/>
      <c r="F590" s="219"/>
      <c r="G590" s="220"/>
      <c r="H590" s="258"/>
      <c r="I590" s="217"/>
      <c r="J590" s="217"/>
      <c r="K590" s="217"/>
      <c r="L590" s="217"/>
      <c r="M590" s="217"/>
      <c r="N590" s="217"/>
      <c r="O590" s="217"/>
      <c r="P590" s="217"/>
      <c r="Q590" s="217"/>
      <c r="R590" s="217"/>
      <c r="S590" s="217"/>
      <c r="T590" s="217"/>
      <c r="U590" s="217"/>
      <c r="V590" s="217"/>
      <c r="W590" s="217"/>
      <c r="X590" s="217"/>
      <c r="Y590" s="217"/>
      <c r="Z590" s="217"/>
      <c r="AA590" s="217"/>
      <c r="AB590" s="217"/>
    </row>
    <row r="591">
      <c r="A591" s="217"/>
      <c r="B591" s="218"/>
      <c r="C591" s="217"/>
      <c r="D591" s="217"/>
      <c r="E591" s="219"/>
      <c r="F591" s="219"/>
      <c r="G591" s="220"/>
      <c r="H591" s="258"/>
      <c r="I591" s="217"/>
      <c r="J591" s="217"/>
      <c r="K591" s="217"/>
      <c r="L591" s="217"/>
      <c r="M591" s="217"/>
      <c r="N591" s="217"/>
      <c r="O591" s="217"/>
      <c r="P591" s="217"/>
      <c r="Q591" s="217"/>
      <c r="R591" s="217"/>
      <c r="S591" s="217"/>
      <c r="T591" s="217"/>
      <c r="U591" s="217"/>
      <c r="V591" s="217"/>
      <c r="W591" s="217"/>
      <c r="X591" s="217"/>
      <c r="Y591" s="217"/>
      <c r="Z591" s="217"/>
      <c r="AA591" s="217"/>
      <c r="AB591" s="217"/>
    </row>
    <row r="592">
      <c r="A592" s="217"/>
      <c r="B592" s="218"/>
      <c r="C592" s="217"/>
      <c r="D592" s="217"/>
      <c r="E592" s="219"/>
      <c r="F592" s="219"/>
      <c r="G592" s="220"/>
      <c r="H592" s="258"/>
      <c r="I592" s="217"/>
      <c r="J592" s="217"/>
      <c r="K592" s="217"/>
      <c r="L592" s="217"/>
      <c r="M592" s="217"/>
      <c r="N592" s="217"/>
      <c r="O592" s="217"/>
      <c r="P592" s="217"/>
      <c r="Q592" s="217"/>
      <c r="R592" s="217"/>
      <c r="S592" s="217"/>
      <c r="T592" s="217"/>
      <c r="U592" s="217"/>
      <c r="V592" s="217"/>
      <c r="W592" s="217"/>
      <c r="X592" s="217"/>
      <c r="Y592" s="217"/>
      <c r="Z592" s="217"/>
      <c r="AA592" s="217"/>
      <c r="AB592" s="217"/>
    </row>
    <row r="593">
      <c r="A593" s="217"/>
      <c r="B593" s="218"/>
      <c r="C593" s="217"/>
      <c r="D593" s="217"/>
      <c r="E593" s="219"/>
      <c r="F593" s="219"/>
      <c r="G593" s="220"/>
      <c r="H593" s="258"/>
      <c r="I593" s="217"/>
      <c r="J593" s="217"/>
      <c r="K593" s="217"/>
      <c r="L593" s="217"/>
      <c r="M593" s="217"/>
      <c r="N593" s="217"/>
      <c r="O593" s="217"/>
      <c r="P593" s="217"/>
      <c r="Q593" s="217"/>
      <c r="R593" s="217"/>
      <c r="S593" s="217"/>
      <c r="T593" s="217"/>
      <c r="U593" s="217"/>
      <c r="V593" s="217"/>
      <c r="W593" s="217"/>
      <c r="X593" s="217"/>
      <c r="Y593" s="217"/>
      <c r="Z593" s="217"/>
      <c r="AA593" s="217"/>
      <c r="AB593" s="217"/>
    </row>
    <row r="594">
      <c r="A594" s="217"/>
      <c r="B594" s="218"/>
      <c r="C594" s="217"/>
      <c r="D594" s="217"/>
      <c r="E594" s="219"/>
      <c r="F594" s="219"/>
      <c r="G594" s="220"/>
      <c r="H594" s="258"/>
      <c r="I594" s="217"/>
      <c r="J594" s="217"/>
      <c r="K594" s="217"/>
      <c r="L594" s="217"/>
      <c r="M594" s="217"/>
      <c r="N594" s="217"/>
      <c r="O594" s="217"/>
      <c r="P594" s="217"/>
      <c r="Q594" s="217"/>
      <c r="R594" s="217"/>
      <c r="S594" s="217"/>
      <c r="T594" s="217"/>
      <c r="U594" s="217"/>
      <c r="V594" s="217"/>
      <c r="W594" s="217"/>
      <c r="X594" s="217"/>
      <c r="Y594" s="217"/>
      <c r="Z594" s="217"/>
      <c r="AA594" s="217"/>
      <c r="AB594" s="217"/>
    </row>
    <row r="595">
      <c r="A595" s="217"/>
      <c r="B595" s="218"/>
      <c r="C595" s="217"/>
      <c r="D595" s="217"/>
      <c r="E595" s="219"/>
      <c r="F595" s="219"/>
      <c r="G595" s="220"/>
      <c r="H595" s="258"/>
      <c r="I595" s="217"/>
      <c r="J595" s="217"/>
      <c r="K595" s="217"/>
      <c r="L595" s="217"/>
      <c r="M595" s="217"/>
      <c r="N595" s="217"/>
      <c r="O595" s="217"/>
      <c r="P595" s="217"/>
      <c r="Q595" s="217"/>
      <c r="R595" s="217"/>
      <c r="S595" s="217"/>
      <c r="T595" s="217"/>
      <c r="U595" s="217"/>
      <c r="V595" s="217"/>
      <c r="W595" s="217"/>
      <c r="X595" s="217"/>
      <c r="Y595" s="217"/>
      <c r="Z595" s="217"/>
      <c r="AA595" s="217"/>
      <c r="AB595" s="217"/>
    </row>
    <row r="596">
      <c r="A596" s="217"/>
      <c r="B596" s="218"/>
      <c r="C596" s="217"/>
      <c r="D596" s="217"/>
      <c r="E596" s="219"/>
      <c r="F596" s="219"/>
      <c r="G596" s="220"/>
      <c r="H596" s="258"/>
      <c r="I596" s="217"/>
      <c r="J596" s="217"/>
      <c r="K596" s="217"/>
      <c r="L596" s="217"/>
      <c r="M596" s="217"/>
      <c r="N596" s="217"/>
      <c r="O596" s="217"/>
      <c r="P596" s="217"/>
      <c r="Q596" s="217"/>
      <c r="R596" s="217"/>
      <c r="S596" s="217"/>
      <c r="T596" s="217"/>
      <c r="U596" s="217"/>
      <c r="V596" s="217"/>
      <c r="W596" s="217"/>
      <c r="X596" s="217"/>
      <c r="Y596" s="217"/>
      <c r="Z596" s="217"/>
      <c r="AA596" s="217"/>
      <c r="AB596" s="217"/>
    </row>
    <row r="597">
      <c r="A597" s="217"/>
      <c r="B597" s="218"/>
      <c r="C597" s="217"/>
      <c r="D597" s="217"/>
      <c r="E597" s="219"/>
      <c r="F597" s="219"/>
      <c r="G597" s="220"/>
      <c r="H597" s="258"/>
      <c r="I597" s="217"/>
      <c r="J597" s="217"/>
      <c r="K597" s="217"/>
      <c r="L597" s="217"/>
      <c r="M597" s="217"/>
      <c r="N597" s="217"/>
      <c r="O597" s="217"/>
      <c r="P597" s="217"/>
      <c r="Q597" s="217"/>
      <c r="R597" s="217"/>
      <c r="S597" s="217"/>
      <c r="T597" s="217"/>
      <c r="U597" s="217"/>
      <c r="V597" s="217"/>
      <c r="W597" s="217"/>
      <c r="X597" s="217"/>
      <c r="Y597" s="217"/>
      <c r="Z597" s="217"/>
      <c r="AA597" s="217"/>
      <c r="AB597" s="217"/>
    </row>
    <row r="598">
      <c r="A598" s="217"/>
      <c r="B598" s="218"/>
      <c r="C598" s="217"/>
      <c r="D598" s="217"/>
      <c r="E598" s="219"/>
      <c r="F598" s="219"/>
      <c r="G598" s="220"/>
      <c r="H598" s="258"/>
      <c r="I598" s="217"/>
      <c r="J598" s="217"/>
      <c r="K598" s="217"/>
      <c r="L598" s="217"/>
      <c r="M598" s="217"/>
      <c r="N598" s="217"/>
      <c r="O598" s="217"/>
      <c r="P598" s="217"/>
      <c r="Q598" s="217"/>
      <c r="R598" s="217"/>
      <c r="S598" s="217"/>
      <c r="T598" s="217"/>
      <c r="U598" s="217"/>
      <c r="V598" s="217"/>
      <c r="W598" s="217"/>
      <c r="X598" s="217"/>
      <c r="Y598" s="217"/>
      <c r="Z598" s="217"/>
      <c r="AA598" s="217"/>
      <c r="AB598" s="217"/>
    </row>
    <row r="599">
      <c r="A599" s="217"/>
      <c r="B599" s="218"/>
      <c r="C599" s="217"/>
      <c r="D599" s="217"/>
      <c r="E599" s="219"/>
      <c r="F599" s="219"/>
      <c r="G599" s="220"/>
      <c r="H599" s="258"/>
      <c r="I599" s="217"/>
      <c r="J599" s="217"/>
      <c r="K599" s="217"/>
      <c r="L599" s="217"/>
      <c r="M599" s="217"/>
      <c r="N599" s="217"/>
      <c r="O599" s="217"/>
      <c r="P599" s="217"/>
      <c r="Q599" s="217"/>
      <c r="R599" s="217"/>
      <c r="S599" s="217"/>
      <c r="T599" s="217"/>
      <c r="U599" s="217"/>
      <c r="V599" s="217"/>
      <c r="W599" s="217"/>
      <c r="X599" s="217"/>
      <c r="Y599" s="217"/>
      <c r="Z599" s="217"/>
      <c r="AA599" s="217"/>
      <c r="AB599" s="217"/>
    </row>
    <row r="600">
      <c r="A600" s="217"/>
      <c r="B600" s="218"/>
      <c r="C600" s="217"/>
      <c r="D600" s="217"/>
      <c r="E600" s="219"/>
      <c r="F600" s="219"/>
      <c r="G600" s="220"/>
      <c r="H600" s="258"/>
      <c r="I600" s="217"/>
      <c r="J600" s="217"/>
      <c r="K600" s="217"/>
      <c r="L600" s="217"/>
      <c r="M600" s="217"/>
      <c r="N600" s="217"/>
      <c r="O600" s="217"/>
      <c r="P600" s="217"/>
      <c r="Q600" s="217"/>
      <c r="R600" s="217"/>
      <c r="S600" s="217"/>
      <c r="T600" s="217"/>
      <c r="U600" s="217"/>
      <c r="V600" s="217"/>
      <c r="W600" s="217"/>
      <c r="X600" s="217"/>
      <c r="Y600" s="217"/>
      <c r="Z600" s="217"/>
      <c r="AA600" s="217"/>
      <c r="AB600" s="217"/>
    </row>
    <row r="601">
      <c r="A601" s="217"/>
      <c r="B601" s="218"/>
      <c r="C601" s="217"/>
      <c r="D601" s="217"/>
      <c r="E601" s="219"/>
      <c r="F601" s="219"/>
      <c r="G601" s="220"/>
      <c r="H601" s="258"/>
      <c r="I601" s="217"/>
      <c r="J601" s="217"/>
      <c r="K601" s="217"/>
      <c r="L601" s="217"/>
      <c r="M601" s="217"/>
      <c r="N601" s="217"/>
      <c r="O601" s="217"/>
      <c r="P601" s="217"/>
      <c r="Q601" s="217"/>
      <c r="R601" s="217"/>
      <c r="S601" s="217"/>
      <c r="T601" s="217"/>
      <c r="U601" s="217"/>
      <c r="V601" s="217"/>
      <c r="W601" s="217"/>
      <c r="X601" s="217"/>
      <c r="Y601" s="217"/>
      <c r="Z601" s="217"/>
      <c r="AA601" s="217"/>
      <c r="AB601" s="217"/>
    </row>
    <row r="602">
      <c r="A602" s="217"/>
      <c r="B602" s="218"/>
      <c r="C602" s="217"/>
      <c r="D602" s="217"/>
      <c r="E602" s="219"/>
      <c r="F602" s="219"/>
      <c r="G602" s="220"/>
      <c r="H602" s="258"/>
      <c r="I602" s="217"/>
      <c r="J602" s="217"/>
      <c r="K602" s="217"/>
      <c r="L602" s="217"/>
      <c r="M602" s="217"/>
      <c r="N602" s="217"/>
      <c r="O602" s="217"/>
      <c r="P602" s="217"/>
      <c r="Q602" s="217"/>
      <c r="R602" s="217"/>
      <c r="S602" s="217"/>
      <c r="T602" s="217"/>
      <c r="U602" s="217"/>
      <c r="V602" s="217"/>
      <c r="W602" s="217"/>
      <c r="X602" s="217"/>
      <c r="Y602" s="217"/>
      <c r="Z602" s="217"/>
      <c r="AA602" s="217"/>
      <c r="AB602" s="217"/>
    </row>
    <row r="603">
      <c r="A603" s="217"/>
      <c r="B603" s="218"/>
      <c r="C603" s="217"/>
      <c r="D603" s="217"/>
      <c r="E603" s="219"/>
      <c r="F603" s="219"/>
      <c r="G603" s="220"/>
      <c r="H603" s="258"/>
      <c r="I603" s="217"/>
      <c r="J603" s="217"/>
      <c r="K603" s="217"/>
      <c r="L603" s="217"/>
      <c r="M603" s="217"/>
      <c r="N603" s="217"/>
      <c r="O603" s="217"/>
      <c r="P603" s="217"/>
      <c r="Q603" s="217"/>
      <c r="R603" s="217"/>
      <c r="S603" s="217"/>
      <c r="T603" s="217"/>
      <c r="U603" s="217"/>
      <c r="V603" s="217"/>
      <c r="W603" s="217"/>
      <c r="X603" s="217"/>
      <c r="Y603" s="217"/>
      <c r="Z603" s="217"/>
      <c r="AA603" s="217"/>
      <c r="AB603" s="217"/>
    </row>
    <row r="604">
      <c r="A604" s="217"/>
      <c r="B604" s="218"/>
      <c r="C604" s="217"/>
      <c r="D604" s="217"/>
      <c r="E604" s="219"/>
      <c r="F604" s="219"/>
      <c r="G604" s="220"/>
      <c r="H604" s="258"/>
      <c r="I604" s="217"/>
      <c r="J604" s="217"/>
      <c r="K604" s="217"/>
      <c r="L604" s="217"/>
      <c r="M604" s="217"/>
      <c r="N604" s="217"/>
      <c r="O604" s="217"/>
      <c r="P604" s="217"/>
      <c r="Q604" s="217"/>
      <c r="R604" s="217"/>
      <c r="S604" s="217"/>
      <c r="T604" s="217"/>
      <c r="U604" s="217"/>
      <c r="V604" s="217"/>
      <c r="W604" s="217"/>
      <c r="X604" s="217"/>
      <c r="Y604" s="217"/>
      <c r="Z604" s="217"/>
      <c r="AA604" s="217"/>
      <c r="AB604" s="217"/>
    </row>
    <row r="605">
      <c r="A605" s="217"/>
      <c r="B605" s="218"/>
      <c r="C605" s="217"/>
      <c r="D605" s="217"/>
      <c r="E605" s="219"/>
      <c r="F605" s="219"/>
      <c r="G605" s="220"/>
      <c r="H605" s="258"/>
      <c r="I605" s="217"/>
      <c r="J605" s="217"/>
      <c r="K605" s="217"/>
      <c r="L605" s="217"/>
      <c r="M605" s="217"/>
      <c r="N605" s="217"/>
      <c r="O605" s="217"/>
      <c r="P605" s="217"/>
      <c r="Q605" s="217"/>
      <c r="R605" s="217"/>
      <c r="S605" s="217"/>
      <c r="T605" s="217"/>
      <c r="U605" s="217"/>
      <c r="V605" s="217"/>
      <c r="W605" s="217"/>
      <c r="X605" s="217"/>
      <c r="Y605" s="217"/>
      <c r="Z605" s="217"/>
      <c r="AA605" s="217"/>
      <c r="AB605" s="217"/>
    </row>
    <row r="606">
      <c r="A606" s="217"/>
      <c r="B606" s="218"/>
      <c r="C606" s="217"/>
      <c r="D606" s="217"/>
      <c r="E606" s="219"/>
      <c r="F606" s="219"/>
      <c r="G606" s="220"/>
      <c r="H606" s="258"/>
      <c r="I606" s="217"/>
      <c r="J606" s="217"/>
      <c r="K606" s="217"/>
      <c r="L606" s="217"/>
      <c r="M606" s="217"/>
      <c r="N606" s="217"/>
      <c r="O606" s="217"/>
      <c r="P606" s="217"/>
      <c r="Q606" s="217"/>
      <c r="R606" s="217"/>
      <c r="S606" s="217"/>
      <c r="T606" s="217"/>
      <c r="U606" s="217"/>
      <c r="V606" s="217"/>
      <c r="W606" s="217"/>
      <c r="X606" s="217"/>
      <c r="Y606" s="217"/>
      <c r="Z606" s="217"/>
      <c r="AA606" s="217"/>
      <c r="AB606" s="217"/>
    </row>
    <row r="607">
      <c r="A607" s="217"/>
      <c r="B607" s="218"/>
      <c r="C607" s="217"/>
      <c r="D607" s="217"/>
      <c r="E607" s="219"/>
      <c r="F607" s="219"/>
      <c r="G607" s="220"/>
      <c r="H607" s="258"/>
      <c r="I607" s="217"/>
      <c r="J607" s="217"/>
      <c r="K607" s="217"/>
      <c r="L607" s="217"/>
      <c r="M607" s="217"/>
      <c r="N607" s="217"/>
      <c r="O607" s="217"/>
      <c r="P607" s="217"/>
      <c r="Q607" s="217"/>
      <c r="R607" s="217"/>
      <c r="S607" s="217"/>
      <c r="T607" s="217"/>
      <c r="U607" s="217"/>
      <c r="V607" s="217"/>
      <c r="W607" s="217"/>
      <c r="X607" s="217"/>
      <c r="Y607" s="217"/>
      <c r="Z607" s="217"/>
      <c r="AA607" s="217"/>
      <c r="AB607" s="217"/>
    </row>
    <row r="608">
      <c r="A608" s="217"/>
      <c r="B608" s="218"/>
      <c r="C608" s="217"/>
      <c r="D608" s="217"/>
      <c r="E608" s="219"/>
      <c r="F608" s="219"/>
      <c r="G608" s="220"/>
      <c r="H608" s="258"/>
      <c r="I608" s="217"/>
      <c r="J608" s="217"/>
      <c r="K608" s="217"/>
      <c r="L608" s="217"/>
      <c r="M608" s="217"/>
      <c r="N608" s="217"/>
      <c r="O608" s="217"/>
      <c r="P608" s="217"/>
      <c r="Q608" s="217"/>
      <c r="R608" s="217"/>
      <c r="S608" s="217"/>
      <c r="T608" s="217"/>
      <c r="U608" s="217"/>
      <c r="V608" s="217"/>
      <c r="W608" s="217"/>
      <c r="X608" s="217"/>
      <c r="Y608" s="217"/>
      <c r="Z608" s="217"/>
      <c r="AA608" s="217"/>
      <c r="AB608" s="217"/>
    </row>
    <row r="609">
      <c r="A609" s="217"/>
      <c r="B609" s="218"/>
      <c r="C609" s="217"/>
      <c r="D609" s="217"/>
      <c r="E609" s="219"/>
      <c r="F609" s="219"/>
      <c r="G609" s="220"/>
      <c r="H609" s="258"/>
      <c r="I609" s="217"/>
      <c r="J609" s="217"/>
      <c r="K609" s="217"/>
      <c r="L609" s="217"/>
      <c r="M609" s="217"/>
      <c r="N609" s="217"/>
      <c r="O609" s="217"/>
      <c r="P609" s="217"/>
      <c r="Q609" s="217"/>
      <c r="R609" s="217"/>
      <c r="S609" s="217"/>
      <c r="T609" s="217"/>
      <c r="U609" s="217"/>
      <c r="V609" s="217"/>
      <c r="W609" s="217"/>
      <c r="X609" s="217"/>
      <c r="Y609" s="217"/>
      <c r="Z609" s="217"/>
      <c r="AA609" s="217"/>
      <c r="AB609" s="217"/>
    </row>
    <row r="610">
      <c r="A610" s="217"/>
      <c r="B610" s="218"/>
      <c r="C610" s="217"/>
      <c r="D610" s="217"/>
      <c r="E610" s="219"/>
      <c r="F610" s="219"/>
      <c r="G610" s="220"/>
      <c r="H610" s="258"/>
      <c r="I610" s="217"/>
      <c r="J610" s="217"/>
      <c r="K610" s="217"/>
      <c r="L610" s="217"/>
      <c r="M610" s="217"/>
      <c r="N610" s="217"/>
      <c r="O610" s="217"/>
      <c r="P610" s="217"/>
      <c r="Q610" s="217"/>
      <c r="R610" s="217"/>
      <c r="S610" s="217"/>
      <c r="T610" s="217"/>
      <c r="U610" s="217"/>
      <c r="V610" s="217"/>
      <c r="W610" s="217"/>
      <c r="X610" s="217"/>
      <c r="Y610" s="217"/>
      <c r="Z610" s="217"/>
      <c r="AA610" s="217"/>
      <c r="AB610" s="217"/>
    </row>
    <row r="611">
      <c r="A611" s="217"/>
      <c r="B611" s="218"/>
      <c r="C611" s="217"/>
      <c r="D611" s="217"/>
      <c r="E611" s="219"/>
      <c r="F611" s="219"/>
      <c r="G611" s="220"/>
      <c r="H611" s="258"/>
      <c r="I611" s="217"/>
      <c r="J611" s="217"/>
      <c r="K611" s="217"/>
      <c r="L611" s="217"/>
      <c r="M611" s="217"/>
      <c r="N611" s="217"/>
      <c r="O611" s="217"/>
      <c r="P611" s="217"/>
      <c r="Q611" s="217"/>
      <c r="R611" s="217"/>
      <c r="S611" s="217"/>
      <c r="T611" s="217"/>
      <c r="U611" s="217"/>
      <c r="V611" s="217"/>
      <c r="W611" s="217"/>
      <c r="X611" s="217"/>
      <c r="Y611" s="217"/>
      <c r="Z611" s="217"/>
      <c r="AA611" s="217"/>
      <c r="AB611" s="217"/>
    </row>
    <row r="612">
      <c r="A612" s="217"/>
      <c r="B612" s="218"/>
      <c r="C612" s="217"/>
      <c r="D612" s="217"/>
      <c r="E612" s="219"/>
      <c r="F612" s="219"/>
      <c r="G612" s="220"/>
      <c r="H612" s="258"/>
      <c r="I612" s="217"/>
      <c r="J612" s="217"/>
      <c r="K612" s="217"/>
      <c r="L612" s="217"/>
      <c r="M612" s="217"/>
      <c r="N612" s="217"/>
      <c r="O612" s="217"/>
      <c r="P612" s="217"/>
      <c r="Q612" s="217"/>
      <c r="R612" s="217"/>
      <c r="S612" s="217"/>
      <c r="T612" s="217"/>
      <c r="U612" s="217"/>
      <c r="V612" s="217"/>
      <c r="W612" s="217"/>
      <c r="X612" s="217"/>
      <c r="Y612" s="217"/>
      <c r="Z612" s="217"/>
      <c r="AA612" s="217"/>
      <c r="AB612" s="217"/>
    </row>
    <row r="613">
      <c r="A613" s="217"/>
      <c r="B613" s="218"/>
      <c r="C613" s="217"/>
      <c r="D613" s="217"/>
      <c r="E613" s="219"/>
      <c r="F613" s="219"/>
      <c r="G613" s="220"/>
      <c r="H613" s="258"/>
      <c r="I613" s="217"/>
      <c r="J613" s="217"/>
      <c r="K613" s="217"/>
      <c r="L613" s="217"/>
      <c r="M613" s="217"/>
      <c r="N613" s="217"/>
      <c r="O613" s="217"/>
      <c r="P613" s="217"/>
      <c r="Q613" s="217"/>
      <c r="R613" s="217"/>
      <c r="S613" s="217"/>
      <c r="T613" s="217"/>
      <c r="U613" s="217"/>
      <c r="V613" s="217"/>
      <c r="W613" s="217"/>
      <c r="X613" s="217"/>
      <c r="Y613" s="217"/>
      <c r="Z613" s="217"/>
      <c r="AA613" s="217"/>
      <c r="AB613" s="217"/>
    </row>
    <row r="614">
      <c r="A614" s="217"/>
      <c r="B614" s="218"/>
      <c r="C614" s="217"/>
      <c r="D614" s="217"/>
      <c r="E614" s="219"/>
      <c r="F614" s="219"/>
      <c r="G614" s="220"/>
      <c r="H614" s="258"/>
      <c r="I614" s="217"/>
      <c r="J614" s="217"/>
      <c r="K614" s="217"/>
      <c r="L614" s="217"/>
      <c r="M614" s="217"/>
      <c r="N614" s="217"/>
      <c r="O614" s="217"/>
      <c r="P614" s="217"/>
      <c r="Q614" s="217"/>
      <c r="R614" s="217"/>
      <c r="S614" s="217"/>
      <c r="T614" s="217"/>
      <c r="U614" s="217"/>
      <c r="V614" s="217"/>
      <c r="W614" s="217"/>
      <c r="X614" s="217"/>
      <c r="Y614" s="217"/>
      <c r="Z614" s="217"/>
      <c r="AA614" s="217"/>
      <c r="AB614" s="217"/>
    </row>
    <row r="615">
      <c r="A615" s="217"/>
      <c r="B615" s="218"/>
      <c r="C615" s="217"/>
      <c r="D615" s="217"/>
      <c r="E615" s="219"/>
      <c r="F615" s="219"/>
      <c r="G615" s="220"/>
      <c r="H615" s="258"/>
      <c r="I615" s="217"/>
      <c r="J615" s="217"/>
      <c r="K615" s="217"/>
      <c r="L615" s="217"/>
      <c r="M615" s="217"/>
      <c r="N615" s="217"/>
      <c r="O615" s="217"/>
      <c r="P615" s="217"/>
      <c r="Q615" s="217"/>
      <c r="R615" s="217"/>
      <c r="S615" s="217"/>
      <c r="T615" s="217"/>
      <c r="U615" s="217"/>
      <c r="V615" s="217"/>
      <c r="W615" s="217"/>
      <c r="X615" s="217"/>
      <c r="Y615" s="217"/>
      <c r="Z615" s="217"/>
      <c r="AA615" s="217"/>
      <c r="AB615" s="217"/>
    </row>
    <row r="616">
      <c r="A616" s="217"/>
      <c r="B616" s="218"/>
      <c r="C616" s="217"/>
      <c r="D616" s="217"/>
      <c r="E616" s="219"/>
      <c r="F616" s="219"/>
      <c r="G616" s="220"/>
      <c r="H616" s="258"/>
      <c r="I616" s="217"/>
      <c r="J616" s="217"/>
      <c r="K616" s="217"/>
      <c r="L616" s="217"/>
      <c r="M616" s="217"/>
      <c r="N616" s="217"/>
      <c r="O616" s="217"/>
      <c r="P616" s="217"/>
      <c r="Q616" s="217"/>
      <c r="R616" s="217"/>
      <c r="S616" s="217"/>
      <c r="T616" s="217"/>
      <c r="U616" s="217"/>
      <c r="V616" s="217"/>
      <c r="W616" s="217"/>
      <c r="X616" s="217"/>
      <c r="Y616" s="217"/>
      <c r="Z616" s="217"/>
      <c r="AA616" s="217"/>
      <c r="AB616" s="217"/>
    </row>
    <row r="617">
      <c r="A617" s="217"/>
      <c r="B617" s="218"/>
      <c r="C617" s="217"/>
      <c r="D617" s="217"/>
      <c r="E617" s="219"/>
      <c r="F617" s="219"/>
      <c r="G617" s="220"/>
      <c r="H617" s="258"/>
      <c r="I617" s="217"/>
      <c r="J617" s="217"/>
      <c r="K617" s="217"/>
      <c r="L617" s="217"/>
      <c r="M617" s="217"/>
      <c r="N617" s="217"/>
      <c r="O617" s="217"/>
      <c r="P617" s="217"/>
      <c r="Q617" s="217"/>
      <c r="R617" s="217"/>
      <c r="S617" s="217"/>
      <c r="T617" s="217"/>
      <c r="U617" s="217"/>
      <c r="V617" s="217"/>
      <c r="W617" s="217"/>
      <c r="X617" s="217"/>
      <c r="Y617" s="217"/>
      <c r="Z617" s="217"/>
      <c r="AA617" s="217"/>
      <c r="AB617" s="217"/>
    </row>
    <row r="618">
      <c r="A618" s="217"/>
      <c r="B618" s="218"/>
      <c r="C618" s="217"/>
      <c r="D618" s="217"/>
      <c r="E618" s="219"/>
      <c r="F618" s="219"/>
      <c r="G618" s="220"/>
      <c r="H618" s="258"/>
      <c r="I618" s="217"/>
      <c r="J618" s="217"/>
      <c r="K618" s="217"/>
      <c r="L618" s="217"/>
      <c r="M618" s="217"/>
      <c r="N618" s="217"/>
      <c r="O618" s="217"/>
      <c r="P618" s="217"/>
      <c r="Q618" s="217"/>
      <c r="R618" s="217"/>
      <c r="S618" s="217"/>
      <c r="T618" s="217"/>
      <c r="U618" s="217"/>
      <c r="V618" s="217"/>
      <c r="W618" s="217"/>
      <c r="X618" s="217"/>
      <c r="Y618" s="217"/>
      <c r="Z618" s="217"/>
      <c r="AA618" s="217"/>
      <c r="AB618" s="217"/>
    </row>
    <row r="619">
      <c r="A619" s="217"/>
      <c r="B619" s="218"/>
      <c r="C619" s="217"/>
      <c r="D619" s="217"/>
      <c r="E619" s="219"/>
      <c r="F619" s="219"/>
      <c r="G619" s="220"/>
      <c r="H619" s="258"/>
      <c r="I619" s="217"/>
      <c r="J619" s="217"/>
      <c r="K619" s="217"/>
      <c r="L619" s="217"/>
      <c r="M619" s="217"/>
      <c r="N619" s="217"/>
      <c r="O619" s="217"/>
      <c r="P619" s="217"/>
      <c r="Q619" s="217"/>
      <c r="R619" s="217"/>
      <c r="S619" s="217"/>
      <c r="T619" s="217"/>
      <c r="U619" s="217"/>
      <c r="V619" s="217"/>
      <c r="W619" s="217"/>
      <c r="X619" s="217"/>
      <c r="Y619" s="217"/>
      <c r="Z619" s="217"/>
      <c r="AA619" s="217"/>
      <c r="AB619" s="217"/>
    </row>
    <row r="620">
      <c r="A620" s="217"/>
      <c r="B620" s="218"/>
      <c r="C620" s="217"/>
      <c r="D620" s="217"/>
      <c r="E620" s="219"/>
      <c r="F620" s="219"/>
      <c r="G620" s="220"/>
      <c r="H620" s="258"/>
      <c r="I620" s="217"/>
      <c r="J620" s="217"/>
      <c r="K620" s="217"/>
      <c r="L620" s="217"/>
      <c r="M620" s="217"/>
      <c r="N620" s="217"/>
      <c r="O620" s="217"/>
      <c r="P620" s="217"/>
      <c r="Q620" s="217"/>
      <c r="R620" s="217"/>
      <c r="S620" s="217"/>
      <c r="T620" s="217"/>
      <c r="U620" s="217"/>
      <c r="V620" s="217"/>
      <c r="W620" s="217"/>
      <c r="X620" s="217"/>
      <c r="Y620" s="217"/>
      <c r="Z620" s="217"/>
      <c r="AA620" s="217"/>
      <c r="AB620" s="217"/>
    </row>
    <row r="621">
      <c r="A621" s="217"/>
      <c r="B621" s="218"/>
      <c r="C621" s="217"/>
      <c r="D621" s="217"/>
      <c r="E621" s="219"/>
      <c r="F621" s="219"/>
      <c r="G621" s="220"/>
      <c r="H621" s="258"/>
      <c r="I621" s="217"/>
      <c r="J621" s="217"/>
      <c r="K621" s="217"/>
      <c r="L621" s="217"/>
      <c r="M621" s="217"/>
      <c r="N621" s="217"/>
      <c r="O621" s="217"/>
      <c r="P621" s="217"/>
      <c r="Q621" s="217"/>
      <c r="R621" s="217"/>
      <c r="S621" s="217"/>
      <c r="T621" s="217"/>
      <c r="U621" s="217"/>
      <c r="V621" s="217"/>
      <c r="W621" s="217"/>
      <c r="X621" s="217"/>
      <c r="Y621" s="217"/>
      <c r="Z621" s="217"/>
      <c r="AA621" s="217"/>
      <c r="AB621" s="217"/>
    </row>
    <row r="622">
      <c r="A622" s="217"/>
      <c r="B622" s="218"/>
      <c r="C622" s="217"/>
      <c r="D622" s="217"/>
      <c r="E622" s="219"/>
      <c r="F622" s="219"/>
      <c r="G622" s="220"/>
      <c r="H622" s="258"/>
      <c r="I622" s="217"/>
      <c r="J622" s="217"/>
      <c r="K622" s="217"/>
      <c r="L622" s="217"/>
      <c r="M622" s="217"/>
      <c r="N622" s="217"/>
      <c r="O622" s="217"/>
      <c r="P622" s="217"/>
      <c r="Q622" s="217"/>
      <c r="R622" s="217"/>
      <c r="S622" s="217"/>
      <c r="T622" s="217"/>
      <c r="U622" s="217"/>
      <c r="V622" s="217"/>
      <c r="W622" s="217"/>
      <c r="X622" s="217"/>
      <c r="Y622" s="217"/>
      <c r="Z622" s="217"/>
      <c r="AA622" s="217"/>
      <c r="AB622" s="217"/>
    </row>
    <row r="623">
      <c r="A623" s="217"/>
      <c r="B623" s="218"/>
      <c r="C623" s="217"/>
      <c r="D623" s="217"/>
      <c r="E623" s="219"/>
      <c r="F623" s="219"/>
      <c r="G623" s="220"/>
      <c r="H623" s="258"/>
      <c r="I623" s="217"/>
      <c r="J623" s="217"/>
      <c r="K623" s="217"/>
      <c r="L623" s="217"/>
      <c r="M623" s="217"/>
      <c r="N623" s="217"/>
      <c r="O623" s="217"/>
      <c r="P623" s="217"/>
      <c r="Q623" s="217"/>
      <c r="R623" s="217"/>
      <c r="S623" s="217"/>
      <c r="T623" s="217"/>
      <c r="U623" s="217"/>
      <c r="V623" s="217"/>
      <c r="W623" s="217"/>
      <c r="X623" s="217"/>
      <c r="Y623" s="217"/>
      <c r="Z623" s="217"/>
      <c r="AA623" s="217"/>
      <c r="AB623" s="217"/>
    </row>
    <row r="624">
      <c r="A624" s="217"/>
      <c r="B624" s="218"/>
      <c r="C624" s="217"/>
      <c r="D624" s="217"/>
      <c r="E624" s="219"/>
      <c r="F624" s="219"/>
      <c r="G624" s="220"/>
      <c r="H624" s="258"/>
      <c r="I624" s="217"/>
      <c r="J624" s="217"/>
      <c r="K624" s="217"/>
      <c r="L624" s="217"/>
      <c r="M624" s="217"/>
      <c r="N624" s="217"/>
      <c r="O624" s="217"/>
      <c r="P624" s="217"/>
      <c r="Q624" s="217"/>
      <c r="R624" s="217"/>
      <c r="S624" s="217"/>
      <c r="T624" s="217"/>
      <c r="U624" s="217"/>
      <c r="V624" s="217"/>
      <c r="W624" s="217"/>
      <c r="X624" s="217"/>
      <c r="Y624" s="217"/>
      <c r="Z624" s="217"/>
      <c r="AA624" s="217"/>
      <c r="AB624" s="217"/>
    </row>
    <row r="625">
      <c r="A625" s="217"/>
      <c r="B625" s="218"/>
      <c r="C625" s="217"/>
      <c r="D625" s="217"/>
      <c r="E625" s="219"/>
      <c r="F625" s="219"/>
      <c r="G625" s="220"/>
      <c r="H625" s="258"/>
      <c r="I625" s="217"/>
      <c r="J625" s="217"/>
      <c r="K625" s="217"/>
      <c r="L625" s="217"/>
      <c r="M625" s="217"/>
      <c r="N625" s="217"/>
      <c r="O625" s="217"/>
      <c r="P625" s="217"/>
      <c r="Q625" s="217"/>
      <c r="R625" s="217"/>
      <c r="S625" s="217"/>
      <c r="T625" s="217"/>
      <c r="U625" s="217"/>
      <c r="V625" s="217"/>
      <c r="W625" s="217"/>
      <c r="X625" s="217"/>
      <c r="Y625" s="217"/>
      <c r="Z625" s="217"/>
      <c r="AA625" s="217"/>
      <c r="AB625" s="217"/>
    </row>
    <row r="626">
      <c r="A626" s="217"/>
      <c r="B626" s="218"/>
      <c r="C626" s="217"/>
      <c r="D626" s="217"/>
      <c r="E626" s="219"/>
      <c r="F626" s="219"/>
      <c r="G626" s="220"/>
      <c r="H626" s="258"/>
      <c r="I626" s="217"/>
      <c r="J626" s="217"/>
      <c r="K626" s="217"/>
      <c r="L626" s="217"/>
      <c r="M626" s="217"/>
      <c r="N626" s="217"/>
      <c r="O626" s="217"/>
      <c r="P626" s="217"/>
      <c r="Q626" s="217"/>
      <c r="R626" s="217"/>
      <c r="S626" s="217"/>
      <c r="T626" s="217"/>
      <c r="U626" s="217"/>
      <c r="V626" s="217"/>
      <c r="W626" s="217"/>
      <c r="X626" s="217"/>
      <c r="Y626" s="217"/>
      <c r="Z626" s="217"/>
      <c r="AA626" s="217"/>
      <c r="AB626" s="217"/>
    </row>
    <row r="627">
      <c r="A627" s="217"/>
      <c r="B627" s="218"/>
      <c r="C627" s="217"/>
      <c r="D627" s="217"/>
      <c r="E627" s="219"/>
      <c r="F627" s="219"/>
      <c r="G627" s="220"/>
      <c r="H627" s="258"/>
      <c r="I627" s="217"/>
      <c r="J627" s="217"/>
      <c r="K627" s="217"/>
      <c r="L627" s="217"/>
      <c r="M627" s="217"/>
      <c r="N627" s="217"/>
      <c r="O627" s="217"/>
      <c r="P627" s="217"/>
      <c r="Q627" s="217"/>
      <c r="R627" s="217"/>
      <c r="S627" s="217"/>
      <c r="T627" s="217"/>
      <c r="U627" s="217"/>
      <c r="V627" s="217"/>
      <c r="W627" s="217"/>
      <c r="X627" s="217"/>
      <c r="Y627" s="217"/>
      <c r="Z627" s="217"/>
      <c r="AA627" s="217"/>
      <c r="AB627" s="217"/>
    </row>
    <row r="628">
      <c r="A628" s="217"/>
      <c r="B628" s="218"/>
      <c r="C628" s="217"/>
      <c r="D628" s="217"/>
      <c r="E628" s="219"/>
      <c r="F628" s="219"/>
      <c r="G628" s="220"/>
      <c r="H628" s="258"/>
      <c r="I628" s="217"/>
      <c r="J628" s="217"/>
      <c r="K628" s="217"/>
      <c r="L628" s="217"/>
      <c r="M628" s="217"/>
      <c r="N628" s="217"/>
      <c r="O628" s="217"/>
      <c r="P628" s="217"/>
      <c r="Q628" s="217"/>
      <c r="R628" s="217"/>
      <c r="S628" s="217"/>
      <c r="T628" s="217"/>
      <c r="U628" s="217"/>
      <c r="V628" s="217"/>
      <c r="W628" s="217"/>
      <c r="X628" s="217"/>
      <c r="Y628" s="217"/>
      <c r="Z628" s="217"/>
      <c r="AA628" s="217"/>
      <c r="AB628" s="217"/>
    </row>
    <row r="629">
      <c r="A629" s="217"/>
      <c r="B629" s="218"/>
      <c r="C629" s="217"/>
      <c r="D629" s="217"/>
      <c r="E629" s="219"/>
      <c r="F629" s="219"/>
      <c r="G629" s="220"/>
      <c r="H629" s="258"/>
      <c r="I629" s="217"/>
      <c r="J629" s="217"/>
      <c r="K629" s="217"/>
      <c r="L629" s="217"/>
      <c r="M629" s="217"/>
      <c r="N629" s="217"/>
      <c r="O629" s="217"/>
      <c r="P629" s="217"/>
      <c r="Q629" s="217"/>
      <c r="R629" s="217"/>
      <c r="S629" s="217"/>
      <c r="T629" s="217"/>
      <c r="U629" s="217"/>
      <c r="V629" s="217"/>
      <c r="W629" s="217"/>
      <c r="X629" s="217"/>
      <c r="Y629" s="217"/>
      <c r="Z629" s="217"/>
      <c r="AA629" s="217"/>
      <c r="AB629" s="217"/>
    </row>
    <row r="630">
      <c r="A630" s="217"/>
      <c r="B630" s="218"/>
      <c r="C630" s="217"/>
      <c r="D630" s="217"/>
      <c r="E630" s="219"/>
      <c r="F630" s="219"/>
      <c r="G630" s="220"/>
      <c r="H630" s="258"/>
      <c r="I630" s="217"/>
      <c r="J630" s="217"/>
      <c r="K630" s="217"/>
      <c r="L630" s="217"/>
      <c r="M630" s="217"/>
      <c r="N630" s="217"/>
      <c r="O630" s="217"/>
      <c r="P630" s="217"/>
      <c r="Q630" s="217"/>
      <c r="R630" s="217"/>
      <c r="S630" s="217"/>
      <c r="T630" s="217"/>
      <c r="U630" s="217"/>
      <c r="V630" s="217"/>
      <c r="W630" s="217"/>
      <c r="X630" s="217"/>
      <c r="Y630" s="217"/>
      <c r="Z630" s="217"/>
      <c r="AA630" s="217"/>
      <c r="AB630" s="217"/>
    </row>
    <row r="631">
      <c r="A631" s="217"/>
      <c r="B631" s="218"/>
      <c r="C631" s="217"/>
      <c r="D631" s="217"/>
      <c r="E631" s="219"/>
      <c r="F631" s="219"/>
      <c r="G631" s="220"/>
      <c r="H631" s="258"/>
      <c r="I631" s="217"/>
      <c r="J631" s="217"/>
      <c r="K631" s="217"/>
      <c r="L631" s="217"/>
      <c r="M631" s="217"/>
      <c r="N631" s="217"/>
      <c r="O631" s="217"/>
      <c r="P631" s="217"/>
      <c r="Q631" s="217"/>
      <c r="R631" s="217"/>
      <c r="S631" s="217"/>
      <c r="T631" s="217"/>
      <c r="U631" s="217"/>
      <c r="V631" s="217"/>
      <c r="W631" s="217"/>
      <c r="X631" s="217"/>
      <c r="Y631" s="217"/>
      <c r="Z631" s="217"/>
      <c r="AA631" s="217"/>
      <c r="AB631" s="217"/>
    </row>
    <row r="632">
      <c r="A632" s="217"/>
      <c r="B632" s="218"/>
      <c r="C632" s="217"/>
      <c r="D632" s="217"/>
      <c r="E632" s="219"/>
      <c r="F632" s="219"/>
      <c r="G632" s="220"/>
      <c r="H632" s="258"/>
      <c r="I632" s="217"/>
      <c r="J632" s="217"/>
      <c r="K632" s="217"/>
      <c r="L632" s="217"/>
      <c r="M632" s="217"/>
      <c r="N632" s="217"/>
      <c r="O632" s="217"/>
      <c r="P632" s="217"/>
      <c r="Q632" s="217"/>
      <c r="R632" s="217"/>
      <c r="S632" s="217"/>
      <c r="T632" s="217"/>
      <c r="U632" s="217"/>
      <c r="V632" s="217"/>
      <c r="W632" s="217"/>
      <c r="X632" s="217"/>
      <c r="Y632" s="217"/>
      <c r="Z632" s="217"/>
      <c r="AA632" s="217"/>
      <c r="AB632" s="217"/>
    </row>
    <row r="633">
      <c r="A633" s="217"/>
      <c r="B633" s="218"/>
      <c r="C633" s="217"/>
      <c r="D633" s="217"/>
      <c r="E633" s="219"/>
      <c r="F633" s="219"/>
      <c r="G633" s="220"/>
      <c r="H633" s="258"/>
      <c r="I633" s="217"/>
      <c r="J633" s="217"/>
      <c r="K633" s="217"/>
      <c r="L633" s="217"/>
      <c r="M633" s="217"/>
      <c r="N633" s="217"/>
      <c r="O633" s="217"/>
      <c r="P633" s="217"/>
      <c r="Q633" s="217"/>
      <c r="R633" s="217"/>
      <c r="S633" s="217"/>
      <c r="T633" s="217"/>
      <c r="U633" s="217"/>
      <c r="V633" s="217"/>
      <c r="W633" s="217"/>
      <c r="X633" s="217"/>
      <c r="Y633" s="217"/>
      <c r="Z633" s="217"/>
      <c r="AA633" s="217"/>
      <c r="AB633" s="217"/>
    </row>
    <row r="634">
      <c r="A634" s="217"/>
      <c r="B634" s="218"/>
      <c r="C634" s="217"/>
      <c r="D634" s="217"/>
      <c r="E634" s="219"/>
      <c r="F634" s="219"/>
      <c r="G634" s="220"/>
      <c r="H634" s="258"/>
      <c r="I634" s="217"/>
      <c r="J634" s="217"/>
      <c r="K634" s="217"/>
      <c r="L634" s="217"/>
      <c r="M634" s="217"/>
      <c r="N634" s="217"/>
      <c r="O634" s="217"/>
      <c r="P634" s="217"/>
      <c r="Q634" s="217"/>
      <c r="R634" s="217"/>
      <c r="S634" s="217"/>
      <c r="T634" s="217"/>
      <c r="U634" s="217"/>
      <c r="V634" s="217"/>
      <c r="W634" s="217"/>
      <c r="X634" s="217"/>
      <c r="Y634" s="217"/>
      <c r="Z634" s="217"/>
      <c r="AA634" s="217"/>
      <c r="AB634" s="217"/>
    </row>
    <row r="635">
      <c r="A635" s="217"/>
      <c r="B635" s="218"/>
      <c r="C635" s="217"/>
      <c r="D635" s="217"/>
      <c r="E635" s="219"/>
      <c r="F635" s="219"/>
      <c r="G635" s="220"/>
      <c r="H635" s="258"/>
      <c r="I635" s="217"/>
      <c r="J635" s="217"/>
      <c r="K635" s="217"/>
      <c r="L635" s="217"/>
      <c r="M635" s="217"/>
      <c r="N635" s="217"/>
      <c r="O635" s="217"/>
      <c r="P635" s="217"/>
      <c r="Q635" s="217"/>
      <c r="R635" s="217"/>
      <c r="S635" s="217"/>
      <c r="T635" s="217"/>
      <c r="U635" s="217"/>
      <c r="V635" s="217"/>
      <c r="W635" s="217"/>
      <c r="X635" s="217"/>
      <c r="Y635" s="217"/>
      <c r="Z635" s="217"/>
      <c r="AA635" s="217"/>
      <c r="AB635" s="217"/>
    </row>
    <row r="636">
      <c r="A636" s="217"/>
      <c r="B636" s="218"/>
      <c r="C636" s="217"/>
      <c r="D636" s="217"/>
      <c r="E636" s="219"/>
      <c r="F636" s="219"/>
      <c r="G636" s="220"/>
      <c r="H636" s="258"/>
      <c r="I636" s="217"/>
      <c r="J636" s="217"/>
      <c r="K636" s="217"/>
      <c r="L636" s="217"/>
      <c r="M636" s="217"/>
      <c r="N636" s="217"/>
      <c r="O636" s="217"/>
      <c r="P636" s="217"/>
      <c r="Q636" s="217"/>
      <c r="R636" s="217"/>
      <c r="S636" s="217"/>
      <c r="T636" s="217"/>
      <c r="U636" s="217"/>
      <c r="V636" s="217"/>
      <c r="W636" s="217"/>
      <c r="X636" s="217"/>
      <c r="Y636" s="217"/>
      <c r="Z636" s="217"/>
      <c r="AA636" s="217"/>
      <c r="AB636" s="217"/>
    </row>
    <row r="637">
      <c r="A637" s="217"/>
      <c r="B637" s="218"/>
      <c r="C637" s="217"/>
      <c r="D637" s="217"/>
      <c r="E637" s="219"/>
      <c r="F637" s="219"/>
      <c r="G637" s="220"/>
      <c r="H637" s="258"/>
      <c r="I637" s="217"/>
      <c r="J637" s="217"/>
      <c r="K637" s="217"/>
      <c r="L637" s="217"/>
      <c r="M637" s="217"/>
      <c r="N637" s="217"/>
      <c r="O637" s="217"/>
      <c r="P637" s="217"/>
      <c r="Q637" s="217"/>
      <c r="R637" s="217"/>
      <c r="S637" s="217"/>
      <c r="T637" s="217"/>
      <c r="U637" s="217"/>
      <c r="V637" s="217"/>
      <c r="W637" s="217"/>
      <c r="X637" s="217"/>
      <c r="Y637" s="217"/>
      <c r="Z637" s="217"/>
      <c r="AA637" s="217"/>
      <c r="AB637" s="217"/>
    </row>
    <row r="638">
      <c r="A638" s="217"/>
      <c r="B638" s="218"/>
      <c r="C638" s="217"/>
      <c r="D638" s="217"/>
      <c r="E638" s="219"/>
      <c r="F638" s="219"/>
      <c r="G638" s="220"/>
      <c r="H638" s="258"/>
      <c r="I638" s="217"/>
      <c r="J638" s="217"/>
      <c r="K638" s="217"/>
      <c r="L638" s="217"/>
      <c r="M638" s="217"/>
      <c r="N638" s="217"/>
      <c r="O638" s="217"/>
      <c r="P638" s="217"/>
      <c r="Q638" s="217"/>
      <c r="R638" s="217"/>
      <c r="S638" s="217"/>
      <c r="T638" s="217"/>
      <c r="U638" s="217"/>
      <c r="V638" s="217"/>
      <c r="W638" s="217"/>
      <c r="X638" s="217"/>
      <c r="Y638" s="217"/>
      <c r="Z638" s="217"/>
      <c r="AA638" s="217"/>
      <c r="AB638" s="217"/>
    </row>
    <row r="639">
      <c r="A639" s="217"/>
      <c r="B639" s="218"/>
      <c r="C639" s="217"/>
      <c r="D639" s="217"/>
      <c r="E639" s="219"/>
      <c r="F639" s="219"/>
      <c r="G639" s="220"/>
      <c r="H639" s="258"/>
      <c r="I639" s="217"/>
      <c r="J639" s="217"/>
      <c r="K639" s="217"/>
      <c r="L639" s="217"/>
      <c r="M639" s="217"/>
      <c r="N639" s="217"/>
      <c r="O639" s="217"/>
      <c r="P639" s="217"/>
      <c r="Q639" s="217"/>
      <c r="R639" s="217"/>
      <c r="S639" s="217"/>
      <c r="T639" s="217"/>
      <c r="U639" s="217"/>
      <c r="V639" s="217"/>
      <c r="W639" s="217"/>
      <c r="X639" s="217"/>
      <c r="Y639" s="217"/>
      <c r="Z639" s="217"/>
      <c r="AA639" s="217"/>
      <c r="AB639" s="217"/>
    </row>
    <row r="640">
      <c r="A640" s="217"/>
      <c r="B640" s="218"/>
      <c r="C640" s="217"/>
      <c r="D640" s="217"/>
      <c r="E640" s="219"/>
      <c r="F640" s="219"/>
      <c r="G640" s="220"/>
      <c r="H640" s="258"/>
      <c r="I640" s="217"/>
      <c r="J640" s="217"/>
      <c r="K640" s="217"/>
      <c r="L640" s="217"/>
      <c r="M640" s="217"/>
      <c r="N640" s="217"/>
      <c r="O640" s="217"/>
      <c r="P640" s="217"/>
      <c r="Q640" s="217"/>
      <c r="R640" s="217"/>
      <c r="S640" s="217"/>
      <c r="T640" s="217"/>
      <c r="U640" s="217"/>
      <c r="V640" s="217"/>
      <c r="W640" s="217"/>
      <c r="X640" s="217"/>
      <c r="Y640" s="217"/>
      <c r="Z640" s="217"/>
      <c r="AA640" s="217"/>
      <c r="AB640" s="217"/>
    </row>
    <row r="641">
      <c r="A641" s="217"/>
      <c r="B641" s="218"/>
      <c r="C641" s="217"/>
      <c r="D641" s="217"/>
      <c r="E641" s="219"/>
      <c r="F641" s="219"/>
      <c r="G641" s="220"/>
      <c r="H641" s="258"/>
      <c r="I641" s="217"/>
      <c r="J641" s="217"/>
      <c r="K641" s="217"/>
      <c r="L641" s="217"/>
      <c r="M641" s="217"/>
      <c r="N641" s="217"/>
      <c r="O641" s="217"/>
      <c r="P641" s="217"/>
      <c r="Q641" s="217"/>
      <c r="R641" s="217"/>
      <c r="S641" s="217"/>
      <c r="T641" s="217"/>
      <c r="U641" s="217"/>
      <c r="V641" s="217"/>
      <c r="W641" s="217"/>
      <c r="X641" s="217"/>
      <c r="Y641" s="217"/>
      <c r="Z641" s="217"/>
      <c r="AA641" s="217"/>
      <c r="AB641" s="217"/>
    </row>
    <row r="642">
      <c r="A642" s="217"/>
      <c r="B642" s="218"/>
      <c r="C642" s="217"/>
      <c r="D642" s="217"/>
      <c r="E642" s="219"/>
      <c r="F642" s="219"/>
      <c r="G642" s="220"/>
      <c r="H642" s="258"/>
      <c r="I642" s="217"/>
      <c r="J642" s="217"/>
      <c r="K642" s="217"/>
      <c r="L642" s="217"/>
      <c r="M642" s="217"/>
      <c r="N642" s="217"/>
      <c r="O642" s="217"/>
      <c r="P642" s="217"/>
      <c r="Q642" s="217"/>
      <c r="R642" s="217"/>
      <c r="S642" s="217"/>
      <c r="T642" s="217"/>
      <c r="U642" s="217"/>
      <c r="V642" s="217"/>
      <c r="W642" s="217"/>
      <c r="X642" s="217"/>
      <c r="Y642" s="217"/>
      <c r="Z642" s="217"/>
      <c r="AA642" s="217"/>
      <c r="AB642" s="217"/>
    </row>
    <row r="643">
      <c r="A643" s="217"/>
      <c r="B643" s="218"/>
      <c r="C643" s="217"/>
      <c r="D643" s="217"/>
      <c r="E643" s="219"/>
      <c r="F643" s="219"/>
      <c r="G643" s="220"/>
      <c r="H643" s="258"/>
      <c r="I643" s="217"/>
      <c r="J643" s="217"/>
      <c r="K643" s="217"/>
      <c r="L643" s="217"/>
      <c r="M643" s="217"/>
      <c r="N643" s="217"/>
      <c r="O643" s="217"/>
      <c r="P643" s="217"/>
      <c r="Q643" s="217"/>
      <c r="R643" s="217"/>
      <c r="S643" s="217"/>
      <c r="T643" s="217"/>
      <c r="U643" s="217"/>
      <c r="V643" s="217"/>
      <c r="W643" s="217"/>
      <c r="X643" s="217"/>
      <c r="Y643" s="217"/>
      <c r="Z643" s="217"/>
      <c r="AA643" s="217"/>
      <c r="AB643" s="217"/>
    </row>
    <row r="644">
      <c r="A644" s="217"/>
      <c r="B644" s="218"/>
      <c r="C644" s="217"/>
      <c r="D644" s="217"/>
      <c r="E644" s="219"/>
      <c r="F644" s="219"/>
      <c r="G644" s="220"/>
      <c r="H644" s="258"/>
      <c r="I644" s="217"/>
      <c r="J644" s="217"/>
      <c r="K644" s="217"/>
      <c r="L644" s="217"/>
      <c r="M644" s="217"/>
      <c r="N644" s="217"/>
      <c r="O644" s="217"/>
      <c r="P644" s="217"/>
      <c r="Q644" s="217"/>
      <c r="R644" s="217"/>
      <c r="S644" s="217"/>
      <c r="T644" s="217"/>
      <c r="U644" s="217"/>
      <c r="V644" s="217"/>
      <c r="W644" s="217"/>
      <c r="X644" s="217"/>
      <c r="Y644" s="217"/>
      <c r="Z644" s="217"/>
      <c r="AA644" s="217"/>
      <c r="AB644" s="217"/>
    </row>
    <row r="645">
      <c r="A645" s="217"/>
      <c r="B645" s="218"/>
      <c r="C645" s="217"/>
      <c r="D645" s="217"/>
      <c r="E645" s="219"/>
      <c r="F645" s="219"/>
      <c r="G645" s="220"/>
      <c r="H645" s="258"/>
      <c r="I645" s="217"/>
      <c r="J645" s="217"/>
      <c r="K645" s="217"/>
      <c r="L645" s="217"/>
      <c r="M645" s="217"/>
      <c r="N645" s="217"/>
      <c r="O645" s="217"/>
      <c r="P645" s="217"/>
      <c r="Q645" s="217"/>
      <c r="R645" s="217"/>
      <c r="S645" s="217"/>
      <c r="T645" s="217"/>
      <c r="U645" s="217"/>
      <c r="V645" s="217"/>
      <c r="W645" s="217"/>
      <c r="X645" s="217"/>
      <c r="Y645" s="217"/>
      <c r="Z645" s="217"/>
      <c r="AA645" s="217"/>
      <c r="AB645" s="217"/>
    </row>
    <row r="646">
      <c r="A646" s="217"/>
      <c r="B646" s="218"/>
      <c r="C646" s="217"/>
      <c r="D646" s="217"/>
      <c r="E646" s="219"/>
      <c r="F646" s="219"/>
      <c r="G646" s="220"/>
      <c r="H646" s="258"/>
      <c r="I646" s="217"/>
      <c r="J646" s="217"/>
      <c r="K646" s="217"/>
      <c r="L646" s="217"/>
      <c r="M646" s="217"/>
      <c r="N646" s="217"/>
      <c r="O646" s="217"/>
      <c r="P646" s="217"/>
      <c r="Q646" s="217"/>
      <c r="R646" s="217"/>
      <c r="S646" s="217"/>
      <c r="T646" s="217"/>
      <c r="U646" s="217"/>
      <c r="V646" s="217"/>
      <c r="W646" s="217"/>
      <c r="X646" s="217"/>
      <c r="Y646" s="217"/>
      <c r="Z646" s="217"/>
      <c r="AA646" s="217"/>
      <c r="AB646" s="217"/>
    </row>
    <row r="647">
      <c r="A647" s="217"/>
      <c r="B647" s="218"/>
      <c r="C647" s="217"/>
      <c r="D647" s="217"/>
      <c r="E647" s="219"/>
      <c r="F647" s="219"/>
      <c r="G647" s="220"/>
      <c r="H647" s="258"/>
      <c r="I647" s="217"/>
      <c r="J647" s="217"/>
      <c r="K647" s="217"/>
      <c r="L647" s="217"/>
      <c r="M647" s="217"/>
      <c r="N647" s="217"/>
      <c r="O647" s="217"/>
      <c r="P647" s="217"/>
      <c r="Q647" s="217"/>
      <c r="R647" s="217"/>
      <c r="S647" s="217"/>
      <c r="T647" s="217"/>
      <c r="U647" s="217"/>
      <c r="V647" s="217"/>
      <c r="W647" s="217"/>
      <c r="X647" s="217"/>
      <c r="Y647" s="217"/>
      <c r="Z647" s="217"/>
      <c r="AA647" s="217"/>
      <c r="AB647" s="217"/>
    </row>
    <row r="648">
      <c r="A648" s="217"/>
      <c r="B648" s="218"/>
      <c r="C648" s="217"/>
      <c r="D648" s="217"/>
      <c r="E648" s="219"/>
      <c r="F648" s="219"/>
      <c r="G648" s="220"/>
      <c r="H648" s="258"/>
      <c r="I648" s="217"/>
      <c r="J648" s="217"/>
      <c r="K648" s="217"/>
      <c r="L648" s="217"/>
      <c r="M648" s="217"/>
      <c r="N648" s="217"/>
      <c r="O648" s="217"/>
      <c r="P648" s="217"/>
      <c r="Q648" s="217"/>
      <c r="R648" s="217"/>
      <c r="S648" s="217"/>
      <c r="T648" s="217"/>
      <c r="U648" s="217"/>
      <c r="V648" s="217"/>
      <c r="W648" s="217"/>
      <c r="X648" s="217"/>
      <c r="Y648" s="217"/>
      <c r="Z648" s="217"/>
      <c r="AA648" s="217"/>
      <c r="AB648" s="217"/>
    </row>
    <row r="649">
      <c r="A649" s="217"/>
      <c r="B649" s="218"/>
      <c r="C649" s="217"/>
      <c r="D649" s="217"/>
      <c r="E649" s="219"/>
      <c r="F649" s="219"/>
      <c r="G649" s="220"/>
      <c r="H649" s="258"/>
      <c r="I649" s="217"/>
      <c r="J649" s="217"/>
      <c r="K649" s="217"/>
      <c r="L649" s="217"/>
      <c r="M649" s="217"/>
      <c r="N649" s="217"/>
      <c r="O649" s="217"/>
      <c r="P649" s="217"/>
      <c r="Q649" s="217"/>
      <c r="R649" s="217"/>
      <c r="S649" s="217"/>
      <c r="T649" s="217"/>
      <c r="U649" s="217"/>
      <c r="V649" s="217"/>
      <c r="W649" s="217"/>
      <c r="X649" s="217"/>
      <c r="Y649" s="217"/>
      <c r="Z649" s="217"/>
      <c r="AA649" s="217"/>
      <c r="AB649" s="217"/>
    </row>
    <row r="650">
      <c r="A650" s="217"/>
      <c r="B650" s="218"/>
      <c r="C650" s="217"/>
      <c r="D650" s="217"/>
      <c r="E650" s="219"/>
      <c r="F650" s="219"/>
      <c r="G650" s="220"/>
      <c r="H650" s="258"/>
      <c r="I650" s="217"/>
      <c r="J650" s="217"/>
      <c r="K650" s="217"/>
      <c r="L650" s="217"/>
      <c r="M650" s="217"/>
      <c r="N650" s="217"/>
      <c r="O650" s="217"/>
      <c r="P650" s="217"/>
      <c r="Q650" s="217"/>
      <c r="R650" s="217"/>
      <c r="S650" s="217"/>
      <c r="T650" s="217"/>
      <c r="U650" s="217"/>
      <c r="V650" s="217"/>
      <c r="W650" s="217"/>
      <c r="X650" s="217"/>
      <c r="Y650" s="217"/>
      <c r="Z650" s="217"/>
      <c r="AA650" s="217"/>
      <c r="AB650" s="217"/>
    </row>
    <row r="651">
      <c r="A651" s="217"/>
      <c r="B651" s="218"/>
      <c r="C651" s="217"/>
      <c r="D651" s="217"/>
      <c r="E651" s="219"/>
      <c r="F651" s="219"/>
      <c r="G651" s="220"/>
      <c r="H651" s="258"/>
      <c r="I651" s="217"/>
      <c r="J651" s="217"/>
      <c r="K651" s="217"/>
      <c r="L651" s="217"/>
      <c r="M651" s="217"/>
      <c r="N651" s="217"/>
      <c r="O651" s="217"/>
      <c r="P651" s="217"/>
      <c r="Q651" s="217"/>
      <c r="R651" s="217"/>
      <c r="S651" s="217"/>
      <c r="T651" s="217"/>
      <c r="U651" s="217"/>
      <c r="V651" s="217"/>
      <c r="W651" s="217"/>
      <c r="X651" s="217"/>
      <c r="Y651" s="217"/>
      <c r="Z651" s="217"/>
      <c r="AA651" s="217"/>
      <c r="AB651" s="217"/>
    </row>
    <row r="652">
      <c r="A652" s="217"/>
      <c r="B652" s="218"/>
      <c r="C652" s="217"/>
      <c r="D652" s="217"/>
      <c r="E652" s="219"/>
      <c r="F652" s="219"/>
      <c r="G652" s="220"/>
      <c r="H652" s="258"/>
      <c r="I652" s="217"/>
      <c r="J652" s="217"/>
      <c r="K652" s="217"/>
      <c r="L652" s="217"/>
      <c r="M652" s="217"/>
      <c r="N652" s="217"/>
      <c r="O652" s="217"/>
      <c r="P652" s="217"/>
      <c r="Q652" s="217"/>
      <c r="R652" s="217"/>
      <c r="S652" s="217"/>
      <c r="T652" s="217"/>
      <c r="U652" s="217"/>
      <c r="V652" s="217"/>
      <c r="W652" s="217"/>
      <c r="X652" s="217"/>
      <c r="Y652" s="217"/>
      <c r="Z652" s="217"/>
      <c r="AA652" s="217"/>
      <c r="AB652" s="217"/>
    </row>
    <row r="653">
      <c r="A653" s="217"/>
      <c r="B653" s="218"/>
      <c r="C653" s="217"/>
      <c r="D653" s="217"/>
      <c r="E653" s="219"/>
      <c r="F653" s="219"/>
      <c r="G653" s="220"/>
      <c r="H653" s="258"/>
      <c r="I653" s="217"/>
      <c r="J653" s="217"/>
      <c r="K653" s="217"/>
      <c r="L653" s="217"/>
      <c r="M653" s="217"/>
      <c r="N653" s="217"/>
      <c r="O653" s="217"/>
      <c r="P653" s="217"/>
      <c r="Q653" s="217"/>
      <c r="R653" s="217"/>
      <c r="S653" s="217"/>
      <c r="T653" s="217"/>
      <c r="U653" s="217"/>
      <c r="V653" s="217"/>
      <c r="W653" s="217"/>
      <c r="X653" s="217"/>
      <c r="Y653" s="217"/>
      <c r="Z653" s="217"/>
      <c r="AA653" s="217"/>
      <c r="AB653" s="217"/>
    </row>
    <row r="654">
      <c r="A654" s="217"/>
      <c r="B654" s="218"/>
      <c r="C654" s="217"/>
      <c r="D654" s="217"/>
      <c r="E654" s="219"/>
      <c r="F654" s="219"/>
      <c r="G654" s="220"/>
      <c r="H654" s="258"/>
      <c r="I654" s="217"/>
      <c r="J654" s="217"/>
      <c r="K654" s="217"/>
      <c r="L654" s="217"/>
      <c r="M654" s="217"/>
      <c r="N654" s="217"/>
      <c r="O654" s="217"/>
      <c r="P654" s="217"/>
      <c r="Q654" s="217"/>
      <c r="R654" s="217"/>
      <c r="S654" s="217"/>
      <c r="T654" s="217"/>
      <c r="U654" s="217"/>
      <c r="V654" s="217"/>
      <c r="W654" s="217"/>
      <c r="X654" s="217"/>
      <c r="Y654" s="217"/>
      <c r="Z654" s="217"/>
      <c r="AA654" s="217"/>
      <c r="AB654" s="217"/>
    </row>
    <row r="655">
      <c r="A655" s="217"/>
      <c r="B655" s="218"/>
      <c r="C655" s="217"/>
      <c r="D655" s="217"/>
      <c r="E655" s="219"/>
      <c r="F655" s="219"/>
      <c r="G655" s="220"/>
      <c r="H655" s="258"/>
      <c r="I655" s="217"/>
      <c r="J655" s="217"/>
      <c r="K655" s="217"/>
      <c r="L655" s="217"/>
      <c r="M655" s="217"/>
      <c r="N655" s="217"/>
      <c r="O655" s="217"/>
      <c r="P655" s="217"/>
      <c r="Q655" s="217"/>
      <c r="R655" s="217"/>
      <c r="S655" s="217"/>
      <c r="T655" s="217"/>
      <c r="U655" s="217"/>
      <c r="V655" s="217"/>
      <c r="W655" s="217"/>
      <c r="X655" s="217"/>
      <c r="Y655" s="217"/>
      <c r="Z655" s="217"/>
      <c r="AA655" s="217"/>
      <c r="AB655" s="217"/>
    </row>
    <row r="656">
      <c r="A656" s="217"/>
      <c r="B656" s="218"/>
      <c r="C656" s="217"/>
      <c r="D656" s="217"/>
      <c r="E656" s="219"/>
      <c r="F656" s="219"/>
      <c r="G656" s="220"/>
      <c r="H656" s="258"/>
      <c r="I656" s="217"/>
      <c r="J656" s="217"/>
      <c r="K656" s="217"/>
      <c r="L656" s="217"/>
      <c r="M656" s="217"/>
      <c r="N656" s="217"/>
      <c r="O656" s="217"/>
      <c r="P656" s="217"/>
      <c r="Q656" s="217"/>
      <c r="R656" s="217"/>
      <c r="S656" s="217"/>
      <c r="T656" s="217"/>
      <c r="U656" s="217"/>
      <c r="V656" s="217"/>
      <c r="W656" s="217"/>
      <c r="X656" s="217"/>
      <c r="Y656" s="217"/>
      <c r="Z656" s="217"/>
      <c r="AA656" s="217"/>
      <c r="AB656" s="217"/>
    </row>
    <row r="657">
      <c r="A657" s="217"/>
      <c r="B657" s="218"/>
      <c r="C657" s="217"/>
      <c r="D657" s="217"/>
      <c r="E657" s="219"/>
      <c r="F657" s="219"/>
      <c r="G657" s="220"/>
      <c r="H657" s="258"/>
      <c r="I657" s="217"/>
      <c r="J657" s="217"/>
      <c r="K657" s="217"/>
      <c r="L657" s="217"/>
      <c r="M657" s="217"/>
      <c r="N657" s="217"/>
      <c r="O657" s="217"/>
      <c r="P657" s="217"/>
      <c r="Q657" s="217"/>
      <c r="R657" s="217"/>
      <c r="S657" s="217"/>
      <c r="T657" s="217"/>
      <c r="U657" s="217"/>
      <c r="V657" s="217"/>
      <c r="W657" s="217"/>
      <c r="X657" s="217"/>
      <c r="Y657" s="217"/>
      <c r="Z657" s="217"/>
      <c r="AA657" s="217"/>
      <c r="AB657" s="217"/>
    </row>
    <row r="658">
      <c r="A658" s="217"/>
      <c r="B658" s="218"/>
      <c r="C658" s="217"/>
      <c r="D658" s="217"/>
      <c r="E658" s="219"/>
      <c r="F658" s="219"/>
      <c r="G658" s="220"/>
      <c r="H658" s="258"/>
      <c r="I658" s="217"/>
      <c r="J658" s="217"/>
      <c r="K658" s="217"/>
      <c r="L658" s="217"/>
      <c r="M658" s="217"/>
      <c r="N658" s="217"/>
      <c r="O658" s="217"/>
      <c r="P658" s="217"/>
      <c r="Q658" s="217"/>
      <c r="R658" s="217"/>
      <c r="S658" s="217"/>
      <c r="T658" s="217"/>
      <c r="U658" s="217"/>
      <c r="V658" s="217"/>
      <c r="W658" s="217"/>
      <c r="X658" s="217"/>
      <c r="Y658" s="217"/>
      <c r="Z658" s="217"/>
      <c r="AA658" s="217"/>
      <c r="AB658" s="217"/>
    </row>
    <row r="659">
      <c r="A659" s="217"/>
      <c r="B659" s="218"/>
      <c r="C659" s="217"/>
      <c r="D659" s="217"/>
      <c r="E659" s="219"/>
      <c r="F659" s="219"/>
      <c r="G659" s="220"/>
      <c r="H659" s="258"/>
      <c r="I659" s="217"/>
      <c r="J659" s="217"/>
      <c r="K659" s="217"/>
      <c r="L659" s="217"/>
      <c r="M659" s="217"/>
      <c r="N659" s="217"/>
      <c r="O659" s="217"/>
      <c r="P659" s="217"/>
      <c r="Q659" s="217"/>
      <c r="R659" s="217"/>
      <c r="S659" s="217"/>
      <c r="T659" s="217"/>
      <c r="U659" s="217"/>
      <c r="V659" s="217"/>
      <c r="W659" s="217"/>
      <c r="X659" s="217"/>
      <c r="Y659" s="217"/>
      <c r="Z659" s="217"/>
      <c r="AA659" s="217"/>
      <c r="AB659" s="217"/>
    </row>
    <row r="660">
      <c r="A660" s="217"/>
      <c r="B660" s="218"/>
      <c r="C660" s="217"/>
      <c r="D660" s="217"/>
      <c r="E660" s="219"/>
      <c r="F660" s="219"/>
      <c r="G660" s="220"/>
      <c r="H660" s="258"/>
      <c r="I660" s="217"/>
      <c r="J660" s="217"/>
      <c r="K660" s="217"/>
      <c r="L660" s="217"/>
      <c r="M660" s="217"/>
      <c r="N660" s="217"/>
      <c r="O660" s="217"/>
      <c r="P660" s="217"/>
      <c r="Q660" s="217"/>
      <c r="R660" s="217"/>
      <c r="S660" s="217"/>
      <c r="T660" s="217"/>
      <c r="U660" s="217"/>
      <c r="V660" s="217"/>
      <c r="W660" s="217"/>
      <c r="X660" s="217"/>
      <c r="Y660" s="217"/>
      <c r="Z660" s="217"/>
      <c r="AA660" s="217"/>
      <c r="AB660" s="217"/>
    </row>
    <row r="661">
      <c r="A661" s="217"/>
      <c r="B661" s="218"/>
      <c r="C661" s="217"/>
      <c r="D661" s="217"/>
      <c r="E661" s="219"/>
      <c r="F661" s="219"/>
      <c r="G661" s="220"/>
      <c r="H661" s="258"/>
      <c r="I661" s="217"/>
      <c r="J661" s="217"/>
      <c r="K661" s="217"/>
      <c r="L661" s="217"/>
      <c r="M661" s="217"/>
      <c r="N661" s="217"/>
      <c r="O661" s="217"/>
      <c r="P661" s="217"/>
      <c r="Q661" s="217"/>
      <c r="R661" s="217"/>
      <c r="S661" s="217"/>
      <c r="T661" s="217"/>
      <c r="U661" s="217"/>
      <c r="V661" s="217"/>
      <c r="W661" s="217"/>
      <c r="X661" s="217"/>
      <c r="Y661" s="217"/>
      <c r="Z661" s="217"/>
      <c r="AA661" s="217"/>
      <c r="AB661" s="217"/>
    </row>
    <row r="662">
      <c r="A662" s="217"/>
      <c r="B662" s="218"/>
      <c r="C662" s="217"/>
      <c r="D662" s="217"/>
      <c r="E662" s="219"/>
      <c r="F662" s="219"/>
      <c r="G662" s="220"/>
      <c r="H662" s="258"/>
      <c r="I662" s="217"/>
      <c r="J662" s="217"/>
      <c r="K662" s="217"/>
      <c r="L662" s="217"/>
      <c r="M662" s="217"/>
      <c r="N662" s="217"/>
      <c r="O662" s="217"/>
      <c r="P662" s="217"/>
      <c r="Q662" s="217"/>
      <c r="R662" s="217"/>
      <c r="S662" s="217"/>
      <c r="T662" s="217"/>
      <c r="U662" s="217"/>
      <c r="V662" s="217"/>
      <c r="W662" s="217"/>
      <c r="X662" s="217"/>
      <c r="Y662" s="217"/>
      <c r="Z662" s="217"/>
      <c r="AA662" s="217"/>
      <c r="AB662" s="217"/>
    </row>
    <row r="663">
      <c r="A663" s="217"/>
      <c r="B663" s="218"/>
      <c r="C663" s="217"/>
      <c r="D663" s="217"/>
      <c r="E663" s="219"/>
      <c r="F663" s="219"/>
      <c r="G663" s="220"/>
      <c r="H663" s="258"/>
      <c r="I663" s="217"/>
      <c r="J663" s="217"/>
      <c r="K663" s="217"/>
      <c r="L663" s="217"/>
      <c r="M663" s="217"/>
      <c r="N663" s="217"/>
      <c r="O663" s="217"/>
      <c r="P663" s="217"/>
      <c r="Q663" s="217"/>
      <c r="R663" s="217"/>
      <c r="S663" s="217"/>
      <c r="T663" s="217"/>
      <c r="U663" s="217"/>
      <c r="V663" s="217"/>
      <c r="W663" s="217"/>
      <c r="X663" s="217"/>
      <c r="Y663" s="217"/>
      <c r="Z663" s="217"/>
      <c r="AA663" s="217"/>
      <c r="AB663" s="217"/>
    </row>
    <row r="664">
      <c r="A664" s="217"/>
      <c r="B664" s="218"/>
      <c r="C664" s="217"/>
      <c r="D664" s="217"/>
      <c r="E664" s="219"/>
      <c r="F664" s="219"/>
      <c r="G664" s="220"/>
      <c r="H664" s="258"/>
      <c r="I664" s="217"/>
      <c r="J664" s="217"/>
      <c r="K664" s="217"/>
      <c r="L664" s="217"/>
      <c r="M664" s="217"/>
      <c r="N664" s="217"/>
      <c r="O664" s="217"/>
      <c r="P664" s="217"/>
      <c r="Q664" s="217"/>
      <c r="R664" s="217"/>
      <c r="S664" s="217"/>
      <c r="T664" s="217"/>
      <c r="U664" s="217"/>
      <c r="V664" s="217"/>
      <c r="W664" s="217"/>
      <c r="X664" s="217"/>
      <c r="Y664" s="217"/>
      <c r="Z664" s="217"/>
      <c r="AA664" s="217"/>
      <c r="AB664" s="217"/>
    </row>
    <row r="665">
      <c r="A665" s="217"/>
      <c r="B665" s="218"/>
      <c r="C665" s="217"/>
      <c r="D665" s="217"/>
      <c r="E665" s="219"/>
      <c r="F665" s="219"/>
      <c r="G665" s="220"/>
      <c r="H665" s="258"/>
      <c r="I665" s="217"/>
      <c r="J665" s="217"/>
      <c r="K665" s="217"/>
      <c r="L665" s="217"/>
      <c r="M665" s="217"/>
      <c r="N665" s="217"/>
      <c r="O665" s="217"/>
      <c r="P665" s="217"/>
      <c r="Q665" s="217"/>
      <c r="R665" s="217"/>
      <c r="S665" s="217"/>
      <c r="T665" s="217"/>
      <c r="U665" s="217"/>
      <c r="V665" s="217"/>
      <c r="W665" s="217"/>
      <c r="X665" s="217"/>
      <c r="Y665" s="217"/>
      <c r="Z665" s="217"/>
      <c r="AA665" s="217"/>
      <c r="AB665" s="217"/>
    </row>
    <row r="666">
      <c r="A666" s="217"/>
      <c r="B666" s="218"/>
      <c r="C666" s="217"/>
      <c r="D666" s="217"/>
      <c r="E666" s="219"/>
      <c r="F666" s="219"/>
      <c r="G666" s="220"/>
      <c r="H666" s="258"/>
      <c r="I666" s="217"/>
      <c r="J666" s="217"/>
      <c r="K666" s="217"/>
      <c r="L666" s="217"/>
      <c r="M666" s="217"/>
      <c r="N666" s="217"/>
      <c r="O666" s="217"/>
      <c r="P666" s="217"/>
      <c r="Q666" s="217"/>
      <c r="R666" s="217"/>
      <c r="S666" s="217"/>
      <c r="T666" s="217"/>
      <c r="U666" s="217"/>
      <c r="V666" s="217"/>
      <c r="W666" s="217"/>
      <c r="X666" s="217"/>
      <c r="Y666" s="217"/>
      <c r="Z666" s="217"/>
      <c r="AA666" s="217"/>
      <c r="AB666" s="217"/>
    </row>
    <row r="667">
      <c r="A667" s="217"/>
      <c r="B667" s="218"/>
      <c r="C667" s="217"/>
      <c r="D667" s="217"/>
      <c r="E667" s="219"/>
      <c r="F667" s="219"/>
      <c r="G667" s="220"/>
      <c r="H667" s="258"/>
      <c r="I667" s="217"/>
      <c r="J667" s="217"/>
      <c r="K667" s="217"/>
      <c r="L667" s="217"/>
      <c r="M667" s="217"/>
      <c r="N667" s="217"/>
      <c r="O667" s="217"/>
      <c r="P667" s="217"/>
      <c r="Q667" s="217"/>
      <c r="R667" s="217"/>
      <c r="S667" s="217"/>
      <c r="T667" s="217"/>
      <c r="U667" s="217"/>
      <c r="V667" s="217"/>
      <c r="W667" s="217"/>
      <c r="X667" s="217"/>
      <c r="Y667" s="217"/>
      <c r="Z667" s="217"/>
      <c r="AA667" s="217"/>
      <c r="AB667" s="217"/>
    </row>
    <row r="668">
      <c r="A668" s="217"/>
      <c r="B668" s="218"/>
      <c r="C668" s="217"/>
      <c r="D668" s="217"/>
      <c r="E668" s="219"/>
      <c r="F668" s="219"/>
      <c r="G668" s="220"/>
      <c r="H668" s="258"/>
      <c r="I668" s="217"/>
      <c r="J668" s="217"/>
      <c r="K668" s="217"/>
      <c r="L668" s="217"/>
      <c r="M668" s="217"/>
      <c r="N668" s="217"/>
      <c r="O668" s="217"/>
      <c r="P668" s="217"/>
      <c r="Q668" s="217"/>
      <c r="R668" s="217"/>
      <c r="S668" s="217"/>
      <c r="T668" s="217"/>
      <c r="U668" s="217"/>
      <c r="V668" s="217"/>
      <c r="W668" s="217"/>
      <c r="X668" s="217"/>
      <c r="Y668" s="217"/>
      <c r="Z668" s="217"/>
      <c r="AA668" s="217"/>
      <c r="AB668" s="217"/>
    </row>
    <row r="669">
      <c r="A669" s="217"/>
      <c r="B669" s="218"/>
      <c r="C669" s="217"/>
      <c r="D669" s="217"/>
      <c r="E669" s="219"/>
      <c r="F669" s="219"/>
      <c r="G669" s="220"/>
      <c r="H669" s="258"/>
      <c r="I669" s="217"/>
      <c r="J669" s="217"/>
      <c r="K669" s="217"/>
      <c r="L669" s="217"/>
      <c r="M669" s="217"/>
      <c r="N669" s="217"/>
      <c r="O669" s="217"/>
      <c r="P669" s="217"/>
      <c r="Q669" s="217"/>
      <c r="R669" s="217"/>
      <c r="S669" s="217"/>
      <c r="T669" s="217"/>
      <c r="U669" s="217"/>
      <c r="V669" s="217"/>
      <c r="W669" s="217"/>
      <c r="X669" s="217"/>
      <c r="Y669" s="217"/>
      <c r="Z669" s="217"/>
      <c r="AA669" s="217"/>
      <c r="AB669" s="217"/>
    </row>
    <row r="670">
      <c r="A670" s="217"/>
      <c r="B670" s="218"/>
      <c r="C670" s="217"/>
      <c r="D670" s="217"/>
      <c r="E670" s="219"/>
      <c r="F670" s="219"/>
      <c r="G670" s="220"/>
      <c r="H670" s="258"/>
      <c r="I670" s="217"/>
      <c r="J670" s="217"/>
      <c r="K670" s="217"/>
      <c r="L670" s="217"/>
      <c r="M670" s="217"/>
      <c r="N670" s="217"/>
      <c r="O670" s="217"/>
      <c r="P670" s="217"/>
      <c r="Q670" s="217"/>
      <c r="R670" s="217"/>
      <c r="S670" s="217"/>
      <c r="T670" s="217"/>
      <c r="U670" s="217"/>
      <c r="V670" s="217"/>
      <c r="W670" s="217"/>
      <c r="X670" s="217"/>
      <c r="Y670" s="217"/>
      <c r="Z670" s="217"/>
      <c r="AA670" s="217"/>
      <c r="AB670" s="217"/>
    </row>
    <row r="671">
      <c r="A671" s="217"/>
      <c r="B671" s="218"/>
      <c r="C671" s="217"/>
      <c r="D671" s="217"/>
      <c r="E671" s="219"/>
      <c r="F671" s="219"/>
      <c r="G671" s="220"/>
      <c r="H671" s="258"/>
      <c r="I671" s="217"/>
      <c r="J671" s="217"/>
      <c r="K671" s="217"/>
      <c r="L671" s="217"/>
      <c r="M671" s="217"/>
      <c r="N671" s="217"/>
      <c r="O671" s="217"/>
      <c r="P671" s="217"/>
      <c r="Q671" s="217"/>
      <c r="R671" s="217"/>
      <c r="S671" s="217"/>
      <c r="T671" s="217"/>
      <c r="U671" s="217"/>
      <c r="V671" s="217"/>
      <c r="W671" s="217"/>
      <c r="X671" s="217"/>
      <c r="Y671" s="217"/>
      <c r="Z671" s="217"/>
      <c r="AA671" s="217"/>
      <c r="AB671" s="217"/>
    </row>
    <row r="672">
      <c r="A672" s="217"/>
      <c r="B672" s="218"/>
      <c r="C672" s="217"/>
      <c r="D672" s="217"/>
      <c r="E672" s="219"/>
      <c r="F672" s="219"/>
      <c r="G672" s="220"/>
      <c r="H672" s="258"/>
      <c r="I672" s="217"/>
      <c r="J672" s="217"/>
      <c r="K672" s="217"/>
      <c r="L672" s="217"/>
      <c r="M672" s="217"/>
      <c r="N672" s="217"/>
      <c r="O672" s="217"/>
      <c r="P672" s="217"/>
      <c r="Q672" s="217"/>
      <c r="R672" s="217"/>
      <c r="S672" s="217"/>
      <c r="T672" s="217"/>
      <c r="U672" s="217"/>
      <c r="V672" s="217"/>
      <c r="W672" s="217"/>
      <c r="X672" s="217"/>
      <c r="Y672" s="217"/>
      <c r="Z672" s="217"/>
      <c r="AA672" s="217"/>
      <c r="AB672" s="217"/>
    </row>
    <row r="673">
      <c r="A673" s="217"/>
      <c r="B673" s="218"/>
      <c r="C673" s="217"/>
      <c r="D673" s="217"/>
      <c r="E673" s="219"/>
      <c r="F673" s="219"/>
      <c r="G673" s="220"/>
      <c r="H673" s="258"/>
      <c r="I673" s="217"/>
      <c r="J673" s="217"/>
      <c r="K673" s="217"/>
      <c r="L673" s="217"/>
      <c r="M673" s="217"/>
      <c r="N673" s="217"/>
      <c r="O673" s="217"/>
      <c r="P673" s="217"/>
      <c r="Q673" s="217"/>
      <c r="R673" s="217"/>
      <c r="S673" s="217"/>
      <c r="T673" s="217"/>
      <c r="U673" s="217"/>
      <c r="V673" s="217"/>
      <c r="W673" s="217"/>
      <c r="X673" s="217"/>
      <c r="Y673" s="217"/>
      <c r="Z673" s="217"/>
      <c r="AA673" s="217"/>
      <c r="AB673" s="217"/>
    </row>
    <row r="674">
      <c r="A674" s="217"/>
      <c r="B674" s="218"/>
      <c r="C674" s="217"/>
      <c r="D674" s="217"/>
      <c r="E674" s="219"/>
      <c r="F674" s="219"/>
      <c r="G674" s="220"/>
      <c r="H674" s="258"/>
      <c r="I674" s="217"/>
      <c r="J674" s="217"/>
      <c r="K674" s="217"/>
      <c r="L674" s="217"/>
      <c r="M674" s="217"/>
      <c r="N674" s="217"/>
      <c r="O674" s="217"/>
      <c r="P674" s="217"/>
      <c r="Q674" s="217"/>
      <c r="R674" s="217"/>
      <c r="S674" s="217"/>
      <c r="T674" s="217"/>
      <c r="U674" s="217"/>
      <c r="V674" s="217"/>
      <c r="W674" s="217"/>
      <c r="X674" s="217"/>
      <c r="Y674" s="217"/>
      <c r="Z674" s="217"/>
      <c r="AA674" s="217"/>
      <c r="AB674" s="217"/>
    </row>
    <row r="675">
      <c r="A675" s="217"/>
      <c r="B675" s="218"/>
      <c r="C675" s="217"/>
      <c r="D675" s="217"/>
      <c r="E675" s="219"/>
      <c r="F675" s="219"/>
      <c r="G675" s="220"/>
      <c r="H675" s="258"/>
      <c r="I675" s="217"/>
      <c r="J675" s="217"/>
      <c r="K675" s="217"/>
      <c r="L675" s="217"/>
      <c r="M675" s="217"/>
      <c r="N675" s="217"/>
      <c r="O675" s="217"/>
      <c r="P675" s="217"/>
      <c r="Q675" s="217"/>
      <c r="R675" s="217"/>
      <c r="S675" s="217"/>
      <c r="T675" s="217"/>
      <c r="U675" s="217"/>
      <c r="V675" s="217"/>
      <c r="W675" s="217"/>
      <c r="X675" s="217"/>
      <c r="Y675" s="217"/>
      <c r="Z675" s="217"/>
      <c r="AA675" s="217"/>
      <c r="AB675" s="217"/>
    </row>
    <row r="676">
      <c r="A676" s="217"/>
      <c r="B676" s="218"/>
      <c r="C676" s="217"/>
      <c r="D676" s="217"/>
      <c r="E676" s="219"/>
      <c r="F676" s="219"/>
      <c r="G676" s="220"/>
      <c r="H676" s="258"/>
      <c r="I676" s="217"/>
      <c r="J676" s="217"/>
      <c r="K676" s="217"/>
      <c r="L676" s="217"/>
      <c r="M676" s="217"/>
      <c r="N676" s="217"/>
      <c r="O676" s="217"/>
      <c r="P676" s="217"/>
      <c r="Q676" s="217"/>
      <c r="R676" s="217"/>
      <c r="S676" s="217"/>
      <c r="T676" s="217"/>
      <c r="U676" s="217"/>
      <c r="V676" s="217"/>
      <c r="W676" s="217"/>
      <c r="X676" s="217"/>
      <c r="Y676" s="217"/>
      <c r="Z676" s="217"/>
      <c r="AA676" s="217"/>
      <c r="AB676" s="217"/>
    </row>
    <row r="677">
      <c r="A677" s="217"/>
      <c r="B677" s="218"/>
      <c r="C677" s="217"/>
      <c r="D677" s="217"/>
      <c r="E677" s="219"/>
      <c r="F677" s="219"/>
      <c r="G677" s="220"/>
      <c r="H677" s="258"/>
      <c r="I677" s="217"/>
      <c r="J677" s="217"/>
      <c r="K677" s="217"/>
      <c r="L677" s="217"/>
      <c r="M677" s="217"/>
      <c r="N677" s="217"/>
      <c r="O677" s="217"/>
      <c r="P677" s="217"/>
      <c r="Q677" s="217"/>
      <c r="R677" s="217"/>
      <c r="S677" s="217"/>
      <c r="T677" s="217"/>
      <c r="U677" s="217"/>
      <c r="V677" s="217"/>
      <c r="W677" s="217"/>
      <c r="X677" s="217"/>
      <c r="Y677" s="217"/>
      <c r="Z677" s="217"/>
      <c r="AA677" s="217"/>
      <c r="AB677" s="217"/>
    </row>
    <row r="678">
      <c r="A678" s="217"/>
      <c r="B678" s="218"/>
      <c r="C678" s="217"/>
      <c r="D678" s="217"/>
      <c r="E678" s="219"/>
      <c r="F678" s="219"/>
      <c r="G678" s="220"/>
      <c r="H678" s="258"/>
      <c r="I678" s="217"/>
      <c r="J678" s="217"/>
      <c r="K678" s="217"/>
      <c r="L678" s="217"/>
      <c r="M678" s="217"/>
      <c r="N678" s="217"/>
      <c r="O678" s="217"/>
      <c r="P678" s="217"/>
      <c r="Q678" s="217"/>
      <c r="R678" s="217"/>
      <c r="S678" s="217"/>
      <c r="T678" s="217"/>
      <c r="U678" s="217"/>
      <c r="V678" s="217"/>
      <c r="W678" s="217"/>
      <c r="X678" s="217"/>
      <c r="Y678" s="217"/>
      <c r="Z678" s="217"/>
      <c r="AA678" s="217"/>
      <c r="AB678" s="217"/>
    </row>
    <row r="679">
      <c r="A679" s="217"/>
      <c r="B679" s="218"/>
      <c r="C679" s="217"/>
      <c r="D679" s="217"/>
      <c r="E679" s="219"/>
      <c r="F679" s="219"/>
      <c r="G679" s="220"/>
      <c r="H679" s="258"/>
      <c r="I679" s="217"/>
      <c r="J679" s="217"/>
      <c r="K679" s="217"/>
      <c r="L679" s="217"/>
      <c r="M679" s="217"/>
      <c r="N679" s="217"/>
      <c r="O679" s="217"/>
      <c r="P679" s="217"/>
      <c r="Q679" s="217"/>
      <c r="R679" s="217"/>
      <c r="S679" s="217"/>
      <c r="T679" s="217"/>
      <c r="U679" s="217"/>
      <c r="V679" s="217"/>
      <c r="W679" s="217"/>
      <c r="X679" s="217"/>
      <c r="Y679" s="217"/>
      <c r="Z679" s="217"/>
      <c r="AA679" s="217"/>
      <c r="AB679" s="217"/>
    </row>
    <row r="680">
      <c r="A680" s="217"/>
      <c r="B680" s="218"/>
      <c r="C680" s="217"/>
      <c r="D680" s="217"/>
      <c r="E680" s="219"/>
      <c r="F680" s="219"/>
      <c r="G680" s="220"/>
      <c r="H680" s="258"/>
      <c r="I680" s="217"/>
      <c r="J680" s="217"/>
      <c r="K680" s="217"/>
      <c r="L680" s="217"/>
      <c r="M680" s="217"/>
      <c r="N680" s="217"/>
      <c r="O680" s="217"/>
      <c r="P680" s="217"/>
      <c r="Q680" s="217"/>
      <c r="R680" s="217"/>
      <c r="S680" s="217"/>
      <c r="T680" s="217"/>
      <c r="U680" s="217"/>
      <c r="V680" s="217"/>
      <c r="W680" s="217"/>
      <c r="X680" s="217"/>
      <c r="Y680" s="217"/>
      <c r="Z680" s="217"/>
      <c r="AA680" s="217"/>
      <c r="AB680" s="217"/>
    </row>
    <row r="681">
      <c r="A681" s="217"/>
      <c r="B681" s="218"/>
      <c r="C681" s="217"/>
      <c r="D681" s="217"/>
      <c r="E681" s="219"/>
      <c r="F681" s="219"/>
      <c r="G681" s="220"/>
      <c r="H681" s="258"/>
      <c r="I681" s="217"/>
      <c r="J681" s="217"/>
      <c r="K681" s="217"/>
      <c r="L681" s="217"/>
      <c r="M681" s="217"/>
      <c r="N681" s="217"/>
      <c r="O681" s="217"/>
      <c r="P681" s="217"/>
      <c r="Q681" s="217"/>
      <c r="R681" s="217"/>
      <c r="S681" s="217"/>
      <c r="T681" s="217"/>
      <c r="U681" s="217"/>
      <c r="V681" s="217"/>
      <c r="W681" s="217"/>
      <c r="X681" s="217"/>
      <c r="Y681" s="217"/>
      <c r="Z681" s="217"/>
      <c r="AA681" s="217"/>
      <c r="AB681" s="217"/>
    </row>
    <row r="682">
      <c r="A682" s="217"/>
      <c r="B682" s="218"/>
      <c r="C682" s="217"/>
      <c r="D682" s="217"/>
      <c r="E682" s="219"/>
      <c r="F682" s="219"/>
      <c r="G682" s="220"/>
      <c r="H682" s="258"/>
      <c r="I682" s="217"/>
      <c r="J682" s="217"/>
      <c r="K682" s="217"/>
      <c r="L682" s="217"/>
      <c r="M682" s="217"/>
      <c r="N682" s="217"/>
      <c r="O682" s="217"/>
      <c r="P682" s="217"/>
      <c r="Q682" s="217"/>
      <c r="R682" s="217"/>
      <c r="S682" s="217"/>
      <c r="T682" s="217"/>
      <c r="U682" s="217"/>
      <c r="V682" s="217"/>
      <c r="W682" s="217"/>
      <c r="X682" s="217"/>
      <c r="Y682" s="217"/>
      <c r="Z682" s="217"/>
      <c r="AA682" s="217"/>
      <c r="AB682" s="217"/>
    </row>
    <row r="683">
      <c r="A683" s="217"/>
      <c r="B683" s="218"/>
      <c r="C683" s="217"/>
      <c r="D683" s="217"/>
      <c r="E683" s="219"/>
      <c r="F683" s="219"/>
      <c r="G683" s="220"/>
      <c r="H683" s="258"/>
      <c r="I683" s="217"/>
      <c r="J683" s="217"/>
      <c r="K683" s="217"/>
      <c r="L683" s="217"/>
      <c r="M683" s="217"/>
      <c r="N683" s="217"/>
      <c r="O683" s="217"/>
      <c r="P683" s="217"/>
      <c r="Q683" s="217"/>
      <c r="R683" s="217"/>
      <c r="S683" s="217"/>
      <c r="T683" s="217"/>
      <c r="U683" s="217"/>
      <c r="V683" s="217"/>
      <c r="W683" s="217"/>
      <c r="X683" s="217"/>
      <c r="Y683" s="217"/>
      <c r="Z683" s="217"/>
      <c r="AA683" s="217"/>
      <c r="AB683" s="217"/>
    </row>
    <row r="684">
      <c r="A684" s="217"/>
      <c r="B684" s="218"/>
      <c r="C684" s="217"/>
      <c r="D684" s="217"/>
      <c r="E684" s="219"/>
      <c r="F684" s="219"/>
      <c r="G684" s="220"/>
      <c r="H684" s="258"/>
      <c r="I684" s="217"/>
      <c r="J684" s="217"/>
      <c r="K684" s="217"/>
      <c r="L684" s="217"/>
      <c r="M684" s="217"/>
      <c r="N684" s="217"/>
      <c r="O684" s="217"/>
      <c r="P684" s="217"/>
      <c r="Q684" s="217"/>
      <c r="R684" s="217"/>
      <c r="S684" s="217"/>
      <c r="T684" s="217"/>
      <c r="U684" s="217"/>
      <c r="V684" s="217"/>
      <c r="W684" s="217"/>
      <c r="X684" s="217"/>
      <c r="Y684" s="217"/>
      <c r="Z684" s="217"/>
      <c r="AA684" s="217"/>
      <c r="AB684" s="217"/>
    </row>
    <row r="685">
      <c r="A685" s="217"/>
      <c r="B685" s="218"/>
      <c r="C685" s="217"/>
      <c r="D685" s="217"/>
      <c r="E685" s="219"/>
      <c r="F685" s="219"/>
      <c r="G685" s="220"/>
      <c r="H685" s="258"/>
      <c r="I685" s="217"/>
      <c r="J685" s="217"/>
      <c r="K685" s="217"/>
      <c r="L685" s="217"/>
      <c r="M685" s="217"/>
      <c r="N685" s="217"/>
      <c r="O685" s="217"/>
      <c r="P685" s="217"/>
      <c r="Q685" s="217"/>
      <c r="R685" s="217"/>
      <c r="S685" s="217"/>
      <c r="T685" s="217"/>
      <c r="U685" s="217"/>
      <c r="V685" s="217"/>
      <c r="W685" s="217"/>
      <c r="X685" s="217"/>
      <c r="Y685" s="217"/>
      <c r="Z685" s="217"/>
      <c r="AA685" s="217"/>
      <c r="AB685" s="217"/>
    </row>
    <row r="686">
      <c r="A686" s="217"/>
      <c r="B686" s="218"/>
      <c r="C686" s="217"/>
      <c r="D686" s="217"/>
      <c r="E686" s="219"/>
      <c r="F686" s="219"/>
      <c r="G686" s="220"/>
      <c r="H686" s="258"/>
      <c r="I686" s="217"/>
      <c r="J686" s="217"/>
      <c r="K686" s="217"/>
      <c r="L686" s="217"/>
      <c r="M686" s="217"/>
      <c r="N686" s="217"/>
      <c r="O686" s="217"/>
      <c r="P686" s="217"/>
      <c r="Q686" s="217"/>
      <c r="R686" s="217"/>
      <c r="S686" s="217"/>
      <c r="T686" s="217"/>
      <c r="U686" s="217"/>
      <c r="V686" s="217"/>
      <c r="W686" s="217"/>
      <c r="X686" s="217"/>
      <c r="Y686" s="217"/>
      <c r="Z686" s="217"/>
      <c r="AA686" s="217"/>
      <c r="AB686" s="217"/>
    </row>
    <row r="687">
      <c r="A687" s="217"/>
      <c r="B687" s="218"/>
      <c r="C687" s="217"/>
      <c r="D687" s="217"/>
      <c r="E687" s="219"/>
      <c r="F687" s="219"/>
      <c r="G687" s="220"/>
      <c r="H687" s="258"/>
      <c r="I687" s="217"/>
      <c r="J687" s="217"/>
      <c r="K687" s="217"/>
      <c r="L687" s="217"/>
      <c r="M687" s="217"/>
      <c r="N687" s="217"/>
      <c r="O687" s="217"/>
      <c r="P687" s="217"/>
      <c r="Q687" s="217"/>
      <c r="R687" s="217"/>
      <c r="S687" s="217"/>
      <c r="T687" s="217"/>
      <c r="U687" s="217"/>
      <c r="V687" s="217"/>
      <c r="W687" s="217"/>
      <c r="X687" s="217"/>
      <c r="Y687" s="217"/>
      <c r="Z687" s="217"/>
      <c r="AA687" s="217"/>
      <c r="AB687" s="217"/>
    </row>
    <row r="688">
      <c r="A688" s="217"/>
      <c r="B688" s="218"/>
      <c r="C688" s="217"/>
      <c r="D688" s="217"/>
      <c r="E688" s="219"/>
      <c r="F688" s="219"/>
      <c r="G688" s="220"/>
      <c r="H688" s="258"/>
      <c r="I688" s="217"/>
      <c r="J688" s="217"/>
      <c r="K688" s="217"/>
      <c r="L688" s="217"/>
      <c r="M688" s="217"/>
      <c r="N688" s="217"/>
      <c r="O688" s="217"/>
      <c r="P688" s="217"/>
      <c r="Q688" s="217"/>
      <c r="R688" s="217"/>
      <c r="S688" s="217"/>
      <c r="T688" s="217"/>
      <c r="U688" s="217"/>
      <c r="V688" s="217"/>
      <c r="W688" s="217"/>
      <c r="X688" s="217"/>
      <c r="Y688" s="217"/>
      <c r="Z688" s="217"/>
      <c r="AA688" s="217"/>
      <c r="AB688" s="217"/>
    </row>
    <row r="689">
      <c r="A689" s="217"/>
      <c r="B689" s="218"/>
      <c r="C689" s="217"/>
      <c r="D689" s="217"/>
      <c r="E689" s="219"/>
      <c r="F689" s="219"/>
      <c r="G689" s="220"/>
      <c r="H689" s="258"/>
      <c r="I689" s="217"/>
      <c r="J689" s="217"/>
      <c r="K689" s="217"/>
      <c r="L689" s="217"/>
      <c r="M689" s="217"/>
      <c r="N689" s="217"/>
      <c r="O689" s="217"/>
      <c r="P689" s="217"/>
      <c r="Q689" s="217"/>
      <c r="R689" s="217"/>
      <c r="S689" s="217"/>
      <c r="T689" s="217"/>
      <c r="U689" s="217"/>
      <c r="V689" s="217"/>
      <c r="W689" s="217"/>
      <c r="X689" s="217"/>
      <c r="Y689" s="217"/>
      <c r="Z689" s="217"/>
      <c r="AA689" s="217"/>
      <c r="AB689" s="217"/>
    </row>
    <row r="690">
      <c r="A690" s="217"/>
      <c r="B690" s="218"/>
      <c r="C690" s="217"/>
      <c r="D690" s="217"/>
      <c r="E690" s="219"/>
      <c r="F690" s="219"/>
      <c r="G690" s="220"/>
      <c r="H690" s="258"/>
      <c r="I690" s="217"/>
      <c r="J690" s="217"/>
      <c r="K690" s="217"/>
      <c r="L690" s="217"/>
      <c r="M690" s="217"/>
      <c r="N690" s="217"/>
      <c r="O690" s="217"/>
      <c r="P690" s="217"/>
      <c r="Q690" s="217"/>
      <c r="R690" s="217"/>
      <c r="S690" s="217"/>
      <c r="T690" s="217"/>
      <c r="U690" s="217"/>
      <c r="V690" s="217"/>
      <c r="W690" s="217"/>
      <c r="X690" s="217"/>
      <c r="Y690" s="217"/>
      <c r="Z690" s="217"/>
      <c r="AA690" s="217"/>
      <c r="AB690" s="217"/>
    </row>
    <row r="691">
      <c r="A691" s="217"/>
      <c r="B691" s="218"/>
      <c r="C691" s="217"/>
      <c r="D691" s="217"/>
      <c r="E691" s="219"/>
      <c r="F691" s="219"/>
      <c r="G691" s="220"/>
      <c r="H691" s="258"/>
      <c r="I691" s="217"/>
      <c r="J691" s="217"/>
      <c r="K691" s="217"/>
      <c r="L691" s="217"/>
      <c r="M691" s="217"/>
      <c r="N691" s="217"/>
      <c r="O691" s="217"/>
      <c r="P691" s="217"/>
      <c r="Q691" s="217"/>
      <c r="R691" s="217"/>
      <c r="S691" s="217"/>
      <c r="T691" s="217"/>
      <c r="U691" s="217"/>
      <c r="V691" s="217"/>
      <c r="W691" s="217"/>
      <c r="X691" s="217"/>
      <c r="Y691" s="217"/>
      <c r="Z691" s="217"/>
      <c r="AA691" s="217"/>
      <c r="AB691" s="217"/>
    </row>
    <row r="692">
      <c r="A692" s="217"/>
      <c r="B692" s="218"/>
      <c r="C692" s="217"/>
      <c r="D692" s="217"/>
      <c r="E692" s="219"/>
      <c r="F692" s="219"/>
      <c r="G692" s="220"/>
      <c r="H692" s="258"/>
      <c r="I692" s="217"/>
      <c r="J692" s="217"/>
      <c r="K692" s="217"/>
      <c r="L692" s="217"/>
      <c r="M692" s="217"/>
      <c r="N692" s="217"/>
      <c r="O692" s="217"/>
      <c r="P692" s="217"/>
      <c r="Q692" s="217"/>
      <c r="R692" s="217"/>
      <c r="S692" s="217"/>
      <c r="T692" s="217"/>
      <c r="U692" s="217"/>
      <c r="V692" s="217"/>
      <c r="W692" s="217"/>
      <c r="X692" s="217"/>
      <c r="Y692" s="217"/>
      <c r="Z692" s="217"/>
      <c r="AA692" s="217"/>
      <c r="AB692" s="217"/>
    </row>
    <row r="693">
      <c r="A693" s="217"/>
      <c r="B693" s="218"/>
      <c r="C693" s="217"/>
      <c r="D693" s="217"/>
      <c r="E693" s="219"/>
      <c r="F693" s="219"/>
      <c r="G693" s="220"/>
      <c r="H693" s="258"/>
      <c r="I693" s="217"/>
      <c r="J693" s="217"/>
      <c r="K693" s="217"/>
      <c r="L693" s="217"/>
      <c r="M693" s="217"/>
      <c r="N693" s="217"/>
      <c r="O693" s="217"/>
      <c r="P693" s="217"/>
      <c r="Q693" s="217"/>
      <c r="R693" s="217"/>
      <c r="S693" s="217"/>
      <c r="T693" s="217"/>
      <c r="U693" s="217"/>
      <c r="V693" s="217"/>
      <c r="W693" s="217"/>
      <c r="X693" s="217"/>
      <c r="Y693" s="217"/>
      <c r="Z693" s="217"/>
      <c r="AA693" s="217"/>
      <c r="AB693" s="217"/>
    </row>
    <row r="694">
      <c r="A694" s="217"/>
      <c r="B694" s="218"/>
      <c r="C694" s="217"/>
      <c r="D694" s="217"/>
      <c r="E694" s="219"/>
      <c r="F694" s="219"/>
      <c r="G694" s="220"/>
      <c r="H694" s="258"/>
      <c r="I694" s="217"/>
      <c r="J694" s="217"/>
      <c r="K694" s="217"/>
      <c r="L694" s="217"/>
      <c r="M694" s="217"/>
      <c r="N694" s="217"/>
      <c r="O694" s="217"/>
      <c r="P694" s="217"/>
      <c r="Q694" s="217"/>
      <c r="R694" s="217"/>
      <c r="S694" s="217"/>
      <c r="T694" s="217"/>
      <c r="U694" s="217"/>
      <c r="V694" s="217"/>
      <c r="W694" s="217"/>
      <c r="X694" s="217"/>
      <c r="Y694" s="217"/>
      <c r="Z694" s="217"/>
      <c r="AA694" s="217"/>
      <c r="AB694" s="217"/>
    </row>
    <row r="695">
      <c r="A695" s="217"/>
      <c r="B695" s="218"/>
      <c r="C695" s="217"/>
      <c r="D695" s="217"/>
      <c r="E695" s="219"/>
      <c r="F695" s="219"/>
      <c r="G695" s="220"/>
      <c r="H695" s="258"/>
      <c r="I695" s="217"/>
      <c r="J695" s="217"/>
      <c r="K695" s="217"/>
      <c r="L695" s="217"/>
      <c r="M695" s="217"/>
      <c r="N695" s="217"/>
      <c r="O695" s="217"/>
      <c r="P695" s="217"/>
      <c r="Q695" s="217"/>
      <c r="R695" s="217"/>
      <c r="S695" s="217"/>
      <c r="T695" s="217"/>
      <c r="U695" s="217"/>
      <c r="V695" s="217"/>
      <c r="W695" s="217"/>
      <c r="X695" s="217"/>
      <c r="Y695" s="217"/>
      <c r="Z695" s="217"/>
      <c r="AA695" s="217"/>
      <c r="AB695" s="217"/>
    </row>
    <row r="696">
      <c r="A696" s="217"/>
      <c r="B696" s="218"/>
      <c r="C696" s="217"/>
      <c r="D696" s="217"/>
      <c r="E696" s="219"/>
      <c r="F696" s="219"/>
      <c r="G696" s="220"/>
      <c r="H696" s="258"/>
      <c r="I696" s="217"/>
      <c r="J696" s="217"/>
      <c r="K696" s="217"/>
      <c r="L696" s="217"/>
      <c r="M696" s="217"/>
      <c r="N696" s="217"/>
      <c r="O696" s="217"/>
      <c r="P696" s="217"/>
      <c r="Q696" s="217"/>
      <c r="R696" s="217"/>
      <c r="S696" s="217"/>
      <c r="T696" s="217"/>
      <c r="U696" s="217"/>
      <c r="V696" s="217"/>
      <c r="W696" s="217"/>
      <c r="X696" s="217"/>
      <c r="Y696" s="217"/>
      <c r="Z696" s="217"/>
      <c r="AA696" s="217"/>
      <c r="AB696" s="217"/>
    </row>
    <row r="697">
      <c r="A697" s="217"/>
      <c r="B697" s="218"/>
      <c r="C697" s="217"/>
      <c r="D697" s="217"/>
      <c r="E697" s="219"/>
      <c r="F697" s="219"/>
      <c r="G697" s="220"/>
      <c r="H697" s="258"/>
      <c r="I697" s="217"/>
      <c r="J697" s="217"/>
      <c r="K697" s="217"/>
      <c r="L697" s="217"/>
      <c r="M697" s="217"/>
      <c r="N697" s="217"/>
      <c r="O697" s="217"/>
      <c r="P697" s="217"/>
      <c r="Q697" s="217"/>
      <c r="R697" s="217"/>
      <c r="S697" s="217"/>
      <c r="T697" s="217"/>
      <c r="U697" s="217"/>
      <c r="V697" s="217"/>
      <c r="W697" s="217"/>
      <c r="X697" s="217"/>
      <c r="Y697" s="217"/>
      <c r="Z697" s="217"/>
      <c r="AA697" s="217"/>
      <c r="AB697" s="217"/>
    </row>
    <row r="698">
      <c r="A698" s="217"/>
      <c r="B698" s="218"/>
      <c r="C698" s="217"/>
      <c r="D698" s="217"/>
      <c r="E698" s="219"/>
      <c r="F698" s="219"/>
      <c r="G698" s="220"/>
      <c r="H698" s="258"/>
      <c r="I698" s="217"/>
      <c r="J698" s="217"/>
      <c r="K698" s="217"/>
      <c r="L698" s="217"/>
      <c r="M698" s="217"/>
      <c r="N698" s="217"/>
      <c r="O698" s="217"/>
      <c r="P698" s="217"/>
      <c r="Q698" s="217"/>
      <c r="R698" s="217"/>
      <c r="S698" s="217"/>
      <c r="T698" s="217"/>
      <c r="U698" s="217"/>
      <c r="V698" s="217"/>
      <c r="W698" s="217"/>
      <c r="X698" s="217"/>
      <c r="Y698" s="217"/>
      <c r="Z698" s="217"/>
      <c r="AA698" s="217"/>
      <c r="AB698" s="217"/>
    </row>
    <row r="699">
      <c r="A699" s="217"/>
      <c r="B699" s="218"/>
      <c r="C699" s="217"/>
      <c r="D699" s="217"/>
      <c r="E699" s="219"/>
      <c r="F699" s="219"/>
      <c r="G699" s="220"/>
      <c r="H699" s="258"/>
      <c r="I699" s="217"/>
      <c r="J699" s="217"/>
      <c r="K699" s="217"/>
      <c r="L699" s="217"/>
      <c r="M699" s="217"/>
      <c r="N699" s="217"/>
      <c r="O699" s="217"/>
      <c r="P699" s="217"/>
      <c r="Q699" s="217"/>
      <c r="R699" s="217"/>
      <c r="S699" s="217"/>
      <c r="T699" s="217"/>
      <c r="U699" s="217"/>
      <c r="V699" s="217"/>
      <c r="W699" s="217"/>
      <c r="X699" s="217"/>
      <c r="Y699" s="217"/>
      <c r="Z699" s="217"/>
      <c r="AA699" s="217"/>
      <c r="AB699" s="217"/>
    </row>
    <row r="700">
      <c r="A700" s="217"/>
      <c r="B700" s="218"/>
      <c r="C700" s="217"/>
      <c r="D700" s="217"/>
      <c r="E700" s="219"/>
      <c r="F700" s="219"/>
      <c r="G700" s="220"/>
      <c r="H700" s="258"/>
      <c r="I700" s="217"/>
      <c r="J700" s="217"/>
      <c r="K700" s="217"/>
      <c r="L700" s="217"/>
      <c r="M700" s="217"/>
      <c r="N700" s="217"/>
      <c r="O700" s="217"/>
      <c r="P700" s="217"/>
      <c r="Q700" s="217"/>
      <c r="R700" s="217"/>
      <c r="S700" s="217"/>
      <c r="T700" s="217"/>
      <c r="U700" s="217"/>
      <c r="V700" s="217"/>
      <c r="W700" s="217"/>
      <c r="X700" s="217"/>
      <c r="Y700" s="217"/>
      <c r="Z700" s="217"/>
      <c r="AA700" s="217"/>
      <c r="AB700" s="217"/>
    </row>
    <row r="701">
      <c r="A701" s="217"/>
      <c r="B701" s="218"/>
      <c r="C701" s="217"/>
      <c r="D701" s="217"/>
      <c r="E701" s="219"/>
      <c r="F701" s="219"/>
      <c r="G701" s="220"/>
      <c r="H701" s="258"/>
      <c r="I701" s="217"/>
      <c r="J701" s="217"/>
      <c r="K701" s="217"/>
      <c r="L701" s="217"/>
      <c r="M701" s="217"/>
      <c r="N701" s="217"/>
      <c r="O701" s="217"/>
      <c r="P701" s="217"/>
      <c r="Q701" s="217"/>
      <c r="R701" s="217"/>
      <c r="S701" s="217"/>
      <c r="T701" s="217"/>
      <c r="U701" s="217"/>
      <c r="V701" s="217"/>
      <c r="W701" s="217"/>
      <c r="X701" s="217"/>
      <c r="Y701" s="217"/>
      <c r="Z701" s="217"/>
      <c r="AA701" s="217"/>
      <c r="AB701" s="217"/>
    </row>
    <row r="702">
      <c r="A702" s="217"/>
      <c r="B702" s="218"/>
      <c r="C702" s="217"/>
      <c r="D702" s="217"/>
      <c r="E702" s="219"/>
      <c r="F702" s="219"/>
      <c r="G702" s="220"/>
      <c r="H702" s="258"/>
      <c r="I702" s="217"/>
      <c r="J702" s="217"/>
      <c r="K702" s="217"/>
      <c r="L702" s="217"/>
      <c r="M702" s="217"/>
      <c r="N702" s="217"/>
      <c r="O702" s="217"/>
      <c r="P702" s="217"/>
      <c r="Q702" s="217"/>
      <c r="R702" s="217"/>
      <c r="S702" s="217"/>
      <c r="T702" s="217"/>
      <c r="U702" s="217"/>
      <c r="V702" s="217"/>
      <c r="W702" s="217"/>
      <c r="X702" s="217"/>
      <c r="Y702" s="217"/>
      <c r="Z702" s="217"/>
      <c r="AA702" s="217"/>
      <c r="AB702" s="217"/>
    </row>
    <row r="703">
      <c r="A703" s="217"/>
      <c r="B703" s="218"/>
      <c r="C703" s="217"/>
      <c r="D703" s="217"/>
      <c r="E703" s="219"/>
      <c r="F703" s="219"/>
      <c r="G703" s="220"/>
      <c r="H703" s="258"/>
      <c r="I703" s="217"/>
      <c r="J703" s="217"/>
      <c r="K703" s="217"/>
      <c r="L703" s="217"/>
      <c r="M703" s="217"/>
      <c r="N703" s="217"/>
      <c r="O703" s="217"/>
      <c r="P703" s="217"/>
      <c r="Q703" s="217"/>
      <c r="R703" s="217"/>
      <c r="S703" s="217"/>
      <c r="T703" s="217"/>
      <c r="U703" s="217"/>
      <c r="V703" s="217"/>
      <c r="W703" s="217"/>
      <c r="X703" s="217"/>
      <c r="Y703" s="217"/>
      <c r="Z703" s="217"/>
      <c r="AA703" s="217"/>
      <c r="AB703" s="217"/>
    </row>
    <row r="704">
      <c r="A704" s="217"/>
      <c r="B704" s="218"/>
      <c r="C704" s="217"/>
      <c r="D704" s="217"/>
      <c r="E704" s="219"/>
      <c r="F704" s="219"/>
      <c r="G704" s="220"/>
      <c r="H704" s="258"/>
      <c r="I704" s="217"/>
      <c r="J704" s="217"/>
      <c r="K704" s="217"/>
      <c r="L704" s="217"/>
      <c r="M704" s="217"/>
      <c r="N704" s="217"/>
      <c r="O704" s="217"/>
      <c r="P704" s="217"/>
      <c r="Q704" s="217"/>
      <c r="R704" s="217"/>
      <c r="S704" s="217"/>
      <c r="T704" s="217"/>
      <c r="U704" s="217"/>
      <c r="V704" s="217"/>
      <c r="W704" s="217"/>
      <c r="X704" s="217"/>
      <c r="Y704" s="217"/>
      <c r="Z704" s="217"/>
      <c r="AA704" s="217"/>
      <c r="AB704" s="217"/>
    </row>
    <row r="705">
      <c r="A705" s="217"/>
      <c r="B705" s="218"/>
      <c r="C705" s="217"/>
      <c r="D705" s="217"/>
      <c r="E705" s="219"/>
      <c r="F705" s="219"/>
      <c r="G705" s="220"/>
      <c r="H705" s="258"/>
      <c r="I705" s="217"/>
      <c r="J705" s="217"/>
      <c r="K705" s="217"/>
      <c r="L705" s="217"/>
      <c r="M705" s="217"/>
      <c r="N705" s="217"/>
      <c r="O705" s="217"/>
      <c r="P705" s="217"/>
      <c r="Q705" s="217"/>
      <c r="R705" s="217"/>
      <c r="S705" s="217"/>
      <c r="T705" s="217"/>
      <c r="U705" s="217"/>
      <c r="V705" s="217"/>
      <c r="W705" s="217"/>
      <c r="X705" s="217"/>
      <c r="Y705" s="217"/>
      <c r="Z705" s="217"/>
      <c r="AA705" s="217"/>
      <c r="AB705" s="217"/>
    </row>
    <row r="706">
      <c r="A706" s="217"/>
      <c r="B706" s="218"/>
      <c r="C706" s="217"/>
      <c r="D706" s="217"/>
      <c r="E706" s="219"/>
      <c r="F706" s="219"/>
      <c r="G706" s="220"/>
      <c r="H706" s="258"/>
      <c r="I706" s="217"/>
      <c r="J706" s="217"/>
      <c r="K706" s="217"/>
      <c r="L706" s="217"/>
      <c r="M706" s="217"/>
      <c r="N706" s="217"/>
      <c r="O706" s="217"/>
      <c r="P706" s="217"/>
      <c r="Q706" s="217"/>
      <c r="R706" s="217"/>
      <c r="S706" s="217"/>
      <c r="T706" s="217"/>
      <c r="U706" s="217"/>
      <c r="V706" s="217"/>
      <c r="W706" s="217"/>
      <c r="X706" s="217"/>
      <c r="Y706" s="217"/>
      <c r="Z706" s="217"/>
      <c r="AA706" s="217"/>
      <c r="AB706" s="217"/>
    </row>
    <row r="707">
      <c r="A707" s="217"/>
      <c r="B707" s="218"/>
      <c r="C707" s="217"/>
      <c r="D707" s="217"/>
      <c r="E707" s="219"/>
      <c r="F707" s="219"/>
      <c r="G707" s="220"/>
      <c r="H707" s="258"/>
      <c r="I707" s="217"/>
      <c r="J707" s="217"/>
      <c r="K707" s="217"/>
      <c r="L707" s="217"/>
      <c r="M707" s="217"/>
      <c r="N707" s="217"/>
      <c r="O707" s="217"/>
      <c r="P707" s="217"/>
      <c r="Q707" s="217"/>
      <c r="R707" s="217"/>
      <c r="S707" s="217"/>
      <c r="T707" s="217"/>
      <c r="U707" s="217"/>
      <c r="V707" s="217"/>
      <c r="W707" s="217"/>
      <c r="X707" s="217"/>
      <c r="Y707" s="217"/>
      <c r="Z707" s="217"/>
      <c r="AA707" s="217"/>
      <c r="AB707" s="217"/>
    </row>
    <row r="708">
      <c r="A708" s="217"/>
      <c r="B708" s="218"/>
      <c r="C708" s="217"/>
      <c r="D708" s="217"/>
      <c r="E708" s="219"/>
      <c r="F708" s="219"/>
      <c r="G708" s="220"/>
      <c r="H708" s="258"/>
      <c r="I708" s="217"/>
      <c r="J708" s="217"/>
      <c r="K708" s="217"/>
      <c r="L708" s="217"/>
      <c r="M708" s="217"/>
      <c r="N708" s="217"/>
      <c r="O708" s="217"/>
      <c r="P708" s="217"/>
      <c r="Q708" s="217"/>
      <c r="R708" s="217"/>
      <c r="S708" s="217"/>
      <c r="T708" s="217"/>
      <c r="U708" s="217"/>
      <c r="V708" s="217"/>
      <c r="W708" s="217"/>
      <c r="X708" s="217"/>
      <c r="Y708" s="217"/>
      <c r="Z708" s="217"/>
      <c r="AA708" s="217"/>
      <c r="AB708" s="217"/>
    </row>
    <row r="709">
      <c r="A709" s="217"/>
      <c r="B709" s="218"/>
      <c r="C709" s="217"/>
      <c r="D709" s="217"/>
      <c r="E709" s="219"/>
      <c r="F709" s="219"/>
      <c r="G709" s="220"/>
      <c r="H709" s="258"/>
      <c r="I709" s="217"/>
      <c r="J709" s="217"/>
      <c r="K709" s="217"/>
      <c r="L709" s="217"/>
      <c r="M709" s="217"/>
      <c r="N709" s="217"/>
      <c r="O709" s="217"/>
      <c r="P709" s="217"/>
      <c r="Q709" s="217"/>
      <c r="R709" s="217"/>
      <c r="S709" s="217"/>
      <c r="T709" s="217"/>
      <c r="U709" s="217"/>
      <c r="V709" s="217"/>
      <c r="W709" s="217"/>
      <c r="X709" s="217"/>
      <c r="Y709" s="217"/>
      <c r="Z709" s="217"/>
      <c r="AA709" s="217"/>
      <c r="AB709" s="217"/>
    </row>
    <row r="710">
      <c r="A710" s="217"/>
      <c r="B710" s="218"/>
      <c r="C710" s="217"/>
      <c r="D710" s="217"/>
      <c r="E710" s="219"/>
      <c r="F710" s="219"/>
      <c r="G710" s="220"/>
      <c r="H710" s="258"/>
      <c r="I710" s="217"/>
      <c r="J710" s="217"/>
      <c r="K710" s="217"/>
      <c r="L710" s="217"/>
      <c r="M710" s="217"/>
      <c r="N710" s="217"/>
      <c r="O710" s="217"/>
      <c r="P710" s="217"/>
      <c r="Q710" s="217"/>
      <c r="R710" s="217"/>
      <c r="S710" s="217"/>
      <c r="T710" s="217"/>
      <c r="U710" s="217"/>
      <c r="V710" s="217"/>
      <c r="W710" s="217"/>
      <c r="X710" s="217"/>
      <c r="Y710" s="217"/>
      <c r="Z710" s="217"/>
      <c r="AA710" s="217"/>
      <c r="AB710" s="217"/>
    </row>
    <row r="711">
      <c r="A711" s="217"/>
      <c r="B711" s="218"/>
      <c r="C711" s="217"/>
      <c r="D711" s="217"/>
      <c r="E711" s="219"/>
      <c r="F711" s="219"/>
      <c r="G711" s="220"/>
      <c r="H711" s="258"/>
      <c r="I711" s="217"/>
      <c r="J711" s="217"/>
      <c r="K711" s="217"/>
      <c r="L711" s="217"/>
      <c r="M711" s="217"/>
      <c r="N711" s="217"/>
      <c r="O711" s="217"/>
      <c r="P711" s="217"/>
      <c r="Q711" s="217"/>
      <c r="R711" s="217"/>
      <c r="S711" s="217"/>
      <c r="T711" s="217"/>
      <c r="U711" s="217"/>
      <c r="V711" s="217"/>
      <c r="W711" s="217"/>
      <c r="X711" s="217"/>
      <c r="Y711" s="217"/>
      <c r="Z711" s="217"/>
      <c r="AA711" s="217"/>
      <c r="AB711" s="217"/>
    </row>
    <row r="712">
      <c r="A712" s="217"/>
      <c r="B712" s="218"/>
      <c r="C712" s="217"/>
      <c r="D712" s="217"/>
      <c r="E712" s="219"/>
      <c r="F712" s="219"/>
      <c r="G712" s="220"/>
      <c r="H712" s="258"/>
      <c r="I712" s="217"/>
      <c r="J712" s="217"/>
      <c r="K712" s="217"/>
      <c r="L712" s="217"/>
      <c r="M712" s="217"/>
      <c r="N712" s="217"/>
      <c r="O712" s="217"/>
      <c r="P712" s="217"/>
      <c r="Q712" s="217"/>
      <c r="R712" s="217"/>
      <c r="S712" s="217"/>
      <c r="T712" s="217"/>
      <c r="U712" s="217"/>
      <c r="V712" s="217"/>
      <c r="W712" s="217"/>
      <c r="X712" s="217"/>
      <c r="Y712" s="217"/>
      <c r="Z712" s="217"/>
      <c r="AA712" s="217"/>
      <c r="AB712" s="217"/>
    </row>
    <row r="713">
      <c r="A713" s="217"/>
      <c r="B713" s="218"/>
      <c r="C713" s="217"/>
      <c r="D713" s="217"/>
      <c r="E713" s="219"/>
      <c r="F713" s="219"/>
      <c r="G713" s="220"/>
      <c r="H713" s="258"/>
      <c r="I713" s="217"/>
      <c r="J713" s="217"/>
      <c r="K713" s="217"/>
      <c r="L713" s="217"/>
      <c r="M713" s="217"/>
      <c r="N713" s="217"/>
      <c r="O713" s="217"/>
      <c r="P713" s="217"/>
      <c r="Q713" s="217"/>
      <c r="R713" s="217"/>
      <c r="S713" s="217"/>
      <c r="T713" s="217"/>
      <c r="U713" s="217"/>
      <c r="V713" s="217"/>
      <c r="W713" s="217"/>
      <c r="X713" s="217"/>
      <c r="Y713" s="217"/>
      <c r="Z713" s="217"/>
      <c r="AA713" s="217"/>
      <c r="AB713" s="217"/>
    </row>
    <row r="714">
      <c r="A714" s="217"/>
      <c r="B714" s="218"/>
      <c r="C714" s="217"/>
      <c r="D714" s="217"/>
      <c r="E714" s="219"/>
      <c r="F714" s="219"/>
      <c r="G714" s="220"/>
      <c r="H714" s="258"/>
      <c r="I714" s="217"/>
      <c r="J714" s="217"/>
      <c r="K714" s="217"/>
      <c r="L714" s="217"/>
      <c r="M714" s="217"/>
      <c r="N714" s="217"/>
      <c r="O714" s="217"/>
      <c r="P714" s="217"/>
      <c r="Q714" s="217"/>
      <c r="R714" s="217"/>
      <c r="S714" s="217"/>
      <c r="T714" s="217"/>
      <c r="U714" s="217"/>
      <c r="V714" s="217"/>
      <c r="W714" s="217"/>
      <c r="X714" s="217"/>
      <c r="Y714" s="217"/>
      <c r="Z714" s="217"/>
      <c r="AA714" s="217"/>
      <c r="AB714" s="217"/>
    </row>
    <row r="715">
      <c r="A715" s="217"/>
      <c r="B715" s="218"/>
      <c r="C715" s="217"/>
      <c r="D715" s="217"/>
      <c r="E715" s="219"/>
      <c r="F715" s="219"/>
      <c r="G715" s="220"/>
      <c r="H715" s="258"/>
      <c r="I715" s="217"/>
      <c r="J715" s="217"/>
      <c r="K715" s="217"/>
      <c r="L715" s="217"/>
      <c r="M715" s="217"/>
      <c r="N715" s="217"/>
      <c r="O715" s="217"/>
      <c r="P715" s="217"/>
      <c r="Q715" s="217"/>
      <c r="R715" s="217"/>
      <c r="S715" s="217"/>
      <c r="T715" s="217"/>
      <c r="U715" s="217"/>
      <c r="V715" s="217"/>
      <c r="W715" s="217"/>
      <c r="X715" s="217"/>
      <c r="Y715" s="217"/>
      <c r="Z715" s="217"/>
      <c r="AA715" s="217"/>
      <c r="AB715" s="217"/>
    </row>
    <row r="716">
      <c r="A716" s="217"/>
      <c r="B716" s="218"/>
      <c r="C716" s="217"/>
      <c r="D716" s="217"/>
      <c r="E716" s="219"/>
      <c r="F716" s="219"/>
      <c r="G716" s="220"/>
      <c r="H716" s="258"/>
      <c r="I716" s="217"/>
      <c r="J716" s="217"/>
      <c r="K716" s="217"/>
      <c r="L716" s="217"/>
      <c r="M716" s="217"/>
      <c r="N716" s="217"/>
      <c r="O716" s="217"/>
      <c r="P716" s="217"/>
      <c r="Q716" s="217"/>
      <c r="R716" s="217"/>
      <c r="S716" s="217"/>
      <c r="T716" s="217"/>
      <c r="U716" s="217"/>
      <c r="V716" s="217"/>
      <c r="W716" s="217"/>
      <c r="X716" s="217"/>
      <c r="Y716" s="217"/>
      <c r="Z716" s="217"/>
      <c r="AA716" s="217"/>
      <c r="AB716" s="217"/>
    </row>
    <row r="717">
      <c r="A717" s="217"/>
      <c r="B717" s="218"/>
      <c r="C717" s="217"/>
      <c r="D717" s="217"/>
      <c r="E717" s="219"/>
      <c r="F717" s="219"/>
      <c r="G717" s="220"/>
      <c r="H717" s="258"/>
      <c r="I717" s="217"/>
      <c r="J717" s="217"/>
      <c r="K717" s="217"/>
      <c r="L717" s="217"/>
      <c r="M717" s="217"/>
      <c r="N717" s="217"/>
      <c r="O717" s="217"/>
      <c r="P717" s="217"/>
      <c r="Q717" s="217"/>
      <c r="R717" s="217"/>
      <c r="S717" s="217"/>
      <c r="T717" s="217"/>
      <c r="U717" s="217"/>
      <c r="V717" s="217"/>
      <c r="W717" s="217"/>
      <c r="X717" s="217"/>
      <c r="Y717" s="217"/>
      <c r="Z717" s="217"/>
      <c r="AA717" s="217"/>
      <c r="AB717" s="217"/>
    </row>
    <row r="718">
      <c r="A718" s="217"/>
      <c r="B718" s="218"/>
      <c r="C718" s="217"/>
      <c r="D718" s="217"/>
      <c r="E718" s="219"/>
      <c r="F718" s="219"/>
      <c r="G718" s="220"/>
      <c r="H718" s="258"/>
      <c r="I718" s="217"/>
      <c r="J718" s="217"/>
      <c r="K718" s="217"/>
      <c r="L718" s="217"/>
      <c r="M718" s="217"/>
      <c r="N718" s="217"/>
      <c r="O718" s="217"/>
      <c r="P718" s="217"/>
      <c r="Q718" s="217"/>
      <c r="R718" s="217"/>
      <c r="S718" s="217"/>
      <c r="T718" s="217"/>
      <c r="U718" s="217"/>
      <c r="V718" s="217"/>
      <c r="W718" s="217"/>
      <c r="X718" s="217"/>
      <c r="Y718" s="217"/>
      <c r="Z718" s="217"/>
      <c r="AA718" s="217"/>
      <c r="AB718" s="217"/>
    </row>
    <row r="719">
      <c r="A719" s="217"/>
      <c r="B719" s="218"/>
      <c r="C719" s="217"/>
      <c r="D719" s="217"/>
      <c r="E719" s="219"/>
      <c r="F719" s="219"/>
      <c r="G719" s="220"/>
      <c r="H719" s="258"/>
      <c r="I719" s="217"/>
      <c r="J719" s="217"/>
      <c r="K719" s="217"/>
      <c r="L719" s="217"/>
      <c r="M719" s="217"/>
      <c r="N719" s="217"/>
      <c r="O719" s="217"/>
      <c r="P719" s="217"/>
      <c r="Q719" s="217"/>
      <c r="R719" s="217"/>
      <c r="S719" s="217"/>
      <c r="T719" s="217"/>
      <c r="U719" s="217"/>
      <c r="V719" s="217"/>
      <c r="W719" s="217"/>
      <c r="X719" s="217"/>
      <c r="Y719" s="217"/>
      <c r="Z719" s="217"/>
      <c r="AA719" s="217"/>
      <c r="AB719" s="217"/>
    </row>
    <row r="720">
      <c r="A720" s="217"/>
      <c r="B720" s="218"/>
      <c r="C720" s="217"/>
      <c r="D720" s="217"/>
      <c r="E720" s="219"/>
      <c r="F720" s="219"/>
      <c r="G720" s="220"/>
      <c r="H720" s="258"/>
      <c r="I720" s="217"/>
      <c r="J720" s="217"/>
      <c r="K720" s="217"/>
      <c r="L720" s="217"/>
      <c r="M720" s="217"/>
      <c r="N720" s="217"/>
      <c r="O720" s="217"/>
      <c r="P720" s="217"/>
      <c r="Q720" s="217"/>
      <c r="R720" s="217"/>
      <c r="S720" s="217"/>
      <c r="T720" s="217"/>
      <c r="U720" s="217"/>
      <c r="V720" s="217"/>
      <c r="W720" s="217"/>
      <c r="X720" s="217"/>
      <c r="Y720" s="217"/>
      <c r="Z720" s="217"/>
      <c r="AA720" s="217"/>
      <c r="AB720" s="217"/>
    </row>
    <row r="721">
      <c r="A721" s="217"/>
      <c r="B721" s="218"/>
      <c r="C721" s="217"/>
      <c r="D721" s="217"/>
      <c r="E721" s="219"/>
      <c r="F721" s="219"/>
      <c r="G721" s="220"/>
      <c r="H721" s="258"/>
      <c r="I721" s="217"/>
      <c r="J721" s="217"/>
      <c r="K721" s="217"/>
      <c r="L721" s="217"/>
      <c r="M721" s="217"/>
      <c r="N721" s="217"/>
      <c r="O721" s="217"/>
      <c r="P721" s="217"/>
      <c r="Q721" s="217"/>
      <c r="R721" s="217"/>
      <c r="S721" s="217"/>
      <c r="T721" s="217"/>
      <c r="U721" s="217"/>
      <c r="V721" s="217"/>
      <c r="W721" s="217"/>
      <c r="X721" s="217"/>
      <c r="Y721" s="217"/>
      <c r="Z721" s="217"/>
      <c r="AA721" s="217"/>
      <c r="AB721" s="217"/>
    </row>
    <row r="722">
      <c r="A722" s="217"/>
      <c r="B722" s="218"/>
      <c r="C722" s="217"/>
      <c r="D722" s="217"/>
      <c r="E722" s="219"/>
      <c r="F722" s="219"/>
      <c r="G722" s="220"/>
      <c r="H722" s="258"/>
      <c r="I722" s="217"/>
      <c r="J722" s="217"/>
      <c r="K722" s="217"/>
      <c r="L722" s="217"/>
      <c r="M722" s="217"/>
      <c r="N722" s="217"/>
      <c r="O722" s="217"/>
      <c r="P722" s="217"/>
      <c r="Q722" s="217"/>
      <c r="R722" s="217"/>
      <c r="S722" s="217"/>
      <c r="T722" s="217"/>
      <c r="U722" s="217"/>
      <c r="V722" s="217"/>
      <c r="W722" s="217"/>
      <c r="X722" s="217"/>
      <c r="Y722" s="217"/>
      <c r="Z722" s="217"/>
      <c r="AA722" s="217"/>
      <c r="AB722" s="217"/>
    </row>
    <row r="723">
      <c r="A723" s="217"/>
      <c r="B723" s="218"/>
      <c r="C723" s="217"/>
      <c r="D723" s="217"/>
      <c r="E723" s="219"/>
      <c r="F723" s="219"/>
      <c r="G723" s="220"/>
      <c r="H723" s="258"/>
      <c r="I723" s="217"/>
      <c r="J723" s="217"/>
      <c r="K723" s="217"/>
      <c r="L723" s="217"/>
      <c r="M723" s="217"/>
      <c r="N723" s="217"/>
      <c r="O723" s="217"/>
      <c r="P723" s="217"/>
      <c r="Q723" s="217"/>
      <c r="R723" s="217"/>
      <c r="S723" s="217"/>
      <c r="T723" s="217"/>
      <c r="U723" s="217"/>
      <c r="V723" s="217"/>
      <c r="W723" s="217"/>
      <c r="X723" s="217"/>
      <c r="Y723" s="217"/>
      <c r="Z723" s="217"/>
      <c r="AA723" s="217"/>
      <c r="AB723" s="217"/>
    </row>
    <row r="724">
      <c r="A724" s="217"/>
      <c r="B724" s="218"/>
      <c r="C724" s="217"/>
      <c r="D724" s="217"/>
      <c r="E724" s="219"/>
      <c r="F724" s="219"/>
      <c r="G724" s="220"/>
      <c r="H724" s="258"/>
      <c r="I724" s="217"/>
      <c r="J724" s="217"/>
      <c r="K724" s="217"/>
      <c r="L724" s="217"/>
      <c r="M724" s="217"/>
      <c r="N724" s="217"/>
      <c r="O724" s="217"/>
      <c r="P724" s="217"/>
      <c r="Q724" s="217"/>
      <c r="R724" s="217"/>
      <c r="S724" s="217"/>
      <c r="T724" s="217"/>
      <c r="U724" s="217"/>
      <c r="V724" s="217"/>
      <c r="W724" s="217"/>
      <c r="X724" s="217"/>
      <c r="Y724" s="217"/>
      <c r="Z724" s="217"/>
      <c r="AA724" s="217"/>
      <c r="AB724" s="217"/>
    </row>
    <row r="725">
      <c r="A725" s="217"/>
      <c r="B725" s="218"/>
      <c r="C725" s="217"/>
      <c r="D725" s="217"/>
      <c r="E725" s="219"/>
      <c r="F725" s="219"/>
      <c r="G725" s="220"/>
      <c r="H725" s="258"/>
      <c r="I725" s="217"/>
      <c r="J725" s="217"/>
      <c r="K725" s="217"/>
      <c r="L725" s="217"/>
      <c r="M725" s="217"/>
      <c r="N725" s="217"/>
      <c r="O725" s="217"/>
      <c r="P725" s="217"/>
      <c r="Q725" s="217"/>
      <c r="R725" s="217"/>
      <c r="S725" s="217"/>
      <c r="T725" s="217"/>
      <c r="U725" s="217"/>
      <c r="V725" s="217"/>
      <c r="W725" s="217"/>
      <c r="X725" s="217"/>
      <c r="Y725" s="217"/>
      <c r="Z725" s="217"/>
      <c r="AA725" s="217"/>
      <c r="AB725" s="217"/>
    </row>
    <row r="726">
      <c r="A726" s="217"/>
      <c r="B726" s="218"/>
      <c r="C726" s="217"/>
      <c r="D726" s="217"/>
      <c r="E726" s="219"/>
      <c r="F726" s="219"/>
      <c r="G726" s="220"/>
      <c r="H726" s="258"/>
      <c r="I726" s="217"/>
      <c r="J726" s="217"/>
      <c r="K726" s="217"/>
      <c r="L726" s="217"/>
      <c r="M726" s="217"/>
      <c r="N726" s="217"/>
      <c r="O726" s="217"/>
      <c r="P726" s="217"/>
      <c r="Q726" s="217"/>
      <c r="R726" s="217"/>
      <c r="S726" s="217"/>
      <c r="T726" s="217"/>
      <c r="U726" s="217"/>
      <c r="V726" s="217"/>
      <c r="W726" s="217"/>
      <c r="X726" s="217"/>
      <c r="Y726" s="217"/>
      <c r="Z726" s="217"/>
      <c r="AA726" s="217"/>
      <c r="AB726" s="217"/>
    </row>
    <row r="727">
      <c r="A727" s="217"/>
      <c r="B727" s="218"/>
      <c r="C727" s="217"/>
      <c r="D727" s="217"/>
      <c r="E727" s="219"/>
      <c r="F727" s="219"/>
      <c r="G727" s="220"/>
      <c r="H727" s="258"/>
      <c r="I727" s="217"/>
      <c r="J727" s="217"/>
      <c r="K727" s="217"/>
      <c r="L727" s="217"/>
      <c r="M727" s="217"/>
      <c r="N727" s="217"/>
      <c r="O727" s="217"/>
      <c r="P727" s="217"/>
      <c r="Q727" s="217"/>
      <c r="R727" s="217"/>
      <c r="S727" s="217"/>
      <c r="T727" s="217"/>
      <c r="U727" s="217"/>
      <c r="V727" s="217"/>
      <c r="W727" s="217"/>
      <c r="X727" s="217"/>
      <c r="Y727" s="217"/>
      <c r="Z727" s="217"/>
      <c r="AA727" s="217"/>
      <c r="AB727" s="217"/>
    </row>
    <row r="728">
      <c r="A728" s="217"/>
      <c r="B728" s="218"/>
      <c r="C728" s="217"/>
      <c r="D728" s="217"/>
      <c r="E728" s="219"/>
      <c r="F728" s="219"/>
      <c r="G728" s="220"/>
      <c r="H728" s="258"/>
      <c r="I728" s="217"/>
      <c r="J728" s="217"/>
      <c r="K728" s="217"/>
      <c r="L728" s="217"/>
      <c r="M728" s="217"/>
      <c r="N728" s="217"/>
      <c r="O728" s="217"/>
      <c r="P728" s="217"/>
      <c r="Q728" s="217"/>
      <c r="R728" s="217"/>
      <c r="S728" s="217"/>
      <c r="T728" s="217"/>
      <c r="U728" s="217"/>
      <c r="V728" s="217"/>
      <c r="W728" s="217"/>
      <c r="X728" s="217"/>
      <c r="Y728" s="217"/>
      <c r="Z728" s="217"/>
      <c r="AA728" s="217"/>
      <c r="AB728" s="217"/>
    </row>
    <row r="729">
      <c r="A729" s="217"/>
      <c r="B729" s="218"/>
      <c r="C729" s="217"/>
      <c r="D729" s="217"/>
      <c r="E729" s="219"/>
      <c r="F729" s="219"/>
      <c r="G729" s="220"/>
      <c r="H729" s="258"/>
      <c r="I729" s="217"/>
      <c r="J729" s="217"/>
      <c r="K729" s="217"/>
      <c r="L729" s="217"/>
      <c r="M729" s="217"/>
      <c r="N729" s="217"/>
      <c r="O729" s="217"/>
      <c r="P729" s="217"/>
      <c r="Q729" s="217"/>
      <c r="R729" s="217"/>
      <c r="S729" s="217"/>
      <c r="T729" s="217"/>
      <c r="U729" s="217"/>
      <c r="V729" s="217"/>
      <c r="W729" s="217"/>
      <c r="X729" s="217"/>
      <c r="Y729" s="217"/>
      <c r="Z729" s="217"/>
      <c r="AA729" s="217"/>
      <c r="AB729" s="217"/>
    </row>
    <row r="730">
      <c r="A730" s="217"/>
      <c r="B730" s="218"/>
      <c r="C730" s="217"/>
      <c r="D730" s="217"/>
      <c r="E730" s="219"/>
      <c r="F730" s="219"/>
      <c r="G730" s="220"/>
      <c r="H730" s="258"/>
      <c r="I730" s="217"/>
      <c r="J730" s="217"/>
      <c r="K730" s="217"/>
      <c r="L730" s="217"/>
      <c r="M730" s="217"/>
      <c r="N730" s="217"/>
      <c r="O730" s="217"/>
      <c r="P730" s="217"/>
      <c r="Q730" s="217"/>
      <c r="R730" s="217"/>
      <c r="S730" s="217"/>
      <c r="T730" s="217"/>
      <c r="U730" s="217"/>
      <c r="V730" s="217"/>
      <c r="W730" s="217"/>
      <c r="X730" s="217"/>
      <c r="Y730" s="217"/>
      <c r="Z730" s="217"/>
      <c r="AA730" s="217"/>
      <c r="AB730" s="217"/>
    </row>
    <row r="731">
      <c r="A731" s="217"/>
      <c r="B731" s="218"/>
      <c r="C731" s="217"/>
      <c r="D731" s="217"/>
      <c r="E731" s="219"/>
      <c r="F731" s="219"/>
      <c r="G731" s="220"/>
      <c r="H731" s="258"/>
      <c r="I731" s="217"/>
      <c r="J731" s="217"/>
      <c r="K731" s="217"/>
      <c r="L731" s="217"/>
      <c r="M731" s="217"/>
      <c r="N731" s="217"/>
      <c r="O731" s="217"/>
      <c r="P731" s="217"/>
      <c r="Q731" s="217"/>
      <c r="R731" s="217"/>
      <c r="S731" s="217"/>
      <c r="T731" s="217"/>
      <c r="U731" s="217"/>
      <c r="V731" s="217"/>
      <c r="W731" s="217"/>
      <c r="X731" s="217"/>
      <c r="Y731" s="217"/>
      <c r="Z731" s="217"/>
      <c r="AA731" s="217"/>
      <c r="AB731" s="217"/>
    </row>
    <row r="732">
      <c r="A732" s="217"/>
      <c r="B732" s="218"/>
      <c r="C732" s="217"/>
      <c r="D732" s="217"/>
      <c r="E732" s="219"/>
      <c r="F732" s="219"/>
      <c r="G732" s="220"/>
      <c r="H732" s="258"/>
      <c r="I732" s="217"/>
      <c r="J732" s="217"/>
      <c r="K732" s="217"/>
      <c r="L732" s="217"/>
      <c r="M732" s="217"/>
      <c r="N732" s="217"/>
      <c r="O732" s="217"/>
      <c r="P732" s="217"/>
      <c r="Q732" s="217"/>
      <c r="R732" s="217"/>
      <c r="S732" s="217"/>
      <c r="T732" s="217"/>
      <c r="U732" s="217"/>
      <c r="V732" s="217"/>
      <c r="W732" s="217"/>
      <c r="X732" s="217"/>
      <c r="Y732" s="217"/>
      <c r="Z732" s="217"/>
      <c r="AA732" s="217"/>
      <c r="AB732" s="217"/>
    </row>
    <row r="733">
      <c r="A733" s="217"/>
      <c r="B733" s="218"/>
      <c r="C733" s="217"/>
      <c r="D733" s="217"/>
      <c r="E733" s="219"/>
      <c r="F733" s="219"/>
      <c r="G733" s="220"/>
      <c r="H733" s="258"/>
      <c r="I733" s="217"/>
      <c r="J733" s="217"/>
      <c r="K733" s="217"/>
      <c r="L733" s="217"/>
      <c r="M733" s="217"/>
      <c r="N733" s="217"/>
      <c r="O733" s="217"/>
      <c r="P733" s="217"/>
      <c r="Q733" s="217"/>
      <c r="R733" s="217"/>
      <c r="S733" s="217"/>
      <c r="T733" s="217"/>
      <c r="U733" s="217"/>
      <c r="V733" s="217"/>
      <c r="W733" s="217"/>
      <c r="X733" s="217"/>
      <c r="Y733" s="217"/>
      <c r="Z733" s="217"/>
      <c r="AA733" s="217"/>
      <c r="AB733" s="217"/>
    </row>
    <row r="734">
      <c r="A734" s="217"/>
      <c r="B734" s="218"/>
      <c r="C734" s="217"/>
      <c r="D734" s="217"/>
      <c r="E734" s="219"/>
      <c r="F734" s="219"/>
      <c r="G734" s="220"/>
      <c r="H734" s="258"/>
      <c r="I734" s="217"/>
      <c r="J734" s="217"/>
      <c r="K734" s="217"/>
      <c r="L734" s="217"/>
      <c r="M734" s="217"/>
      <c r="N734" s="217"/>
      <c r="O734" s="217"/>
      <c r="P734" s="217"/>
      <c r="Q734" s="217"/>
      <c r="R734" s="217"/>
      <c r="S734" s="217"/>
      <c r="T734" s="217"/>
      <c r="U734" s="217"/>
      <c r="V734" s="217"/>
      <c r="W734" s="217"/>
      <c r="X734" s="217"/>
      <c r="Y734" s="217"/>
      <c r="Z734" s="217"/>
      <c r="AA734" s="217"/>
      <c r="AB734" s="217"/>
    </row>
    <row r="735">
      <c r="A735" s="217"/>
      <c r="B735" s="218"/>
      <c r="C735" s="217"/>
      <c r="D735" s="217"/>
      <c r="E735" s="219"/>
      <c r="F735" s="219"/>
      <c r="G735" s="220"/>
      <c r="H735" s="258"/>
      <c r="I735" s="217"/>
      <c r="J735" s="217"/>
      <c r="K735" s="217"/>
      <c r="L735" s="217"/>
      <c r="M735" s="217"/>
      <c r="N735" s="217"/>
      <c r="O735" s="217"/>
      <c r="P735" s="217"/>
      <c r="Q735" s="217"/>
      <c r="R735" s="217"/>
      <c r="S735" s="217"/>
      <c r="T735" s="217"/>
      <c r="U735" s="217"/>
      <c r="V735" s="217"/>
      <c r="W735" s="217"/>
      <c r="X735" s="217"/>
      <c r="Y735" s="217"/>
      <c r="Z735" s="217"/>
      <c r="AA735" s="217"/>
      <c r="AB735" s="217"/>
    </row>
    <row r="736">
      <c r="A736" s="217"/>
      <c r="B736" s="218"/>
      <c r="C736" s="217"/>
      <c r="D736" s="217"/>
      <c r="E736" s="219"/>
      <c r="F736" s="219"/>
      <c r="G736" s="220"/>
      <c r="H736" s="258"/>
      <c r="I736" s="217"/>
      <c r="J736" s="217"/>
      <c r="K736" s="217"/>
      <c r="L736" s="217"/>
      <c r="M736" s="217"/>
      <c r="N736" s="217"/>
      <c r="O736" s="217"/>
      <c r="P736" s="217"/>
      <c r="Q736" s="217"/>
      <c r="R736" s="217"/>
      <c r="S736" s="217"/>
      <c r="T736" s="217"/>
      <c r="U736" s="217"/>
      <c r="V736" s="217"/>
      <c r="W736" s="217"/>
      <c r="X736" s="217"/>
      <c r="Y736" s="217"/>
      <c r="Z736" s="217"/>
      <c r="AA736" s="217"/>
      <c r="AB736" s="217"/>
    </row>
    <row r="737">
      <c r="A737" s="217"/>
      <c r="B737" s="218"/>
      <c r="C737" s="217"/>
      <c r="D737" s="217"/>
      <c r="E737" s="219"/>
      <c r="F737" s="219"/>
      <c r="G737" s="220"/>
      <c r="H737" s="258"/>
      <c r="I737" s="217"/>
      <c r="J737" s="217"/>
      <c r="K737" s="217"/>
      <c r="L737" s="217"/>
      <c r="M737" s="217"/>
      <c r="N737" s="217"/>
      <c r="O737" s="217"/>
      <c r="P737" s="217"/>
      <c r="Q737" s="217"/>
      <c r="R737" s="217"/>
      <c r="S737" s="217"/>
      <c r="T737" s="217"/>
      <c r="U737" s="217"/>
      <c r="V737" s="217"/>
      <c r="W737" s="217"/>
      <c r="X737" s="217"/>
      <c r="Y737" s="217"/>
      <c r="Z737" s="217"/>
      <c r="AA737" s="217"/>
      <c r="AB737" s="217"/>
    </row>
    <row r="738">
      <c r="A738" s="217"/>
      <c r="B738" s="218"/>
      <c r="C738" s="217"/>
      <c r="D738" s="217"/>
      <c r="E738" s="219"/>
      <c r="F738" s="219"/>
      <c r="G738" s="220"/>
      <c r="H738" s="258"/>
      <c r="I738" s="217"/>
      <c r="J738" s="217"/>
      <c r="K738" s="217"/>
      <c r="L738" s="217"/>
      <c r="M738" s="217"/>
      <c r="N738" s="217"/>
      <c r="O738" s="217"/>
      <c r="P738" s="217"/>
      <c r="Q738" s="217"/>
      <c r="R738" s="217"/>
      <c r="S738" s="217"/>
      <c r="T738" s="217"/>
      <c r="U738" s="217"/>
      <c r="V738" s="217"/>
      <c r="W738" s="217"/>
      <c r="X738" s="217"/>
      <c r="Y738" s="217"/>
      <c r="Z738" s="217"/>
      <c r="AA738" s="217"/>
      <c r="AB738" s="217"/>
    </row>
    <row r="739">
      <c r="A739" s="217"/>
      <c r="B739" s="218"/>
      <c r="C739" s="217"/>
      <c r="D739" s="217"/>
      <c r="E739" s="219"/>
      <c r="F739" s="219"/>
      <c r="G739" s="220"/>
      <c r="H739" s="258"/>
      <c r="I739" s="217"/>
      <c r="J739" s="217"/>
      <c r="K739" s="217"/>
      <c r="L739" s="217"/>
      <c r="M739" s="217"/>
      <c r="N739" s="217"/>
      <c r="O739" s="217"/>
      <c r="P739" s="217"/>
      <c r="Q739" s="217"/>
      <c r="R739" s="217"/>
      <c r="S739" s="217"/>
      <c r="T739" s="217"/>
      <c r="U739" s="217"/>
      <c r="V739" s="217"/>
      <c r="W739" s="217"/>
      <c r="X739" s="217"/>
      <c r="Y739" s="217"/>
      <c r="Z739" s="217"/>
      <c r="AA739" s="217"/>
      <c r="AB739" s="217"/>
    </row>
    <row r="740">
      <c r="A740" s="217"/>
      <c r="B740" s="218"/>
      <c r="C740" s="217"/>
      <c r="D740" s="217"/>
      <c r="E740" s="219"/>
      <c r="F740" s="219"/>
      <c r="G740" s="220"/>
      <c r="H740" s="258"/>
      <c r="I740" s="217"/>
      <c r="J740" s="217"/>
      <c r="K740" s="217"/>
      <c r="L740" s="217"/>
      <c r="M740" s="217"/>
      <c r="N740" s="217"/>
      <c r="O740" s="217"/>
      <c r="P740" s="217"/>
      <c r="Q740" s="217"/>
      <c r="R740" s="217"/>
      <c r="S740" s="217"/>
      <c r="T740" s="217"/>
      <c r="U740" s="217"/>
      <c r="V740" s="217"/>
      <c r="W740" s="217"/>
      <c r="X740" s="217"/>
      <c r="Y740" s="217"/>
      <c r="Z740" s="217"/>
      <c r="AA740" s="217"/>
      <c r="AB740" s="217"/>
    </row>
    <row r="741">
      <c r="A741" s="217"/>
      <c r="B741" s="218"/>
      <c r="C741" s="217"/>
      <c r="D741" s="217"/>
      <c r="E741" s="219"/>
      <c r="F741" s="219"/>
      <c r="G741" s="220"/>
      <c r="H741" s="258"/>
      <c r="I741" s="217"/>
      <c r="J741" s="217"/>
      <c r="K741" s="217"/>
      <c r="L741" s="217"/>
      <c r="M741" s="217"/>
      <c r="N741" s="217"/>
      <c r="O741" s="217"/>
      <c r="P741" s="217"/>
      <c r="Q741" s="217"/>
      <c r="R741" s="217"/>
      <c r="S741" s="217"/>
      <c r="T741" s="217"/>
      <c r="U741" s="217"/>
      <c r="V741" s="217"/>
      <c r="W741" s="217"/>
      <c r="X741" s="217"/>
      <c r="Y741" s="217"/>
      <c r="Z741" s="217"/>
      <c r="AA741" s="217"/>
      <c r="AB741" s="217"/>
    </row>
    <row r="742">
      <c r="A742" s="217"/>
      <c r="B742" s="218"/>
      <c r="C742" s="217"/>
      <c r="D742" s="217"/>
      <c r="E742" s="219"/>
      <c r="F742" s="219"/>
      <c r="G742" s="220"/>
      <c r="H742" s="258"/>
      <c r="I742" s="217"/>
      <c r="J742" s="217"/>
      <c r="K742" s="217"/>
      <c r="L742" s="217"/>
      <c r="M742" s="217"/>
      <c r="N742" s="217"/>
      <c r="O742" s="217"/>
      <c r="P742" s="217"/>
      <c r="Q742" s="217"/>
      <c r="R742" s="217"/>
      <c r="S742" s="217"/>
      <c r="T742" s="217"/>
      <c r="U742" s="217"/>
      <c r="V742" s="217"/>
      <c r="W742" s="217"/>
      <c r="X742" s="217"/>
      <c r="Y742" s="217"/>
      <c r="Z742" s="217"/>
      <c r="AA742" s="217"/>
      <c r="AB742" s="217"/>
    </row>
    <row r="743">
      <c r="A743" s="217"/>
      <c r="B743" s="218"/>
      <c r="C743" s="217"/>
      <c r="D743" s="217"/>
      <c r="E743" s="219"/>
      <c r="F743" s="219"/>
      <c r="G743" s="220"/>
      <c r="H743" s="258"/>
      <c r="I743" s="217"/>
      <c r="J743" s="217"/>
      <c r="K743" s="217"/>
      <c r="L743" s="217"/>
      <c r="M743" s="217"/>
      <c r="N743" s="217"/>
      <c r="O743" s="217"/>
      <c r="P743" s="217"/>
      <c r="Q743" s="217"/>
      <c r="R743" s="217"/>
      <c r="S743" s="217"/>
      <c r="T743" s="217"/>
      <c r="U743" s="217"/>
      <c r="V743" s="217"/>
      <c r="W743" s="217"/>
      <c r="X743" s="217"/>
      <c r="Y743" s="217"/>
      <c r="Z743" s="217"/>
      <c r="AA743" s="217"/>
      <c r="AB743" s="217"/>
    </row>
    <row r="744">
      <c r="A744" s="217"/>
      <c r="B744" s="218"/>
      <c r="C744" s="217"/>
      <c r="D744" s="217"/>
      <c r="E744" s="219"/>
      <c r="F744" s="219"/>
      <c r="G744" s="220"/>
      <c r="H744" s="258"/>
      <c r="I744" s="217"/>
      <c r="J744" s="217"/>
      <c r="K744" s="217"/>
      <c r="L744" s="217"/>
      <c r="M744" s="217"/>
      <c r="N744" s="217"/>
      <c r="O744" s="217"/>
      <c r="P744" s="217"/>
      <c r="Q744" s="217"/>
      <c r="R744" s="217"/>
      <c r="S744" s="217"/>
      <c r="T744" s="217"/>
      <c r="U744" s="217"/>
      <c r="V744" s="217"/>
      <c r="W744" s="217"/>
      <c r="X744" s="217"/>
      <c r="Y744" s="217"/>
      <c r="Z744" s="217"/>
      <c r="AA744" s="217"/>
      <c r="AB744" s="217"/>
    </row>
    <row r="745">
      <c r="A745" s="217"/>
      <c r="B745" s="218"/>
      <c r="C745" s="217"/>
      <c r="D745" s="217"/>
      <c r="E745" s="219"/>
      <c r="F745" s="219"/>
      <c r="G745" s="220"/>
      <c r="H745" s="258"/>
      <c r="I745" s="217"/>
      <c r="J745" s="217"/>
      <c r="K745" s="217"/>
      <c r="L745" s="217"/>
      <c r="M745" s="217"/>
      <c r="N745" s="217"/>
      <c r="O745" s="217"/>
      <c r="P745" s="217"/>
      <c r="Q745" s="217"/>
      <c r="R745" s="217"/>
      <c r="S745" s="217"/>
      <c r="T745" s="217"/>
      <c r="U745" s="217"/>
      <c r="V745" s="217"/>
      <c r="W745" s="217"/>
      <c r="X745" s="217"/>
      <c r="Y745" s="217"/>
      <c r="Z745" s="217"/>
      <c r="AA745" s="217"/>
      <c r="AB745" s="217"/>
    </row>
    <row r="746">
      <c r="A746" s="217"/>
      <c r="B746" s="218"/>
      <c r="C746" s="217"/>
      <c r="D746" s="217"/>
      <c r="E746" s="219"/>
      <c r="F746" s="219"/>
      <c r="G746" s="220"/>
      <c r="H746" s="258"/>
      <c r="I746" s="217"/>
      <c r="J746" s="217"/>
      <c r="K746" s="217"/>
      <c r="L746" s="217"/>
      <c r="M746" s="217"/>
      <c r="N746" s="217"/>
      <c r="O746" s="217"/>
      <c r="P746" s="217"/>
      <c r="Q746" s="217"/>
      <c r="R746" s="217"/>
      <c r="S746" s="217"/>
      <c r="T746" s="217"/>
      <c r="U746" s="217"/>
      <c r="V746" s="217"/>
      <c r="W746" s="217"/>
      <c r="X746" s="217"/>
      <c r="Y746" s="217"/>
      <c r="Z746" s="217"/>
      <c r="AA746" s="217"/>
      <c r="AB746" s="217"/>
    </row>
    <row r="747">
      <c r="A747" s="217"/>
      <c r="B747" s="218"/>
      <c r="C747" s="217"/>
      <c r="D747" s="217"/>
      <c r="E747" s="219"/>
      <c r="F747" s="219"/>
      <c r="G747" s="220"/>
      <c r="H747" s="258"/>
      <c r="I747" s="217"/>
      <c r="J747" s="217"/>
      <c r="K747" s="217"/>
      <c r="L747" s="217"/>
      <c r="M747" s="217"/>
      <c r="N747" s="217"/>
      <c r="O747" s="217"/>
      <c r="P747" s="217"/>
      <c r="Q747" s="217"/>
      <c r="R747" s="217"/>
      <c r="S747" s="217"/>
      <c r="T747" s="217"/>
      <c r="U747" s="217"/>
      <c r="V747" s="217"/>
      <c r="W747" s="217"/>
      <c r="X747" s="217"/>
      <c r="Y747" s="217"/>
      <c r="Z747" s="217"/>
      <c r="AA747" s="217"/>
      <c r="AB747" s="217"/>
    </row>
    <row r="748">
      <c r="A748" s="217"/>
      <c r="B748" s="218"/>
      <c r="C748" s="217"/>
      <c r="D748" s="217"/>
      <c r="E748" s="219"/>
      <c r="F748" s="219"/>
      <c r="G748" s="220"/>
      <c r="H748" s="258"/>
      <c r="I748" s="217"/>
      <c r="J748" s="217"/>
      <c r="K748" s="217"/>
      <c r="L748" s="217"/>
      <c r="M748" s="217"/>
      <c r="N748" s="217"/>
      <c r="O748" s="217"/>
      <c r="P748" s="217"/>
      <c r="Q748" s="217"/>
      <c r="R748" s="217"/>
      <c r="S748" s="217"/>
      <c r="T748" s="217"/>
      <c r="U748" s="217"/>
      <c r="V748" s="217"/>
      <c r="W748" s="217"/>
      <c r="X748" s="217"/>
      <c r="Y748" s="217"/>
      <c r="Z748" s="217"/>
      <c r="AA748" s="217"/>
      <c r="AB748" s="217"/>
    </row>
    <row r="749">
      <c r="A749" s="217"/>
      <c r="B749" s="218"/>
      <c r="C749" s="217"/>
      <c r="D749" s="217"/>
      <c r="E749" s="219"/>
      <c r="F749" s="219"/>
      <c r="G749" s="220"/>
      <c r="H749" s="258"/>
      <c r="I749" s="217"/>
      <c r="J749" s="217"/>
      <c r="K749" s="217"/>
      <c r="L749" s="217"/>
      <c r="M749" s="217"/>
      <c r="N749" s="217"/>
      <c r="O749" s="217"/>
      <c r="P749" s="217"/>
      <c r="Q749" s="217"/>
      <c r="R749" s="217"/>
      <c r="S749" s="217"/>
      <c r="T749" s="217"/>
      <c r="U749" s="217"/>
      <c r="V749" s="217"/>
      <c r="W749" s="217"/>
      <c r="X749" s="217"/>
      <c r="Y749" s="217"/>
      <c r="Z749" s="217"/>
      <c r="AA749" s="217"/>
      <c r="AB749" s="217"/>
    </row>
    <row r="750">
      <c r="A750" s="217"/>
      <c r="B750" s="218"/>
      <c r="C750" s="217"/>
      <c r="D750" s="217"/>
      <c r="E750" s="219"/>
      <c r="F750" s="219"/>
      <c r="G750" s="220"/>
      <c r="H750" s="258"/>
      <c r="I750" s="217"/>
      <c r="J750" s="217"/>
      <c r="K750" s="217"/>
      <c r="L750" s="217"/>
      <c r="M750" s="217"/>
      <c r="N750" s="217"/>
      <c r="O750" s="217"/>
      <c r="P750" s="217"/>
      <c r="Q750" s="217"/>
      <c r="R750" s="217"/>
      <c r="S750" s="217"/>
      <c r="T750" s="217"/>
      <c r="U750" s="217"/>
      <c r="V750" s="217"/>
      <c r="W750" s="217"/>
      <c r="X750" s="217"/>
      <c r="Y750" s="217"/>
      <c r="Z750" s="217"/>
      <c r="AA750" s="217"/>
      <c r="AB750" s="217"/>
    </row>
    <row r="751">
      <c r="A751" s="217"/>
      <c r="B751" s="218"/>
      <c r="C751" s="217"/>
      <c r="D751" s="217"/>
      <c r="E751" s="219"/>
      <c r="F751" s="219"/>
      <c r="G751" s="220"/>
      <c r="H751" s="258"/>
      <c r="I751" s="217"/>
      <c r="J751" s="217"/>
      <c r="K751" s="217"/>
      <c r="L751" s="217"/>
      <c r="M751" s="217"/>
      <c r="N751" s="217"/>
      <c r="O751" s="217"/>
      <c r="P751" s="217"/>
      <c r="Q751" s="217"/>
      <c r="R751" s="217"/>
      <c r="S751" s="217"/>
      <c r="T751" s="217"/>
      <c r="U751" s="217"/>
      <c r="V751" s="217"/>
      <c r="W751" s="217"/>
      <c r="X751" s="217"/>
      <c r="Y751" s="217"/>
      <c r="Z751" s="217"/>
      <c r="AA751" s="217"/>
      <c r="AB751" s="217"/>
    </row>
    <row r="752">
      <c r="A752" s="217"/>
      <c r="B752" s="218"/>
      <c r="C752" s="217"/>
      <c r="D752" s="217"/>
      <c r="E752" s="219"/>
      <c r="F752" s="219"/>
      <c r="G752" s="220"/>
      <c r="H752" s="258"/>
      <c r="I752" s="217"/>
      <c r="J752" s="217"/>
      <c r="K752" s="217"/>
      <c r="L752" s="217"/>
      <c r="M752" s="217"/>
      <c r="N752" s="217"/>
      <c r="O752" s="217"/>
      <c r="P752" s="217"/>
      <c r="Q752" s="217"/>
      <c r="R752" s="217"/>
      <c r="S752" s="217"/>
      <c r="T752" s="217"/>
      <c r="U752" s="217"/>
      <c r="V752" s="217"/>
      <c r="W752" s="217"/>
      <c r="X752" s="217"/>
      <c r="Y752" s="217"/>
      <c r="Z752" s="217"/>
      <c r="AA752" s="217"/>
      <c r="AB752" s="217"/>
    </row>
    <row r="753">
      <c r="A753" s="217"/>
      <c r="B753" s="218"/>
      <c r="C753" s="217"/>
      <c r="D753" s="217"/>
      <c r="E753" s="219"/>
      <c r="F753" s="219"/>
      <c r="G753" s="220"/>
      <c r="H753" s="258"/>
      <c r="I753" s="217"/>
      <c r="J753" s="217"/>
      <c r="K753" s="217"/>
      <c r="L753" s="217"/>
      <c r="M753" s="217"/>
      <c r="N753" s="217"/>
      <c r="O753" s="217"/>
      <c r="P753" s="217"/>
      <c r="Q753" s="217"/>
      <c r="R753" s="217"/>
      <c r="S753" s="217"/>
      <c r="T753" s="217"/>
      <c r="U753" s="217"/>
      <c r="V753" s="217"/>
      <c r="W753" s="217"/>
      <c r="X753" s="217"/>
      <c r="Y753" s="217"/>
      <c r="Z753" s="217"/>
      <c r="AA753" s="217"/>
      <c r="AB753" s="217"/>
    </row>
    <row r="754">
      <c r="A754" s="217"/>
      <c r="B754" s="218"/>
      <c r="C754" s="217"/>
      <c r="D754" s="217"/>
      <c r="E754" s="219"/>
      <c r="F754" s="219"/>
      <c r="G754" s="220"/>
      <c r="H754" s="258"/>
      <c r="I754" s="217"/>
      <c r="J754" s="217"/>
      <c r="K754" s="217"/>
      <c r="L754" s="217"/>
      <c r="M754" s="217"/>
      <c r="N754" s="217"/>
      <c r="O754" s="217"/>
      <c r="P754" s="217"/>
      <c r="Q754" s="217"/>
      <c r="R754" s="217"/>
      <c r="S754" s="217"/>
      <c r="T754" s="217"/>
      <c r="U754" s="217"/>
      <c r="V754" s="217"/>
      <c r="W754" s="217"/>
      <c r="X754" s="217"/>
      <c r="Y754" s="217"/>
      <c r="Z754" s="217"/>
      <c r="AA754" s="217"/>
      <c r="AB754" s="217"/>
    </row>
    <row r="755">
      <c r="A755" s="217"/>
      <c r="B755" s="218"/>
      <c r="C755" s="217"/>
      <c r="D755" s="217"/>
      <c r="E755" s="219"/>
      <c r="F755" s="219"/>
      <c r="G755" s="220"/>
      <c r="H755" s="258"/>
      <c r="I755" s="217"/>
      <c r="J755" s="217"/>
      <c r="K755" s="217"/>
      <c r="L755" s="217"/>
      <c r="M755" s="217"/>
      <c r="N755" s="217"/>
      <c r="O755" s="217"/>
      <c r="P755" s="217"/>
      <c r="Q755" s="217"/>
      <c r="R755" s="217"/>
      <c r="S755" s="217"/>
      <c r="T755" s="217"/>
      <c r="U755" s="217"/>
      <c r="V755" s="217"/>
      <c r="W755" s="217"/>
      <c r="X755" s="217"/>
      <c r="Y755" s="217"/>
      <c r="Z755" s="217"/>
      <c r="AA755" s="217"/>
      <c r="AB755" s="217"/>
    </row>
    <row r="756">
      <c r="A756" s="217"/>
      <c r="B756" s="218"/>
      <c r="C756" s="217"/>
      <c r="D756" s="217"/>
      <c r="E756" s="219"/>
      <c r="F756" s="219"/>
      <c r="G756" s="220"/>
      <c r="H756" s="258"/>
      <c r="I756" s="217"/>
      <c r="J756" s="217"/>
      <c r="K756" s="217"/>
      <c r="L756" s="217"/>
      <c r="M756" s="217"/>
      <c r="N756" s="217"/>
      <c r="O756" s="217"/>
      <c r="P756" s="217"/>
      <c r="Q756" s="217"/>
      <c r="R756" s="217"/>
      <c r="S756" s="217"/>
      <c r="T756" s="217"/>
      <c r="U756" s="217"/>
      <c r="V756" s="217"/>
      <c r="W756" s="217"/>
      <c r="X756" s="217"/>
      <c r="Y756" s="217"/>
      <c r="Z756" s="217"/>
      <c r="AA756" s="217"/>
      <c r="AB756" s="217"/>
    </row>
    <row r="757">
      <c r="A757" s="217"/>
      <c r="B757" s="218"/>
      <c r="C757" s="217"/>
      <c r="D757" s="217"/>
      <c r="E757" s="219"/>
      <c r="F757" s="219"/>
      <c r="G757" s="220"/>
      <c r="H757" s="258"/>
      <c r="I757" s="217"/>
      <c r="J757" s="217"/>
      <c r="K757" s="217"/>
      <c r="L757" s="217"/>
      <c r="M757" s="217"/>
      <c r="N757" s="217"/>
      <c r="O757" s="217"/>
      <c r="P757" s="217"/>
      <c r="Q757" s="217"/>
      <c r="R757" s="217"/>
      <c r="S757" s="217"/>
      <c r="T757" s="217"/>
      <c r="U757" s="217"/>
      <c r="V757" s="217"/>
      <c r="W757" s="217"/>
      <c r="X757" s="217"/>
      <c r="Y757" s="217"/>
      <c r="Z757" s="217"/>
      <c r="AA757" s="217"/>
      <c r="AB757" s="217"/>
    </row>
    <row r="758">
      <c r="A758" s="217"/>
      <c r="B758" s="218"/>
      <c r="C758" s="217"/>
      <c r="D758" s="217"/>
      <c r="E758" s="219"/>
      <c r="F758" s="219"/>
      <c r="G758" s="220"/>
      <c r="H758" s="258"/>
      <c r="I758" s="217"/>
      <c r="J758" s="217"/>
      <c r="K758" s="217"/>
      <c r="L758" s="217"/>
      <c r="M758" s="217"/>
      <c r="N758" s="217"/>
      <c r="O758" s="217"/>
      <c r="P758" s="217"/>
      <c r="Q758" s="217"/>
      <c r="R758" s="217"/>
      <c r="S758" s="217"/>
      <c r="T758" s="217"/>
      <c r="U758" s="217"/>
      <c r="V758" s="217"/>
      <c r="W758" s="217"/>
      <c r="X758" s="217"/>
      <c r="Y758" s="217"/>
      <c r="Z758" s="217"/>
      <c r="AA758" s="217"/>
      <c r="AB758" s="217"/>
    </row>
    <row r="759">
      <c r="A759" s="217"/>
      <c r="B759" s="218"/>
      <c r="C759" s="217"/>
      <c r="D759" s="217"/>
      <c r="E759" s="219"/>
      <c r="F759" s="219"/>
      <c r="G759" s="220"/>
      <c r="H759" s="258"/>
      <c r="I759" s="217"/>
      <c r="J759" s="217"/>
      <c r="K759" s="217"/>
      <c r="L759" s="217"/>
      <c r="M759" s="217"/>
      <c r="N759" s="217"/>
      <c r="O759" s="217"/>
      <c r="P759" s="217"/>
      <c r="Q759" s="217"/>
      <c r="R759" s="217"/>
      <c r="S759" s="217"/>
      <c r="T759" s="217"/>
      <c r="U759" s="217"/>
      <c r="V759" s="217"/>
      <c r="W759" s="217"/>
      <c r="X759" s="217"/>
      <c r="Y759" s="217"/>
      <c r="Z759" s="217"/>
      <c r="AA759" s="217"/>
      <c r="AB759" s="217"/>
    </row>
    <row r="760">
      <c r="A760" s="217"/>
      <c r="B760" s="218"/>
      <c r="C760" s="217"/>
      <c r="D760" s="217"/>
      <c r="E760" s="219"/>
      <c r="F760" s="219"/>
      <c r="G760" s="220"/>
      <c r="H760" s="258"/>
      <c r="I760" s="217"/>
      <c r="J760" s="217"/>
      <c r="K760" s="217"/>
      <c r="L760" s="217"/>
      <c r="M760" s="217"/>
      <c r="N760" s="217"/>
      <c r="O760" s="217"/>
      <c r="P760" s="217"/>
      <c r="Q760" s="217"/>
      <c r="R760" s="217"/>
      <c r="S760" s="217"/>
      <c r="T760" s="217"/>
      <c r="U760" s="217"/>
      <c r="V760" s="217"/>
      <c r="W760" s="217"/>
      <c r="X760" s="217"/>
      <c r="Y760" s="217"/>
      <c r="Z760" s="217"/>
      <c r="AA760" s="217"/>
      <c r="AB760" s="217"/>
    </row>
    <row r="761">
      <c r="A761" s="217"/>
      <c r="B761" s="218"/>
      <c r="C761" s="217"/>
      <c r="D761" s="217"/>
      <c r="E761" s="219"/>
      <c r="F761" s="219"/>
      <c r="G761" s="220"/>
      <c r="H761" s="258"/>
      <c r="I761" s="217"/>
      <c r="J761" s="217"/>
      <c r="K761" s="217"/>
      <c r="L761" s="217"/>
      <c r="M761" s="217"/>
      <c r="N761" s="217"/>
      <c r="O761" s="217"/>
      <c r="P761" s="217"/>
      <c r="Q761" s="217"/>
      <c r="R761" s="217"/>
      <c r="S761" s="217"/>
      <c r="T761" s="217"/>
      <c r="U761" s="217"/>
      <c r="V761" s="217"/>
      <c r="W761" s="217"/>
      <c r="X761" s="217"/>
      <c r="Y761" s="217"/>
      <c r="Z761" s="217"/>
      <c r="AA761" s="217"/>
      <c r="AB761" s="217"/>
    </row>
    <row r="762">
      <c r="A762" s="217"/>
      <c r="B762" s="218"/>
      <c r="C762" s="217"/>
      <c r="D762" s="217"/>
      <c r="E762" s="219"/>
      <c r="F762" s="219"/>
      <c r="G762" s="220"/>
      <c r="H762" s="258"/>
      <c r="I762" s="217"/>
      <c r="J762" s="217"/>
      <c r="K762" s="217"/>
      <c r="L762" s="217"/>
      <c r="M762" s="217"/>
      <c r="N762" s="217"/>
      <c r="O762" s="217"/>
      <c r="P762" s="217"/>
      <c r="Q762" s="217"/>
      <c r="R762" s="217"/>
      <c r="S762" s="217"/>
      <c r="T762" s="217"/>
      <c r="U762" s="217"/>
      <c r="V762" s="217"/>
      <c r="W762" s="217"/>
      <c r="X762" s="217"/>
      <c r="Y762" s="217"/>
      <c r="Z762" s="217"/>
      <c r="AA762" s="217"/>
      <c r="AB762" s="217"/>
    </row>
    <row r="763">
      <c r="A763" s="217"/>
      <c r="B763" s="218"/>
      <c r="C763" s="217"/>
      <c r="D763" s="217"/>
      <c r="E763" s="219"/>
      <c r="F763" s="219"/>
      <c r="G763" s="220"/>
      <c r="H763" s="258"/>
      <c r="I763" s="217"/>
      <c r="J763" s="217"/>
      <c r="K763" s="217"/>
      <c r="L763" s="217"/>
      <c r="M763" s="217"/>
      <c r="N763" s="217"/>
      <c r="O763" s="217"/>
      <c r="P763" s="217"/>
      <c r="Q763" s="217"/>
      <c r="R763" s="217"/>
      <c r="S763" s="217"/>
      <c r="T763" s="217"/>
      <c r="U763" s="217"/>
      <c r="V763" s="217"/>
      <c r="W763" s="217"/>
      <c r="X763" s="217"/>
      <c r="Y763" s="217"/>
      <c r="Z763" s="217"/>
      <c r="AA763" s="217"/>
      <c r="AB763" s="217"/>
    </row>
    <row r="764">
      <c r="A764" s="217"/>
      <c r="B764" s="218"/>
      <c r="C764" s="217"/>
      <c r="D764" s="217"/>
      <c r="E764" s="219"/>
      <c r="F764" s="219"/>
      <c r="G764" s="220"/>
      <c r="H764" s="258"/>
      <c r="I764" s="217"/>
      <c r="J764" s="217"/>
      <c r="K764" s="217"/>
      <c r="L764" s="217"/>
      <c r="M764" s="217"/>
      <c r="N764" s="217"/>
      <c r="O764" s="217"/>
      <c r="P764" s="217"/>
      <c r="Q764" s="217"/>
      <c r="R764" s="217"/>
      <c r="S764" s="217"/>
      <c r="T764" s="217"/>
      <c r="U764" s="217"/>
      <c r="V764" s="217"/>
      <c r="W764" s="217"/>
      <c r="X764" s="217"/>
      <c r="Y764" s="217"/>
      <c r="Z764" s="217"/>
      <c r="AA764" s="217"/>
      <c r="AB764" s="217"/>
    </row>
    <row r="765">
      <c r="A765" s="217"/>
      <c r="B765" s="218"/>
      <c r="C765" s="217"/>
      <c r="D765" s="217"/>
      <c r="E765" s="219"/>
      <c r="F765" s="219"/>
      <c r="G765" s="220"/>
      <c r="H765" s="258"/>
      <c r="I765" s="217"/>
      <c r="J765" s="217"/>
      <c r="K765" s="217"/>
      <c r="L765" s="217"/>
      <c r="M765" s="217"/>
      <c r="N765" s="217"/>
      <c r="O765" s="217"/>
      <c r="P765" s="217"/>
      <c r="Q765" s="217"/>
      <c r="R765" s="217"/>
      <c r="S765" s="217"/>
      <c r="T765" s="217"/>
      <c r="U765" s="217"/>
      <c r="V765" s="217"/>
      <c r="W765" s="217"/>
      <c r="X765" s="217"/>
      <c r="Y765" s="217"/>
      <c r="Z765" s="217"/>
      <c r="AA765" s="217"/>
      <c r="AB765" s="217"/>
    </row>
    <row r="766">
      <c r="A766" s="217"/>
      <c r="B766" s="218"/>
      <c r="C766" s="217"/>
      <c r="D766" s="217"/>
      <c r="E766" s="219"/>
      <c r="F766" s="219"/>
      <c r="G766" s="220"/>
      <c r="H766" s="258"/>
      <c r="I766" s="217"/>
      <c r="J766" s="217"/>
      <c r="K766" s="217"/>
      <c r="L766" s="217"/>
      <c r="M766" s="217"/>
      <c r="N766" s="217"/>
      <c r="O766" s="217"/>
      <c r="P766" s="217"/>
      <c r="Q766" s="217"/>
      <c r="R766" s="217"/>
      <c r="S766" s="217"/>
      <c r="T766" s="217"/>
      <c r="U766" s="217"/>
      <c r="V766" s="217"/>
      <c r="W766" s="217"/>
      <c r="X766" s="217"/>
      <c r="Y766" s="217"/>
      <c r="Z766" s="217"/>
      <c r="AA766" s="217"/>
      <c r="AB766" s="217"/>
    </row>
    <row r="767">
      <c r="A767" s="217"/>
      <c r="B767" s="218"/>
      <c r="C767" s="217"/>
      <c r="D767" s="217"/>
      <c r="E767" s="219"/>
      <c r="F767" s="219"/>
      <c r="G767" s="220"/>
      <c r="H767" s="258"/>
      <c r="I767" s="217"/>
      <c r="J767" s="217"/>
      <c r="K767" s="217"/>
      <c r="L767" s="217"/>
      <c r="M767" s="217"/>
      <c r="N767" s="217"/>
      <c r="O767" s="217"/>
      <c r="P767" s="217"/>
      <c r="Q767" s="217"/>
      <c r="R767" s="217"/>
      <c r="S767" s="217"/>
      <c r="T767" s="217"/>
      <c r="U767" s="217"/>
      <c r="V767" s="217"/>
      <c r="W767" s="217"/>
      <c r="X767" s="217"/>
      <c r="Y767" s="217"/>
      <c r="Z767" s="217"/>
      <c r="AA767" s="217"/>
      <c r="AB767" s="217"/>
    </row>
    <row r="768">
      <c r="A768" s="217"/>
      <c r="B768" s="218"/>
      <c r="C768" s="217"/>
      <c r="D768" s="217"/>
      <c r="E768" s="219"/>
      <c r="F768" s="219"/>
      <c r="G768" s="220"/>
      <c r="H768" s="258"/>
      <c r="I768" s="217"/>
      <c r="J768" s="217"/>
      <c r="K768" s="217"/>
      <c r="L768" s="217"/>
      <c r="M768" s="217"/>
      <c r="N768" s="217"/>
      <c r="O768" s="217"/>
      <c r="P768" s="217"/>
      <c r="Q768" s="217"/>
      <c r="R768" s="217"/>
      <c r="S768" s="217"/>
      <c r="T768" s="217"/>
      <c r="U768" s="217"/>
      <c r="V768" s="217"/>
      <c r="W768" s="217"/>
      <c r="X768" s="217"/>
      <c r="Y768" s="217"/>
      <c r="Z768" s="217"/>
      <c r="AA768" s="217"/>
      <c r="AB768" s="217"/>
    </row>
    <row r="769">
      <c r="A769" s="217"/>
      <c r="B769" s="218"/>
      <c r="C769" s="217"/>
      <c r="D769" s="217"/>
      <c r="E769" s="219"/>
      <c r="F769" s="219"/>
      <c r="G769" s="220"/>
      <c r="H769" s="258"/>
      <c r="I769" s="217"/>
      <c r="J769" s="217"/>
      <c r="K769" s="217"/>
      <c r="L769" s="217"/>
      <c r="M769" s="217"/>
      <c r="N769" s="217"/>
      <c r="O769" s="217"/>
      <c r="P769" s="217"/>
      <c r="Q769" s="217"/>
      <c r="R769" s="217"/>
      <c r="S769" s="217"/>
      <c r="T769" s="217"/>
      <c r="U769" s="217"/>
      <c r="V769" s="217"/>
      <c r="W769" s="217"/>
      <c r="X769" s="217"/>
      <c r="Y769" s="217"/>
      <c r="Z769" s="217"/>
      <c r="AA769" s="217"/>
      <c r="AB769" s="217"/>
    </row>
    <row r="770">
      <c r="A770" s="217"/>
      <c r="B770" s="218"/>
      <c r="C770" s="217"/>
      <c r="D770" s="217"/>
      <c r="E770" s="219"/>
      <c r="F770" s="219"/>
      <c r="G770" s="220"/>
      <c r="H770" s="258"/>
      <c r="I770" s="217"/>
      <c r="J770" s="217"/>
      <c r="K770" s="217"/>
      <c r="L770" s="217"/>
      <c r="M770" s="217"/>
      <c r="N770" s="217"/>
      <c r="O770" s="217"/>
      <c r="P770" s="217"/>
      <c r="Q770" s="217"/>
      <c r="R770" s="217"/>
      <c r="S770" s="217"/>
      <c r="T770" s="217"/>
      <c r="U770" s="217"/>
      <c r="V770" s="217"/>
      <c r="W770" s="217"/>
      <c r="X770" s="217"/>
      <c r="Y770" s="217"/>
      <c r="Z770" s="217"/>
      <c r="AA770" s="217"/>
      <c r="AB770" s="217"/>
    </row>
    <row r="771">
      <c r="A771" s="217"/>
      <c r="B771" s="218"/>
      <c r="C771" s="217"/>
      <c r="D771" s="217"/>
      <c r="E771" s="219"/>
      <c r="F771" s="219"/>
      <c r="G771" s="220"/>
      <c r="H771" s="258"/>
      <c r="I771" s="217"/>
      <c r="J771" s="217"/>
      <c r="K771" s="217"/>
      <c r="L771" s="217"/>
      <c r="M771" s="217"/>
      <c r="N771" s="217"/>
      <c r="O771" s="217"/>
      <c r="P771" s="217"/>
      <c r="Q771" s="217"/>
      <c r="R771" s="217"/>
      <c r="S771" s="217"/>
      <c r="T771" s="217"/>
      <c r="U771" s="217"/>
      <c r="V771" s="217"/>
      <c r="W771" s="217"/>
      <c r="X771" s="217"/>
      <c r="Y771" s="217"/>
      <c r="Z771" s="217"/>
      <c r="AA771" s="217"/>
      <c r="AB771" s="217"/>
    </row>
    <row r="772">
      <c r="A772" s="217"/>
      <c r="B772" s="218"/>
      <c r="C772" s="217"/>
      <c r="D772" s="217"/>
      <c r="E772" s="219"/>
      <c r="F772" s="219"/>
      <c r="G772" s="220"/>
      <c r="H772" s="258"/>
      <c r="I772" s="217"/>
      <c r="J772" s="217"/>
      <c r="K772" s="217"/>
      <c r="L772" s="217"/>
      <c r="M772" s="217"/>
      <c r="N772" s="217"/>
      <c r="O772" s="217"/>
      <c r="P772" s="217"/>
      <c r="Q772" s="217"/>
      <c r="R772" s="217"/>
      <c r="S772" s="217"/>
      <c r="T772" s="217"/>
      <c r="U772" s="217"/>
      <c r="V772" s="217"/>
      <c r="W772" s="217"/>
      <c r="X772" s="217"/>
      <c r="Y772" s="217"/>
      <c r="Z772" s="217"/>
      <c r="AA772" s="217"/>
      <c r="AB772" s="217"/>
    </row>
    <row r="773">
      <c r="A773" s="217"/>
      <c r="B773" s="218"/>
      <c r="C773" s="217"/>
      <c r="D773" s="217"/>
      <c r="E773" s="219"/>
      <c r="F773" s="219"/>
      <c r="G773" s="220"/>
      <c r="H773" s="258"/>
      <c r="I773" s="217"/>
      <c r="J773" s="217"/>
      <c r="K773" s="217"/>
      <c r="L773" s="217"/>
      <c r="M773" s="217"/>
      <c r="N773" s="217"/>
      <c r="O773" s="217"/>
      <c r="P773" s="217"/>
      <c r="Q773" s="217"/>
      <c r="R773" s="217"/>
      <c r="S773" s="217"/>
      <c r="T773" s="217"/>
      <c r="U773" s="217"/>
      <c r="V773" s="217"/>
      <c r="W773" s="217"/>
      <c r="X773" s="217"/>
      <c r="Y773" s="217"/>
      <c r="Z773" s="217"/>
      <c r="AA773" s="217"/>
      <c r="AB773" s="217"/>
    </row>
    <row r="774">
      <c r="A774" s="217"/>
      <c r="B774" s="218"/>
      <c r="C774" s="217"/>
      <c r="D774" s="217"/>
      <c r="E774" s="219"/>
      <c r="F774" s="219"/>
      <c r="G774" s="220"/>
      <c r="H774" s="258"/>
      <c r="I774" s="217"/>
      <c r="J774" s="217"/>
      <c r="K774" s="217"/>
      <c r="L774" s="217"/>
      <c r="M774" s="217"/>
      <c r="N774" s="217"/>
      <c r="O774" s="217"/>
      <c r="P774" s="217"/>
      <c r="Q774" s="217"/>
      <c r="R774" s="217"/>
      <c r="S774" s="217"/>
      <c r="T774" s="217"/>
      <c r="U774" s="217"/>
      <c r="V774" s="217"/>
      <c r="W774" s="217"/>
      <c r="X774" s="217"/>
      <c r="Y774" s="217"/>
      <c r="Z774" s="217"/>
      <c r="AA774" s="217"/>
      <c r="AB774" s="217"/>
    </row>
    <row r="775">
      <c r="A775" s="217"/>
      <c r="B775" s="218"/>
      <c r="C775" s="217"/>
      <c r="D775" s="217"/>
      <c r="E775" s="219"/>
      <c r="F775" s="219"/>
      <c r="G775" s="220"/>
      <c r="H775" s="258"/>
      <c r="I775" s="217"/>
      <c r="J775" s="217"/>
      <c r="K775" s="217"/>
      <c r="L775" s="217"/>
      <c r="M775" s="217"/>
      <c r="N775" s="217"/>
      <c r="O775" s="217"/>
      <c r="P775" s="217"/>
      <c r="Q775" s="217"/>
      <c r="R775" s="217"/>
      <c r="S775" s="217"/>
      <c r="T775" s="217"/>
      <c r="U775" s="217"/>
      <c r="V775" s="217"/>
      <c r="W775" s="217"/>
      <c r="X775" s="217"/>
      <c r="Y775" s="217"/>
      <c r="Z775" s="217"/>
      <c r="AA775" s="217"/>
      <c r="AB775" s="217"/>
    </row>
    <row r="776">
      <c r="A776" s="217"/>
      <c r="B776" s="218"/>
      <c r="C776" s="217"/>
      <c r="D776" s="217"/>
      <c r="E776" s="219"/>
      <c r="F776" s="219"/>
      <c r="G776" s="220"/>
      <c r="H776" s="258"/>
      <c r="I776" s="217"/>
      <c r="J776" s="217"/>
      <c r="K776" s="217"/>
      <c r="L776" s="217"/>
      <c r="M776" s="217"/>
      <c r="N776" s="217"/>
      <c r="O776" s="217"/>
      <c r="P776" s="217"/>
      <c r="Q776" s="217"/>
      <c r="R776" s="217"/>
      <c r="S776" s="217"/>
      <c r="T776" s="217"/>
      <c r="U776" s="217"/>
      <c r="V776" s="217"/>
      <c r="W776" s="217"/>
      <c r="X776" s="217"/>
      <c r="Y776" s="217"/>
      <c r="Z776" s="217"/>
      <c r="AA776" s="217"/>
      <c r="AB776" s="217"/>
    </row>
    <row r="777">
      <c r="A777" s="217"/>
      <c r="B777" s="218"/>
      <c r="C777" s="217"/>
      <c r="D777" s="217"/>
      <c r="E777" s="219"/>
      <c r="F777" s="219"/>
      <c r="G777" s="220"/>
      <c r="H777" s="258"/>
      <c r="I777" s="217"/>
      <c r="J777" s="217"/>
      <c r="K777" s="217"/>
      <c r="L777" s="217"/>
      <c r="M777" s="217"/>
      <c r="N777" s="217"/>
      <c r="O777" s="217"/>
      <c r="P777" s="217"/>
      <c r="Q777" s="217"/>
      <c r="R777" s="217"/>
      <c r="S777" s="217"/>
      <c r="T777" s="217"/>
      <c r="U777" s="217"/>
      <c r="V777" s="217"/>
      <c r="W777" s="217"/>
      <c r="X777" s="217"/>
      <c r="Y777" s="217"/>
      <c r="Z777" s="217"/>
      <c r="AA777" s="217"/>
      <c r="AB777" s="217"/>
    </row>
    <row r="778">
      <c r="A778" s="217"/>
      <c r="B778" s="218"/>
      <c r="C778" s="217"/>
      <c r="D778" s="217"/>
      <c r="E778" s="219"/>
      <c r="F778" s="219"/>
      <c r="G778" s="220"/>
      <c r="H778" s="258"/>
      <c r="I778" s="217"/>
      <c r="J778" s="217"/>
      <c r="K778" s="217"/>
      <c r="L778" s="217"/>
      <c r="M778" s="217"/>
      <c r="N778" s="217"/>
      <c r="O778" s="217"/>
      <c r="P778" s="217"/>
      <c r="Q778" s="217"/>
      <c r="R778" s="217"/>
      <c r="S778" s="217"/>
      <c r="T778" s="217"/>
      <c r="U778" s="217"/>
      <c r="V778" s="217"/>
      <c r="W778" s="217"/>
      <c r="X778" s="217"/>
      <c r="Y778" s="217"/>
      <c r="Z778" s="217"/>
      <c r="AA778" s="217"/>
      <c r="AB778" s="217"/>
    </row>
    <row r="779">
      <c r="A779" s="217"/>
      <c r="B779" s="218"/>
      <c r="C779" s="217"/>
      <c r="D779" s="217"/>
      <c r="E779" s="219"/>
      <c r="F779" s="219"/>
      <c r="G779" s="220"/>
      <c r="H779" s="258"/>
      <c r="I779" s="217"/>
      <c r="J779" s="217"/>
      <c r="K779" s="217"/>
      <c r="L779" s="217"/>
      <c r="M779" s="217"/>
      <c r="N779" s="217"/>
      <c r="O779" s="217"/>
      <c r="P779" s="217"/>
      <c r="Q779" s="217"/>
      <c r="R779" s="217"/>
      <c r="S779" s="217"/>
      <c r="T779" s="217"/>
      <c r="U779" s="217"/>
      <c r="V779" s="217"/>
      <c r="W779" s="217"/>
      <c r="X779" s="217"/>
      <c r="Y779" s="217"/>
      <c r="Z779" s="217"/>
      <c r="AA779" s="217"/>
      <c r="AB779" s="217"/>
    </row>
    <row r="780">
      <c r="A780" s="217"/>
      <c r="B780" s="218"/>
      <c r="C780" s="217"/>
      <c r="D780" s="217"/>
      <c r="E780" s="219"/>
      <c r="F780" s="219"/>
      <c r="G780" s="220"/>
      <c r="H780" s="258"/>
      <c r="I780" s="217"/>
      <c r="J780" s="217"/>
      <c r="K780" s="217"/>
      <c r="L780" s="217"/>
      <c r="M780" s="217"/>
      <c r="N780" s="217"/>
      <c r="O780" s="217"/>
      <c r="P780" s="217"/>
      <c r="Q780" s="217"/>
      <c r="R780" s="217"/>
      <c r="S780" s="217"/>
      <c r="T780" s="217"/>
      <c r="U780" s="217"/>
      <c r="V780" s="217"/>
      <c r="W780" s="217"/>
      <c r="X780" s="217"/>
      <c r="Y780" s="217"/>
      <c r="Z780" s="217"/>
      <c r="AA780" s="217"/>
      <c r="AB780" s="217"/>
    </row>
    <row r="781">
      <c r="A781" s="217"/>
      <c r="B781" s="218"/>
      <c r="C781" s="217"/>
      <c r="D781" s="217"/>
      <c r="E781" s="219"/>
      <c r="F781" s="219"/>
      <c r="G781" s="220"/>
      <c r="H781" s="258"/>
      <c r="I781" s="217"/>
      <c r="J781" s="217"/>
      <c r="K781" s="217"/>
      <c r="L781" s="217"/>
      <c r="M781" s="217"/>
      <c r="N781" s="217"/>
      <c r="O781" s="217"/>
      <c r="P781" s="217"/>
      <c r="Q781" s="217"/>
      <c r="R781" s="217"/>
      <c r="S781" s="217"/>
      <c r="T781" s="217"/>
      <c r="U781" s="217"/>
      <c r="V781" s="217"/>
      <c r="W781" s="217"/>
      <c r="X781" s="217"/>
      <c r="Y781" s="217"/>
      <c r="Z781" s="217"/>
      <c r="AA781" s="217"/>
      <c r="AB781" s="217"/>
    </row>
    <row r="782">
      <c r="A782" s="217"/>
      <c r="B782" s="218"/>
      <c r="C782" s="217"/>
      <c r="D782" s="217"/>
      <c r="E782" s="219"/>
      <c r="F782" s="219"/>
      <c r="G782" s="220"/>
      <c r="H782" s="258"/>
      <c r="I782" s="217"/>
      <c r="J782" s="217"/>
      <c r="K782" s="217"/>
      <c r="L782" s="217"/>
      <c r="M782" s="217"/>
      <c r="N782" s="217"/>
      <c r="O782" s="217"/>
      <c r="P782" s="217"/>
      <c r="Q782" s="217"/>
      <c r="R782" s="217"/>
      <c r="S782" s="217"/>
      <c r="T782" s="217"/>
      <c r="U782" s="217"/>
      <c r="V782" s="217"/>
      <c r="W782" s="217"/>
      <c r="X782" s="217"/>
      <c r="Y782" s="217"/>
      <c r="Z782" s="217"/>
      <c r="AA782" s="217"/>
      <c r="AB782" s="217"/>
    </row>
    <row r="783">
      <c r="A783" s="217"/>
      <c r="B783" s="218"/>
      <c r="C783" s="217"/>
      <c r="D783" s="217"/>
      <c r="E783" s="219"/>
      <c r="F783" s="219"/>
      <c r="G783" s="220"/>
      <c r="H783" s="258"/>
      <c r="I783" s="217"/>
      <c r="J783" s="217"/>
      <c r="K783" s="217"/>
      <c r="L783" s="217"/>
      <c r="M783" s="217"/>
      <c r="N783" s="217"/>
      <c r="O783" s="217"/>
      <c r="P783" s="217"/>
      <c r="Q783" s="217"/>
      <c r="R783" s="217"/>
      <c r="S783" s="217"/>
      <c r="T783" s="217"/>
      <c r="U783" s="217"/>
      <c r="V783" s="217"/>
      <c r="W783" s="217"/>
      <c r="X783" s="217"/>
      <c r="Y783" s="217"/>
      <c r="Z783" s="217"/>
      <c r="AA783" s="217"/>
      <c r="AB783" s="217"/>
    </row>
    <row r="784">
      <c r="A784" s="217"/>
      <c r="B784" s="218"/>
      <c r="C784" s="217"/>
      <c r="D784" s="217"/>
      <c r="E784" s="219"/>
      <c r="F784" s="219"/>
      <c r="G784" s="220"/>
      <c r="H784" s="258"/>
      <c r="I784" s="217"/>
      <c r="J784" s="217"/>
      <c r="K784" s="217"/>
      <c r="L784" s="217"/>
      <c r="M784" s="217"/>
      <c r="N784" s="217"/>
      <c r="O784" s="217"/>
      <c r="P784" s="217"/>
      <c r="Q784" s="217"/>
      <c r="R784" s="217"/>
      <c r="S784" s="217"/>
      <c r="T784" s="217"/>
      <c r="U784" s="217"/>
      <c r="V784" s="217"/>
      <c r="W784" s="217"/>
      <c r="X784" s="217"/>
      <c r="Y784" s="217"/>
      <c r="Z784" s="217"/>
      <c r="AA784" s="217"/>
      <c r="AB784" s="217"/>
    </row>
    <row r="785">
      <c r="A785" s="217"/>
      <c r="B785" s="218"/>
      <c r="C785" s="217"/>
      <c r="D785" s="217"/>
      <c r="E785" s="219"/>
      <c r="F785" s="219"/>
      <c r="G785" s="220"/>
      <c r="H785" s="258"/>
      <c r="I785" s="217"/>
      <c r="J785" s="217"/>
      <c r="K785" s="217"/>
      <c r="L785" s="217"/>
      <c r="M785" s="217"/>
      <c r="N785" s="217"/>
      <c r="O785" s="217"/>
      <c r="P785" s="217"/>
      <c r="Q785" s="217"/>
      <c r="R785" s="217"/>
      <c r="S785" s="217"/>
      <c r="T785" s="217"/>
      <c r="U785" s="217"/>
      <c r="V785" s="217"/>
      <c r="W785" s="217"/>
      <c r="X785" s="217"/>
      <c r="Y785" s="217"/>
      <c r="Z785" s="217"/>
      <c r="AA785" s="217"/>
      <c r="AB785" s="217"/>
    </row>
    <row r="786">
      <c r="A786" s="217"/>
      <c r="B786" s="218"/>
      <c r="C786" s="217"/>
      <c r="D786" s="217"/>
      <c r="E786" s="219"/>
      <c r="F786" s="219"/>
      <c r="G786" s="220"/>
      <c r="H786" s="258"/>
      <c r="I786" s="217"/>
      <c r="J786" s="217"/>
      <c r="K786" s="217"/>
      <c r="L786" s="217"/>
      <c r="M786" s="217"/>
      <c r="N786" s="217"/>
      <c r="O786" s="217"/>
      <c r="P786" s="217"/>
      <c r="Q786" s="217"/>
      <c r="R786" s="217"/>
      <c r="S786" s="217"/>
      <c r="T786" s="217"/>
      <c r="U786" s="217"/>
      <c r="V786" s="217"/>
      <c r="W786" s="217"/>
      <c r="X786" s="217"/>
      <c r="Y786" s="217"/>
      <c r="Z786" s="217"/>
      <c r="AA786" s="217"/>
      <c r="AB786" s="217"/>
    </row>
    <row r="787">
      <c r="A787" s="217"/>
      <c r="B787" s="218"/>
      <c r="C787" s="217"/>
      <c r="D787" s="217"/>
      <c r="E787" s="219"/>
      <c r="F787" s="219"/>
      <c r="G787" s="220"/>
      <c r="H787" s="258"/>
      <c r="I787" s="217"/>
      <c r="J787" s="217"/>
      <c r="K787" s="217"/>
      <c r="L787" s="217"/>
      <c r="M787" s="217"/>
      <c r="N787" s="217"/>
      <c r="O787" s="217"/>
      <c r="P787" s="217"/>
      <c r="Q787" s="217"/>
      <c r="R787" s="217"/>
      <c r="S787" s="217"/>
      <c r="T787" s="217"/>
      <c r="U787" s="217"/>
      <c r="V787" s="217"/>
      <c r="W787" s="217"/>
      <c r="X787" s="217"/>
      <c r="Y787" s="217"/>
      <c r="Z787" s="217"/>
      <c r="AA787" s="217"/>
      <c r="AB787" s="217"/>
    </row>
    <row r="788">
      <c r="A788" s="217"/>
      <c r="B788" s="218"/>
      <c r="C788" s="217"/>
      <c r="D788" s="217"/>
      <c r="E788" s="219"/>
      <c r="F788" s="219"/>
      <c r="G788" s="220"/>
      <c r="H788" s="258"/>
      <c r="I788" s="217"/>
      <c r="J788" s="217"/>
      <c r="K788" s="217"/>
      <c r="L788" s="217"/>
      <c r="M788" s="217"/>
      <c r="N788" s="217"/>
      <c r="O788" s="217"/>
      <c r="P788" s="217"/>
      <c r="Q788" s="217"/>
      <c r="R788" s="217"/>
      <c r="S788" s="217"/>
      <c r="T788" s="217"/>
      <c r="U788" s="217"/>
      <c r="V788" s="217"/>
      <c r="W788" s="217"/>
      <c r="X788" s="217"/>
      <c r="Y788" s="217"/>
      <c r="Z788" s="217"/>
      <c r="AA788" s="217"/>
      <c r="AB788" s="217"/>
    </row>
    <row r="789">
      <c r="A789" s="217"/>
      <c r="B789" s="218"/>
      <c r="C789" s="217"/>
      <c r="D789" s="217"/>
      <c r="E789" s="219"/>
      <c r="F789" s="219"/>
      <c r="G789" s="220"/>
      <c r="H789" s="258"/>
      <c r="I789" s="217"/>
      <c r="J789" s="217"/>
      <c r="K789" s="217"/>
      <c r="L789" s="217"/>
      <c r="M789" s="217"/>
      <c r="N789" s="217"/>
      <c r="O789" s="217"/>
      <c r="P789" s="217"/>
      <c r="Q789" s="217"/>
      <c r="R789" s="217"/>
      <c r="S789" s="217"/>
      <c r="T789" s="217"/>
      <c r="U789" s="217"/>
      <c r="V789" s="217"/>
      <c r="W789" s="217"/>
      <c r="X789" s="217"/>
      <c r="Y789" s="217"/>
      <c r="Z789" s="217"/>
      <c r="AA789" s="217"/>
      <c r="AB789" s="217"/>
    </row>
    <row r="790">
      <c r="A790" s="217"/>
      <c r="B790" s="218"/>
      <c r="C790" s="217"/>
      <c r="D790" s="217"/>
      <c r="E790" s="219"/>
      <c r="F790" s="219"/>
      <c r="G790" s="220"/>
      <c r="H790" s="258"/>
      <c r="I790" s="217"/>
      <c r="J790" s="217"/>
      <c r="K790" s="217"/>
      <c r="L790" s="217"/>
      <c r="M790" s="217"/>
      <c r="N790" s="217"/>
      <c r="O790" s="217"/>
      <c r="P790" s="217"/>
      <c r="Q790" s="217"/>
      <c r="R790" s="217"/>
      <c r="S790" s="217"/>
      <c r="T790" s="217"/>
      <c r="U790" s="217"/>
      <c r="V790" s="217"/>
      <c r="W790" s="217"/>
      <c r="X790" s="217"/>
      <c r="Y790" s="217"/>
      <c r="Z790" s="217"/>
      <c r="AA790" s="217"/>
      <c r="AB790" s="217"/>
    </row>
    <row r="791">
      <c r="A791" s="217"/>
      <c r="B791" s="218"/>
      <c r="C791" s="217"/>
      <c r="D791" s="217"/>
      <c r="E791" s="219"/>
      <c r="F791" s="219"/>
      <c r="G791" s="220"/>
      <c r="H791" s="258"/>
      <c r="I791" s="217"/>
      <c r="J791" s="217"/>
      <c r="K791" s="217"/>
      <c r="L791" s="217"/>
      <c r="M791" s="217"/>
      <c r="N791" s="217"/>
      <c r="O791" s="217"/>
      <c r="P791" s="217"/>
      <c r="Q791" s="217"/>
      <c r="R791" s="217"/>
      <c r="S791" s="217"/>
      <c r="T791" s="217"/>
      <c r="U791" s="217"/>
      <c r="V791" s="217"/>
      <c r="W791" s="217"/>
      <c r="X791" s="217"/>
      <c r="Y791" s="217"/>
      <c r="Z791" s="217"/>
      <c r="AA791" s="217"/>
      <c r="AB791" s="217"/>
    </row>
    <row r="792">
      <c r="A792" s="217"/>
      <c r="B792" s="218"/>
      <c r="C792" s="217"/>
      <c r="D792" s="217"/>
      <c r="E792" s="219"/>
      <c r="F792" s="219"/>
      <c r="G792" s="220"/>
      <c r="H792" s="258"/>
      <c r="I792" s="217"/>
      <c r="J792" s="217"/>
      <c r="K792" s="217"/>
      <c r="L792" s="217"/>
      <c r="M792" s="217"/>
      <c r="N792" s="217"/>
      <c r="O792" s="217"/>
      <c r="P792" s="217"/>
      <c r="Q792" s="217"/>
      <c r="R792" s="217"/>
      <c r="S792" s="217"/>
      <c r="T792" s="217"/>
      <c r="U792" s="217"/>
      <c r="V792" s="217"/>
      <c r="W792" s="217"/>
      <c r="X792" s="217"/>
      <c r="Y792" s="217"/>
      <c r="Z792" s="217"/>
      <c r="AA792" s="217"/>
      <c r="AB792" s="217"/>
    </row>
    <row r="793">
      <c r="A793" s="217"/>
      <c r="B793" s="218"/>
      <c r="C793" s="217"/>
      <c r="D793" s="217"/>
      <c r="E793" s="219"/>
      <c r="F793" s="219"/>
      <c r="G793" s="220"/>
      <c r="H793" s="258"/>
      <c r="I793" s="217"/>
      <c r="J793" s="217"/>
      <c r="K793" s="217"/>
      <c r="L793" s="217"/>
      <c r="M793" s="217"/>
      <c r="N793" s="217"/>
      <c r="O793" s="217"/>
      <c r="P793" s="217"/>
      <c r="Q793" s="217"/>
      <c r="R793" s="217"/>
      <c r="S793" s="217"/>
      <c r="T793" s="217"/>
      <c r="U793" s="217"/>
      <c r="V793" s="217"/>
      <c r="W793" s="217"/>
      <c r="X793" s="217"/>
      <c r="Y793" s="217"/>
      <c r="Z793" s="217"/>
      <c r="AA793" s="217"/>
      <c r="AB793" s="217"/>
    </row>
    <row r="794">
      <c r="A794" s="217"/>
      <c r="B794" s="218"/>
      <c r="C794" s="217"/>
      <c r="D794" s="217"/>
      <c r="E794" s="219"/>
      <c r="F794" s="219"/>
      <c r="G794" s="220"/>
      <c r="H794" s="258"/>
      <c r="I794" s="217"/>
      <c r="J794" s="217"/>
      <c r="K794" s="217"/>
      <c r="L794" s="217"/>
      <c r="M794" s="217"/>
      <c r="N794" s="217"/>
      <c r="O794" s="217"/>
      <c r="P794" s="217"/>
      <c r="Q794" s="217"/>
      <c r="R794" s="217"/>
      <c r="S794" s="217"/>
      <c r="T794" s="217"/>
      <c r="U794" s="217"/>
      <c r="V794" s="217"/>
      <c r="W794" s="217"/>
      <c r="X794" s="217"/>
      <c r="Y794" s="217"/>
      <c r="Z794" s="217"/>
      <c r="AA794" s="217"/>
      <c r="AB794" s="217"/>
    </row>
    <row r="795">
      <c r="A795" s="217"/>
      <c r="B795" s="218"/>
      <c r="C795" s="217"/>
      <c r="D795" s="217"/>
      <c r="E795" s="219"/>
      <c r="F795" s="219"/>
      <c r="G795" s="220"/>
      <c r="H795" s="258"/>
      <c r="I795" s="217"/>
      <c r="J795" s="217"/>
      <c r="K795" s="217"/>
      <c r="L795" s="217"/>
      <c r="M795" s="217"/>
      <c r="N795" s="217"/>
      <c r="O795" s="217"/>
      <c r="P795" s="217"/>
      <c r="Q795" s="217"/>
      <c r="R795" s="217"/>
      <c r="S795" s="217"/>
      <c r="T795" s="217"/>
      <c r="U795" s="217"/>
      <c r="V795" s="217"/>
      <c r="W795" s="217"/>
      <c r="X795" s="217"/>
      <c r="Y795" s="217"/>
      <c r="Z795" s="217"/>
      <c r="AA795" s="217"/>
      <c r="AB795" s="217"/>
    </row>
    <row r="796">
      <c r="A796" s="217"/>
      <c r="B796" s="218"/>
      <c r="C796" s="217"/>
      <c r="D796" s="217"/>
      <c r="E796" s="219"/>
      <c r="F796" s="219"/>
      <c r="G796" s="220"/>
      <c r="H796" s="258"/>
      <c r="I796" s="217"/>
      <c r="J796" s="217"/>
      <c r="K796" s="217"/>
      <c r="L796" s="217"/>
      <c r="M796" s="217"/>
      <c r="N796" s="217"/>
      <c r="O796" s="217"/>
      <c r="P796" s="217"/>
      <c r="Q796" s="217"/>
      <c r="R796" s="217"/>
      <c r="S796" s="217"/>
      <c r="T796" s="217"/>
      <c r="U796" s="217"/>
      <c r="V796" s="217"/>
      <c r="W796" s="217"/>
      <c r="X796" s="217"/>
      <c r="Y796" s="217"/>
      <c r="Z796" s="217"/>
      <c r="AA796" s="217"/>
      <c r="AB796" s="217"/>
    </row>
    <row r="797">
      <c r="A797" s="217"/>
      <c r="B797" s="218"/>
      <c r="C797" s="217"/>
      <c r="D797" s="217"/>
      <c r="E797" s="219"/>
      <c r="F797" s="219"/>
      <c r="G797" s="220"/>
      <c r="H797" s="258"/>
      <c r="I797" s="217"/>
      <c r="J797" s="217"/>
      <c r="K797" s="217"/>
      <c r="L797" s="217"/>
      <c r="M797" s="217"/>
      <c r="N797" s="217"/>
      <c r="O797" s="217"/>
      <c r="P797" s="217"/>
      <c r="Q797" s="217"/>
      <c r="R797" s="217"/>
      <c r="S797" s="217"/>
      <c r="T797" s="217"/>
      <c r="U797" s="217"/>
      <c r="V797" s="217"/>
      <c r="W797" s="217"/>
      <c r="X797" s="217"/>
      <c r="Y797" s="217"/>
      <c r="Z797" s="217"/>
      <c r="AA797" s="217"/>
      <c r="AB797" s="217"/>
    </row>
    <row r="798">
      <c r="A798" s="217"/>
      <c r="B798" s="218"/>
      <c r="C798" s="217"/>
      <c r="D798" s="217"/>
      <c r="E798" s="219"/>
      <c r="F798" s="219"/>
      <c r="G798" s="220"/>
      <c r="H798" s="258"/>
      <c r="I798" s="217"/>
      <c r="J798" s="217"/>
      <c r="K798" s="217"/>
      <c r="L798" s="217"/>
      <c r="M798" s="217"/>
      <c r="N798" s="217"/>
      <c r="O798" s="217"/>
      <c r="P798" s="217"/>
      <c r="Q798" s="217"/>
      <c r="R798" s="217"/>
      <c r="S798" s="217"/>
      <c r="T798" s="217"/>
      <c r="U798" s="217"/>
      <c r="V798" s="217"/>
      <c r="W798" s="217"/>
      <c r="X798" s="217"/>
      <c r="Y798" s="217"/>
      <c r="Z798" s="217"/>
      <c r="AA798" s="217"/>
      <c r="AB798" s="217"/>
    </row>
    <row r="799">
      <c r="A799" s="217"/>
      <c r="B799" s="218"/>
      <c r="C799" s="217"/>
      <c r="D799" s="217"/>
      <c r="E799" s="219"/>
      <c r="F799" s="219"/>
      <c r="G799" s="220"/>
      <c r="H799" s="258"/>
      <c r="I799" s="217"/>
      <c r="J799" s="217"/>
      <c r="K799" s="217"/>
      <c r="L799" s="217"/>
      <c r="M799" s="217"/>
      <c r="N799" s="217"/>
      <c r="O799" s="217"/>
      <c r="P799" s="217"/>
      <c r="Q799" s="217"/>
      <c r="R799" s="217"/>
      <c r="S799" s="217"/>
      <c r="T799" s="217"/>
      <c r="U799" s="217"/>
      <c r="V799" s="217"/>
      <c r="W799" s="217"/>
      <c r="X799" s="217"/>
      <c r="Y799" s="217"/>
      <c r="Z799" s="217"/>
      <c r="AA799" s="217"/>
      <c r="AB799" s="217"/>
    </row>
    <row r="800">
      <c r="A800" s="217"/>
      <c r="B800" s="218"/>
      <c r="C800" s="217"/>
      <c r="D800" s="217"/>
      <c r="E800" s="219"/>
      <c r="F800" s="219"/>
      <c r="G800" s="220"/>
      <c r="H800" s="258"/>
      <c r="I800" s="217"/>
      <c r="J800" s="217"/>
      <c r="K800" s="217"/>
      <c r="L800" s="217"/>
      <c r="M800" s="217"/>
      <c r="N800" s="217"/>
      <c r="O800" s="217"/>
      <c r="P800" s="217"/>
      <c r="Q800" s="217"/>
      <c r="R800" s="217"/>
      <c r="S800" s="217"/>
      <c r="T800" s="217"/>
      <c r="U800" s="217"/>
      <c r="V800" s="217"/>
      <c r="W800" s="217"/>
      <c r="X800" s="217"/>
      <c r="Y800" s="217"/>
      <c r="Z800" s="217"/>
      <c r="AA800" s="217"/>
      <c r="AB800" s="217"/>
    </row>
    <row r="801">
      <c r="A801" s="217"/>
      <c r="B801" s="218"/>
      <c r="C801" s="217"/>
      <c r="D801" s="217"/>
      <c r="E801" s="219"/>
      <c r="F801" s="219"/>
      <c r="G801" s="220"/>
      <c r="H801" s="258"/>
      <c r="I801" s="217"/>
      <c r="J801" s="217"/>
      <c r="K801" s="217"/>
      <c r="L801" s="217"/>
      <c r="M801" s="217"/>
      <c r="N801" s="217"/>
      <c r="O801" s="217"/>
      <c r="P801" s="217"/>
      <c r="Q801" s="217"/>
      <c r="R801" s="217"/>
      <c r="S801" s="217"/>
      <c r="T801" s="217"/>
      <c r="U801" s="217"/>
      <c r="V801" s="217"/>
      <c r="W801" s="217"/>
      <c r="X801" s="217"/>
      <c r="Y801" s="217"/>
      <c r="Z801" s="217"/>
      <c r="AA801" s="217"/>
      <c r="AB801" s="217"/>
    </row>
    <row r="802">
      <c r="A802" s="217"/>
      <c r="B802" s="218"/>
      <c r="C802" s="217"/>
      <c r="D802" s="217"/>
      <c r="E802" s="219"/>
      <c r="F802" s="219"/>
      <c r="G802" s="220"/>
      <c r="H802" s="258"/>
      <c r="I802" s="217"/>
      <c r="J802" s="217"/>
      <c r="K802" s="217"/>
      <c r="L802" s="217"/>
      <c r="M802" s="217"/>
      <c r="N802" s="217"/>
      <c r="O802" s="217"/>
      <c r="P802" s="217"/>
      <c r="Q802" s="217"/>
      <c r="R802" s="217"/>
      <c r="S802" s="217"/>
      <c r="T802" s="217"/>
      <c r="U802" s="217"/>
      <c r="V802" s="217"/>
      <c r="W802" s="217"/>
      <c r="X802" s="217"/>
      <c r="Y802" s="217"/>
      <c r="Z802" s="217"/>
      <c r="AA802" s="217"/>
      <c r="AB802" s="217"/>
    </row>
    <row r="803">
      <c r="A803" s="217"/>
      <c r="B803" s="218"/>
      <c r="C803" s="217"/>
      <c r="D803" s="217"/>
      <c r="E803" s="219"/>
      <c r="F803" s="219"/>
      <c r="G803" s="220"/>
      <c r="H803" s="258"/>
      <c r="I803" s="217"/>
      <c r="J803" s="217"/>
      <c r="K803" s="217"/>
      <c r="L803" s="217"/>
      <c r="M803" s="217"/>
      <c r="N803" s="217"/>
      <c r="O803" s="217"/>
      <c r="P803" s="217"/>
      <c r="Q803" s="217"/>
      <c r="R803" s="217"/>
      <c r="S803" s="217"/>
      <c r="T803" s="217"/>
      <c r="U803" s="217"/>
      <c r="V803" s="217"/>
      <c r="W803" s="217"/>
      <c r="X803" s="217"/>
      <c r="Y803" s="217"/>
      <c r="Z803" s="217"/>
      <c r="AA803" s="217"/>
      <c r="AB803" s="217"/>
    </row>
    <row r="804">
      <c r="A804" s="217"/>
      <c r="B804" s="218"/>
      <c r="C804" s="217"/>
      <c r="D804" s="217"/>
      <c r="E804" s="219"/>
      <c r="F804" s="219"/>
      <c r="G804" s="220"/>
      <c r="H804" s="258"/>
      <c r="I804" s="217"/>
      <c r="J804" s="217"/>
      <c r="K804" s="217"/>
      <c r="L804" s="217"/>
      <c r="M804" s="217"/>
      <c r="N804" s="217"/>
      <c r="O804" s="217"/>
      <c r="P804" s="217"/>
      <c r="Q804" s="217"/>
      <c r="R804" s="217"/>
      <c r="S804" s="217"/>
      <c r="T804" s="217"/>
      <c r="U804" s="217"/>
      <c r="V804" s="217"/>
      <c r="W804" s="217"/>
      <c r="X804" s="217"/>
      <c r="Y804" s="217"/>
      <c r="Z804" s="217"/>
      <c r="AA804" s="217"/>
      <c r="AB804" s="217"/>
    </row>
    <row r="805">
      <c r="A805" s="217"/>
      <c r="B805" s="218"/>
      <c r="C805" s="217"/>
      <c r="D805" s="217"/>
      <c r="E805" s="219"/>
      <c r="F805" s="219"/>
      <c r="G805" s="220"/>
      <c r="H805" s="258"/>
      <c r="I805" s="217"/>
      <c r="J805" s="217"/>
      <c r="K805" s="217"/>
      <c r="L805" s="217"/>
      <c r="M805" s="217"/>
      <c r="N805" s="217"/>
      <c r="O805" s="217"/>
      <c r="P805" s="217"/>
      <c r="Q805" s="217"/>
      <c r="R805" s="217"/>
      <c r="S805" s="217"/>
      <c r="T805" s="217"/>
      <c r="U805" s="217"/>
      <c r="V805" s="217"/>
      <c r="W805" s="217"/>
      <c r="X805" s="217"/>
      <c r="Y805" s="217"/>
      <c r="Z805" s="217"/>
      <c r="AA805" s="217"/>
      <c r="AB805" s="217"/>
    </row>
    <row r="806">
      <c r="A806" s="217"/>
      <c r="B806" s="218"/>
      <c r="C806" s="217"/>
      <c r="D806" s="217"/>
      <c r="E806" s="219"/>
      <c r="F806" s="219"/>
      <c r="G806" s="220"/>
      <c r="H806" s="258"/>
      <c r="I806" s="217"/>
      <c r="J806" s="217"/>
      <c r="K806" s="217"/>
      <c r="L806" s="217"/>
      <c r="M806" s="217"/>
      <c r="N806" s="217"/>
      <c r="O806" s="217"/>
      <c r="P806" s="217"/>
      <c r="Q806" s="217"/>
      <c r="R806" s="217"/>
      <c r="S806" s="217"/>
      <c r="T806" s="217"/>
      <c r="U806" s="217"/>
      <c r="V806" s="217"/>
      <c r="W806" s="217"/>
      <c r="X806" s="217"/>
      <c r="Y806" s="217"/>
      <c r="Z806" s="217"/>
      <c r="AA806" s="217"/>
      <c r="AB806" s="217"/>
    </row>
    <row r="807">
      <c r="A807" s="217"/>
      <c r="B807" s="218"/>
      <c r="C807" s="217"/>
      <c r="D807" s="217"/>
      <c r="E807" s="219"/>
      <c r="F807" s="219"/>
      <c r="G807" s="220"/>
      <c r="H807" s="258"/>
      <c r="I807" s="217"/>
      <c r="J807" s="217"/>
      <c r="K807" s="217"/>
      <c r="L807" s="217"/>
      <c r="M807" s="217"/>
      <c r="N807" s="217"/>
      <c r="O807" s="217"/>
      <c r="P807" s="217"/>
      <c r="Q807" s="217"/>
      <c r="R807" s="217"/>
      <c r="S807" s="217"/>
      <c r="T807" s="217"/>
      <c r="U807" s="217"/>
      <c r="V807" s="217"/>
      <c r="W807" s="217"/>
      <c r="X807" s="217"/>
      <c r="Y807" s="217"/>
      <c r="Z807" s="217"/>
      <c r="AA807" s="217"/>
      <c r="AB807" s="217"/>
    </row>
    <row r="808">
      <c r="A808" s="217"/>
      <c r="B808" s="218"/>
      <c r="C808" s="217"/>
      <c r="D808" s="217"/>
      <c r="E808" s="219"/>
      <c r="F808" s="219"/>
      <c r="G808" s="220"/>
      <c r="H808" s="258"/>
      <c r="I808" s="217"/>
      <c r="J808" s="217"/>
      <c r="K808" s="217"/>
      <c r="L808" s="217"/>
      <c r="M808" s="217"/>
      <c r="N808" s="217"/>
      <c r="O808" s="217"/>
      <c r="P808" s="217"/>
      <c r="Q808" s="217"/>
      <c r="R808" s="217"/>
      <c r="S808" s="217"/>
      <c r="T808" s="217"/>
      <c r="U808" s="217"/>
      <c r="V808" s="217"/>
      <c r="W808" s="217"/>
      <c r="X808" s="217"/>
      <c r="Y808" s="217"/>
      <c r="Z808" s="217"/>
      <c r="AA808" s="217"/>
      <c r="AB808" s="217"/>
    </row>
    <row r="809">
      <c r="A809" s="217"/>
      <c r="B809" s="218"/>
      <c r="C809" s="217"/>
      <c r="D809" s="217"/>
      <c r="E809" s="219"/>
      <c r="F809" s="219"/>
      <c r="G809" s="220"/>
      <c r="H809" s="258"/>
      <c r="I809" s="217"/>
      <c r="J809" s="217"/>
      <c r="K809" s="217"/>
      <c r="L809" s="217"/>
      <c r="M809" s="217"/>
      <c r="N809" s="217"/>
      <c r="O809" s="217"/>
      <c r="P809" s="217"/>
      <c r="Q809" s="217"/>
      <c r="R809" s="217"/>
      <c r="S809" s="217"/>
      <c r="T809" s="217"/>
      <c r="U809" s="217"/>
      <c r="V809" s="217"/>
      <c r="W809" s="217"/>
      <c r="X809" s="217"/>
      <c r="Y809" s="217"/>
      <c r="Z809" s="217"/>
      <c r="AA809" s="217"/>
      <c r="AB809" s="217"/>
    </row>
    <row r="810">
      <c r="A810" s="217"/>
      <c r="B810" s="218"/>
      <c r="C810" s="217"/>
      <c r="D810" s="217"/>
      <c r="E810" s="219"/>
      <c r="F810" s="219"/>
      <c r="G810" s="220"/>
      <c r="H810" s="258"/>
      <c r="I810" s="217"/>
      <c r="J810" s="217"/>
      <c r="K810" s="217"/>
      <c r="L810" s="217"/>
      <c r="M810" s="217"/>
      <c r="N810" s="217"/>
      <c r="O810" s="217"/>
      <c r="P810" s="217"/>
      <c r="Q810" s="217"/>
      <c r="R810" s="217"/>
      <c r="S810" s="217"/>
      <c r="T810" s="217"/>
      <c r="U810" s="217"/>
      <c r="V810" s="217"/>
      <c r="W810" s="217"/>
      <c r="X810" s="217"/>
      <c r="Y810" s="217"/>
      <c r="Z810" s="217"/>
      <c r="AA810" s="217"/>
      <c r="AB810" s="217"/>
    </row>
    <row r="811">
      <c r="A811" s="217"/>
      <c r="B811" s="218"/>
      <c r="C811" s="217"/>
      <c r="D811" s="217"/>
      <c r="E811" s="219"/>
      <c r="F811" s="219"/>
      <c r="G811" s="220"/>
      <c r="H811" s="258"/>
      <c r="I811" s="217"/>
      <c r="J811" s="217"/>
      <c r="K811" s="217"/>
      <c r="L811" s="217"/>
      <c r="M811" s="217"/>
      <c r="N811" s="217"/>
      <c r="O811" s="217"/>
      <c r="P811" s="217"/>
      <c r="Q811" s="217"/>
      <c r="R811" s="217"/>
      <c r="S811" s="217"/>
      <c r="T811" s="217"/>
      <c r="U811" s="217"/>
      <c r="V811" s="217"/>
      <c r="W811" s="217"/>
      <c r="X811" s="217"/>
      <c r="Y811" s="217"/>
      <c r="Z811" s="217"/>
      <c r="AA811" s="217"/>
      <c r="AB811" s="217"/>
    </row>
    <row r="812">
      <c r="A812" s="217"/>
      <c r="B812" s="218"/>
      <c r="C812" s="217"/>
      <c r="D812" s="217"/>
      <c r="E812" s="219"/>
      <c r="F812" s="219"/>
      <c r="G812" s="220"/>
      <c r="H812" s="258"/>
      <c r="I812" s="217"/>
      <c r="J812" s="217"/>
      <c r="K812" s="217"/>
      <c r="L812" s="217"/>
      <c r="M812" s="217"/>
      <c r="N812" s="217"/>
      <c r="O812" s="217"/>
      <c r="P812" s="217"/>
      <c r="Q812" s="217"/>
      <c r="R812" s="217"/>
      <c r="S812" s="217"/>
      <c r="T812" s="217"/>
      <c r="U812" s="217"/>
      <c r="V812" s="217"/>
      <c r="W812" s="217"/>
      <c r="X812" s="217"/>
      <c r="Y812" s="217"/>
      <c r="Z812" s="217"/>
      <c r="AA812" s="217"/>
      <c r="AB812" s="217"/>
    </row>
    <row r="813">
      <c r="A813" s="217"/>
      <c r="B813" s="218"/>
      <c r="C813" s="217"/>
      <c r="D813" s="217"/>
      <c r="E813" s="219"/>
      <c r="F813" s="219"/>
      <c r="G813" s="220"/>
      <c r="H813" s="258"/>
      <c r="I813" s="217"/>
      <c r="J813" s="217"/>
      <c r="K813" s="217"/>
      <c r="L813" s="217"/>
      <c r="M813" s="217"/>
      <c r="N813" s="217"/>
      <c r="O813" s="217"/>
      <c r="P813" s="217"/>
      <c r="Q813" s="217"/>
      <c r="R813" s="217"/>
      <c r="S813" s="217"/>
      <c r="T813" s="217"/>
      <c r="U813" s="217"/>
      <c r="V813" s="217"/>
      <c r="W813" s="217"/>
      <c r="X813" s="217"/>
      <c r="Y813" s="217"/>
      <c r="Z813" s="217"/>
      <c r="AA813" s="217"/>
      <c r="AB813" s="217"/>
    </row>
    <row r="814">
      <c r="A814" s="217"/>
      <c r="B814" s="218"/>
      <c r="C814" s="217"/>
      <c r="D814" s="217"/>
      <c r="E814" s="219"/>
      <c r="F814" s="219"/>
      <c r="G814" s="220"/>
      <c r="H814" s="258"/>
      <c r="I814" s="217"/>
      <c r="J814" s="217"/>
      <c r="K814" s="217"/>
      <c r="L814" s="217"/>
      <c r="M814" s="217"/>
      <c r="N814" s="217"/>
      <c r="O814" s="217"/>
      <c r="P814" s="217"/>
      <c r="Q814" s="217"/>
      <c r="R814" s="217"/>
      <c r="S814" s="217"/>
      <c r="T814" s="217"/>
      <c r="U814" s="217"/>
      <c r="V814" s="217"/>
      <c r="W814" s="217"/>
      <c r="X814" s="217"/>
      <c r="Y814" s="217"/>
      <c r="Z814" s="217"/>
      <c r="AA814" s="217"/>
      <c r="AB814" s="217"/>
    </row>
    <row r="815">
      <c r="A815" s="217"/>
      <c r="B815" s="218"/>
      <c r="C815" s="217"/>
      <c r="D815" s="217"/>
      <c r="E815" s="219"/>
      <c r="F815" s="219"/>
      <c r="G815" s="220"/>
      <c r="H815" s="258"/>
      <c r="I815" s="217"/>
      <c r="J815" s="217"/>
      <c r="K815" s="217"/>
      <c r="L815" s="217"/>
      <c r="M815" s="217"/>
      <c r="N815" s="217"/>
      <c r="O815" s="217"/>
      <c r="P815" s="217"/>
      <c r="Q815" s="217"/>
      <c r="R815" s="217"/>
      <c r="S815" s="217"/>
      <c r="T815" s="217"/>
      <c r="U815" s="217"/>
      <c r="V815" s="217"/>
      <c r="W815" s="217"/>
      <c r="X815" s="217"/>
      <c r="Y815" s="217"/>
      <c r="Z815" s="217"/>
      <c r="AA815" s="217"/>
      <c r="AB815" s="217"/>
    </row>
    <row r="816">
      <c r="A816" s="217"/>
      <c r="B816" s="218"/>
      <c r="C816" s="217"/>
      <c r="D816" s="217"/>
      <c r="E816" s="219"/>
      <c r="F816" s="219"/>
      <c r="G816" s="220"/>
      <c r="H816" s="258"/>
      <c r="I816" s="217"/>
      <c r="J816" s="217"/>
      <c r="K816" s="217"/>
      <c r="L816" s="217"/>
      <c r="M816" s="217"/>
      <c r="N816" s="217"/>
      <c r="O816" s="217"/>
      <c r="P816" s="217"/>
      <c r="Q816" s="217"/>
      <c r="R816" s="217"/>
      <c r="S816" s="217"/>
      <c r="T816" s="217"/>
      <c r="U816" s="217"/>
      <c r="V816" s="217"/>
      <c r="W816" s="217"/>
      <c r="X816" s="217"/>
      <c r="Y816" s="217"/>
      <c r="Z816" s="217"/>
      <c r="AA816" s="217"/>
      <c r="AB816" s="217"/>
    </row>
    <row r="817">
      <c r="A817" s="217"/>
      <c r="B817" s="218"/>
      <c r="C817" s="217"/>
      <c r="D817" s="217"/>
      <c r="E817" s="219"/>
      <c r="F817" s="219"/>
      <c r="G817" s="220"/>
      <c r="H817" s="258"/>
      <c r="I817" s="217"/>
      <c r="J817" s="217"/>
      <c r="K817" s="217"/>
      <c r="L817" s="217"/>
      <c r="M817" s="217"/>
      <c r="N817" s="217"/>
      <c r="O817" s="217"/>
      <c r="P817" s="217"/>
      <c r="Q817" s="217"/>
      <c r="R817" s="217"/>
      <c r="S817" s="217"/>
      <c r="T817" s="217"/>
      <c r="U817" s="217"/>
      <c r="V817" s="217"/>
      <c r="W817" s="217"/>
      <c r="X817" s="217"/>
      <c r="Y817" s="217"/>
      <c r="Z817" s="217"/>
      <c r="AA817" s="217"/>
      <c r="AB817" s="217"/>
    </row>
    <row r="818">
      <c r="A818" s="217"/>
      <c r="B818" s="218"/>
      <c r="C818" s="217"/>
      <c r="D818" s="217"/>
      <c r="E818" s="219"/>
      <c r="F818" s="219"/>
      <c r="G818" s="220"/>
      <c r="H818" s="258"/>
      <c r="I818" s="217"/>
      <c r="J818" s="217"/>
      <c r="K818" s="217"/>
      <c r="L818" s="217"/>
      <c r="M818" s="217"/>
      <c r="N818" s="217"/>
      <c r="O818" s="217"/>
      <c r="P818" s="217"/>
      <c r="Q818" s="217"/>
      <c r="R818" s="217"/>
      <c r="S818" s="217"/>
      <c r="T818" s="217"/>
      <c r="U818" s="217"/>
      <c r="V818" s="217"/>
      <c r="W818" s="217"/>
      <c r="X818" s="217"/>
      <c r="Y818" s="217"/>
      <c r="Z818" s="217"/>
      <c r="AA818" s="217"/>
      <c r="AB818" s="217"/>
    </row>
    <row r="819">
      <c r="A819" s="217"/>
      <c r="B819" s="218"/>
      <c r="C819" s="217"/>
      <c r="D819" s="217"/>
      <c r="E819" s="219"/>
      <c r="F819" s="219"/>
      <c r="G819" s="220"/>
      <c r="H819" s="258"/>
      <c r="I819" s="217"/>
      <c r="J819" s="217"/>
      <c r="K819" s="217"/>
      <c r="L819" s="217"/>
      <c r="M819" s="217"/>
      <c r="N819" s="217"/>
      <c r="O819" s="217"/>
      <c r="P819" s="217"/>
      <c r="Q819" s="217"/>
      <c r="R819" s="217"/>
      <c r="S819" s="217"/>
      <c r="T819" s="217"/>
      <c r="U819" s="217"/>
      <c r="V819" s="217"/>
      <c r="W819" s="217"/>
      <c r="X819" s="217"/>
      <c r="Y819" s="217"/>
      <c r="Z819" s="217"/>
      <c r="AA819" s="217"/>
      <c r="AB819" s="217"/>
    </row>
    <row r="820">
      <c r="A820" s="217"/>
      <c r="B820" s="218"/>
      <c r="C820" s="217"/>
      <c r="D820" s="217"/>
      <c r="E820" s="219"/>
      <c r="F820" s="219"/>
      <c r="G820" s="220"/>
      <c r="H820" s="258"/>
      <c r="I820" s="217"/>
      <c r="J820" s="217"/>
      <c r="K820" s="217"/>
      <c r="L820" s="217"/>
      <c r="M820" s="217"/>
      <c r="N820" s="217"/>
      <c r="O820" s="217"/>
      <c r="P820" s="217"/>
      <c r="Q820" s="217"/>
      <c r="R820" s="217"/>
      <c r="S820" s="217"/>
      <c r="T820" s="217"/>
      <c r="U820" s="217"/>
      <c r="V820" s="217"/>
      <c r="W820" s="217"/>
      <c r="X820" s="217"/>
      <c r="Y820" s="217"/>
      <c r="Z820" s="217"/>
      <c r="AA820" s="217"/>
      <c r="AB820" s="217"/>
    </row>
    <row r="821">
      <c r="A821" s="217"/>
      <c r="B821" s="218"/>
      <c r="C821" s="217"/>
      <c r="D821" s="217"/>
      <c r="E821" s="219"/>
      <c r="F821" s="219"/>
      <c r="G821" s="220"/>
      <c r="H821" s="258"/>
      <c r="I821" s="217"/>
      <c r="J821" s="217"/>
      <c r="K821" s="217"/>
      <c r="L821" s="217"/>
      <c r="M821" s="217"/>
      <c r="N821" s="217"/>
      <c r="O821" s="217"/>
      <c r="P821" s="217"/>
      <c r="Q821" s="217"/>
      <c r="R821" s="217"/>
      <c r="S821" s="217"/>
      <c r="T821" s="217"/>
      <c r="U821" s="217"/>
      <c r="V821" s="217"/>
      <c r="W821" s="217"/>
      <c r="X821" s="217"/>
      <c r="Y821" s="217"/>
      <c r="Z821" s="217"/>
      <c r="AA821" s="217"/>
      <c r="AB821" s="217"/>
    </row>
    <row r="822">
      <c r="A822" s="217"/>
      <c r="B822" s="218"/>
      <c r="C822" s="217"/>
      <c r="D822" s="217"/>
      <c r="E822" s="219"/>
      <c r="F822" s="219"/>
      <c r="G822" s="220"/>
      <c r="H822" s="258"/>
      <c r="I822" s="217"/>
      <c r="J822" s="217"/>
      <c r="K822" s="217"/>
      <c r="L822" s="217"/>
      <c r="M822" s="217"/>
      <c r="N822" s="217"/>
      <c r="O822" s="217"/>
      <c r="P822" s="217"/>
      <c r="Q822" s="217"/>
      <c r="R822" s="217"/>
      <c r="S822" s="217"/>
      <c r="T822" s="217"/>
      <c r="U822" s="217"/>
      <c r="V822" s="217"/>
      <c r="W822" s="217"/>
      <c r="X822" s="217"/>
      <c r="Y822" s="217"/>
      <c r="Z822" s="217"/>
      <c r="AA822" s="217"/>
      <c r="AB822" s="217"/>
    </row>
    <row r="823">
      <c r="A823" s="217"/>
      <c r="B823" s="218"/>
      <c r="C823" s="217"/>
      <c r="D823" s="217"/>
      <c r="E823" s="219"/>
      <c r="F823" s="219"/>
      <c r="G823" s="220"/>
      <c r="H823" s="258"/>
      <c r="I823" s="217"/>
      <c r="J823" s="217"/>
      <c r="K823" s="217"/>
      <c r="L823" s="217"/>
      <c r="M823" s="217"/>
      <c r="N823" s="217"/>
      <c r="O823" s="217"/>
      <c r="P823" s="217"/>
      <c r="Q823" s="217"/>
      <c r="R823" s="217"/>
      <c r="S823" s="217"/>
      <c r="T823" s="217"/>
      <c r="U823" s="217"/>
      <c r="V823" s="217"/>
      <c r="W823" s="217"/>
      <c r="X823" s="217"/>
      <c r="Y823" s="217"/>
      <c r="Z823" s="217"/>
      <c r="AA823" s="217"/>
      <c r="AB823" s="217"/>
    </row>
    <row r="824">
      <c r="A824" s="217"/>
      <c r="B824" s="218"/>
      <c r="C824" s="217"/>
      <c r="D824" s="217"/>
      <c r="E824" s="219"/>
      <c r="F824" s="219"/>
      <c r="G824" s="220"/>
      <c r="H824" s="258"/>
      <c r="I824" s="217"/>
      <c r="J824" s="217"/>
      <c r="K824" s="217"/>
      <c r="L824" s="217"/>
      <c r="M824" s="217"/>
      <c r="N824" s="217"/>
      <c r="O824" s="217"/>
      <c r="P824" s="217"/>
      <c r="Q824" s="217"/>
      <c r="R824" s="217"/>
      <c r="S824" s="217"/>
      <c r="T824" s="217"/>
      <c r="U824" s="217"/>
      <c r="V824" s="217"/>
      <c r="W824" s="217"/>
      <c r="X824" s="217"/>
      <c r="Y824" s="217"/>
      <c r="Z824" s="217"/>
      <c r="AA824" s="217"/>
      <c r="AB824" s="217"/>
    </row>
    <row r="825">
      <c r="A825" s="217"/>
      <c r="B825" s="218"/>
      <c r="C825" s="217"/>
      <c r="D825" s="217"/>
      <c r="E825" s="219"/>
      <c r="F825" s="219"/>
      <c r="G825" s="220"/>
      <c r="H825" s="258"/>
      <c r="I825" s="217"/>
      <c r="J825" s="217"/>
      <c r="K825" s="217"/>
      <c r="L825" s="217"/>
      <c r="M825" s="217"/>
      <c r="N825" s="217"/>
      <c r="O825" s="217"/>
      <c r="P825" s="217"/>
      <c r="Q825" s="217"/>
      <c r="R825" s="217"/>
      <c r="S825" s="217"/>
      <c r="T825" s="217"/>
      <c r="U825" s="217"/>
      <c r="V825" s="217"/>
      <c r="W825" s="217"/>
      <c r="X825" s="217"/>
      <c r="Y825" s="217"/>
      <c r="Z825" s="217"/>
      <c r="AA825" s="217"/>
      <c r="AB825" s="217"/>
    </row>
    <row r="826">
      <c r="A826" s="217"/>
      <c r="B826" s="218"/>
      <c r="C826" s="217"/>
      <c r="D826" s="217"/>
      <c r="E826" s="219"/>
      <c r="F826" s="219"/>
      <c r="G826" s="220"/>
      <c r="H826" s="258"/>
      <c r="I826" s="217"/>
      <c r="J826" s="217"/>
      <c r="K826" s="217"/>
      <c r="L826" s="217"/>
      <c r="M826" s="217"/>
      <c r="N826" s="217"/>
      <c r="O826" s="217"/>
      <c r="P826" s="217"/>
      <c r="Q826" s="217"/>
      <c r="R826" s="217"/>
      <c r="S826" s="217"/>
      <c r="T826" s="217"/>
      <c r="U826" s="217"/>
      <c r="V826" s="217"/>
      <c r="W826" s="217"/>
      <c r="X826" s="217"/>
      <c r="Y826" s="217"/>
      <c r="Z826" s="217"/>
      <c r="AA826" s="217"/>
      <c r="AB826" s="217"/>
    </row>
    <row r="827">
      <c r="A827" s="217"/>
      <c r="B827" s="218"/>
      <c r="C827" s="217"/>
      <c r="D827" s="217"/>
      <c r="E827" s="219"/>
      <c r="F827" s="219"/>
      <c r="G827" s="220"/>
      <c r="H827" s="258"/>
      <c r="I827" s="217"/>
      <c r="J827" s="217"/>
      <c r="K827" s="217"/>
      <c r="L827" s="217"/>
      <c r="M827" s="217"/>
      <c r="N827" s="217"/>
      <c r="O827" s="217"/>
      <c r="P827" s="217"/>
      <c r="Q827" s="217"/>
      <c r="R827" s="217"/>
      <c r="S827" s="217"/>
      <c r="T827" s="217"/>
      <c r="U827" s="217"/>
      <c r="V827" s="217"/>
      <c r="W827" s="217"/>
      <c r="X827" s="217"/>
      <c r="Y827" s="217"/>
      <c r="Z827" s="217"/>
      <c r="AA827" s="217"/>
      <c r="AB827" s="217"/>
    </row>
    <row r="828">
      <c r="A828" s="217"/>
      <c r="B828" s="218"/>
      <c r="C828" s="217"/>
      <c r="D828" s="217"/>
      <c r="E828" s="219"/>
      <c r="F828" s="219"/>
      <c r="G828" s="220"/>
      <c r="H828" s="258"/>
      <c r="I828" s="217"/>
      <c r="J828" s="217"/>
      <c r="K828" s="217"/>
      <c r="L828" s="217"/>
      <c r="M828" s="217"/>
      <c r="N828" s="217"/>
      <c r="O828" s="217"/>
      <c r="P828" s="217"/>
      <c r="Q828" s="217"/>
      <c r="R828" s="217"/>
      <c r="S828" s="217"/>
      <c r="T828" s="217"/>
      <c r="U828" s="217"/>
      <c r="V828" s="217"/>
      <c r="W828" s="217"/>
      <c r="X828" s="217"/>
      <c r="Y828" s="217"/>
      <c r="Z828" s="217"/>
      <c r="AA828" s="217"/>
      <c r="AB828" s="217"/>
    </row>
    <row r="829">
      <c r="A829" s="217"/>
      <c r="B829" s="218"/>
      <c r="C829" s="217"/>
      <c r="D829" s="217"/>
      <c r="E829" s="219"/>
      <c r="F829" s="219"/>
      <c r="G829" s="220"/>
      <c r="H829" s="258"/>
      <c r="I829" s="217"/>
      <c r="J829" s="217"/>
      <c r="K829" s="217"/>
      <c r="L829" s="217"/>
      <c r="M829" s="217"/>
      <c r="N829" s="217"/>
      <c r="O829" s="217"/>
      <c r="P829" s="217"/>
      <c r="Q829" s="217"/>
      <c r="R829" s="217"/>
      <c r="S829" s="217"/>
      <c r="T829" s="217"/>
      <c r="U829" s="217"/>
      <c r="V829" s="217"/>
      <c r="W829" s="217"/>
      <c r="X829" s="217"/>
      <c r="Y829" s="217"/>
      <c r="Z829" s="217"/>
      <c r="AA829" s="217"/>
      <c r="AB829" s="217"/>
    </row>
    <row r="830">
      <c r="A830" s="217"/>
      <c r="B830" s="218"/>
      <c r="C830" s="217"/>
      <c r="D830" s="217"/>
      <c r="E830" s="219"/>
      <c r="F830" s="219"/>
      <c r="G830" s="220"/>
      <c r="H830" s="258"/>
      <c r="I830" s="217"/>
      <c r="J830" s="217"/>
      <c r="K830" s="217"/>
      <c r="L830" s="217"/>
      <c r="M830" s="217"/>
      <c r="N830" s="217"/>
      <c r="O830" s="217"/>
      <c r="P830" s="217"/>
      <c r="Q830" s="217"/>
      <c r="R830" s="217"/>
      <c r="S830" s="217"/>
      <c r="T830" s="217"/>
      <c r="U830" s="217"/>
      <c r="V830" s="217"/>
      <c r="W830" s="217"/>
      <c r="X830" s="217"/>
      <c r="Y830" s="217"/>
      <c r="Z830" s="217"/>
      <c r="AA830" s="217"/>
      <c r="AB830" s="217"/>
    </row>
    <row r="831">
      <c r="A831" s="217"/>
      <c r="B831" s="218"/>
      <c r="C831" s="217"/>
      <c r="D831" s="217"/>
      <c r="E831" s="219"/>
      <c r="F831" s="219"/>
      <c r="G831" s="220"/>
      <c r="H831" s="258"/>
      <c r="I831" s="217"/>
      <c r="J831" s="217"/>
      <c r="K831" s="217"/>
      <c r="L831" s="217"/>
      <c r="M831" s="217"/>
      <c r="N831" s="217"/>
      <c r="O831" s="217"/>
      <c r="P831" s="217"/>
      <c r="Q831" s="217"/>
      <c r="R831" s="217"/>
      <c r="S831" s="217"/>
      <c r="T831" s="217"/>
      <c r="U831" s="217"/>
      <c r="V831" s="217"/>
      <c r="W831" s="217"/>
      <c r="X831" s="217"/>
      <c r="Y831" s="217"/>
      <c r="Z831" s="217"/>
      <c r="AA831" s="217"/>
      <c r="AB831" s="217"/>
    </row>
    <row r="832">
      <c r="A832" s="217"/>
      <c r="B832" s="218"/>
      <c r="C832" s="217"/>
      <c r="D832" s="217"/>
      <c r="E832" s="219"/>
      <c r="F832" s="219"/>
      <c r="G832" s="220"/>
      <c r="H832" s="258"/>
      <c r="I832" s="217"/>
      <c r="J832" s="217"/>
      <c r="K832" s="217"/>
      <c r="L832" s="217"/>
      <c r="M832" s="217"/>
      <c r="N832" s="217"/>
      <c r="O832" s="217"/>
      <c r="P832" s="217"/>
      <c r="Q832" s="217"/>
      <c r="R832" s="217"/>
      <c r="S832" s="217"/>
      <c r="T832" s="217"/>
      <c r="U832" s="217"/>
      <c r="V832" s="217"/>
      <c r="W832" s="217"/>
      <c r="X832" s="217"/>
      <c r="Y832" s="217"/>
      <c r="Z832" s="217"/>
      <c r="AA832" s="217"/>
      <c r="AB832" s="217"/>
    </row>
    <row r="833">
      <c r="A833" s="217"/>
      <c r="B833" s="218"/>
      <c r="C833" s="217"/>
      <c r="D833" s="217"/>
      <c r="E833" s="219"/>
      <c r="F833" s="219"/>
      <c r="G833" s="220"/>
      <c r="H833" s="258"/>
      <c r="I833" s="217"/>
      <c r="J833" s="217"/>
      <c r="K833" s="217"/>
      <c r="L833" s="217"/>
      <c r="M833" s="217"/>
      <c r="N833" s="217"/>
      <c r="O833" s="217"/>
      <c r="P833" s="217"/>
      <c r="Q833" s="217"/>
      <c r="R833" s="217"/>
      <c r="S833" s="217"/>
      <c r="T833" s="217"/>
      <c r="U833" s="217"/>
      <c r="V833" s="217"/>
      <c r="W833" s="217"/>
      <c r="X833" s="217"/>
      <c r="Y833" s="217"/>
      <c r="Z833" s="217"/>
      <c r="AA833" s="217"/>
      <c r="AB833" s="217"/>
    </row>
    <row r="834">
      <c r="A834" s="217"/>
      <c r="B834" s="218"/>
      <c r="C834" s="217"/>
      <c r="D834" s="217"/>
      <c r="E834" s="219"/>
      <c r="F834" s="219"/>
      <c r="G834" s="220"/>
      <c r="H834" s="258"/>
      <c r="I834" s="217"/>
      <c r="J834" s="217"/>
      <c r="K834" s="217"/>
      <c r="L834" s="217"/>
      <c r="M834" s="217"/>
      <c r="N834" s="217"/>
      <c r="O834" s="217"/>
      <c r="P834" s="217"/>
      <c r="Q834" s="217"/>
      <c r="R834" s="217"/>
      <c r="S834" s="217"/>
      <c r="T834" s="217"/>
      <c r="U834" s="217"/>
      <c r="V834" s="217"/>
      <c r="W834" s="217"/>
      <c r="X834" s="217"/>
      <c r="Y834" s="217"/>
      <c r="Z834" s="217"/>
      <c r="AA834" s="217"/>
      <c r="AB834" s="217"/>
    </row>
    <row r="835">
      <c r="A835" s="217"/>
      <c r="B835" s="218"/>
      <c r="C835" s="217"/>
      <c r="D835" s="217"/>
      <c r="E835" s="219"/>
      <c r="F835" s="219"/>
      <c r="G835" s="220"/>
      <c r="H835" s="258"/>
      <c r="I835" s="217"/>
      <c r="J835" s="217"/>
      <c r="K835" s="217"/>
      <c r="L835" s="217"/>
      <c r="M835" s="217"/>
      <c r="N835" s="217"/>
      <c r="O835" s="217"/>
      <c r="P835" s="217"/>
      <c r="Q835" s="217"/>
      <c r="R835" s="217"/>
      <c r="S835" s="217"/>
      <c r="T835" s="217"/>
      <c r="U835" s="217"/>
      <c r="V835" s="217"/>
      <c r="W835" s="217"/>
      <c r="X835" s="217"/>
      <c r="Y835" s="217"/>
      <c r="Z835" s="217"/>
      <c r="AA835" s="217"/>
      <c r="AB835" s="217"/>
    </row>
    <row r="836">
      <c r="A836" s="217"/>
      <c r="B836" s="218"/>
      <c r="C836" s="217"/>
      <c r="D836" s="217"/>
      <c r="E836" s="219"/>
      <c r="F836" s="219"/>
      <c r="G836" s="220"/>
      <c r="H836" s="258"/>
      <c r="I836" s="217"/>
      <c r="J836" s="217"/>
      <c r="K836" s="217"/>
      <c r="L836" s="217"/>
      <c r="M836" s="217"/>
      <c r="N836" s="217"/>
      <c r="O836" s="217"/>
      <c r="P836" s="217"/>
      <c r="Q836" s="217"/>
      <c r="R836" s="217"/>
      <c r="S836" s="217"/>
      <c r="T836" s="217"/>
      <c r="U836" s="217"/>
      <c r="V836" s="217"/>
      <c r="W836" s="217"/>
      <c r="X836" s="217"/>
      <c r="Y836" s="217"/>
      <c r="Z836" s="217"/>
      <c r="AA836" s="217"/>
      <c r="AB836" s="217"/>
    </row>
    <row r="837">
      <c r="A837" s="217"/>
      <c r="B837" s="218"/>
      <c r="C837" s="217"/>
      <c r="D837" s="217"/>
      <c r="E837" s="219"/>
      <c r="F837" s="219"/>
      <c r="G837" s="220"/>
      <c r="H837" s="258"/>
      <c r="I837" s="217"/>
      <c r="J837" s="217"/>
      <c r="K837" s="217"/>
      <c r="L837" s="217"/>
      <c r="M837" s="217"/>
      <c r="N837" s="217"/>
      <c r="O837" s="217"/>
      <c r="P837" s="217"/>
      <c r="Q837" s="217"/>
      <c r="R837" s="217"/>
      <c r="S837" s="217"/>
      <c r="T837" s="217"/>
      <c r="U837" s="217"/>
      <c r="V837" s="217"/>
      <c r="W837" s="217"/>
      <c r="X837" s="217"/>
      <c r="Y837" s="217"/>
      <c r="Z837" s="217"/>
      <c r="AA837" s="217"/>
      <c r="AB837" s="217"/>
    </row>
    <row r="838">
      <c r="A838" s="217"/>
      <c r="B838" s="218"/>
      <c r="C838" s="217"/>
      <c r="D838" s="217"/>
      <c r="E838" s="219"/>
      <c r="F838" s="219"/>
      <c r="G838" s="220"/>
      <c r="H838" s="258"/>
      <c r="I838" s="217"/>
      <c r="J838" s="217"/>
      <c r="K838" s="217"/>
      <c r="L838" s="217"/>
      <c r="M838" s="217"/>
      <c r="N838" s="217"/>
      <c r="O838" s="217"/>
      <c r="P838" s="217"/>
      <c r="Q838" s="217"/>
      <c r="R838" s="217"/>
      <c r="S838" s="217"/>
      <c r="T838" s="217"/>
      <c r="U838" s="217"/>
      <c r="V838" s="217"/>
      <c r="W838" s="217"/>
      <c r="X838" s="217"/>
      <c r="Y838" s="217"/>
      <c r="Z838" s="217"/>
      <c r="AA838" s="217"/>
      <c r="AB838" s="217"/>
    </row>
    <row r="839">
      <c r="A839" s="217"/>
      <c r="B839" s="218"/>
      <c r="C839" s="217"/>
      <c r="D839" s="217"/>
      <c r="E839" s="219"/>
      <c r="F839" s="219"/>
      <c r="G839" s="220"/>
      <c r="H839" s="258"/>
      <c r="I839" s="217"/>
      <c r="J839" s="217"/>
      <c r="K839" s="217"/>
      <c r="L839" s="217"/>
      <c r="M839" s="217"/>
      <c r="N839" s="217"/>
      <c r="O839" s="217"/>
      <c r="P839" s="217"/>
      <c r="Q839" s="217"/>
      <c r="R839" s="217"/>
      <c r="S839" s="217"/>
      <c r="T839" s="217"/>
      <c r="U839" s="217"/>
      <c r="V839" s="217"/>
      <c r="W839" s="217"/>
      <c r="X839" s="217"/>
      <c r="Y839" s="217"/>
      <c r="Z839" s="217"/>
      <c r="AA839" s="217"/>
      <c r="AB839" s="217"/>
    </row>
    <row r="840">
      <c r="A840" s="217"/>
      <c r="B840" s="218"/>
      <c r="C840" s="217"/>
      <c r="D840" s="217"/>
      <c r="E840" s="219"/>
      <c r="F840" s="219"/>
      <c r="G840" s="220"/>
      <c r="H840" s="258"/>
      <c r="I840" s="217"/>
      <c r="J840" s="217"/>
      <c r="K840" s="217"/>
      <c r="L840" s="217"/>
      <c r="M840" s="217"/>
      <c r="N840" s="217"/>
      <c r="O840" s="217"/>
      <c r="P840" s="217"/>
      <c r="Q840" s="217"/>
      <c r="R840" s="217"/>
      <c r="S840" s="217"/>
      <c r="T840" s="217"/>
      <c r="U840" s="217"/>
      <c r="V840" s="217"/>
      <c r="W840" s="217"/>
      <c r="X840" s="217"/>
      <c r="Y840" s="217"/>
      <c r="Z840" s="217"/>
      <c r="AA840" s="217"/>
      <c r="AB840" s="217"/>
    </row>
    <row r="841">
      <c r="A841" s="217"/>
      <c r="B841" s="218"/>
      <c r="C841" s="217"/>
      <c r="D841" s="217"/>
      <c r="E841" s="219"/>
      <c r="F841" s="219"/>
      <c r="G841" s="220"/>
      <c r="H841" s="258"/>
      <c r="I841" s="217"/>
      <c r="J841" s="217"/>
      <c r="K841" s="217"/>
      <c r="L841" s="217"/>
      <c r="M841" s="217"/>
      <c r="N841" s="217"/>
      <c r="O841" s="217"/>
      <c r="P841" s="217"/>
      <c r="Q841" s="217"/>
      <c r="R841" s="217"/>
      <c r="S841" s="217"/>
      <c r="T841" s="217"/>
      <c r="U841" s="217"/>
      <c r="V841" s="217"/>
      <c r="W841" s="217"/>
      <c r="X841" s="217"/>
      <c r="Y841" s="217"/>
      <c r="Z841" s="217"/>
      <c r="AA841" s="217"/>
      <c r="AB841" s="217"/>
    </row>
    <row r="842">
      <c r="A842" s="217"/>
      <c r="B842" s="218"/>
      <c r="C842" s="217"/>
      <c r="D842" s="217"/>
      <c r="E842" s="219"/>
      <c r="F842" s="219"/>
      <c r="G842" s="220"/>
      <c r="H842" s="258"/>
      <c r="I842" s="217"/>
      <c r="J842" s="217"/>
      <c r="K842" s="217"/>
      <c r="L842" s="217"/>
      <c r="M842" s="217"/>
      <c r="N842" s="217"/>
      <c r="O842" s="217"/>
      <c r="P842" s="217"/>
      <c r="Q842" s="217"/>
      <c r="R842" s="217"/>
      <c r="S842" s="217"/>
      <c r="T842" s="217"/>
      <c r="U842" s="217"/>
      <c r="V842" s="217"/>
      <c r="W842" s="217"/>
      <c r="X842" s="217"/>
      <c r="Y842" s="217"/>
      <c r="Z842" s="217"/>
      <c r="AA842" s="217"/>
      <c r="AB842" s="217"/>
    </row>
    <row r="843">
      <c r="A843" s="217"/>
      <c r="B843" s="218"/>
      <c r="C843" s="217"/>
      <c r="D843" s="217"/>
      <c r="E843" s="219"/>
      <c r="F843" s="219"/>
      <c r="G843" s="220"/>
      <c r="H843" s="258"/>
      <c r="I843" s="217"/>
      <c r="J843" s="217"/>
      <c r="K843" s="217"/>
      <c r="L843" s="217"/>
      <c r="M843" s="217"/>
      <c r="N843" s="217"/>
      <c r="O843" s="217"/>
      <c r="P843" s="217"/>
      <c r="Q843" s="217"/>
      <c r="R843" s="217"/>
      <c r="S843" s="217"/>
      <c r="T843" s="217"/>
      <c r="U843" s="217"/>
      <c r="V843" s="217"/>
      <c r="W843" s="217"/>
      <c r="X843" s="217"/>
      <c r="Y843" s="217"/>
      <c r="Z843" s="217"/>
      <c r="AA843" s="217"/>
      <c r="AB843" s="217"/>
    </row>
    <row r="844">
      <c r="A844" s="217"/>
      <c r="B844" s="218"/>
      <c r="C844" s="217"/>
      <c r="D844" s="217"/>
      <c r="E844" s="219"/>
      <c r="F844" s="219"/>
      <c r="G844" s="220"/>
      <c r="H844" s="258"/>
      <c r="I844" s="217"/>
      <c r="J844" s="217"/>
      <c r="K844" s="217"/>
      <c r="L844" s="217"/>
      <c r="M844" s="217"/>
      <c r="N844" s="217"/>
      <c r="O844" s="217"/>
      <c r="P844" s="217"/>
      <c r="Q844" s="217"/>
      <c r="R844" s="217"/>
      <c r="S844" s="217"/>
      <c r="T844" s="217"/>
      <c r="U844" s="217"/>
      <c r="V844" s="217"/>
      <c r="W844" s="217"/>
      <c r="X844" s="217"/>
      <c r="Y844" s="217"/>
      <c r="Z844" s="217"/>
      <c r="AA844" s="217"/>
      <c r="AB844" s="217"/>
    </row>
    <row r="845">
      <c r="A845" s="217"/>
      <c r="B845" s="218"/>
      <c r="C845" s="217"/>
      <c r="D845" s="217"/>
      <c r="E845" s="219"/>
      <c r="F845" s="219"/>
      <c r="G845" s="220"/>
      <c r="H845" s="258"/>
      <c r="I845" s="217"/>
      <c r="J845" s="217"/>
      <c r="K845" s="217"/>
      <c r="L845" s="217"/>
      <c r="M845" s="217"/>
      <c r="N845" s="217"/>
      <c r="O845" s="217"/>
      <c r="P845" s="217"/>
      <c r="Q845" s="217"/>
      <c r="R845" s="217"/>
      <c r="S845" s="217"/>
      <c r="T845" s="217"/>
      <c r="U845" s="217"/>
      <c r="V845" s="217"/>
      <c r="W845" s="217"/>
      <c r="X845" s="217"/>
      <c r="Y845" s="217"/>
      <c r="Z845" s="217"/>
      <c r="AA845" s="217"/>
      <c r="AB845" s="217"/>
    </row>
    <row r="846">
      <c r="A846" s="217"/>
      <c r="B846" s="218"/>
      <c r="C846" s="217"/>
      <c r="D846" s="217"/>
      <c r="E846" s="219"/>
      <c r="F846" s="219"/>
      <c r="G846" s="220"/>
      <c r="H846" s="258"/>
      <c r="I846" s="217"/>
      <c r="J846" s="217"/>
      <c r="K846" s="217"/>
      <c r="L846" s="217"/>
      <c r="M846" s="217"/>
      <c r="N846" s="217"/>
      <c r="O846" s="217"/>
      <c r="P846" s="217"/>
      <c r="Q846" s="217"/>
      <c r="R846" s="217"/>
      <c r="S846" s="217"/>
      <c r="T846" s="217"/>
      <c r="U846" s="217"/>
      <c r="V846" s="217"/>
      <c r="W846" s="217"/>
      <c r="X846" s="217"/>
      <c r="Y846" s="217"/>
      <c r="Z846" s="217"/>
      <c r="AA846" s="217"/>
      <c r="AB846" s="217"/>
    </row>
    <row r="847">
      <c r="A847" s="217"/>
      <c r="B847" s="218"/>
      <c r="C847" s="217"/>
      <c r="D847" s="217"/>
      <c r="E847" s="219"/>
      <c r="F847" s="219"/>
      <c r="G847" s="220"/>
      <c r="H847" s="258"/>
      <c r="I847" s="217"/>
      <c r="J847" s="217"/>
      <c r="K847" s="217"/>
      <c r="L847" s="217"/>
      <c r="M847" s="217"/>
      <c r="N847" s="217"/>
      <c r="O847" s="217"/>
      <c r="P847" s="217"/>
      <c r="Q847" s="217"/>
      <c r="R847" s="217"/>
      <c r="S847" s="217"/>
      <c r="T847" s="217"/>
      <c r="U847" s="217"/>
      <c r="V847" s="217"/>
      <c r="W847" s="217"/>
      <c r="X847" s="217"/>
      <c r="Y847" s="217"/>
      <c r="Z847" s="217"/>
      <c r="AA847" s="217"/>
      <c r="AB847" s="217"/>
    </row>
    <row r="848">
      <c r="A848" s="217"/>
      <c r="B848" s="218"/>
      <c r="C848" s="217"/>
      <c r="D848" s="217"/>
      <c r="E848" s="219"/>
      <c r="F848" s="219"/>
      <c r="G848" s="220"/>
      <c r="H848" s="258"/>
      <c r="I848" s="217"/>
      <c r="J848" s="217"/>
      <c r="K848" s="217"/>
      <c r="L848" s="217"/>
      <c r="M848" s="217"/>
      <c r="N848" s="217"/>
      <c r="O848" s="217"/>
      <c r="P848" s="217"/>
      <c r="Q848" s="217"/>
      <c r="R848" s="217"/>
      <c r="S848" s="217"/>
      <c r="T848" s="217"/>
      <c r="U848" s="217"/>
      <c r="V848" s="217"/>
      <c r="W848" s="217"/>
      <c r="X848" s="217"/>
      <c r="Y848" s="217"/>
      <c r="Z848" s="217"/>
      <c r="AA848" s="217"/>
      <c r="AB848" s="217"/>
    </row>
    <row r="849">
      <c r="A849" s="217"/>
      <c r="B849" s="218"/>
      <c r="C849" s="217"/>
      <c r="D849" s="217"/>
      <c r="E849" s="219"/>
      <c r="F849" s="219"/>
      <c r="G849" s="220"/>
      <c r="H849" s="258"/>
      <c r="I849" s="217"/>
      <c r="J849" s="217"/>
      <c r="K849" s="217"/>
      <c r="L849" s="217"/>
      <c r="M849" s="217"/>
      <c r="N849" s="217"/>
      <c r="O849" s="217"/>
      <c r="P849" s="217"/>
      <c r="Q849" s="217"/>
      <c r="R849" s="217"/>
      <c r="S849" s="217"/>
      <c r="T849" s="217"/>
      <c r="U849" s="217"/>
      <c r="V849" s="217"/>
      <c r="W849" s="217"/>
      <c r="X849" s="217"/>
      <c r="Y849" s="217"/>
      <c r="Z849" s="217"/>
      <c r="AA849" s="217"/>
      <c r="AB849" s="217"/>
    </row>
    <row r="850">
      <c r="A850" s="217"/>
      <c r="B850" s="218"/>
      <c r="C850" s="217"/>
      <c r="D850" s="217"/>
      <c r="E850" s="219"/>
      <c r="F850" s="219"/>
      <c r="G850" s="220"/>
      <c r="H850" s="258"/>
      <c r="I850" s="217"/>
      <c r="J850" s="217"/>
      <c r="K850" s="217"/>
      <c r="L850" s="217"/>
      <c r="M850" s="217"/>
      <c r="N850" s="217"/>
      <c r="O850" s="217"/>
      <c r="P850" s="217"/>
      <c r="Q850" s="217"/>
      <c r="R850" s="217"/>
      <c r="S850" s="217"/>
      <c r="T850" s="217"/>
      <c r="U850" s="217"/>
      <c r="V850" s="217"/>
      <c r="W850" s="217"/>
      <c r="X850" s="217"/>
      <c r="Y850" s="217"/>
      <c r="Z850" s="217"/>
      <c r="AA850" s="217"/>
      <c r="AB850" s="217"/>
    </row>
    <row r="851">
      <c r="A851" s="217"/>
      <c r="B851" s="218"/>
      <c r="C851" s="217"/>
      <c r="D851" s="217"/>
      <c r="E851" s="219"/>
      <c r="F851" s="219"/>
      <c r="G851" s="220"/>
      <c r="H851" s="258"/>
      <c r="I851" s="217"/>
      <c r="J851" s="217"/>
      <c r="K851" s="217"/>
      <c r="L851" s="217"/>
      <c r="M851" s="217"/>
      <c r="N851" s="217"/>
      <c r="O851" s="217"/>
      <c r="P851" s="217"/>
      <c r="Q851" s="217"/>
      <c r="R851" s="217"/>
      <c r="S851" s="217"/>
      <c r="T851" s="217"/>
      <c r="U851" s="217"/>
      <c r="V851" s="217"/>
      <c r="W851" s="217"/>
      <c r="X851" s="217"/>
      <c r="Y851" s="217"/>
      <c r="Z851" s="217"/>
      <c r="AA851" s="217"/>
      <c r="AB851" s="217"/>
    </row>
    <row r="852">
      <c r="A852" s="217"/>
      <c r="B852" s="218"/>
      <c r="C852" s="217"/>
      <c r="D852" s="217"/>
      <c r="E852" s="219"/>
      <c r="F852" s="219"/>
      <c r="G852" s="220"/>
      <c r="H852" s="258"/>
      <c r="I852" s="217"/>
      <c r="J852" s="217"/>
      <c r="K852" s="217"/>
      <c r="L852" s="217"/>
      <c r="M852" s="217"/>
      <c r="N852" s="217"/>
      <c r="O852" s="217"/>
      <c r="P852" s="217"/>
      <c r="Q852" s="217"/>
      <c r="R852" s="217"/>
      <c r="S852" s="217"/>
      <c r="T852" s="217"/>
      <c r="U852" s="217"/>
      <c r="V852" s="217"/>
      <c r="W852" s="217"/>
      <c r="X852" s="217"/>
      <c r="Y852" s="217"/>
      <c r="Z852" s="217"/>
      <c r="AA852" s="217"/>
      <c r="AB852" s="217"/>
    </row>
    <row r="853">
      <c r="A853" s="217"/>
      <c r="B853" s="218"/>
      <c r="C853" s="217"/>
      <c r="D853" s="217"/>
      <c r="E853" s="219"/>
      <c r="F853" s="219"/>
      <c r="G853" s="220"/>
      <c r="H853" s="258"/>
      <c r="I853" s="217"/>
      <c r="J853" s="217"/>
      <c r="K853" s="217"/>
      <c r="L853" s="217"/>
      <c r="M853" s="217"/>
      <c r="N853" s="217"/>
      <c r="O853" s="217"/>
      <c r="P853" s="217"/>
      <c r="Q853" s="217"/>
      <c r="R853" s="217"/>
      <c r="S853" s="217"/>
      <c r="T853" s="217"/>
      <c r="U853" s="217"/>
      <c r="V853" s="217"/>
      <c r="W853" s="217"/>
      <c r="X853" s="217"/>
      <c r="Y853" s="217"/>
      <c r="Z853" s="217"/>
      <c r="AA853" s="217"/>
      <c r="AB853" s="217"/>
    </row>
    <row r="854">
      <c r="A854" s="217"/>
      <c r="B854" s="218"/>
      <c r="C854" s="217"/>
      <c r="D854" s="217"/>
      <c r="E854" s="219"/>
      <c r="F854" s="219"/>
      <c r="G854" s="220"/>
      <c r="H854" s="258"/>
      <c r="I854" s="217"/>
      <c r="J854" s="217"/>
      <c r="K854" s="217"/>
      <c r="L854" s="217"/>
      <c r="M854" s="217"/>
      <c r="N854" s="217"/>
      <c r="O854" s="217"/>
      <c r="P854" s="217"/>
      <c r="Q854" s="217"/>
      <c r="R854" s="217"/>
      <c r="S854" s="217"/>
      <c r="T854" s="217"/>
      <c r="U854" s="217"/>
      <c r="V854" s="217"/>
      <c r="W854" s="217"/>
      <c r="X854" s="217"/>
      <c r="Y854" s="217"/>
      <c r="Z854" s="217"/>
      <c r="AA854" s="217"/>
      <c r="AB854" s="217"/>
    </row>
    <row r="855">
      <c r="A855" s="217"/>
      <c r="B855" s="218"/>
      <c r="C855" s="217"/>
      <c r="D855" s="217"/>
      <c r="E855" s="219"/>
      <c r="F855" s="219"/>
      <c r="G855" s="220"/>
      <c r="H855" s="258"/>
      <c r="I855" s="217"/>
      <c r="J855" s="217"/>
      <c r="K855" s="217"/>
      <c r="L855" s="217"/>
      <c r="M855" s="217"/>
      <c r="N855" s="217"/>
      <c r="O855" s="217"/>
      <c r="P855" s="217"/>
      <c r="Q855" s="217"/>
      <c r="R855" s="217"/>
      <c r="S855" s="217"/>
      <c r="T855" s="217"/>
      <c r="U855" s="217"/>
      <c r="V855" s="217"/>
      <c r="W855" s="217"/>
      <c r="X855" s="217"/>
      <c r="Y855" s="217"/>
      <c r="Z855" s="217"/>
      <c r="AA855" s="217"/>
      <c r="AB855" s="217"/>
    </row>
    <row r="856">
      <c r="A856" s="217"/>
      <c r="B856" s="218"/>
      <c r="C856" s="217"/>
      <c r="D856" s="217"/>
      <c r="E856" s="219"/>
      <c r="F856" s="219"/>
      <c r="G856" s="220"/>
      <c r="H856" s="258"/>
      <c r="I856" s="217"/>
      <c r="J856" s="217"/>
      <c r="K856" s="217"/>
      <c r="L856" s="217"/>
      <c r="M856" s="217"/>
      <c r="N856" s="217"/>
      <c r="O856" s="217"/>
      <c r="P856" s="217"/>
      <c r="Q856" s="217"/>
      <c r="R856" s="217"/>
      <c r="S856" s="217"/>
      <c r="T856" s="217"/>
      <c r="U856" s="217"/>
      <c r="V856" s="217"/>
      <c r="W856" s="217"/>
      <c r="X856" s="217"/>
      <c r="Y856" s="217"/>
      <c r="Z856" s="217"/>
      <c r="AA856" s="217"/>
      <c r="AB856" s="217"/>
    </row>
    <row r="857">
      <c r="A857" s="217"/>
      <c r="B857" s="218"/>
      <c r="C857" s="217"/>
      <c r="D857" s="217"/>
      <c r="E857" s="219"/>
      <c r="F857" s="219"/>
      <c r="G857" s="220"/>
      <c r="H857" s="258"/>
      <c r="I857" s="217"/>
      <c r="J857" s="217"/>
      <c r="K857" s="217"/>
      <c r="L857" s="217"/>
      <c r="M857" s="217"/>
      <c r="N857" s="217"/>
      <c r="O857" s="217"/>
      <c r="P857" s="217"/>
      <c r="Q857" s="217"/>
      <c r="R857" s="217"/>
      <c r="S857" s="217"/>
      <c r="T857" s="217"/>
      <c r="U857" s="217"/>
      <c r="V857" s="217"/>
      <c r="W857" s="217"/>
      <c r="X857" s="217"/>
      <c r="Y857" s="217"/>
      <c r="Z857" s="217"/>
      <c r="AA857" s="217"/>
      <c r="AB857" s="217"/>
    </row>
    <row r="858">
      <c r="A858" s="217"/>
      <c r="B858" s="218"/>
      <c r="C858" s="217"/>
      <c r="D858" s="217"/>
      <c r="E858" s="219"/>
      <c r="F858" s="219"/>
      <c r="G858" s="220"/>
      <c r="H858" s="258"/>
      <c r="I858" s="217"/>
      <c r="J858" s="217"/>
      <c r="K858" s="217"/>
      <c r="L858" s="217"/>
      <c r="M858" s="217"/>
      <c r="N858" s="217"/>
      <c r="O858" s="217"/>
      <c r="P858" s="217"/>
      <c r="Q858" s="217"/>
      <c r="R858" s="217"/>
      <c r="S858" s="217"/>
      <c r="T858" s="217"/>
      <c r="U858" s="217"/>
      <c r="V858" s="217"/>
      <c r="W858" s="217"/>
      <c r="X858" s="217"/>
      <c r="Y858" s="217"/>
      <c r="Z858" s="217"/>
      <c r="AA858" s="217"/>
      <c r="AB858" s="217"/>
    </row>
    <row r="859">
      <c r="A859" s="217"/>
      <c r="B859" s="218"/>
      <c r="C859" s="217"/>
      <c r="D859" s="217"/>
      <c r="E859" s="219"/>
      <c r="F859" s="219"/>
      <c r="G859" s="220"/>
      <c r="H859" s="258"/>
      <c r="I859" s="217"/>
      <c r="J859" s="217"/>
      <c r="K859" s="217"/>
      <c r="L859" s="217"/>
      <c r="M859" s="217"/>
      <c r="N859" s="217"/>
      <c r="O859" s="217"/>
      <c r="P859" s="217"/>
      <c r="Q859" s="217"/>
      <c r="R859" s="217"/>
      <c r="S859" s="217"/>
      <c r="T859" s="217"/>
      <c r="U859" s="217"/>
      <c r="V859" s="217"/>
      <c r="W859" s="217"/>
      <c r="X859" s="217"/>
      <c r="Y859" s="217"/>
      <c r="Z859" s="217"/>
      <c r="AA859" s="217"/>
      <c r="AB859" s="217"/>
    </row>
    <row r="860">
      <c r="A860" s="217"/>
      <c r="B860" s="218"/>
      <c r="C860" s="217"/>
      <c r="D860" s="217"/>
      <c r="E860" s="219"/>
      <c r="F860" s="219"/>
      <c r="G860" s="220"/>
      <c r="H860" s="258"/>
      <c r="I860" s="217"/>
      <c r="J860" s="217"/>
      <c r="K860" s="217"/>
      <c r="L860" s="217"/>
      <c r="M860" s="217"/>
      <c r="N860" s="217"/>
      <c r="O860" s="217"/>
      <c r="P860" s="217"/>
      <c r="Q860" s="217"/>
      <c r="R860" s="217"/>
      <c r="S860" s="217"/>
      <c r="T860" s="217"/>
      <c r="U860" s="217"/>
      <c r="V860" s="217"/>
      <c r="W860" s="217"/>
      <c r="X860" s="217"/>
      <c r="Y860" s="217"/>
      <c r="Z860" s="217"/>
      <c r="AA860" s="217"/>
      <c r="AB860" s="217"/>
    </row>
    <row r="861">
      <c r="A861" s="217"/>
      <c r="B861" s="218"/>
      <c r="C861" s="217"/>
      <c r="D861" s="217"/>
      <c r="E861" s="219"/>
      <c r="F861" s="219"/>
      <c r="G861" s="220"/>
      <c r="H861" s="258"/>
      <c r="I861" s="217"/>
      <c r="J861" s="217"/>
      <c r="K861" s="217"/>
      <c r="L861" s="217"/>
      <c r="M861" s="217"/>
      <c r="N861" s="217"/>
      <c r="O861" s="217"/>
      <c r="P861" s="217"/>
      <c r="Q861" s="217"/>
      <c r="R861" s="217"/>
      <c r="S861" s="217"/>
      <c r="T861" s="217"/>
      <c r="U861" s="217"/>
      <c r="V861" s="217"/>
      <c r="W861" s="217"/>
      <c r="X861" s="217"/>
      <c r="Y861" s="217"/>
      <c r="Z861" s="217"/>
      <c r="AA861" s="217"/>
      <c r="AB861" s="217"/>
    </row>
    <row r="862">
      <c r="A862" s="217"/>
      <c r="B862" s="218"/>
      <c r="C862" s="217"/>
      <c r="D862" s="217"/>
      <c r="E862" s="219"/>
      <c r="F862" s="219"/>
      <c r="G862" s="220"/>
      <c r="H862" s="258"/>
      <c r="I862" s="217"/>
      <c r="J862" s="217"/>
      <c r="K862" s="217"/>
      <c r="L862" s="217"/>
      <c r="M862" s="217"/>
      <c r="N862" s="217"/>
      <c r="O862" s="217"/>
      <c r="P862" s="217"/>
      <c r="Q862" s="217"/>
      <c r="R862" s="217"/>
      <c r="S862" s="217"/>
      <c r="T862" s="217"/>
      <c r="U862" s="217"/>
      <c r="V862" s="217"/>
      <c r="W862" s="217"/>
      <c r="X862" s="217"/>
      <c r="Y862" s="217"/>
      <c r="Z862" s="217"/>
      <c r="AA862" s="217"/>
      <c r="AB862" s="217"/>
    </row>
    <row r="863">
      <c r="A863" s="217"/>
      <c r="B863" s="218"/>
      <c r="C863" s="217"/>
      <c r="D863" s="217"/>
      <c r="E863" s="219"/>
      <c r="F863" s="219"/>
      <c r="G863" s="220"/>
      <c r="H863" s="258"/>
      <c r="I863" s="217"/>
      <c r="J863" s="217"/>
      <c r="K863" s="217"/>
      <c r="L863" s="217"/>
      <c r="M863" s="217"/>
      <c r="N863" s="217"/>
      <c r="O863" s="217"/>
      <c r="P863" s="217"/>
      <c r="Q863" s="217"/>
      <c r="R863" s="217"/>
      <c r="S863" s="217"/>
      <c r="T863" s="217"/>
      <c r="U863" s="217"/>
      <c r="V863" s="217"/>
      <c r="W863" s="217"/>
      <c r="X863" s="217"/>
      <c r="Y863" s="217"/>
      <c r="Z863" s="217"/>
      <c r="AA863" s="217"/>
      <c r="AB863" s="217"/>
    </row>
    <row r="864">
      <c r="A864" s="217"/>
      <c r="B864" s="218"/>
      <c r="C864" s="217"/>
      <c r="D864" s="217"/>
      <c r="E864" s="219"/>
      <c r="F864" s="219"/>
      <c r="G864" s="220"/>
      <c r="H864" s="258"/>
      <c r="I864" s="217"/>
      <c r="J864" s="217"/>
      <c r="K864" s="217"/>
      <c r="L864" s="217"/>
      <c r="M864" s="217"/>
      <c r="N864" s="217"/>
      <c r="O864" s="217"/>
      <c r="P864" s="217"/>
      <c r="Q864" s="217"/>
      <c r="R864" s="217"/>
      <c r="S864" s="217"/>
      <c r="T864" s="217"/>
      <c r="U864" s="217"/>
      <c r="V864" s="217"/>
      <c r="W864" s="217"/>
      <c r="X864" s="217"/>
      <c r="Y864" s="217"/>
      <c r="Z864" s="217"/>
      <c r="AA864" s="217"/>
      <c r="AB864" s="217"/>
    </row>
    <row r="865">
      <c r="A865" s="217"/>
      <c r="B865" s="218"/>
      <c r="C865" s="217"/>
      <c r="D865" s="217"/>
      <c r="E865" s="219"/>
      <c r="F865" s="219"/>
      <c r="G865" s="220"/>
      <c r="H865" s="258"/>
      <c r="I865" s="217"/>
      <c r="J865" s="217"/>
      <c r="K865" s="217"/>
      <c r="L865" s="217"/>
      <c r="M865" s="217"/>
      <c r="N865" s="217"/>
      <c r="O865" s="217"/>
      <c r="P865" s="217"/>
      <c r="Q865" s="217"/>
      <c r="R865" s="217"/>
      <c r="S865" s="217"/>
      <c r="T865" s="217"/>
      <c r="U865" s="217"/>
      <c r="V865" s="217"/>
      <c r="W865" s="217"/>
      <c r="X865" s="217"/>
      <c r="Y865" s="217"/>
      <c r="Z865" s="217"/>
      <c r="AA865" s="217"/>
      <c r="AB865" s="217"/>
    </row>
    <row r="866">
      <c r="A866" s="217"/>
      <c r="B866" s="218"/>
      <c r="C866" s="217"/>
      <c r="D866" s="217"/>
      <c r="E866" s="219"/>
      <c r="F866" s="219"/>
      <c r="G866" s="220"/>
      <c r="H866" s="258"/>
      <c r="I866" s="217"/>
      <c r="J866" s="217"/>
      <c r="K866" s="217"/>
      <c r="L866" s="217"/>
      <c r="M866" s="217"/>
      <c r="N866" s="217"/>
      <c r="O866" s="217"/>
      <c r="P866" s="217"/>
      <c r="Q866" s="217"/>
      <c r="R866" s="217"/>
      <c r="S866" s="217"/>
      <c r="T866" s="217"/>
      <c r="U866" s="217"/>
      <c r="V866" s="217"/>
      <c r="W866" s="217"/>
      <c r="X866" s="217"/>
      <c r="Y866" s="217"/>
      <c r="Z866" s="217"/>
      <c r="AA866" s="217"/>
      <c r="AB866" s="217"/>
    </row>
    <row r="867">
      <c r="A867" s="217"/>
      <c r="B867" s="218"/>
      <c r="C867" s="217"/>
      <c r="D867" s="217"/>
      <c r="E867" s="219"/>
      <c r="F867" s="219"/>
      <c r="G867" s="220"/>
      <c r="H867" s="258"/>
      <c r="I867" s="217"/>
      <c r="J867" s="217"/>
      <c r="K867" s="217"/>
      <c r="L867" s="217"/>
      <c r="M867" s="217"/>
      <c r="N867" s="217"/>
      <c r="O867" s="217"/>
      <c r="P867" s="217"/>
      <c r="Q867" s="217"/>
      <c r="R867" s="217"/>
      <c r="S867" s="217"/>
      <c r="T867" s="217"/>
      <c r="U867" s="217"/>
      <c r="V867" s="217"/>
      <c r="W867" s="217"/>
      <c r="X867" s="217"/>
      <c r="Y867" s="217"/>
      <c r="Z867" s="217"/>
      <c r="AA867" s="217"/>
      <c r="AB867" s="217"/>
    </row>
    <row r="868">
      <c r="A868" s="217"/>
      <c r="B868" s="218"/>
      <c r="C868" s="217"/>
      <c r="D868" s="217"/>
      <c r="E868" s="219"/>
      <c r="F868" s="219"/>
      <c r="G868" s="220"/>
      <c r="H868" s="258"/>
      <c r="I868" s="217"/>
      <c r="J868" s="217"/>
      <c r="K868" s="217"/>
      <c r="L868" s="217"/>
      <c r="M868" s="217"/>
      <c r="N868" s="217"/>
      <c r="O868" s="217"/>
      <c r="P868" s="217"/>
      <c r="Q868" s="217"/>
      <c r="R868" s="217"/>
      <c r="S868" s="217"/>
      <c r="T868" s="217"/>
      <c r="U868" s="217"/>
      <c r="V868" s="217"/>
      <c r="W868" s="217"/>
      <c r="X868" s="217"/>
      <c r="Y868" s="217"/>
      <c r="Z868" s="217"/>
      <c r="AA868" s="217"/>
      <c r="AB868" s="217"/>
    </row>
    <row r="869">
      <c r="A869" s="217"/>
      <c r="B869" s="218"/>
      <c r="C869" s="217"/>
      <c r="D869" s="217"/>
      <c r="E869" s="219"/>
      <c r="F869" s="219"/>
      <c r="G869" s="220"/>
      <c r="H869" s="258"/>
      <c r="I869" s="217"/>
      <c r="J869" s="217"/>
      <c r="K869" s="217"/>
      <c r="L869" s="217"/>
      <c r="M869" s="217"/>
      <c r="N869" s="217"/>
      <c r="O869" s="217"/>
      <c r="P869" s="217"/>
      <c r="Q869" s="217"/>
      <c r="R869" s="217"/>
      <c r="S869" s="217"/>
      <c r="T869" s="217"/>
      <c r="U869" s="217"/>
      <c r="V869" s="217"/>
      <c r="W869" s="217"/>
      <c r="X869" s="217"/>
      <c r="Y869" s="217"/>
      <c r="Z869" s="217"/>
      <c r="AA869" s="217"/>
      <c r="AB869" s="217"/>
    </row>
    <row r="870">
      <c r="A870" s="217"/>
      <c r="B870" s="218"/>
      <c r="C870" s="217"/>
      <c r="D870" s="217"/>
      <c r="E870" s="219"/>
      <c r="F870" s="219"/>
      <c r="G870" s="220"/>
      <c r="H870" s="258"/>
      <c r="I870" s="217"/>
      <c r="J870" s="217"/>
      <c r="K870" s="217"/>
      <c r="L870" s="217"/>
      <c r="M870" s="217"/>
      <c r="N870" s="217"/>
      <c r="O870" s="217"/>
      <c r="P870" s="217"/>
      <c r="Q870" s="217"/>
      <c r="R870" s="217"/>
      <c r="S870" s="217"/>
      <c r="T870" s="217"/>
      <c r="U870" s="217"/>
      <c r="V870" s="217"/>
      <c r="W870" s="217"/>
      <c r="X870" s="217"/>
      <c r="Y870" s="217"/>
      <c r="Z870" s="217"/>
      <c r="AA870" s="217"/>
      <c r="AB870" s="217"/>
    </row>
    <row r="871">
      <c r="A871" s="217"/>
      <c r="B871" s="218"/>
      <c r="C871" s="217"/>
      <c r="D871" s="217"/>
      <c r="E871" s="219"/>
      <c r="F871" s="219"/>
      <c r="G871" s="220"/>
      <c r="H871" s="258"/>
      <c r="I871" s="217"/>
      <c r="J871" s="217"/>
      <c r="K871" s="217"/>
      <c r="L871" s="217"/>
      <c r="M871" s="217"/>
      <c r="N871" s="217"/>
      <c r="O871" s="217"/>
      <c r="P871" s="217"/>
      <c r="Q871" s="217"/>
      <c r="R871" s="217"/>
      <c r="S871" s="217"/>
      <c r="T871" s="217"/>
      <c r="U871" s="217"/>
      <c r="V871" s="217"/>
      <c r="W871" s="217"/>
      <c r="X871" s="217"/>
      <c r="Y871" s="217"/>
      <c r="Z871" s="217"/>
      <c r="AA871" s="217"/>
      <c r="AB871" s="217"/>
    </row>
    <row r="872">
      <c r="A872" s="217"/>
      <c r="B872" s="218"/>
      <c r="C872" s="217"/>
      <c r="D872" s="217"/>
      <c r="E872" s="219"/>
      <c r="F872" s="219"/>
      <c r="G872" s="220"/>
      <c r="H872" s="258"/>
      <c r="I872" s="217"/>
      <c r="J872" s="217"/>
      <c r="K872" s="217"/>
      <c r="L872" s="217"/>
      <c r="M872" s="217"/>
      <c r="N872" s="217"/>
      <c r="O872" s="217"/>
      <c r="P872" s="217"/>
      <c r="Q872" s="217"/>
      <c r="R872" s="217"/>
      <c r="S872" s="217"/>
      <c r="T872" s="217"/>
      <c r="U872" s="217"/>
      <c r="V872" s="217"/>
      <c r="W872" s="217"/>
      <c r="X872" s="217"/>
      <c r="Y872" s="217"/>
      <c r="Z872" s="217"/>
      <c r="AA872" s="217"/>
      <c r="AB872" s="217"/>
    </row>
    <row r="873">
      <c r="A873" s="217"/>
      <c r="B873" s="218"/>
      <c r="C873" s="217"/>
      <c r="D873" s="217"/>
      <c r="E873" s="219"/>
      <c r="F873" s="219"/>
      <c r="G873" s="220"/>
      <c r="H873" s="258"/>
      <c r="I873" s="217"/>
      <c r="J873" s="217"/>
      <c r="K873" s="217"/>
      <c r="L873" s="217"/>
      <c r="M873" s="217"/>
      <c r="N873" s="217"/>
      <c r="O873" s="217"/>
      <c r="P873" s="217"/>
      <c r="Q873" s="217"/>
      <c r="R873" s="217"/>
      <c r="S873" s="217"/>
      <c r="T873" s="217"/>
      <c r="U873" s="217"/>
      <c r="V873" s="217"/>
      <c r="W873" s="217"/>
      <c r="X873" s="217"/>
      <c r="Y873" s="217"/>
      <c r="Z873" s="217"/>
      <c r="AA873" s="217"/>
      <c r="AB873" s="217"/>
    </row>
    <row r="874">
      <c r="A874" s="217"/>
      <c r="B874" s="218"/>
      <c r="C874" s="217"/>
      <c r="D874" s="217"/>
      <c r="E874" s="219"/>
      <c r="F874" s="219"/>
      <c r="G874" s="220"/>
      <c r="H874" s="258"/>
      <c r="I874" s="217"/>
      <c r="J874" s="217"/>
      <c r="K874" s="217"/>
      <c r="L874" s="217"/>
      <c r="M874" s="217"/>
      <c r="N874" s="217"/>
      <c r="O874" s="217"/>
      <c r="P874" s="217"/>
      <c r="Q874" s="217"/>
      <c r="R874" s="217"/>
      <c r="S874" s="217"/>
      <c r="T874" s="217"/>
      <c r="U874" s="217"/>
      <c r="V874" s="217"/>
      <c r="W874" s="217"/>
      <c r="X874" s="217"/>
      <c r="Y874" s="217"/>
      <c r="Z874" s="217"/>
      <c r="AA874" s="217"/>
      <c r="AB874" s="217"/>
    </row>
    <row r="875">
      <c r="A875" s="217"/>
      <c r="B875" s="218"/>
      <c r="C875" s="217"/>
      <c r="D875" s="217"/>
      <c r="E875" s="219"/>
      <c r="F875" s="219"/>
      <c r="G875" s="220"/>
      <c r="H875" s="258"/>
      <c r="I875" s="217"/>
      <c r="J875" s="217"/>
      <c r="K875" s="217"/>
      <c r="L875" s="217"/>
      <c r="M875" s="217"/>
      <c r="N875" s="217"/>
      <c r="O875" s="217"/>
      <c r="P875" s="217"/>
      <c r="Q875" s="217"/>
      <c r="R875" s="217"/>
      <c r="S875" s="217"/>
      <c r="T875" s="217"/>
      <c r="U875" s="217"/>
      <c r="V875" s="217"/>
      <c r="W875" s="217"/>
      <c r="X875" s="217"/>
      <c r="Y875" s="217"/>
      <c r="Z875" s="217"/>
      <c r="AA875" s="217"/>
      <c r="AB875" s="217"/>
    </row>
    <row r="876">
      <c r="A876" s="217"/>
      <c r="B876" s="218"/>
      <c r="C876" s="217"/>
      <c r="D876" s="217"/>
      <c r="E876" s="219"/>
      <c r="F876" s="219"/>
      <c r="G876" s="220"/>
      <c r="H876" s="258"/>
      <c r="I876" s="217"/>
      <c r="J876" s="217"/>
      <c r="K876" s="217"/>
      <c r="L876" s="217"/>
      <c r="M876" s="217"/>
      <c r="N876" s="217"/>
      <c r="O876" s="217"/>
      <c r="P876" s="217"/>
      <c r="Q876" s="217"/>
      <c r="R876" s="217"/>
      <c r="S876" s="217"/>
      <c r="T876" s="217"/>
      <c r="U876" s="217"/>
      <c r="V876" s="217"/>
      <c r="W876" s="217"/>
      <c r="X876" s="217"/>
      <c r="Y876" s="217"/>
      <c r="Z876" s="217"/>
      <c r="AA876" s="217"/>
      <c r="AB876" s="217"/>
    </row>
    <row r="877">
      <c r="A877" s="217"/>
      <c r="B877" s="218"/>
      <c r="C877" s="217"/>
      <c r="D877" s="217"/>
      <c r="E877" s="219"/>
      <c r="F877" s="219"/>
      <c r="G877" s="220"/>
      <c r="H877" s="258"/>
      <c r="I877" s="217"/>
      <c r="J877" s="217"/>
      <c r="K877" s="217"/>
      <c r="L877" s="217"/>
      <c r="M877" s="217"/>
      <c r="N877" s="217"/>
      <c r="O877" s="217"/>
      <c r="P877" s="217"/>
      <c r="Q877" s="217"/>
      <c r="R877" s="217"/>
      <c r="S877" s="217"/>
      <c r="T877" s="217"/>
      <c r="U877" s="217"/>
      <c r="V877" s="217"/>
      <c r="W877" s="217"/>
      <c r="X877" s="217"/>
      <c r="Y877" s="217"/>
      <c r="Z877" s="217"/>
      <c r="AA877" s="217"/>
      <c r="AB877" s="217"/>
    </row>
    <row r="878">
      <c r="A878" s="217"/>
      <c r="B878" s="218"/>
      <c r="C878" s="217"/>
      <c r="D878" s="217"/>
      <c r="E878" s="219"/>
      <c r="F878" s="219"/>
      <c r="G878" s="220"/>
      <c r="H878" s="258"/>
      <c r="I878" s="217"/>
      <c r="J878" s="217"/>
      <c r="K878" s="217"/>
      <c r="L878" s="217"/>
      <c r="M878" s="217"/>
      <c r="N878" s="217"/>
      <c r="O878" s="217"/>
      <c r="P878" s="217"/>
      <c r="Q878" s="217"/>
      <c r="R878" s="217"/>
      <c r="S878" s="217"/>
      <c r="T878" s="217"/>
      <c r="U878" s="217"/>
      <c r="V878" s="217"/>
      <c r="W878" s="217"/>
      <c r="X878" s="217"/>
      <c r="Y878" s="217"/>
      <c r="Z878" s="217"/>
      <c r="AA878" s="217"/>
      <c r="AB878" s="217"/>
    </row>
    <row r="879">
      <c r="A879" s="217"/>
      <c r="B879" s="218"/>
      <c r="C879" s="217"/>
      <c r="D879" s="217"/>
      <c r="E879" s="219"/>
      <c r="F879" s="219"/>
      <c r="G879" s="220"/>
      <c r="H879" s="258"/>
      <c r="I879" s="217"/>
      <c r="J879" s="217"/>
      <c r="K879" s="217"/>
      <c r="L879" s="217"/>
      <c r="M879" s="217"/>
      <c r="N879" s="217"/>
      <c r="O879" s="217"/>
      <c r="P879" s="217"/>
      <c r="Q879" s="217"/>
      <c r="R879" s="217"/>
      <c r="S879" s="217"/>
      <c r="T879" s="217"/>
      <c r="U879" s="217"/>
      <c r="V879" s="217"/>
      <c r="W879" s="217"/>
      <c r="X879" s="217"/>
      <c r="Y879" s="217"/>
      <c r="Z879" s="217"/>
      <c r="AA879" s="217"/>
      <c r="AB879" s="217"/>
    </row>
    <row r="880">
      <c r="A880" s="217"/>
      <c r="B880" s="218"/>
      <c r="C880" s="217"/>
      <c r="D880" s="217"/>
      <c r="E880" s="219"/>
      <c r="F880" s="219"/>
      <c r="G880" s="220"/>
      <c r="H880" s="258"/>
      <c r="I880" s="217"/>
      <c r="J880" s="217"/>
      <c r="K880" s="217"/>
      <c r="L880" s="217"/>
      <c r="M880" s="217"/>
      <c r="N880" s="217"/>
      <c r="O880" s="217"/>
      <c r="P880" s="217"/>
      <c r="Q880" s="217"/>
      <c r="R880" s="217"/>
      <c r="S880" s="217"/>
      <c r="T880" s="217"/>
      <c r="U880" s="217"/>
      <c r="V880" s="217"/>
      <c r="W880" s="217"/>
      <c r="X880" s="217"/>
      <c r="Y880" s="217"/>
      <c r="Z880" s="217"/>
      <c r="AA880" s="217"/>
      <c r="AB880" s="217"/>
    </row>
    <row r="881">
      <c r="A881" s="217"/>
      <c r="B881" s="218"/>
      <c r="C881" s="217"/>
      <c r="D881" s="217"/>
      <c r="E881" s="219"/>
      <c r="F881" s="219"/>
      <c r="G881" s="220"/>
      <c r="H881" s="258"/>
      <c r="I881" s="217"/>
      <c r="J881" s="217"/>
      <c r="K881" s="217"/>
      <c r="L881" s="217"/>
      <c r="M881" s="217"/>
      <c r="N881" s="217"/>
      <c r="O881" s="217"/>
      <c r="P881" s="217"/>
      <c r="Q881" s="217"/>
      <c r="R881" s="217"/>
      <c r="S881" s="217"/>
      <c r="T881" s="217"/>
      <c r="U881" s="217"/>
      <c r="V881" s="217"/>
      <c r="W881" s="217"/>
      <c r="X881" s="217"/>
      <c r="Y881" s="217"/>
      <c r="Z881" s="217"/>
      <c r="AA881" s="217"/>
      <c r="AB881" s="217"/>
    </row>
    <row r="882">
      <c r="A882" s="217"/>
      <c r="B882" s="218"/>
      <c r="C882" s="217"/>
      <c r="D882" s="217"/>
      <c r="E882" s="219"/>
      <c r="F882" s="219"/>
      <c r="G882" s="220"/>
      <c r="H882" s="258"/>
      <c r="I882" s="217"/>
      <c r="J882" s="217"/>
      <c r="K882" s="217"/>
      <c r="L882" s="217"/>
      <c r="M882" s="217"/>
      <c r="N882" s="217"/>
      <c r="O882" s="217"/>
      <c r="P882" s="217"/>
      <c r="Q882" s="217"/>
      <c r="R882" s="217"/>
      <c r="S882" s="217"/>
      <c r="T882" s="217"/>
      <c r="U882" s="217"/>
      <c r="V882" s="217"/>
      <c r="W882" s="217"/>
      <c r="X882" s="217"/>
      <c r="Y882" s="217"/>
      <c r="Z882" s="217"/>
      <c r="AA882" s="217"/>
      <c r="AB882" s="217"/>
    </row>
    <row r="883">
      <c r="A883" s="217"/>
      <c r="B883" s="218"/>
      <c r="C883" s="217"/>
      <c r="D883" s="217"/>
      <c r="E883" s="219"/>
      <c r="F883" s="219"/>
      <c r="G883" s="220"/>
      <c r="H883" s="258"/>
      <c r="I883" s="217"/>
      <c r="J883" s="217"/>
      <c r="K883" s="217"/>
      <c r="L883" s="217"/>
      <c r="M883" s="217"/>
      <c r="N883" s="217"/>
      <c r="O883" s="217"/>
      <c r="P883" s="217"/>
      <c r="Q883" s="217"/>
      <c r="R883" s="217"/>
      <c r="S883" s="217"/>
      <c r="T883" s="217"/>
      <c r="U883" s="217"/>
      <c r="V883" s="217"/>
      <c r="W883" s="217"/>
      <c r="X883" s="217"/>
      <c r="Y883" s="217"/>
      <c r="Z883" s="217"/>
      <c r="AA883" s="217"/>
      <c r="AB883" s="217"/>
    </row>
    <row r="884">
      <c r="A884" s="217"/>
      <c r="B884" s="218"/>
      <c r="C884" s="217"/>
      <c r="D884" s="217"/>
      <c r="E884" s="219"/>
      <c r="F884" s="219"/>
      <c r="G884" s="220"/>
      <c r="H884" s="258"/>
      <c r="I884" s="217"/>
      <c r="J884" s="217"/>
      <c r="K884" s="217"/>
      <c r="L884" s="217"/>
      <c r="M884" s="217"/>
      <c r="N884" s="217"/>
      <c r="O884" s="217"/>
      <c r="P884" s="217"/>
      <c r="Q884" s="217"/>
      <c r="R884" s="217"/>
      <c r="S884" s="217"/>
      <c r="T884" s="217"/>
      <c r="U884" s="217"/>
      <c r="V884" s="217"/>
      <c r="W884" s="217"/>
      <c r="X884" s="217"/>
      <c r="Y884" s="217"/>
      <c r="Z884" s="217"/>
      <c r="AA884" s="217"/>
      <c r="AB884" s="217"/>
    </row>
    <row r="885">
      <c r="A885" s="217"/>
      <c r="B885" s="218"/>
      <c r="C885" s="217"/>
      <c r="D885" s="217"/>
      <c r="E885" s="219"/>
      <c r="F885" s="219"/>
      <c r="G885" s="220"/>
      <c r="H885" s="258"/>
      <c r="I885" s="217"/>
      <c r="J885" s="217"/>
      <c r="K885" s="217"/>
      <c r="L885" s="217"/>
      <c r="M885" s="217"/>
      <c r="N885" s="217"/>
      <c r="O885" s="217"/>
      <c r="P885" s="217"/>
      <c r="Q885" s="217"/>
      <c r="R885" s="217"/>
      <c r="S885" s="217"/>
      <c r="T885" s="217"/>
      <c r="U885" s="217"/>
      <c r="V885" s="217"/>
      <c r="W885" s="217"/>
      <c r="X885" s="217"/>
      <c r="Y885" s="217"/>
      <c r="Z885" s="217"/>
      <c r="AA885" s="217"/>
      <c r="AB885" s="217"/>
    </row>
    <row r="886">
      <c r="A886" s="217"/>
      <c r="B886" s="218"/>
      <c r="C886" s="217"/>
      <c r="D886" s="217"/>
      <c r="E886" s="219"/>
      <c r="F886" s="219"/>
      <c r="G886" s="220"/>
      <c r="H886" s="258"/>
      <c r="I886" s="217"/>
      <c r="J886" s="217"/>
      <c r="K886" s="217"/>
      <c r="L886" s="217"/>
      <c r="M886" s="217"/>
      <c r="N886" s="217"/>
      <c r="O886" s="217"/>
      <c r="P886" s="217"/>
      <c r="Q886" s="217"/>
      <c r="R886" s="217"/>
      <c r="S886" s="217"/>
      <c r="T886" s="217"/>
      <c r="U886" s="217"/>
      <c r="V886" s="217"/>
      <c r="W886" s="217"/>
      <c r="X886" s="217"/>
      <c r="Y886" s="217"/>
      <c r="Z886" s="217"/>
      <c r="AA886" s="217"/>
      <c r="AB886" s="217"/>
    </row>
    <row r="887">
      <c r="A887" s="217"/>
      <c r="B887" s="218"/>
      <c r="C887" s="217"/>
      <c r="D887" s="217"/>
      <c r="E887" s="219"/>
      <c r="F887" s="219"/>
      <c r="G887" s="220"/>
      <c r="H887" s="258"/>
      <c r="I887" s="217"/>
      <c r="J887" s="217"/>
      <c r="K887" s="217"/>
      <c r="L887" s="217"/>
      <c r="M887" s="217"/>
      <c r="N887" s="217"/>
      <c r="O887" s="217"/>
      <c r="P887" s="217"/>
      <c r="Q887" s="217"/>
      <c r="R887" s="217"/>
      <c r="S887" s="217"/>
      <c r="T887" s="217"/>
      <c r="U887" s="217"/>
      <c r="V887" s="217"/>
      <c r="W887" s="217"/>
      <c r="X887" s="217"/>
      <c r="Y887" s="217"/>
      <c r="Z887" s="217"/>
      <c r="AA887" s="217"/>
      <c r="AB887" s="217"/>
    </row>
    <row r="888">
      <c r="A888" s="217"/>
      <c r="B888" s="218"/>
      <c r="C888" s="217"/>
      <c r="D888" s="217"/>
      <c r="E888" s="219"/>
      <c r="F888" s="219"/>
      <c r="G888" s="220"/>
      <c r="H888" s="258"/>
      <c r="I888" s="217"/>
      <c r="J888" s="217"/>
      <c r="K888" s="217"/>
      <c r="L888" s="217"/>
      <c r="M888" s="217"/>
      <c r="N888" s="217"/>
      <c r="O888" s="217"/>
      <c r="P888" s="217"/>
      <c r="Q888" s="217"/>
      <c r="R888" s="217"/>
      <c r="S888" s="217"/>
      <c r="T888" s="217"/>
      <c r="U888" s="217"/>
      <c r="V888" s="217"/>
      <c r="W888" s="217"/>
      <c r="X888" s="217"/>
      <c r="Y888" s="217"/>
      <c r="Z888" s="217"/>
      <c r="AA888" s="217"/>
      <c r="AB888" s="217"/>
    </row>
    <row r="889">
      <c r="A889" s="217"/>
      <c r="B889" s="218"/>
      <c r="C889" s="217"/>
      <c r="D889" s="217"/>
      <c r="E889" s="219"/>
      <c r="F889" s="219"/>
      <c r="G889" s="220"/>
      <c r="H889" s="258"/>
      <c r="I889" s="217"/>
      <c r="J889" s="217"/>
      <c r="K889" s="217"/>
      <c r="L889" s="217"/>
      <c r="M889" s="217"/>
      <c r="N889" s="217"/>
      <c r="O889" s="217"/>
      <c r="P889" s="217"/>
      <c r="Q889" s="217"/>
      <c r="R889" s="217"/>
      <c r="S889" s="217"/>
      <c r="T889" s="217"/>
      <c r="U889" s="217"/>
      <c r="V889" s="217"/>
      <c r="W889" s="217"/>
      <c r="X889" s="217"/>
      <c r="Y889" s="217"/>
      <c r="Z889" s="217"/>
      <c r="AA889" s="217"/>
      <c r="AB889" s="217"/>
    </row>
    <row r="890">
      <c r="A890" s="217"/>
      <c r="B890" s="218"/>
      <c r="C890" s="217"/>
      <c r="D890" s="217"/>
      <c r="E890" s="219"/>
      <c r="F890" s="219"/>
      <c r="G890" s="220"/>
      <c r="H890" s="258"/>
      <c r="I890" s="217"/>
      <c r="J890" s="217"/>
      <c r="K890" s="217"/>
      <c r="L890" s="217"/>
      <c r="M890" s="217"/>
      <c r="N890" s="217"/>
      <c r="O890" s="217"/>
      <c r="P890" s="217"/>
      <c r="Q890" s="217"/>
      <c r="R890" s="217"/>
      <c r="S890" s="217"/>
      <c r="T890" s="217"/>
      <c r="U890" s="217"/>
      <c r="V890" s="217"/>
      <c r="W890" s="217"/>
      <c r="X890" s="217"/>
      <c r="Y890" s="217"/>
      <c r="Z890" s="217"/>
      <c r="AA890" s="217"/>
      <c r="AB890" s="217"/>
    </row>
    <row r="891">
      <c r="A891" s="217"/>
      <c r="B891" s="218"/>
      <c r="C891" s="217"/>
      <c r="D891" s="217"/>
      <c r="E891" s="219"/>
      <c r="F891" s="219"/>
      <c r="G891" s="220"/>
      <c r="H891" s="258"/>
      <c r="I891" s="217"/>
      <c r="J891" s="217"/>
      <c r="K891" s="217"/>
      <c r="L891" s="217"/>
      <c r="M891" s="217"/>
      <c r="N891" s="217"/>
      <c r="O891" s="217"/>
      <c r="P891" s="217"/>
      <c r="Q891" s="217"/>
      <c r="R891" s="217"/>
      <c r="S891" s="217"/>
      <c r="T891" s="217"/>
      <c r="U891" s="217"/>
      <c r="V891" s="217"/>
      <c r="W891" s="217"/>
      <c r="X891" s="217"/>
      <c r="Y891" s="217"/>
      <c r="Z891" s="217"/>
      <c r="AA891" s="217"/>
      <c r="AB891" s="217"/>
    </row>
    <row r="892">
      <c r="A892" s="217"/>
      <c r="B892" s="218"/>
      <c r="C892" s="217"/>
      <c r="D892" s="217"/>
      <c r="E892" s="219"/>
      <c r="F892" s="219"/>
      <c r="G892" s="220"/>
      <c r="H892" s="258"/>
      <c r="I892" s="217"/>
      <c r="J892" s="217"/>
      <c r="K892" s="217"/>
      <c r="L892" s="217"/>
      <c r="M892" s="217"/>
      <c r="N892" s="217"/>
      <c r="O892" s="217"/>
      <c r="P892" s="217"/>
      <c r="Q892" s="217"/>
      <c r="R892" s="217"/>
      <c r="S892" s="217"/>
      <c r="T892" s="217"/>
      <c r="U892" s="217"/>
      <c r="V892" s="217"/>
      <c r="W892" s="217"/>
      <c r="X892" s="217"/>
      <c r="Y892" s="217"/>
      <c r="Z892" s="217"/>
      <c r="AA892" s="217"/>
      <c r="AB892" s="217"/>
    </row>
    <row r="893">
      <c r="A893" s="217"/>
      <c r="B893" s="218"/>
      <c r="C893" s="217"/>
      <c r="D893" s="217"/>
      <c r="E893" s="219"/>
      <c r="F893" s="219"/>
      <c r="G893" s="220"/>
      <c r="H893" s="258"/>
      <c r="I893" s="217"/>
      <c r="J893" s="217"/>
      <c r="K893" s="217"/>
      <c r="L893" s="217"/>
      <c r="M893" s="217"/>
      <c r="N893" s="217"/>
      <c r="O893" s="217"/>
      <c r="P893" s="217"/>
      <c r="Q893" s="217"/>
      <c r="R893" s="217"/>
      <c r="S893" s="217"/>
      <c r="T893" s="217"/>
      <c r="U893" s="217"/>
      <c r="V893" s="217"/>
      <c r="W893" s="217"/>
      <c r="X893" s="217"/>
      <c r="Y893" s="217"/>
      <c r="Z893" s="217"/>
      <c r="AA893" s="217"/>
      <c r="AB893" s="217"/>
    </row>
    <row r="894">
      <c r="A894" s="217"/>
      <c r="B894" s="218"/>
      <c r="C894" s="217"/>
      <c r="D894" s="217"/>
      <c r="E894" s="219"/>
      <c r="F894" s="219"/>
      <c r="G894" s="220"/>
      <c r="H894" s="258"/>
      <c r="I894" s="217"/>
      <c r="J894" s="217"/>
      <c r="K894" s="217"/>
      <c r="L894" s="217"/>
      <c r="M894" s="217"/>
      <c r="N894" s="217"/>
      <c r="O894" s="217"/>
      <c r="P894" s="217"/>
      <c r="Q894" s="217"/>
      <c r="R894" s="217"/>
      <c r="S894" s="217"/>
      <c r="T894" s="217"/>
      <c r="U894" s="217"/>
      <c r="V894" s="217"/>
      <c r="W894" s="217"/>
      <c r="X894" s="217"/>
      <c r="Y894" s="217"/>
      <c r="Z894" s="217"/>
      <c r="AA894" s="217"/>
      <c r="AB894" s="217"/>
    </row>
    <row r="895">
      <c r="A895" s="217"/>
      <c r="B895" s="218"/>
      <c r="C895" s="217"/>
      <c r="D895" s="217"/>
      <c r="E895" s="219"/>
      <c r="F895" s="219"/>
      <c r="G895" s="220"/>
      <c r="H895" s="258"/>
      <c r="I895" s="217"/>
      <c r="J895" s="217"/>
      <c r="K895" s="217"/>
      <c r="L895" s="217"/>
      <c r="M895" s="217"/>
      <c r="N895" s="217"/>
      <c r="O895" s="217"/>
      <c r="P895" s="217"/>
      <c r="Q895" s="217"/>
      <c r="R895" s="217"/>
      <c r="S895" s="217"/>
      <c r="T895" s="217"/>
      <c r="U895" s="217"/>
      <c r="V895" s="217"/>
      <c r="W895" s="217"/>
      <c r="X895" s="217"/>
      <c r="Y895" s="217"/>
      <c r="Z895" s="217"/>
      <c r="AA895" s="217"/>
      <c r="AB895" s="217"/>
    </row>
    <row r="896">
      <c r="A896" s="217"/>
      <c r="B896" s="218"/>
      <c r="C896" s="217"/>
      <c r="D896" s="217"/>
      <c r="E896" s="219"/>
      <c r="F896" s="219"/>
      <c r="G896" s="220"/>
      <c r="H896" s="258"/>
      <c r="I896" s="217"/>
      <c r="J896" s="217"/>
      <c r="K896" s="217"/>
      <c r="L896" s="217"/>
      <c r="M896" s="217"/>
      <c r="N896" s="217"/>
      <c r="O896" s="217"/>
      <c r="P896" s="217"/>
      <c r="Q896" s="217"/>
      <c r="R896" s="217"/>
      <c r="S896" s="217"/>
      <c r="T896" s="217"/>
      <c r="U896" s="217"/>
      <c r="V896" s="217"/>
      <c r="W896" s="217"/>
      <c r="X896" s="217"/>
      <c r="Y896" s="217"/>
      <c r="Z896" s="217"/>
      <c r="AA896" s="217"/>
      <c r="AB896" s="217"/>
    </row>
    <row r="897">
      <c r="A897" s="217"/>
      <c r="B897" s="218"/>
      <c r="C897" s="217"/>
      <c r="D897" s="217"/>
      <c r="E897" s="219"/>
      <c r="F897" s="219"/>
      <c r="G897" s="220"/>
      <c r="H897" s="258"/>
      <c r="I897" s="217"/>
      <c r="J897" s="217"/>
      <c r="K897" s="217"/>
      <c r="L897" s="217"/>
      <c r="M897" s="217"/>
      <c r="N897" s="217"/>
      <c r="O897" s="217"/>
      <c r="P897" s="217"/>
      <c r="Q897" s="217"/>
      <c r="R897" s="217"/>
      <c r="S897" s="217"/>
      <c r="T897" s="217"/>
      <c r="U897" s="217"/>
      <c r="V897" s="217"/>
      <c r="W897" s="217"/>
      <c r="X897" s="217"/>
      <c r="Y897" s="217"/>
      <c r="Z897" s="217"/>
      <c r="AA897" s="217"/>
      <c r="AB897" s="217"/>
    </row>
    <row r="898">
      <c r="A898" s="217"/>
      <c r="B898" s="218"/>
      <c r="C898" s="217"/>
      <c r="D898" s="217"/>
      <c r="E898" s="219"/>
      <c r="F898" s="219"/>
      <c r="G898" s="220"/>
      <c r="H898" s="258"/>
      <c r="I898" s="217"/>
      <c r="J898" s="217"/>
      <c r="K898" s="217"/>
      <c r="L898" s="217"/>
      <c r="M898" s="217"/>
      <c r="N898" s="217"/>
      <c r="O898" s="217"/>
      <c r="P898" s="217"/>
      <c r="Q898" s="217"/>
      <c r="R898" s="217"/>
      <c r="S898" s="217"/>
      <c r="T898" s="217"/>
      <c r="U898" s="217"/>
      <c r="V898" s="217"/>
      <c r="W898" s="217"/>
      <c r="X898" s="217"/>
      <c r="Y898" s="217"/>
      <c r="Z898" s="217"/>
      <c r="AA898" s="217"/>
      <c r="AB898" s="217"/>
    </row>
    <row r="899">
      <c r="A899" s="217"/>
      <c r="B899" s="218"/>
      <c r="C899" s="217"/>
      <c r="D899" s="217"/>
      <c r="E899" s="219"/>
      <c r="F899" s="219"/>
      <c r="G899" s="220"/>
      <c r="H899" s="258"/>
      <c r="I899" s="217"/>
      <c r="J899" s="217"/>
      <c r="K899" s="217"/>
      <c r="L899" s="217"/>
      <c r="M899" s="217"/>
      <c r="N899" s="217"/>
      <c r="O899" s="217"/>
      <c r="P899" s="217"/>
      <c r="Q899" s="217"/>
      <c r="R899" s="217"/>
      <c r="S899" s="217"/>
      <c r="T899" s="217"/>
      <c r="U899" s="217"/>
      <c r="V899" s="217"/>
      <c r="W899" s="217"/>
      <c r="X899" s="217"/>
      <c r="Y899" s="217"/>
      <c r="Z899" s="217"/>
      <c r="AA899" s="217"/>
      <c r="AB899" s="217"/>
    </row>
    <row r="900">
      <c r="A900" s="217"/>
      <c r="B900" s="218"/>
      <c r="C900" s="217"/>
      <c r="D900" s="217"/>
      <c r="E900" s="219"/>
      <c r="F900" s="219"/>
      <c r="G900" s="220"/>
      <c r="H900" s="258"/>
      <c r="I900" s="217"/>
      <c r="J900" s="217"/>
      <c r="K900" s="217"/>
      <c r="L900" s="217"/>
      <c r="M900" s="217"/>
      <c r="N900" s="217"/>
      <c r="O900" s="217"/>
      <c r="P900" s="217"/>
      <c r="Q900" s="217"/>
      <c r="R900" s="217"/>
      <c r="S900" s="217"/>
      <c r="T900" s="217"/>
      <c r="U900" s="217"/>
      <c r="V900" s="217"/>
      <c r="W900" s="217"/>
      <c r="X900" s="217"/>
      <c r="Y900" s="217"/>
      <c r="Z900" s="217"/>
      <c r="AA900" s="217"/>
      <c r="AB900" s="217"/>
    </row>
    <row r="901">
      <c r="A901" s="217"/>
      <c r="B901" s="218"/>
      <c r="C901" s="217"/>
      <c r="D901" s="217"/>
      <c r="E901" s="219"/>
      <c r="F901" s="219"/>
      <c r="G901" s="220"/>
      <c r="H901" s="258"/>
      <c r="I901" s="217"/>
      <c r="J901" s="217"/>
      <c r="K901" s="217"/>
      <c r="L901" s="217"/>
      <c r="M901" s="217"/>
      <c r="N901" s="217"/>
      <c r="O901" s="217"/>
      <c r="P901" s="217"/>
      <c r="Q901" s="217"/>
      <c r="R901" s="217"/>
      <c r="S901" s="217"/>
      <c r="T901" s="217"/>
      <c r="U901" s="217"/>
      <c r="V901" s="217"/>
      <c r="W901" s="217"/>
      <c r="X901" s="217"/>
      <c r="Y901" s="217"/>
      <c r="Z901" s="217"/>
      <c r="AA901" s="217"/>
      <c r="AB901" s="217"/>
    </row>
    <row r="902">
      <c r="A902" s="217"/>
      <c r="B902" s="218"/>
      <c r="C902" s="217"/>
      <c r="D902" s="217"/>
      <c r="E902" s="219"/>
      <c r="F902" s="219"/>
      <c r="G902" s="220"/>
      <c r="H902" s="258"/>
      <c r="I902" s="217"/>
      <c r="J902" s="217"/>
      <c r="K902" s="217"/>
      <c r="L902" s="217"/>
      <c r="M902" s="217"/>
      <c r="N902" s="217"/>
      <c r="O902" s="217"/>
      <c r="P902" s="217"/>
      <c r="Q902" s="217"/>
      <c r="R902" s="217"/>
      <c r="S902" s="217"/>
      <c r="T902" s="217"/>
      <c r="U902" s="217"/>
      <c r="V902" s="217"/>
      <c r="W902" s="217"/>
      <c r="X902" s="217"/>
      <c r="Y902" s="217"/>
      <c r="Z902" s="217"/>
      <c r="AA902" s="217"/>
      <c r="AB902" s="217"/>
    </row>
    <row r="903">
      <c r="A903" s="217"/>
      <c r="B903" s="218"/>
      <c r="C903" s="217"/>
      <c r="D903" s="217"/>
      <c r="E903" s="219"/>
      <c r="F903" s="219"/>
      <c r="G903" s="220"/>
      <c r="H903" s="258"/>
      <c r="I903" s="217"/>
      <c r="J903" s="217"/>
      <c r="K903" s="217"/>
      <c r="L903" s="217"/>
      <c r="M903" s="217"/>
      <c r="N903" s="217"/>
      <c r="O903" s="217"/>
      <c r="P903" s="217"/>
      <c r="Q903" s="217"/>
      <c r="R903" s="217"/>
      <c r="S903" s="217"/>
      <c r="T903" s="217"/>
      <c r="U903" s="217"/>
      <c r="V903" s="217"/>
      <c r="W903" s="217"/>
      <c r="X903" s="217"/>
      <c r="Y903" s="217"/>
      <c r="Z903" s="217"/>
      <c r="AA903" s="217"/>
      <c r="AB903" s="217"/>
    </row>
    <row r="904">
      <c r="A904" s="217"/>
      <c r="B904" s="218"/>
      <c r="C904" s="217"/>
      <c r="D904" s="217"/>
      <c r="E904" s="219"/>
      <c r="F904" s="219"/>
      <c r="G904" s="220"/>
      <c r="H904" s="258"/>
      <c r="I904" s="217"/>
      <c r="J904" s="217"/>
      <c r="K904" s="217"/>
      <c r="L904" s="217"/>
      <c r="M904" s="217"/>
      <c r="N904" s="217"/>
      <c r="O904" s="217"/>
      <c r="P904" s="217"/>
      <c r="Q904" s="217"/>
      <c r="R904" s="217"/>
      <c r="S904" s="217"/>
      <c r="T904" s="217"/>
      <c r="U904" s="217"/>
      <c r="V904" s="217"/>
      <c r="W904" s="217"/>
      <c r="X904" s="217"/>
      <c r="Y904" s="217"/>
      <c r="Z904" s="217"/>
      <c r="AA904" s="217"/>
      <c r="AB904" s="217"/>
    </row>
    <row r="905">
      <c r="A905" s="217"/>
      <c r="B905" s="218"/>
      <c r="C905" s="217"/>
      <c r="D905" s="217"/>
      <c r="E905" s="219"/>
      <c r="F905" s="219"/>
      <c r="G905" s="220"/>
      <c r="H905" s="258"/>
      <c r="I905" s="217"/>
      <c r="J905" s="217"/>
      <c r="K905" s="217"/>
      <c r="L905" s="217"/>
      <c r="M905" s="217"/>
      <c r="N905" s="217"/>
      <c r="O905" s="217"/>
      <c r="P905" s="217"/>
      <c r="Q905" s="217"/>
      <c r="R905" s="217"/>
      <c r="S905" s="217"/>
      <c r="T905" s="217"/>
      <c r="U905" s="217"/>
      <c r="V905" s="217"/>
      <c r="W905" s="217"/>
      <c r="X905" s="217"/>
      <c r="Y905" s="217"/>
      <c r="Z905" s="217"/>
      <c r="AA905" s="217"/>
      <c r="AB905" s="217"/>
    </row>
    <row r="906">
      <c r="A906" s="217"/>
      <c r="B906" s="218"/>
      <c r="C906" s="217"/>
      <c r="D906" s="217"/>
      <c r="E906" s="219"/>
      <c r="F906" s="219"/>
      <c r="G906" s="220"/>
      <c r="H906" s="258"/>
      <c r="I906" s="217"/>
      <c r="J906" s="217"/>
      <c r="K906" s="217"/>
      <c r="L906" s="217"/>
      <c r="M906" s="217"/>
      <c r="N906" s="217"/>
      <c r="O906" s="217"/>
      <c r="P906" s="217"/>
      <c r="Q906" s="217"/>
      <c r="R906" s="217"/>
      <c r="S906" s="217"/>
      <c r="T906" s="217"/>
      <c r="U906" s="217"/>
      <c r="V906" s="217"/>
      <c r="W906" s="217"/>
      <c r="X906" s="217"/>
      <c r="Y906" s="217"/>
      <c r="Z906" s="217"/>
      <c r="AA906" s="217"/>
      <c r="AB906" s="217"/>
    </row>
    <row r="907">
      <c r="A907" s="217"/>
      <c r="B907" s="218"/>
      <c r="C907" s="217"/>
      <c r="D907" s="217"/>
      <c r="E907" s="219"/>
      <c r="F907" s="219"/>
      <c r="G907" s="220"/>
      <c r="H907" s="258"/>
      <c r="I907" s="217"/>
      <c r="J907" s="217"/>
      <c r="K907" s="217"/>
      <c r="L907" s="217"/>
      <c r="M907" s="217"/>
      <c r="N907" s="217"/>
      <c r="O907" s="217"/>
      <c r="P907" s="217"/>
      <c r="Q907" s="217"/>
      <c r="R907" s="217"/>
      <c r="S907" s="217"/>
      <c r="T907" s="217"/>
      <c r="U907" s="217"/>
      <c r="V907" s="217"/>
      <c r="W907" s="217"/>
      <c r="X907" s="217"/>
      <c r="Y907" s="217"/>
      <c r="Z907" s="217"/>
      <c r="AA907" s="217"/>
      <c r="AB907" s="217"/>
    </row>
    <row r="908">
      <c r="A908" s="217"/>
      <c r="B908" s="218"/>
      <c r="C908" s="217"/>
      <c r="D908" s="217"/>
      <c r="E908" s="219"/>
      <c r="F908" s="219"/>
      <c r="G908" s="220"/>
      <c r="H908" s="258"/>
      <c r="I908" s="217"/>
      <c r="J908" s="217"/>
      <c r="K908" s="217"/>
      <c r="L908" s="217"/>
      <c r="M908" s="217"/>
      <c r="N908" s="217"/>
      <c r="O908" s="217"/>
      <c r="P908" s="217"/>
      <c r="Q908" s="217"/>
      <c r="R908" s="217"/>
      <c r="S908" s="217"/>
      <c r="T908" s="217"/>
      <c r="U908" s="217"/>
      <c r="V908" s="217"/>
      <c r="W908" s="217"/>
      <c r="X908" s="217"/>
      <c r="Y908" s="217"/>
      <c r="Z908" s="217"/>
      <c r="AA908" s="217"/>
      <c r="AB908" s="217"/>
    </row>
    <row r="909">
      <c r="A909" s="217"/>
      <c r="B909" s="218"/>
      <c r="C909" s="217"/>
      <c r="D909" s="217"/>
      <c r="E909" s="219"/>
      <c r="F909" s="219"/>
      <c r="G909" s="220"/>
      <c r="H909" s="258"/>
      <c r="I909" s="217"/>
      <c r="J909" s="217"/>
      <c r="K909" s="217"/>
      <c r="L909" s="217"/>
      <c r="M909" s="217"/>
      <c r="N909" s="217"/>
      <c r="O909" s="217"/>
      <c r="P909" s="217"/>
      <c r="Q909" s="217"/>
      <c r="R909" s="217"/>
      <c r="S909" s="217"/>
      <c r="T909" s="217"/>
      <c r="U909" s="217"/>
      <c r="V909" s="217"/>
      <c r="W909" s="217"/>
      <c r="X909" s="217"/>
      <c r="Y909" s="217"/>
      <c r="Z909" s="217"/>
      <c r="AA909" s="217"/>
      <c r="AB909" s="217"/>
    </row>
    <row r="910">
      <c r="A910" s="217"/>
      <c r="B910" s="218"/>
      <c r="C910" s="217"/>
      <c r="D910" s="217"/>
      <c r="E910" s="219"/>
      <c r="F910" s="219"/>
      <c r="G910" s="220"/>
      <c r="H910" s="258"/>
      <c r="I910" s="217"/>
      <c r="J910" s="217"/>
      <c r="K910" s="217"/>
      <c r="L910" s="217"/>
      <c r="M910" s="217"/>
      <c r="N910" s="217"/>
      <c r="O910" s="217"/>
      <c r="P910" s="217"/>
      <c r="Q910" s="217"/>
      <c r="R910" s="217"/>
      <c r="S910" s="217"/>
      <c r="T910" s="217"/>
      <c r="U910" s="217"/>
      <c r="V910" s="217"/>
      <c r="W910" s="217"/>
      <c r="X910" s="217"/>
      <c r="Y910" s="217"/>
      <c r="Z910" s="217"/>
      <c r="AA910" s="217"/>
      <c r="AB910" s="217"/>
    </row>
    <row r="911">
      <c r="A911" s="217"/>
      <c r="B911" s="218"/>
      <c r="C911" s="217"/>
      <c r="D911" s="217"/>
      <c r="E911" s="219"/>
      <c r="F911" s="219"/>
      <c r="G911" s="220"/>
      <c r="H911" s="258"/>
      <c r="I911" s="217"/>
      <c r="J911" s="217"/>
      <c r="K911" s="217"/>
      <c r="L911" s="217"/>
      <c r="M911" s="217"/>
      <c r="N911" s="217"/>
      <c r="O911" s="217"/>
      <c r="P911" s="217"/>
      <c r="Q911" s="217"/>
      <c r="R911" s="217"/>
      <c r="S911" s="217"/>
      <c r="T911" s="217"/>
      <c r="U911" s="217"/>
      <c r="V911" s="217"/>
      <c r="W911" s="217"/>
      <c r="X911" s="217"/>
      <c r="Y911" s="217"/>
      <c r="Z911" s="217"/>
      <c r="AA911" s="217"/>
      <c r="AB911" s="217"/>
    </row>
    <row r="912">
      <c r="A912" s="217"/>
      <c r="B912" s="218"/>
      <c r="C912" s="217"/>
      <c r="D912" s="217"/>
      <c r="E912" s="219"/>
      <c r="F912" s="219"/>
      <c r="G912" s="220"/>
      <c r="H912" s="258"/>
      <c r="I912" s="217"/>
      <c r="J912" s="217"/>
      <c r="K912" s="217"/>
      <c r="L912" s="217"/>
      <c r="M912" s="217"/>
      <c r="N912" s="217"/>
      <c r="O912" s="217"/>
      <c r="P912" s="217"/>
      <c r="Q912" s="217"/>
      <c r="R912" s="217"/>
      <c r="S912" s="217"/>
      <c r="T912" s="217"/>
      <c r="U912" s="217"/>
      <c r="V912" s="217"/>
      <c r="W912" s="217"/>
      <c r="X912" s="217"/>
      <c r="Y912" s="217"/>
      <c r="Z912" s="217"/>
      <c r="AA912" s="217"/>
      <c r="AB912" s="217"/>
    </row>
    <row r="913">
      <c r="A913" s="217"/>
      <c r="B913" s="218"/>
      <c r="C913" s="217"/>
      <c r="D913" s="217"/>
      <c r="E913" s="219"/>
      <c r="F913" s="219"/>
      <c r="G913" s="220"/>
      <c r="H913" s="258"/>
      <c r="I913" s="217"/>
      <c r="J913" s="217"/>
      <c r="K913" s="217"/>
      <c r="L913" s="217"/>
      <c r="M913" s="217"/>
      <c r="N913" s="217"/>
      <c r="O913" s="217"/>
      <c r="P913" s="217"/>
      <c r="Q913" s="217"/>
      <c r="R913" s="217"/>
      <c r="S913" s="217"/>
      <c r="T913" s="217"/>
      <c r="U913" s="217"/>
      <c r="V913" s="217"/>
      <c r="W913" s="217"/>
      <c r="X913" s="217"/>
      <c r="Y913" s="217"/>
      <c r="Z913" s="217"/>
      <c r="AA913" s="217"/>
      <c r="AB913" s="217"/>
    </row>
    <row r="914">
      <c r="A914" s="217"/>
      <c r="B914" s="218"/>
      <c r="C914" s="217"/>
      <c r="D914" s="217"/>
      <c r="E914" s="219"/>
      <c r="F914" s="219"/>
      <c r="G914" s="220"/>
      <c r="H914" s="258"/>
      <c r="I914" s="217"/>
      <c r="J914" s="217"/>
      <c r="K914" s="217"/>
      <c r="L914" s="217"/>
      <c r="M914" s="217"/>
      <c r="N914" s="217"/>
      <c r="O914" s="217"/>
      <c r="P914" s="217"/>
      <c r="Q914" s="217"/>
      <c r="R914" s="217"/>
      <c r="S914" s="217"/>
      <c r="T914" s="217"/>
      <c r="U914" s="217"/>
      <c r="V914" s="217"/>
      <c r="W914" s="217"/>
      <c r="X914" s="217"/>
      <c r="Y914" s="217"/>
      <c r="Z914" s="217"/>
      <c r="AA914" s="217"/>
      <c r="AB914" s="217"/>
    </row>
    <row r="915">
      <c r="A915" s="217"/>
      <c r="B915" s="218"/>
      <c r="C915" s="217"/>
      <c r="D915" s="217"/>
      <c r="E915" s="219"/>
      <c r="F915" s="219"/>
      <c r="G915" s="220"/>
      <c r="H915" s="258"/>
      <c r="I915" s="217"/>
      <c r="J915" s="217"/>
      <c r="K915" s="217"/>
      <c r="L915" s="217"/>
      <c r="M915" s="217"/>
      <c r="N915" s="217"/>
      <c r="O915" s="217"/>
      <c r="P915" s="217"/>
      <c r="Q915" s="217"/>
      <c r="R915" s="217"/>
      <c r="S915" s="217"/>
      <c r="T915" s="217"/>
      <c r="U915" s="217"/>
      <c r="V915" s="217"/>
      <c r="W915" s="217"/>
      <c r="X915" s="217"/>
      <c r="Y915" s="217"/>
      <c r="Z915" s="217"/>
      <c r="AA915" s="217"/>
      <c r="AB915" s="217"/>
    </row>
    <row r="916">
      <c r="A916" s="217"/>
      <c r="B916" s="218"/>
      <c r="C916" s="217"/>
      <c r="D916" s="217"/>
      <c r="E916" s="219"/>
      <c r="F916" s="219"/>
      <c r="G916" s="220"/>
      <c r="H916" s="258"/>
      <c r="I916" s="217"/>
      <c r="J916" s="217"/>
      <c r="K916" s="217"/>
      <c r="L916" s="217"/>
      <c r="M916" s="217"/>
      <c r="N916" s="217"/>
      <c r="O916" s="217"/>
      <c r="P916" s="217"/>
      <c r="Q916" s="217"/>
      <c r="R916" s="217"/>
      <c r="S916" s="217"/>
      <c r="T916" s="217"/>
      <c r="U916" s="217"/>
      <c r="V916" s="217"/>
      <c r="W916" s="217"/>
      <c r="X916" s="217"/>
      <c r="Y916" s="217"/>
      <c r="Z916" s="217"/>
      <c r="AA916" s="217"/>
      <c r="AB916" s="217"/>
    </row>
    <row r="917">
      <c r="A917" s="217"/>
      <c r="B917" s="218"/>
      <c r="C917" s="217"/>
      <c r="D917" s="217"/>
      <c r="E917" s="219"/>
      <c r="F917" s="219"/>
      <c r="G917" s="220"/>
      <c r="H917" s="258"/>
      <c r="I917" s="217"/>
      <c r="J917" s="217"/>
      <c r="K917" s="217"/>
      <c r="L917" s="217"/>
      <c r="M917" s="217"/>
      <c r="N917" s="217"/>
      <c r="O917" s="217"/>
      <c r="P917" s="217"/>
      <c r="Q917" s="217"/>
      <c r="R917" s="217"/>
      <c r="S917" s="217"/>
      <c r="T917" s="217"/>
      <c r="U917" s="217"/>
      <c r="V917" s="217"/>
      <c r="W917" s="217"/>
      <c r="X917" s="217"/>
      <c r="Y917" s="217"/>
      <c r="Z917" s="217"/>
      <c r="AA917" s="217"/>
      <c r="AB917" s="217"/>
    </row>
    <row r="918">
      <c r="A918" s="217"/>
      <c r="B918" s="218"/>
      <c r="C918" s="217"/>
      <c r="D918" s="217"/>
      <c r="E918" s="219"/>
      <c r="F918" s="219"/>
      <c r="G918" s="220"/>
      <c r="H918" s="258"/>
      <c r="I918" s="217"/>
      <c r="J918" s="217"/>
      <c r="K918" s="217"/>
      <c r="L918" s="217"/>
      <c r="M918" s="217"/>
      <c r="N918" s="217"/>
      <c r="O918" s="217"/>
      <c r="P918" s="217"/>
      <c r="Q918" s="217"/>
      <c r="R918" s="217"/>
      <c r="S918" s="217"/>
      <c r="T918" s="217"/>
      <c r="U918" s="217"/>
      <c r="V918" s="217"/>
      <c r="W918" s="217"/>
      <c r="X918" s="217"/>
      <c r="Y918" s="217"/>
      <c r="Z918" s="217"/>
      <c r="AA918" s="217"/>
      <c r="AB918" s="217"/>
    </row>
    <row r="919">
      <c r="A919" s="217"/>
      <c r="B919" s="218"/>
      <c r="C919" s="217"/>
      <c r="D919" s="217"/>
      <c r="E919" s="219"/>
      <c r="F919" s="219"/>
      <c r="G919" s="220"/>
      <c r="H919" s="258"/>
      <c r="I919" s="217"/>
      <c r="J919" s="217"/>
      <c r="K919" s="217"/>
      <c r="L919" s="217"/>
      <c r="M919" s="217"/>
      <c r="N919" s="217"/>
      <c r="O919" s="217"/>
      <c r="P919" s="217"/>
      <c r="Q919" s="217"/>
      <c r="R919" s="217"/>
      <c r="S919" s="217"/>
      <c r="T919" s="217"/>
      <c r="U919" s="217"/>
      <c r="V919" s="217"/>
      <c r="W919" s="217"/>
      <c r="X919" s="217"/>
      <c r="Y919" s="217"/>
      <c r="Z919" s="217"/>
      <c r="AA919" s="217"/>
      <c r="AB919" s="217"/>
    </row>
    <row r="920">
      <c r="A920" s="217"/>
      <c r="B920" s="218"/>
      <c r="C920" s="217"/>
      <c r="D920" s="217"/>
      <c r="E920" s="219"/>
      <c r="F920" s="219"/>
      <c r="G920" s="220"/>
      <c r="H920" s="258"/>
      <c r="I920" s="217"/>
      <c r="J920" s="217"/>
      <c r="K920" s="217"/>
      <c r="L920" s="217"/>
      <c r="M920" s="217"/>
      <c r="N920" s="217"/>
      <c r="O920" s="217"/>
      <c r="P920" s="217"/>
      <c r="Q920" s="217"/>
      <c r="R920" s="217"/>
      <c r="S920" s="217"/>
      <c r="T920" s="217"/>
      <c r="U920" s="217"/>
      <c r="V920" s="217"/>
      <c r="W920" s="217"/>
      <c r="X920" s="217"/>
      <c r="Y920" s="217"/>
      <c r="Z920" s="217"/>
      <c r="AA920" s="217"/>
      <c r="AB920" s="217"/>
    </row>
    <row r="921">
      <c r="A921" s="217"/>
      <c r="B921" s="218"/>
      <c r="C921" s="217"/>
      <c r="D921" s="217"/>
      <c r="E921" s="219"/>
      <c r="F921" s="219"/>
      <c r="G921" s="220"/>
      <c r="H921" s="258"/>
      <c r="I921" s="217"/>
      <c r="J921" s="217"/>
      <c r="K921" s="217"/>
      <c r="L921" s="217"/>
      <c r="M921" s="217"/>
      <c r="N921" s="217"/>
      <c r="O921" s="217"/>
      <c r="P921" s="217"/>
      <c r="Q921" s="217"/>
      <c r="R921" s="217"/>
      <c r="S921" s="217"/>
      <c r="T921" s="217"/>
      <c r="U921" s="217"/>
      <c r="V921" s="217"/>
      <c r="W921" s="217"/>
      <c r="X921" s="217"/>
      <c r="Y921" s="217"/>
      <c r="Z921" s="217"/>
      <c r="AA921" s="217"/>
      <c r="AB921" s="217"/>
    </row>
    <row r="922">
      <c r="A922" s="217"/>
      <c r="B922" s="218"/>
      <c r="C922" s="217"/>
      <c r="D922" s="217"/>
      <c r="E922" s="219"/>
      <c r="F922" s="219"/>
      <c r="G922" s="220"/>
      <c r="H922" s="258"/>
      <c r="I922" s="217"/>
      <c r="J922" s="217"/>
      <c r="K922" s="217"/>
      <c r="L922" s="217"/>
      <c r="M922" s="217"/>
      <c r="N922" s="217"/>
      <c r="O922" s="217"/>
      <c r="P922" s="217"/>
      <c r="Q922" s="217"/>
      <c r="R922" s="217"/>
      <c r="S922" s="217"/>
      <c r="T922" s="217"/>
      <c r="U922" s="217"/>
      <c r="V922" s="217"/>
      <c r="W922" s="217"/>
      <c r="X922" s="217"/>
      <c r="Y922" s="217"/>
      <c r="Z922" s="217"/>
      <c r="AA922" s="217"/>
      <c r="AB922" s="217"/>
    </row>
    <row r="923">
      <c r="A923" s="217"/>
      <c r="B923" s="218"/>
      <c r="C923" s="217"/>
      <c r="D923" s="217"/>
      <c r="E923" s="219"/>
      <c r="F923" s="219"/>
      <c r="G923" s="220"/>
      <c r="H923" s="258"/>
      <c r="I923" s="217"/>
      <c r="J923" s="217"/>
      <c r="K923" s="217"/>
      <c r="L923" s="217"/>
      <c r="M923" s="217"/>
      <c r="N923" s="217"/>
      <c r="O923" s="217"/>
      <c r="P923" s="217"/>
      <c r="Q923" s="217"/>
      <c r="R923" s="217"/>
      <c r="S923" s="217"/>
      <c r="T923" s="217"/>
      <c r="U923" s="217"/>
      <c r="V923" s="217"/>
      <c r="W923" s="217"/>
      <c r="X923" s="217"/>
      <c r="Y923" s="217"/>
      <c r="Z923" s="217"/>
      <c r="AA923" s="217"/>
      <c r="AB923" s="217"/>
    </row>
    <row r="924">
      <c r="A924" s="217"/>
      <c r="B924" s="218"/>
      <c r="C924" s="217"/>
      <c r="D924" s="217"/>
      <c r="E924" s="219"/>
      <c r="F924" s="219"/>
      <c r="G924" s="220"/>
      <c r="H924" s="258"/>
      <c r="I924" s="217"/>
      <c r="J924" s="217"/>
      <c r="K924" s="217"/>
      <c r="L924" s="217"/>
      <c r="M924" s="217"/>
      <c r="N924" s="217"/>
      <c r="O924" s="217"/>
      <c r="P924" s="217"/>
      <c r="Q924" s="217"/>
      <c r="R924" s="217"/>
      <c r="S924" s="217"/>
      <c r="T924" s="217"/>
      <c r="U924" s="217"/>
      <c r="V924" s="217"/>
      <c r="W924" s="217"/>
      <c r="X924" s="217"/>
      <c r="Y924" s="217"/>
      <c r="Z924" s="217"/>
      <c r="AA924" s="217"/>
      <c r="AB924" s="217"/>
    </row>
    <row r="925">
      <c r="A925" s="217"/>
      <c r="B925" s="218"/>
      <c r="C925" s="217"/>
      <c r="D925" s="217"/>
      <c r="E925" s="219"/>
      <c r="F925" s="219"/>
      <c r="G925" s="220"/>
      <c r="H925" s="258"/>
      <c r="I925" s="217"/>
      <c r="J925" s="217"/>
      <c r="K925" s="217"/>
      <c r="L925" s="217"/>
      <c r="M925" s="217"/>
      <c r="N925" s="217"/>
      <c r="O925" s="217"/>
      <c r="P925" s="217"/>
      <c r="Q925" s="217"/>
      <c r="R925" s="217"/>
      <c r="S925" s="217"/>
      <c r="T925" s="217"/>
      <c r="U925" s="217"/>
      <c r="V925" s="217"/>
      <c r="W925" s="217"/>
      <c r="X925" s="217"/>
      <c r="Y925" s="217"/>
      <c r="Z925" s="217"/>
      <c r="AA925" s="217"/>
      <c r="AB925" s="217"/>
    </row>
    <row r="926">
      <c r="A926" s="217"/>
      <c r="B926" s="218"/>
      <c r="C926" s="217"/>
      <c r="D926" s="217"/>
      <c r="E926" s="219"/>
      <c r="F926" s="219"/>
      <c r="G926" s="220"/>
      <c r="H926" s="258"/>
      <c r="I926" s="217"/>
      <c r="J926" s="217"/>
      <c r="K926" s="217"/>
      <c r="L926" s="217"/>
      <c r="M926" s="217"/>
      <c r="N926" s="217"/>
      <c r="O926" s="217"/>
      <c r="P926" s="217"/>
      <c r="Q926" s="217"/>
      <c r="R926" s="217"/>
      <c r="S926" s="217"/>
      <c r="T926" s="217"/>
      <c r="U926" s="217"/>
      <c r="V926" s="217"/>
      <c r="W926" s="217"/>
      <c r="X926" s="217"/>
      <c r="Y926" s="217"/>
      <c r="Z926" s="217"/>
      <c r="AA926" s="217"/>
      <c r="AB926" s="217"/>
    </row>
    <row r="927">
      <c r="A927" s="217"/>
      <c r="B927" s="218"/>
      <c r="C927" s="217"/>
      <c r="D927" s="217"/>
      <c r="E927" s="219"/>
      <c r="F927" s="219"/>
      <c r="G927" s="220"/>
      <c r="H927" s="258"/>
      <c r="I927" s="217"/>
      <c r="J927" s="217"/>
      <c r="K927" s="217"/>
      <c r="L927" s="217"/>
      <c r="M927" s="217"/>
      <c r="N927" s="217"/>
      <c r="O927" s="217"/>
      <c r="P927" s="217"/>
      <c r="Q927" s="217"/>
      <c r="R927" s="217"/>
      <c r="S927" s="217"/>
      <c r="T927" s="217"/>
      <c r="U927" s="217"/>
      <c r="V927" s="217"/>
      <c r="W927" s="217"/>
      <c r="X927" s="217"/>
      <c r="Y927" s="217"/>
      <c r="Z927" s="217"/>
      <c r="AA927" s="217"/>
      <c r="AB927" s="217"/>
    </row>
    <row r="928">
      <c r="A928" s="217"/>
      <c r="B928" s="218"/>
      <c r="C928" s="217"/>
      <c r="D928" s="217"/>
      <c r="E928" s="219"/>
      <c r="F928" s="219"/>
      <c r="G928" s="220"/>
      <c r="H928" s="258"/>
      <c r="I928" s="217"/>
      <c r="J928" s="217"/>
      <c r="K928" s="217"/>
      <c r="L928" s="217"/>
      <c r="M928" s="217"/>
      <c r="N928" s="217"/>
      <c r="O928" s="217"/>
      <c r="P928" s="217"/>
      <c r="Q928" s="217"/>
      <c r="R928" s="217"/>
      <c r="S928" s="217"/>
      <c r="T928" s="217"/>
      <c r="U928" s="217"/>
      <c r="V928" s="217"/>
      <c r="W928" s="217"/>
      <c r="X928" s="217"/>
      <c r="Y928" s="217"/>
      <c r="Z928" s="217"/>
      <c r="AA928" s="217"/>
      <c r="AB928" s="217"/>
    </row>
    <row r="929">
      <c r="A929" s="217"/>
      <c r="B929" s="218"/>
      <c r="C929" s="217"/>
      <c r="D929" s="217"/>
      <c r="E929" s="219"/>
      <c r="F929" s="219"/>
      <c r="G929" s="220"/>
      <c r="H929" s="258"/>
      <c r="I929" s="217"/>
      <c r="J929" s="217"/>
      <c r="K929" s="217"/>
      <c r="L929" s="217"/>
      <c r="M929" s="217"/>
      <c r="N929" s="217"/>
      <c r="O929" s="217"/>
      <c r="P929" s="217"/>
      <c r="Q929" s="217"/>
      <c r="R929" s="217"/>
      <c r="S929" s="217"/>
      <c r="T929" s="217"/>
      <c r="U929" s="217"/>
      <c r="V929" s="217"/>
      <c r="W929" s="217"/>
      <c r="X929" s="217"/>
      <c r="Y929" s="217"/>
      <c r="Z929" s="217"/>
      <c r="AA929" s="217"/>
      <c r="AB929" s="217"/>
    </row>
    <row r="930">
      <c r="A930" s="217"/>
      <c r="B930" s="218"/>
      <c r="C930" s="217"/>
      <c r="D930" s="217"/>
      <c r="E930" s="219"/>
      <c r="F930" s="219"/>
      <c r="G930" s="220"/>
      <c r="H930" s="258"/>
      <c r="I930" s="217"/>
      <c r="J930" s="217"/>
      <c r="K930" s="217"/>
      <c r="L930" s="217"/>
      <c r="M930" s="217"/>
      <c r="N930" s="217"/>
      <c r="O930" s="217"/>
      <c r="P930" s="217"/>
      <c r="Q930" s="217"/>
      <c r="R930" s="217"/>
      <c r="S930" s="217"/>
      <c r="T930" s="217"/>
      <c r="U930" s="217"/>
      <c r="V930" s="217"/>
      <c r="W930" s="217"/>
      <c r="X930" s="217"/>
      <c r="Y930" s="217"/>
      <c r="Z930" s="217"/>
      <c r="AA930" s="217"/>
      <c r="AB930" s="217"/>
    </row>
    <row r="931">
      <c r="A931" s="217"/>
      <c r="B931" s="218"/>
      <c r="C931" s="217"/>
      <c r="D931" s="217"/>
      <c r="E931" s="219"/>
      <c r="F931" s="219"/>
      <c r="G931" s="220"/>
      <c r="H931" s="258"/>
      <c r="I931" s="217"/>
      <c r="J931" s="217"/>
      <c r="K931" s="217"/>
      <c r="L931" s="217"/>
      <c r="M931" s="217"/>
      <c r="N931" s="217"/>
      <c r="O931" s="217"/>
      <c r="P931" s="217"/>
      <c r="Q931" s="217"/>
      <c r="R931" s="217"/>
      <c r="S931" s="217"/>
      <c r="T931" s="217"/>
      <c r="U931" s="217"/>
      <c r="V931" s="217"/>
      <c r="W931" s="217"/>
      <c r="X931" s="217"/>
      <c r="Y931" s="217"/>
      <c r="Z931" s="217"/>
      <c r="AA931" s="217"/>
      <c r="AB931" s="217"/>
    </row>
    <row r="932">
      <c r="A932" s="217"/>
      <c r="B932" s="218"/>
      <c r="C932" s="217"/>
      <c r="D932" s="217"/>
      <c r="E932" s="219"/>
      <c r="F932" s="219"/>
      <c r="G932" s="220"/>
      <c r="H932" s="258"/>
      <c r="I932" s="217"/>
      <c r="J932" s="217"/>
      <c r="K932" s="217"/>
      <c r="L932" s="217"/>
      <c r="M932" s="217"/>
      <c r="N932" s="217"/>
      <c r="O932" s="217"/>
      <c r="P932" s="217"/>
      <c r="Q932" s="217"/>
      <c r="R932" s="217"/>
      <c r="S932" s="217"/>
      <c r="T932" s="217"/>
      <c r="U932" s="217"/>
      <c r="V932" s="217"/>
      <c r="W932" s="217"/>
      <c r="X932" s="217"/>
      <c r="Y932" s="217"/>
      <c r="Z932" s="217"/>
      <c r="AA932" s="217"/>
      <c r="AB932" s="217"/>
    </row>
    <row r="933">
      <c r="A933" s="217"/>
      <c r="B933" s="218"/>
      <c r="C933" s="217"/>
      <c r="D933" s="217"/>
      <c r="E933" s="219"/>
      <c r="F933" s="219"/>
      <c r="G933" s="220"/>
      <c r="H933" s="258"/>
      <c r="I933" s="217"/>
      <c r="J933" s="217"/>
      <c r="K933" s="217"/>
      <c r="L933" s="217"/>
      <c r="M933" s="217"/>
      <c r="N933" s="217"/>
      <c r="O933" s="217"/>
      <c r="P933" s="217"/>
      <c r="Q933" s="217"/>
      <c r="R933" s="217"/>
      <c r="S933" s="217"/>
      <c r="T933" s="217"/>
      <c r="U933" s="217"/>
      <c r="V933" s="217"/>
      <c r="W933" s="217"/>
      <c r="X933" s="217"/>
      <c r="Y933" s="217"/>
      <c r="Z933" s="217"/>
      <c r="AA933" s="217"/>
      <c r="AB933" s="217"/>
    </row>
    <row r="934">
      <c r="A934" s="217"/>
      <c r="B934" s="218"/>
      <c r="C934" s="217"/>
      <c r="D934" s="217"/>
      <c r="E934" s="219"/>
      <c r="F934" s="219"/>
      <c r="G934" s="220"/>
      <c r="H934" s="258"/>
      <c r="I934" s="217"/>
      <c r="J934" s="217"/>
      <c r="K934" s="217"/>
      <c r="L934" s="217"/>
      <c r="M934" s="217"/>
      <c r="N934" s="217"/>
      <c r="O934" s="217"/>
      <c r="P934" s="217"/>
      <c r="Q934" s="217"/>
      <c r="R934" s="217"/>
      <c r="S934" s="217"/>
      <c r="T934" s="217"/>
      <c r="U934" s="217"/>
      <c r="V934" s="217"/>
      <c r="W934" s="217"/>
      <c r="X934" s="217"/>
      <c r="Y934" s="217"/>
      <c r="Z934" s="217"/>
      <c r="AA934" s="217"/>
      <c r="AB934" s="217"/>
    </row>
    <row r="935">
      <c r="A935" s="217"/>
      <c r="B935" s="218"/>
      <c r="C935" s="217"/>
      <c r="D935" s="217"/>
      <c r="E935" s="219"/>
      <c r="F935" s="219"/>
      <c r="G935" s="220"/>
      <c r="H935" s="258"/>
      <c r="I935" s="217"/>
      <c r="J935" s="217"/>
      <c r="K935" s="217"/>
      <c r="L935" s="217"/>
      <c r="M935" s="217"/>
      <c r="N935" s="217"/>
      <c r="O935" s="217"/>
      <c r="P935" s="217"/>
      <c r="Q935" s="217"/>
      <c r="R935" s="217"/>
      <c r="S935" s="217"/>
      <c r="T935" s="217"/>
      <c r="U935" s="217"/>
      <c r="V935" s="217"/>
      <c r="W935" s="217"/>
      <c r="X935" s="217"/>
      <c r="Y935" s="217"/>
      <c r="Z935" s="217"/>
      <c r="AA935" s="217"/>
      <c r="AB935" s="217"/>
    </row>
    <row r="936">
      <c r="A936" s="217"/>
      <c r="B936" s="218"/>
      <c r="C936" s="217"/>
      <c r="D936" s="217"/>
      <c r="E936" s="219"/>
      <c r="F936" s="219"/>
      <c r="G936" s="220"/>
      <c r="H936" s="258"/>
      <c r="I936" s="217"/>
      <c r="J936" s="217"/>
      <c r="K936" s="217"/>
      <c r="L936" s="217"/>
      <c r="M936" s="217"/>
      <c r="N936" s="217"/>
      <c r="O936" s="217"/>
      <c r="P936" s="217"/>
      <c r="Q936" s="217"/>
      <c r="R936" s="217"/>
      <c r="S936" s="217"/>
      <c r="T936" s="217"/>
      <c r="U936" s="217"/>
      <c r="V936" s="217"/>
      <c r="W936" s="217"/>
      <c r="X936" s="217"/>
      <c r="Y936" s="217"/>
      <c r="Z936" s="217"/>
      <c r="AA936" s="217"/>
      <c r="AB936" s="217"/>
    </row>
    <row r="937">
      <c r="A937" s="217"/>
      <c r="B937" s="218"/>
      <c r="C937" s="217"/>
      <c r="D937" s="217"/>
      <c r="E937" s="219"/>
      <c r="F937" s="219"/>
      <c r="G937" s="220"/>
      <c r="H937" s="258"/>
      <c r="I937" s="217"/>
      <c r="J937" s="217"/>
      <c r="K937" s="217"/>
      <c r="L937" s="217"/>
      <c r="M937" s="217"/>
      <c r="N937" s="217"/>
      <c r="O937" s="217"/>
      <c r="P937" s="217"/>
      <c r="Q937" s="217"/>
      <c r="R937" s="217"/>
      <c r="S937" s="217"/>
      <c r="T937" s="217"/>
      <c r="U937" s="217"/>
      <c r="V937" s="217"/>
      <c r="W937" s="217"/>
      <c r="X937" s="217"/>
      <c r="Y937" s="217"/>
      <c r="Z937" s="217"/>
      <c r="AA937" s="217"/>
      <c r="AB937" s="217"/>
    </row>
    <row r="938">
      <c r="A938" s="217"/>
      <c r="B938" s="218"/>
      <c r="C938" s="217"/>
      <c r="D938" s="217"/>
      <c r="E938" s="219"/>
      <c r="F938" s="219"/>
      <c r="G938" s="220"/>
      <c r="H938" s="258"/>
      <c r="I938" s="217"/>
      <c r="J938" s="217"/>
      <c r="K938" s="217"/>
      <c r="L938" s="217"/>
      <c r="M938" s="217"/>
      <c r="N938" s="217"/>
      <c r="O938" s="217"/>
      <c r="P938" s="217"/>
      <c r="Q938" s="217"/>
      <c r="R938" s="217"/>
      <c r="S938" s="217"/>
      <c r="T938" s="217"/>
      <c r="U938" s="217"/>
      <c r="V938" s="217"/>
      <c r="W938" s="217"/>
      <c r="X938" s="217"/>
      <c r="Y938" s="217"/>
      <c r="Z938" s="217"/>
      <c r="AA938" s="217"/>
      <c r="AB938" s="217"/>
    </row>
    <row r="939">
      <c r="A939" s="217"/>
      <c r="B939" s="218"/>
      <c r="C939" s="217"/>
      <c r="D939" s="217"/>
      <c r="E939" s="219"/>
      <c r="F939" s="219"/>
      <c r="G939" s="220"/>
      <c r="H939" s="258"/>
      <c r="I939" s="217"/>
      <c r="J939" s="217"/>
      <c r="K939" s="217"/>
      <c r="L939" s="217"/>
      <c r="M939" s="217"/>
      <c r="N939" s="217"/>
      <c r="O939" s="217"/>
      <c r="P939" s="217"/>
      <c r="Q939" s="217"/>
      <c r="R939" s="217"/>
      <c r="S939" s="217"/>
      <c r="T939" s="217"/>
      <c r="U939" s="217"/>
      <c r="V939" s="217"/>
      <c r="W939" s="217"/>
      <c r="X939" s="217"/>
      <c r="Y939" s="217"/>
      <c r="Z939" s="217"/>
      <c r="AA939" s="217"/>
      <c r="AB939" s="217"/>
    </row>
    <row r="940">
      <c r="A940" s="217"/>
      <c r="B940" s="218"/>
      <c r="C940" s="217"/>
      <c r="D940" s="217"/>
      <c r="E940" s="219"/>
      <c r="F940" s="219"/>
      <c r="G940" s="220"/>
      <c r="H940" s="258"/>
      <c r="I940" s="217"/>
      <c r="J940" s="217"/>
      <c r="K940" s="217"/>
      <c r="L940" s="217"/>
      <c r="M940" s="217"/>
      <c r="N940" s="217"/>
      <c r="O940" s="217"/>
      <c r="P940" s="217"/>
      <c r="Q940" s="217"/>
      <c r="R940" s="217"/>
      <c r="S940" s="217"/>
      <c r="T940" s="217"/>
      <c r="U940" s="217"/>
      <c r="V940" s="217"/>
      <c r="W940" s="217"/>
      <c r="X940" s="217"/>
      <c r="Y940" s="217"/>
      <c r="Z940" s="217"/>
      <c r="AA940" s="217"/>
      <c r="AB940" s="217"/>
    </row>
    <row r="941">
      <c r="A941" s="217"/>
      <c r="B941" s="218"/>
      <c r="C941" s="217"/>
      <c r="D941" s="217"/>
      <c r="E941" s="219"/>
      <c r="F941" s="219"/>
      <c r="G941" s="220"/>
      <c r="H941" s="258"/>
      <c r="I941" s="217"/>
      <c r="J941" s="217"/>
      <c r="K941" s="217"/>
      <c r="L941" s="217"/>
      <c r="M941" s="217"/>
      <c r="N941" s="217"/>
      <c r="O941" s="217"/>
      <c r="P941" s="217"/>
      <c r="Q941" s="217"/>
      <c r="R941" s="217"/>
      <c r="S941" s="217"/>
      <c r="T941" s="217"/>
      <c r="U941" s="217"/>
      <c r="V941" s="217"/>
      <c r="W941" s="217"/>
      <c r="X941" s="217"/>
      <c r="Y941" s="217"/>
      <c r="Z941" s="217"/>
      <c r="AA941" s="217"/>
      <c r="AB941" s="217"/>
    </row>
    <row r="942">
      <c r="A942" s="217"/>
      <c r="B942" s="218"/>
      <c r="C942" s="217"/>
      <c r="D942" s="217"/>
      <c r="E942" s="219"/>
      <c r="F942" s="219"/>
      <c r="G942" s="220"/>
      <c r="H942" s="258"/>
      <c r="I942" s="217"/>
      <c r="J942" s="217"/>
      <c r="K942" s="217"/>
      <c r="L942" s="217"/>
      <c r="M942" s="217"/>
      <c r="N942" s="217"/>
      <c r="O942" s="217"/>
      <c r="P942" s="217"/>
      <c r="Q942" s="217"/>
      <c r="R942" s="217"/>
      <c r="S942" s="217"/>
      <c r="T942" s="217"/>
      <c r="U942" s="217"/>
      <c r="V942" s="217"/>
      <c r="W942" s="217"/>
      <c r="X942" s="217"/>
      <c r="Y942" s="217"/>
      <c r="Z942" s="217"/>
      <c r="AA942" s="217"/>
      <c r="AB942" s="217"/>
    </row>
    <row r="943">
      <c r="A943" s="217"/>
      <c r="B943" s="218"/>
      <c r="C943" s="217"/>
      <c r="D943" s="217"/>
      <c r="E943" s="219"/>
      <c r="F943" s="219"/>
      <c r="G943" s="220"/>
      <c r="H943" s="258"/>
      <c r="I943" s="217"/>
      <c r="J943" s="217"/>
      <c r="K943" s="217"/>
      <c r="L943" s="217"/>
      <c r="M943" s="217"/>
      <c r="N943" s="217"/>
      <c r="O943" s="217"/>
      <c r="P943" s="217"/>
      <c r="Q943" s="217"/>
      <c r="R943" s="217"/>
      <c r="S943" s="217"/>
      <c r="T943" s="217"/>
      <c r="U943" s="217"/>
      <c r="V943" s="217"/>
      <c r="W943" s="217"/>
      <c r="X943" s="217"/>
      <c r="Y943" s="217"/>
      <c r="Z943" s="217"/>
      <c r="AA943" s="217"/>
      <c r="AB943" s="217"/>
    </row>
    <row r="944">
      <c r="A944" s="217"/>
      <c r="B944" s="218"/>
      <c r="C944" s="217"/>
      <c r="D944" s="217"/>
      <c r="E944" s="219"/>
      <c r="F944" s="219"/>
      <c r="G944" s="220"/>
      <c r="H944" s="258"/>
      <c r="I944" s="217"/>
      <c r="J944" s="217"/>
      <c r="K944" s="217"/>
      <c r="L944" s="217"/>
      <c r="M944" s="217"/>
      <c r="N944" s="217"/>
      <c r="O944" s="217"/>
      <c r="P944" s="217"/>
      <c r="Q944" s="217"/>
      <c r="R944" s="217"/>
      <c r="S944" s="217"/>
      <c r="T944" s="217"/>
      <c r="U944" s="217"/>
      <c r="V944" s="217"/>
      <c r="W944" s="217"/>
      <c r="X944" s="217"/>
      <c r="Y944" s="217"/>
      <c r="Z944" s="217"/>
      <c r="AA944" s="217"/>
      <c r="AB944" s="217"/>
    </row>
    <row r="945">
      <c r="A945" s="217"/>
      <c r="B945" s="218"/>
      <c r="C945" s="217"/>
      <c r="D945" s="217"/>
      <c r="E945" s="219"/>
      <c r="F945" s="219"/>
      <c r="G945" s="220"/>
      <c r="H945" s="258"/>
      <c r="I945" s="217"/>
      <c r="J945" s="217"/>
      <c r="K945" s="217"/>
      <c r="L945" s="217"/>
      <c r="M945" s="217"/>
      <c r="N945" s="217"/>
      <c r="O945" s="217"/>
      <c r="P945" s="217"/>
      <c r="Q945" s="217"/>
      <c r="R945" s="217"/>
      <c r="S945" s="217"/>
      <c r="T945" s="217"/>
      <c r="U945" s="217"/>
      <c r="V945" s="217"/>
      <c r="W945" s="217"/>
      <c r="X945" s="217"/>
      <c r="Y945" s="217"/>
      <c r="Z945" s="217"/>
      <c r="AA945" s="217"/>
      <c r="AB945" s="217"/>
    </row>
    <row r="946">
      <c r="A946" s="217"/>
      <c r="B946" s="218"/>
      <c r="C946" s="217"/>
      <c r="D946" s="217"/>
      <c r="E946" s="219"/>
      <c r="F946" s="219"/>
      <c r="G946" s="220"/>
      <c r="H946" s="258"/>
      <c r="I946" s="217"/>
      <c r="J946" s="217"/>
      <c r="K946" s="217"/>
      <c r="L946" s="217"/>
      <c r="M946" s="217"/>
      <c r="N946" s="217"/>
      <c r="O946" s="217"/>
      <c r="P946" s="217"/>
      <c r="Q946" s="217"/>
      <c r="R946" s="217"/>
      <c r="S946" s="217"/>
      <c r="T946" s="217"/>
      <c r="U946" s="217"/>
      <c r="V946" s="217"/>
      <c r="W946" s="217"/>
      <c r="X946" s="217"/>
      <c r="Y946" s="217"/>
      <c r="Z946" s="217"/>
      <c r="AA946" s="217"/>
      <c r="AB946" s="217"/>
    </row>
    <row r="947">
      <c r="A947" s="217"/>
      <c r="B947" s="218"/>
      <c r="C947" s="217"/>
      <c r="D947" s="217"/>
      <c r="E947" s="219"/>
      <c r="F947" s="219"/>
      <c r="G947" s="220"/>
      <c r="H947" s="258"/>
      <c r="I947" s="217"/>
      <c r="J947" s="217"/>
      <c r="K947" s="217"/>
      <c r="L947" s="217"/>
      <c r="M947" s="217"/>
      <c r="N947" s="217"/>
      <c r="O947" s="217"/>
      <c r="P947" s="217"/>
      <c r="Q947" s="217"/>
      <c r="R947" s="217"/>
      <c r="S947" s="217"/>
      <c r="T947" s="217"/>
      <c r="U947" s="217"/>
      <c r="V947" s="217"/>
      <c r="W947" s="217"/>
      <c r="X947" s="217"/>
      <c r="Y947" s="217"/>
      <c r="Z947" s="217"/>
      <c r="AA947" s="217"/>
      <c r="AB947" s="217"/>
    </row>
    <row r="948">
      <c r="A948" s="217"/>
      <c r="B948" s="218"/>
      <c r="C948" s="217"/>
      <c r="D948" s="217"/>
      <c r="E948" s="219"/>
      <c r="F948" s="219"/>
      <c r="G948" s="220"/>
      <c r="H948" s="258"/>
      <c r="I948" s="217"/>
      <c r="J948" s="217"/>
      <c r="K948" s="217"/>
      <c r="L948" s="217"/>
      <c r="M948" s="217"/>
      <c r="N948" s="217"/>
      <c r="O948" s="217"/>
      <c r="P948" s="217"/>
      <c r="Q948" s="217"/>
      <c r="R948" s="217"/>
      <c r="S948" s="217"/>
      <c r="T948" s="217"/>
      <c r="U948" s="217"/>
      <c r="V948" s="217"/>
      <c r="W948" s="217"/>
      <c r="X948" s="217"/>
      <c r="Y948" s="217"/>
      <c r="Z948" s="217"/>
      <c r="AA948" s="217"/>
      <c r="AB948" s="217"/>
    </row>
    <row r="949">
      <c r="A949" s="217"/>
      <c r="B949" s="218"/>
      <c r="C949" s="217"/>
      <c r="D949" s="217"/>
      <c r="E949" s="219"/>
      <c r="F949" s="219"/>
      <c r="G949" s="220"/>
      <c r="H949" s="258"/>
      <c r="I949" s="217"/>
      <c r="J949" s="217"/>
      <c r="K949" s="217"/>
      <c r="L949" s="217"/>
      <c r="M949" s="217"/>
      <c r="N949" s="217"/>
      <c r="O949" s="217"/>
      <c r="P949" s="217"/>
      <c r="Q949" s="217"/>
      <c r="R949" s="217"/>
      <c r="S949" s="217"/>
      <c r="T949" s="217"/>
      <c r="U949" s="217"/>
      <c r="V949" s="217"/>
      <c r="W949" s="217"/>
      <c r="X949" s="217"/>
      <c r="Y949" s="217"/>
      <c r="Z949" s="217"/>
      <c r="AA949" s="217"/>
      <c r="AB949" s="217"/>
    </row>
    <row r="950">
      <c r="A950" s="217"/>
      <c r="B950" s="218"/>
      <c r="C950" s="217"/>
      <c r="D950" s="217"/>
      <c r="E950" s="219"/>
      <c r="F950" s="219"/>
      <c r="G950" s="220"/>
      <c r="H950" s="258"/>
      <c r="I950" s="217"/>
      <c r="J950" s="217"/>
      <c r="K950" s="217"/>
      <c r="L950" s="217"/>
      <c r="M950" s="217"/>
      <c r="N950" s="217"/>
      <c r="O950" s="217"/>
      <c r="P950" s="217"/>
      <c r="Q950" s="217"/>
      <c r="R950" s="217"/>
      <c r="S950" s="217"/>
      <c r="T950" s="217"/>
      <c r="U950" s="217"/>
      <c r="V950" s="217"/>
      <c r="W950" s="217"/>
      <c r="X950" s="217"/>
      <c r="Y950" s="217"/>
      <c r="Z950" s="217"/>
      <c r="AA950" s="217"/>
      <c r="AB950" s="217"/>
    </row>
    <row r="951">
      <c r="A951" s="217"/>
      <c r="B951" s="218"/>
      <c r="C951" s="217"/>
      <c r="D951" s="217"/>
      <c r="E951" s="219"/>
      <c r="F951" s="219"/>
      <c r="G951" s="220"/>
      <c r="H951" s="258"/>
      <c r="I951" s="217"/>
      <c r="J951" s="217"/>
      <c r="K951" s="217"/>
      <c r="L951" s="217"/>
      <c r="M951" s="217"/>
      <c r="N951" s="217"/>
      <c r="O951" s="217"/>
      <c r="P951" s="217"/>
      <c r="Q951" s="217"/>
      <c r="R951" s="217"/>
      <c r="S951" s="217"/>
      <c r="T951" s="217"/>
      <c r="U951" s="217"/>
      <c r="V951" s="217"/>
      <c r="W951" s="217"/>
      <c r="X951" s="217"/>
      <c r="Y951" s="217"/>
      <c r="Z951" s="217"/>
      <c r="AA951" s="217"/>
      <c r="AB951" s="217"/>
    </row>
    <row r="952">
      <c r="A952" s="217"/>
      <c r="B952" s="218"/>
      <c r="C952" s="217"/>
      <c r="D952" s="217"/>
      <c r="E952" s="219"/>
      <c r="F952" s="219"/>
      <c r="G952" s="220"/>
      <c r="H952" s="258"/>
      <c r="I952" s="217"/>
      <c r="J952" s="217"/>
      <c r="K952" s="217"/>
      <c r="L952" s="217"/>
      <c r="M952" s="217"/>
      <c r="N952" s="217"/>
      <c r="O952" s="217"/>
      <c r="P952" s="217"/>
      <c r="Q952" s="217"/>
      <c r="R952" s="217"/>
      <c r="S952" s="217"/>
      <c r="T952" s="217"/>
      <c r="U952" s="217"/>
      <c r="V952" s="217"/>
      <c r="W952" s="217"/>
      <c r="X952" s="217"/>
      <c r="Y952" s="217"/>
      <c r="Z952" s="217"/>
      <c r="AA952" s="217"/>
      <c r="AB952" s="217"/>
    </row>
    <row r="953">
      <c r="A953" s="217"/>
      <c r="B953" s="218"/>
      <c r="C953" s="217"/>
      <c r="D953" s="217"/>
      <c r="E953" s="219"/>
      <c r="F953" s="219"/>
      <c r="G953" s="220"/>
      <c r="H953" s="258"/>
      <c r="I953" s="217"/>
      <c r="J953" s="217"/>
      <c r="K953" s="217"/>
      <c r="L953" s="217"/>
      <c r="M953" s="217"/>
      <c r="N953" s="217"/>
      <c r="O953" s="217"/>
      <c r="P953" s="217"/>
      <c r="Q953" s="217"/>
      <c r="R953" s="217"/>
      <c r="S953" s="217"/>
      <c r="T953" s="217"/>
      <c r="U953" s="217"/>
      <c r="V953" s="217"/>
      <c r="W953" s="217"/>
      <c r="X953" s="217"/>
      <c r="Y953" s="217"/>
      <c r="Z953" s="217"/>
      <c r="AA953" s="217"/>
      <c r="AB953" s="217"/>
    </row>
    <row r="954">
      <c r="A954" s="217"/>
      <c r="B954" s="218"/>
      <c r="C954" s="217"/>
      <c r="D954" s="217"/>
      <c r="E954" s="219"/>
      <c r="F954" s="219"/>
      <c r="G954" s="220"/>
      <c r="H954" s="258"/>
      <c r="I954" s="217"/>
      <c r="J954" s="217"/>
      <c r="K954" s="217"/>
      <c r="L954" s="217"/>
      <c r="M954" s="217"/>
      <c r="N954" s="217"/>
      <c r="O954" s="217"/>
      <c r="P954" s="217"/>
      <c r="Q954" s="217"/>
      <c r="R954" s="217"/>
      <c r="S954" s="217"/>
      <c r="T954" s="217"/>
      <c r="U954" s="217"/>
      <c r="V954" s="217"/>
      <c r="W954" s="217"/>
      <c r="X954" s="217"/>
      <c r="Y954" s="217"/>
      <c r="Z954" s="217"/>
      <c r="AA954" s="217"/>
      <c r="AB954" s="217"/>
    </row>
    <row r="955">
      <c r="A955" s="217"/>
      <c r="B955" s="218"/>
      <c r="C955" s="217"/>
      <c r="D955" s="217"/>
      <c r="E955" s="219"/>
      <c r="F955" s="219"/>
      <c r="G955" s="220"/>
      <c r="H955" s="258"/>
      <c r="I955" s="217"/>
      <c r="J955" s="217"/>
      <c r="K955" s="217"/>
      <c r="L955" s="217"/>
      <c r="M955" s="217"/>
      <c r="N955" s="217"/>
      <c r="O955" s="217"/>
      <c r="P955" s="217"/>
      <c r="Q955" s="217"/>
      <c r="R955" s="217"/>
      <c r="S955" s="217"/>
      <c r="T955" s="217"/>
      <c r="U955" s="217"/>
      <c r="V955" s="217"/>
      <c r="W955" s="217"/>
      <c r="X955" s="217"/>
      <c r="Y955" s="217"/>
      <c r="Z955" s="217"/>
      <c r="AA955" s="217"/>
      <c r="AB955" s="217"/>
    </row>
    <row r="956">
      <c r="A956" s="217"/>
      <c r="B956" s="218"/>
      <c r="C956" s="217"/>
      <c r="D956" s="217"/>
      <c r="E956" s="219"/>
      <c r="F956" s="219"/>
      <c r="G956" s="220"/>
      <c r="H956" s="258"/>
      <c r="I956" s="217"/>
      <c r="J956" s="217"/>
      <c r="K956" s="217"/>
      <c r="L956" s="217"/>
      <c r="M956" s="217"/>
      <c r="N956" s="217"/>
      <c r="O956" s="217"/>
      <c r="P956" s="217"/>
      <c r="Q956" s="217"/>
      <c r="R956" s="217"/>
      <c r="S956" s="217"/>
      <c r="T956" s="217"/>
      <c r="U956" s="217"/>
      <c r="V956" s="217"/>
      <c r="W956" s="217"/>
      <c r="X956" s="217"/>
      <c r="Y956" s="217"/>
      <c r="Z956" s="217"/>
      <c r="AA956" s="217"/>
      <c r="AB956" s="217"/>
    </row>
    <row r="957">
      <c r="A957" s="217"/>
      <c r="B957" s="218"/>
      <c r="C957" s="217"/>
      <c r="D957" s="217"/>
      <c r="E957" s="219"/>
      <c r="F957" s="219"/>
      <c r="G957" s="220"/>
      <c r="H957" s="258"/>
      <c r="I957" s="217"/>
      <c r="J957" s="217"/>
      <c r="K957" s="217"/>
      <c r="L957" s="217"/>
      <c r="M957" s="217"/>
      <c r="N957" s="217"/>
      <c r="O957" s="217"/>
      <c r="P957" s="217"/>
      <c r="Q957" s="217"/>
      <c r="R957" s="217"/>
      <c r="S957" s="217"/>
      <c r="T957" s="217"/>
      <c r="U957" s="217"/>
      <c r="V957" s="217"/>
      <c r="W957" s="217"/>
      <c r="X957" s="217"/>
      <c r="Y957" s="217"/>
      <c r="Z957" s="217"/>
      <c r="AA957" s="217"/>
      <c r="AB957" s="217"/>
    </row>
    <row r="958">
      <c r="A958" s="217"/>
      <c r="B958" s="218"/>
      <c r="C958" s="217"/>
      <c r="D958" s="217"/>
      <c r="E958" s="219"/>
      <c r="F958" s="219"/>
      <c r="G958" s="220"/>
      <c r="H958" s="258"/>
      <c r="I958" s="217"/>
      <c r="J958" s="217"/>
      <c r="K958" s="217"/>
      <c r="L958" s="217"/>
      <c r="M958" s="217"/>
      <c r="N958" s="217"/>
      <c r="O958" s="217"/>
      <c r="P958" s="217"/>
      <c r="Q958" s="217"/>
      <c r="R958" s="217"/>
      <c r="S958" s="217"/>
      <c r="T958" s="217"/>
      <c r="U958" s="217"/>
      <c r="V958" s="217"/>
      <c r="W958" s="217"/>
      <c r="X958" s="217"/>
      <c r="Y958" s="217"/>
      <c r="Z958" s="217"/>
      <c r="AA958" s="217"/>
      <c r="AB958" s="217"/>
    </row>
    <row r="959">
      <c r="A959" s="217"/>
      <c r="B959" s="218"/>
      <c r="C959" s="217"/>
      <c r="D959" s="217"/>
      <c r="E959" s="219"/>
      <c r="F959" s="219"/>
      <c r="G959" s="220"/>
      <c r="H959" s="258"/>
      <c r="I959" s="217"/>
      <c r="J959" s="217"/>
      <c r="K959" s="217"/>
      <c r="L959" s="217"/>
      <c r="M959" s="217"/>
      <c r="N959" s="217"/>
      <c r="O959" s="217"/>
      <c r="P959" s="217"/>
      <c r="Q959" s="217"/>
      <c r="R959" s="217"/>
      <c r="S959" s="217"/>
      <c r="T959" s="217"/>
      <c r="U959" s="217"/>
      <c r="V959" s="217"/>
      <c r="W959" s="217"/>
      <c r="X959" s="217"/>
      <c r="Y959" s="217"/>
      <c r="Z959" s="217"/>
      <c r="AA959" s="217"/>
      <c r="AB959" s="217"/>
    </row>
    <row r="960">
      <c r="A960" s="217"/>
      <c r="B960" s="218"/>
      <c r="C960" s="217"/>
      <c r="D960" s="217"/>
      <c r="E960" s="219"/>
      <c r="F960" s="219"/>
      <c r="G960" s="220"/>
      <c r="H960" s="258"/>
      <c r="I960" s="217"/>
      <c r="J960" s="217"/>
      <c r="K960" s="217"/>
      <c r="L960" s="217"/>
      <c r="M960" s="217"/>
      <c r="N960" s="217"/>
      <c r="O960" s="217"/>
      <c r="P960" s="217"/>
      <c r="Q960" s="217"/>
      <c r="R960" s="217"/>
      <c r="S960" s="217"/>
      <c r="T960" s="217"/>
      <c r="U960" s="217"/>
      <c r="V960" s="217"/>
      <c r="W960" s="217"/>
      <c r="X960" s="217"/>
      <c r="Y960" s="217"/>
      <c r="Z960" s="217"/>
      <c r="AA960" s="217"/>
      <c r="AB960" s="217"/>
    </row>
    <row r="961">
      <c r="A961" s="217"/>
      <c r="B961" s="218"/>
      <c r="C961" s="217"/>
      <c r="D961" s="217"/>
      <c r="E961" s="219"/>
      <c r="F961" s="219"/>
      <c r="G961" s="220"/>
      <c r="H961" s="258"/>
      <c r="I961" s="217"/>
      <c r="J961" s="217"/>
      <c r="K961" s="217"/>
      <c r="L961" s="217"/>
      <c r="M961" s="217"/>
      <c r="N961" s="217"/>
      <c r="O961" s="217"/>
      <c r="P961" s="217"/>
      <c r="Q961" s="217"/>
      <c r="R961" s="217"/>
      <c r="S961" s="217"/>
      <c r="T961" s="217"/>
      <c r="U961" s="217"/>
      <c r="V961" s="217"/>
      <c r="W961" s="217"/>
      <c r="X961" s="217"/>
      <c r="Y961" s="217"/>
      <c r="Z961" s="217"/>
      <c r="AA961" s="217"/>
      <c r="AB961" s="217"/>
    </row>
    <row r="962">
      <c r="A962" s="217"/>
      <c r="B962" s="218"/>
      <c r="C962" s="217"/>
      <c r="D962" s="217"/>
      <c r="E962" s="219"/>
      <c r="F962" s="219"/>
      <c r="G962" s="220"/>
      <c r="H962" s="258"/>
      <c r="I962" s="217"/>
      <c r="J962" s="217"/>
      <c r="K962" s="217"/>
      <c r="L962" s="217"/>
      <c r="M962" s="217"/>
      <c r="N962" s="217"/>
      <c r="O962" s="217"/>
      <c r="P962" s="217"/>
      <c r="Q962" s="217"/>
      <c r="R962" s="217"/>
      <c r="S962" s="217"/>
      <c r="T962" s="217"/>
      <c r="U962" s="217"/>
      <c r="V962" s="217"/>
      <c r="W962" s="217"/>
      <c r="X962" s="217"/>
      <c r="Y962" s="217"/>
      <c r="Z962" s="217"/>
      <c r="AA962" s="217"/>
      <c r="AB962" s="217"/>
    </row>
    <row r="963">
      <c r="A963" s="217"/>
      <c r="B963" s="218"/>
      <c r="C963" s="217"/>
      <c r="D963" s="217"/>
      <c r="E963" s="219"/>
      <c r="F963" s="219"/>
      <c r="G963" s="220"/>
      <c r="H963" s="258"/>
      <c r="I963" s="217"/>
      <c r="J963" s="217"/>
      <c r="K963" s="217"/>
      <c r="L963" s="217"/>
      <c r="M963" s="217"/>
      <c r="N963" s="217"/>
      <c r="O963" s="217"/>
      <c r="P963" s="217"/>
      <c r="Q963" s="217"/>
      <c r="R963" s="217"/>
      <c r="S963" s="217"/>
      <c r="T963" s="217"/>
      <c r="U963" s="217"/>
      <c r="V963" s="217"/>
      <c r="W963" s="217"/>
      <c r="X963" s="217"/>
      <c r="Y963" s="217"/>
      <c r="Z963" s="217"/>
      <c r="AA963" s="217"/>
      <c r="AB963" s="217"/>
    </row>
    <row r="964">
      <c r="A964" s="217"/>
      <c r="B964" s="218"/>
      <c r="C964" s="217"/>
      <c r="D964" s="217"/>
      <c r="E964" s="219"/>
      <c r="F964" s="219"/>
      <c r="G964" s="220"/>
      <c r="H964" s="258"/>
      <c r="I964" s="217"/>
      <c r="J964" s="217"/>
      <c r="K964" s="217"/>
      <c r="L964" s="217"/>
      <c r="M964" s="217"/>
      <c r="N964" s="217"/>
      <c r="O964" s="217"/>
      <c r="P964" s="217"/>
      <c r="Q964" s="217"/>
      <c r="R964" s="217"/>
      <c r="S964" s="217"/>
      <c r="T964" s="217"/>
      <c r="U964" s="217"/>
      <c r="V964" s="217"/>
      <c r="W964" s="217"/>
      <c r="X964" s="217"/>
      <c r="Y964" s="217"/>
      <c r="Z964" s="217"/>
      <c r="AA964" s="217"/>
      <c r="AB964" s="217"/>
    </row>
    <row r="965">
      <c r="A965" s="217"/>
      <c r="B965" s="218"/>
      <c r="C965" s="217"/>
      <c r="D965" s="217"/>
      <c r="E965" s="219"/>
      <c r="F965" s="219"/>
      <c r="G965" s="220"/>
      <c r="H965" s="258"/>
      <c r="I965" s="217"/>
      <c r="J965" s="217"/>
      <c r="K965" s="217"/>
      <c r="L965" s="217"/>
      <c r="M965" s="217"/>
      <c r="N965" s="217"/>
      <c r="O965" s="217"/>
      <c r="P965" s="217"/>
      <c r="Q965" s="217"/>
      <c r="R965" s="217"/>
      <c r="S965" s="217"/>
      <c r="T965" s="217"/>
      <c r="U965" s="217"/>
      <c r="V965" s="217"/>
      <c r="W965" s="217"/>
      <c r="X965" s="217"/>
      <c r="Y965" s="217"/>
      <c r="Z965" s="217"/>
      <c r="AA965" s="217"/>
      <c r="AB965" s="217"/>
    </row>
    <row r="966">
      <c r="A966" s="217"/>
      <c r="B966" s="218"/>
      <c r="C966" s="217"/>
      <c r="D966" s="217"/>
      <c r="E966" s="219"/>
      <c r="F966" s="219"/>
      <c r="G966" s="220"/>
      <c r="H966" s="258"/>
      <c r="I966" s="217"/>
      <c r="J966" s="217"/>
      <c r="K966" s="217"/>
      <c r="L966" s="217"/>
      <c r="M966" s="217"/>
      <c r="N966" s="217"/>
      <c r="O966" s="217"/>
      <c r="P966" s="217"/>
      <c r="Q966" s="217"/>
      <c r="R966" s="217"/>
      <c r="S966" s="217"/>
      <c r="T966" s="217"/>
      <c r="U966" s="217"/>
      <c r="V966" s="217"/>
      <c r="W966" s="217"/>
      <c r="X966" s="217"/>
      <c r="Y966" s="217"/>
      <c r="Z966" s="217"/>
      <c r="AA966" s="217"/>
      <c r="AB966" s="217"/>
    </row>
    <row r="967">
      <c r="A967" s="217"/>
      <c r="B967" s="218"/>
      <c r="C967" s="217"/>
      <c r="D967" s="217"/>
      <c r="E967" s="219"/>
      <c r="F967" s="219"/>
      <c r="G967" s="220"/>
      <c r="H967" s="258"/>
      <c r="I967" s="217"/>
      <c r="J967" s="217"/>
      <c r="K967" s="217"/>
      <c r="L967" s="217"/>
      <c r="M967" s="217"/>
      <c r="N967" s="217"/>
      <c r="O967" s="217"/>
      <c r="P967" s="217"/>
      <c r="Q967" s="217"/>
      <c r="R967" s="217"/>
      <c r="S967" s="217"/>
      <c r="T967" s="217"/>
      <c r="U967" s="217"/>
      <c r="V967" s="217"/>
      <c r="W967" s="217"/>
      <c r="X967" s="217"/>
      <c r="Y967" s="217"/>
      <c r="Z967" s="217"/>
      <c r="AA967" s="217"/>
      <c r="AB967" s="217"/>
    </row>
    <row r="968">
      <c r="A968" s="217"/>
      <c r="B968" s="218"/>
      <c r="C968" s="217"/>
      <c r="D968" s="217"/>
      <c r="E968" s="219"/>
      <c r="F968" s="219"/>
      <c r="G968" s="220"/>
      <c r="H968" s="258"/>
      <c r="I968" s="217"/>
      <c r="J968" s="217"/>
      <c r="K968" s="217"/>
      <c r="L968" s="217"/>
      <c r="M968" s="217"/>
      <c r="N968" s="217"/>
      <c r="O968" s="217"/>
      <c r="P968" s="217"/>
      <c r="Q968" s="217"/>
      <c r="R968" s="217"/>
      <c r="S968" s="217"/>
      <c r="T968" s="217"/>
      <c r="U968" s="217"/>
      <c r="V968" s="217"/>
      <c r="W968" s="217"/>
      <c r="X968" s="217"/>
      <c r="Y968" s="217"/>
      <c r="Z968" s="217"/>
      <c r="AA968" s="217"/>
      <c r="AB968" s="217"/>
    </row>
    <row r="969">
      <c r="A969" s="217"/>
      <c r="B969" s="218"/>
      <c r="C969" s="217"/>
      <c r="D969" s="217"/>
      <c r="E969" s="219"/>
      <c r="F969" s="219"/>
      <c r="G969" s="220"/>
      <c r="H969" s="258"/>
      <c r="I969" s="217"/>
      <c r="J969" s="217"/>
      <c r="K969" s="217"/>
      <c r="L969" s="217"/>
      <c r="M969" s="217"/>
      <c r="N969" s="217"/>
      <c r="O969" s="217"/>
      <c r="P969" s="217"/>
      <c r="Q969" s="217"/>
      <c r="R969" s="217"/>
      <c r="S969" s="217"/>
      <c r="T969" s="217"/>
      <c r="U969" s="217"/>
      <c r="V969" s="217"/>
      <c r="W969" s="217"/>
      <c r="X969" s="217"/>
      <c r="Y969" s="217"/>
      <c r="Z969" s="217"/>
      <c r="AA969" s="217"/>
      <c r="AB969" s="217"/>
    </row>
    <row r="970">
      <c r="A970" s="217"/>
      <c r="B970" s="218"/>
      <c r="C970" s="217"/>
      <c r="D970" s="217"/>
      <c r="E970" s="219"/>
      <c r="F970" s="219"/>
      <c r="G970" s="220"/>
      <c r="H970" s="258"/>
      <c r="I970" s="217"/>
      <c r="J970" s="217"/>
      <c r="K970" s="217"/>
      <c r="L970" s="217"/>
      <c r="M970" s="217"/>
      <c r="N970" s="217"/>
      <c r="O970" s="217"/>
      <c r="P970" s="217"/>
      <c r="Q970" s="217"/>
      <c r="R970" s="217"/>
      <c r="S970" s="217"/>
      <c r="T970" s="217"/>
      <c r="U970" s="217"/>
      <c r="V970" s="217"/>
      <c r="W970" s="217"/>
      <c r="X970" s="217"/>
      <c r="Y970" s="217"/>
      <c r="Z970" s="217"/>
      <c r="AA970" s="217"/>
      <c r="AB970" s="217"/>
    </row>
    <row r="971">
      <c r="A971" s="217"/>
      <c r="B971" s="218"/>
      <c r="C971" s="217"/>
      <c r="D971" s="217"/>
      <c r="E971" s="219"/>
      <c r="F971" s="219"/>
      <c r="G971" s="220"/>
      <c r="H971" s="258"/>
      <c r="I971" s="217"/>
      <c r="J971" s="217"/>
      <c r="K971" s="217"/>
      <c r="L971" s="217"/>
      <c r="M971" s="217"/>
      <c r="N971" s="217"/>
      <c r="O971" s="217"/>
      <c r="P971" s="217"/>
      <c r="Q971" s="217"/>
      <c r="R971" s="217"/>
      <c r="S971" s="217"/>
      <c r="T971" s="217"/>
      <c r="U971" s="217"/>
      <c r="V971" s="217"/>
      <c r="W971" s="217"/>
      <c r="X971" s="217"/>
      <c r="Y971" s="217"/>
      <c r="Z971" s="217"/>
      <c r="AA971" s="217"/>
      <c r="AB971" s="217"/>
    </row>
    <row r="972">
      <c r="A972" s="217"/>
      <c r="B972" s="218"/>
      <c r="C972" s="217"/>
      <c r="D972" s="217"/>
      <c r="E972" s="219"/>
      <c r="F972" s="219"/>
      <c r="G972" s="220"/>
      <c r="H972" s="258"/>
      <c r="I972" s="217"/>
      <c r="J972" s="217"/>
      <c r="K972" s="217"/>
      <c r="L972" s="217"/>
      <c r="M972" s="217"/>
      <c r="N972" s="217"/>
      <c r="O972" s="217"/>
      <c r="P972" s="217"/>
      <c r="Q972" s="217"/>
      <c r="R972" s="217"/>
      <c r="S972" s="217"/>
      <c r="T972" s="217"/>
      <c r="U972" s="217"/>
      <c r="V972" s="217"/>
      <c r="W972" s="217"/>
      <c r="X972" s="217"/>
      <c r="Y972" s="217"/>
      <c r="Z972" s="217"/>
      <c r="AA972" s="217"/>
      <c r="AB972" s="217"/>
    </row>
    <row r="973">
      <c r="A973" s="217"/>
      <c r="B973" s="218"/>
      <c r="C973" s="217"/>
      <c r="D973" s="217"/>
      <c r="E973" s="219"/>
      <c r="F973" s="219"/>
      <c r="G973" s="220"/>
      <c r="H973" s="258"/>
      <c r="I973" s="217"/>
      <c r="J973" s="217"/>
      <c r="K973" s="217"/>
      <c r="L973" s="217"/>
      <c r="M973" s="217"/>
      <c r="N973" s="217"/>
      <c r="O973" s="217"/>
      <c r="P973" s="217"/>
      <c r="Q973" s="217"/>
      <c r="R973" s="217"/>
      <c r="S973" s="217"/>
      <c r="T973" s="217"/>
      <c r="U973" s="217"/>
      <c r="V973" s="217"/>
      <c r="W973" s="217"/>
      <c r="X973" s="217"/>
      <c r="Y973" s="217"/>
      <c r="Z973" s="217"/>
      <c r="AA973" s="217"/>
      <c r="AB973" s="217"/>
    </row>
    <row r="974">
      <c r="A974" s="217"/>
      <c r="B974" s="218"/>
      <c r="C974" s="217"/>
      <c r="D974" s="217"/>
      <c r="E974" s="219"/>
      <c r="F974" s="219"/>
      <c r="G974" s="220"/>
      <c r="H974" s="258"/>
      <c r="I974" s="217"/>
      <c r="J974" s="217"/>
      <c r="K974" s="217"/>
      <c r="L974" s="217"/>
      <c r="M974" s="217"/>
      <c r="N974" s="217"/>
      <c r="O974" s="217"/>
      <c r="P974" s="217"/>
      <c r="Q974" s="217"/>
      <c r="R974" s="217"/>
      <c r="S974" s="217"/>
      <c r="T974" s="217"/>
      <c r="U974" s="217"/>
      <c r="V974" s="217"/>
      <c r="W974" s="217"/>
      <c r="X974" s="217"/>
      <c r="Y974" s="217"/>
      <c r="Z974" s="217"/>
      <c r="AA974" s="217"/>
      <c r="AB974" s="217"/>
    </row>
    <row r="975">
      <c r="A975" s="217"/>
      <c r="B975" s="218"/>
      <c r="C975" s="217"/>
      <c r="D975" s="217"/>
      <c r="E975" s="219"/>
      <c r="F975" s="219"/>
      <c r="G975" s="220"/>
      <c r="H975" s="258"/>
      <c r="I975" s="217"/>
      <c r="J975" s="217"/>
      <c r="K975" s="217"/>
      <c r="L975" s="217"/>
      <c r="M975" s="217"/>
      <c r="N975" s="217"/>
      <c r="O975" s="217"/>
      <c r="P975" s="217"/>
      <c r="Q975" s="217"/>
      <c r="R975" s="217"/>
      <c r="S975" s="217"/>
      <c r="T975" s="217"/>
      <c r="U975" s="217"/>
      <c r="V975" s="217"/>
      <c r="W975" s="217"/>
      <c r="X975" s="217"/>
      <c r="Y975" s="217"/>
      <c r="Z975" s="217"/>
      <c r="AA975" s="217"/>
      <c r="AB975" s="217"/>
    </row>
    <row r="976">
      <c r="A976" s="217"/>
      <c r="B976" s="218"/>
      <c r="C976" s="217"/>
      <c r="D976" s="217"/>
      <c r="E976" s="219"/>
      <c r="F976" s="219"/>
      <c r="G976" s="220"/>
      <c r="H976" s="258"/>
      <c r="I976" s="217"/>
      <c r="J976" s="217"/>
      <c r="K976" s="217"/>
      <c r="L976" s="217"/>
      <c r="M976" s="217"/>
      <c r="N976" s="217"/>
      <c r="O976" s="217"/>
      <c r="P976" s="217"/>
      <c r="Q976" s="217"/>
      <c r="R976" s="217"/>
      <c r="S976" s="217"/>
      <c r="T976" s="217"/>
      <c r="U976" s="217"/>
      <c r="V976" s="217"/>
      <c r="W976" s="217"/>
      <c r="X976" s="217"/>
      <c r="Y976" s="217"/>
      <c r="Z976" s="217"/>
      <c r="AA976" s="217"/>
      <c r="AB976" s="217"/>
    </row>
    <row r="977">
      <c r="A977" s="217"/>
      <c r="B977" s="218"/>
      <c r="C977" s="217"/>
      <c r="D977" s="217"/>
      <c r="E977" s="219"/>
      <c r="F977" s="219"/>
      <c r="G977" s="220"/>
      <c r="H977" s="258"/>
      <c r="I977" s="217"/>
      <c r="J977" s="217"/>
      <c r="K977" s="217"/>
      <c r="L977" s="217"/>
      <c r="M977" s="217"/>
      <c r="N977" s="217"/>
      <c r="O977" s="217"/>
      <c r="P977" s="217"/>
      <c r="Q977" s="217"/>
      <c r="R977" s="217"/>
      <c r="S977" s="217"/>
      <c r="T977" s="217"/>
      <c r="U977" s="217"/>
      <c r="V977" s="217"/>
      <c r="W977" s="217"/>
      <c r="X977" s="217"/>
      <c r="Y977" s="217"/>
      <c r="Z977" s="217"/>
      <c r="AA977" s="217"/>
      <c r="AB977" s="217"/>
    </row>
    <row r="978">
      <c r="A978" s="217"/>
      <c r="B978" s="218"/>
      <c r="C978" s="217"/>
      <c r="D978" s="217"/>
      <c r="E978" s="219"/>
      <c r="F978" s="219"/>
      <c r="G978" s="220"/>
      <c r="H978" s="258"/>
      <c r="I978" s="217"/>
      <c r="J978" s="217"/>
      <c r="K978" s="217"/>
      <c r="L978" s="217"/>
      <c r="M978" s="217"/>
      <c r="N978" s="217"/>
      <c r="O978" s="217"/>
      <c r="P978" s="217"/>
      <c r="Q978" s="217"/>
      <c r="R978" s="217"/>
      <c r="S978" s="217"/>
      <c r="T978" s="217"/>
      <c r="U978" s="217"/>
      <c r="V978" s="217"/>
      <c r="W978" s="217"/>
      <c r="X978" s="217"/>
      <c r="Y978" s="217"/>
      <c r="Z978" s="217"/>
      <c r="AA978" s="217"/>
      <c r="AB978" s="217"/>
    </row>
    <row r="979">
      <c r="A979" s="217"/>
      <c r="B979" s="218"/>
      <c r="C979" s="217"/>
      <c r="D979" s="217"/>
      <c r="E979" s="219"/>
      <c r="F979" s="219"/>
      <c r="G979" s="220"/>
      <c r="H979" s="258"/>
      <c r="I979" s="217"/>
      <c r="J979" s="217"/>
      <c r="K979" s="217"/>
      <c r="L979" s="217"/>
      <c r="M979" s="217"/>
      <c r="N979" s="217"/>
      <c r="O979" s="217"/>
      <c r="P979" s="217"/>
      <c r="Q979" s="217"/>
      <c r="R979" s="217"/>
      <c r="S979" s="217"/>
      <c r="T979" s="217"/>
      <c r="U979" s="217"/>
      <c r="V979" s="217"/>
      <c r="W979" s="217"/>
      <c r="X979" s="217"/>
      <c r="Y979" s="217"/>
      <c r="Z979" s="217"/>
      <c r="AA979" s="217"/>
      <c r="AB979" s="217"/>
    </row>
    <row r="980">
      <c r="A980" s="217"/>
      <c r="B980" s="218"/>
      <c r="C980" s="217"/>
      <c r="D980" s="217"/>
      <c r="E980" s="219"/>
      <c r="F980" s="219"/>
      <c r="G980" s="220"/>
      <c r="H980" s="258"/>
      <c r="I980" s="217"/>
      <c r="J980" s="217"/>
      <c r="K980" s="217"/>
      <c r="L980" s="217"/>
      <c r="M980" s="217"/>
      <c r="N980" s="217"/>
      <c r="O980" s="217"/>
      <c r="P980" s="217"/>
      <c r="Q980" s="217"/>
      <c r="R980" s="217"/>
      <c r="S980" s="217"/>
      <c r="T980" s="217"/>
      <c r="U980" s="217"/>
      <c r="V980" s="217"/>
      <c r="W980" s="217"/>
      <c r="X980" s="217"/>
      <c r="Y980" s="217"/>
      <c r="Z980" s="217"/>
      <c r="AA980" s="217"/>
      <c r="AB980" s="217"/>
    </row>
    <row r="981">
      <c r="A981" s="217"/>
      <c r="B981" s="218"/>
      <c r="C981" s="217"/>
      <c r="D981" s="217"/>
      <c r="E981" s="219"/>
      <c r="F981" s="219"/>
      <c r="G981" s="220"/>
      <c r="H981" s="258"/>
      <c r="I981" s="217"/>
      <c r="J981" s="217"/>
      <c r="K981" s="217"/>
      <c r="L981" s="217"/>
      <c r="M981" s="217"/>
      <c r="N981" s="217"/>
      <c r="O981" s="217"/>
      <c r="P981" s="217"/>
      <c r="Q981" s="217"/>
      <c r="R981" s="217"/>
      <c r="S981" s="217"/>
      <c r="T981" s="217"/>
      <c r="U981" s="217"/>
      <c r="V981" s="217"/>
      <c r="W981" s="217"/>
      <c r="X981" s="217"/>
      <c r="Y981" s="217"/>
      <c r="Z981" s="217"/>
      <c r="AA981" s="217"/>
      <c r="AB981" s="217"/>
    </row>
    <row r="982">
      <c r="A982" s="217"/>
      <c r="B982" s="218"/>
      <c r="C982" s="217"/>
      <c r="D982" s="217"/>
      <c r="E982" s="219"/>
      <c r="F982" s="219"/>
      <c r="G982" s="220"/>
      <c r="H982" s="258"/>
      <c r="I982" s="217"/>
      <c r="J982" s="217"/>
      <c r="K982" s="217"/>
      <c r="L982" s="217"/>
      <c r="M982" s="217"/>
      <c r="N982" s="217"/>
      <c r="O982" s="217"/>
      <c r="P982" s="217"/>
      <c r="Q982" s="217"/>
      <c r="R982" s="217"/>
      <c r="S982" s="217"/>
      <c r="T982" s="217"/>
      <c r="U982" s="217"/>
      <c r="V982" s="217"/>
      <c r="W982" s="217"/>
      <c r="X982" s="217"/>
      <c r="Y982" s="217"/>
      <c r="Z982" s="217"/>
      <c r="AA982" s="217"/>
      <c r="AB982" s="217"/>
    </row>
    <row r="983">
      <c r="A983" s="217"/>
      <c r="B983" s="218"/>
      <c r="C983" s="217"/>
      <c r="D983" s="217"/>
      <c r="E983" s="219"/>
      <c r="F983" s="219"/>
      <c r="G983" s="220"/>
      <c r="H983" s="258"/>
      <c r="I983" s="217"/>
      <c r="J983" s="217"/>
      <c r="K983" s="217"/>
      <c r="L983" s="217"/>
      <c r="M983" s="217"/>
      <c r="N983" s="217"/>
      <c r="O983" s="217"/>
      <c r="P983" s="217"/>
      <c r="Q983" s="217"/>
      <c r="R983" s="217"/>
      <c r="S983" s="217"/>
      <c r="T983" s="217"/>
      <c r="U983" s="217"/>
      <c r="V983" s="217"/>
      <c r="W983" s="217"/>
      <c r="X983" s="217"/>
      <c r="Y983" s="217"/>
      <c r="Z983" s="217"/>
      <c r="AA983" s="217"/>
      <c r="AB983" s="217"/>
    </row>
    <row r="984">
      <c r="A984" s="217"/>
      <c r="B984" s="218"/>
      <c r="C984" s="217"/>
      <c r="D984" s="217"/>
      <c r="E984" s="219"/>
      <c r="F984" s="219"/>
      <c r="G984" s="220"/>
      <c r="H984" s="258"/>
      <c r="I984" s="217"/>
      <c r="J984" s="217"/>
      <c r="K984" s="217"/>
      <c r="L984" s="217"/>
      <c r="M984" s="217"/>
      <c r="N984" s="217"/>
      <c r="O984" s="217"/>
      <c r="P984" s="217"/>
      <c r="Q984" s="217"/>
      <c r="R984" s="217"/>
      <c r="S984" s="217"/>
      <c r="T984" s="217"/>
      <c r="U984" s="217"/>
      <c r="V984" s="217"/>
      <c r="W984" s="217"/>
      <c r="X984" s="217"/>
      <c r="Y984" s="217"/>
      <c r="Z984" s="217"/>
      <c r="AA984" s="217"/>
      <c r="AB984" s="217"/>
    </row>
    <row r="985">
      <c r="A985" s="217"/>
      <c r="B985" s="218"/>
      <c r="C985" s="217"/>
      <c r="D985" s="217"/>
      <c r="E985" s="219"/>
      <c r="F985" s="219"/>
      <c r="G985" s="220"/>
      <c r="H985" s="258"/>
      <c r="I985" s="217"/>
      <c r="J985" s="217"/>
      <c r="K985" s="217"/>
      <c r="L985" s="217"/>
      <c r="M985" s="217"/>
      <c r="N985" s="217"/>
      <c r="O985" s="217"/>
      <c r="P985" s="217"/>
      <c r="Q985" s="217"/>
      <c r="R985" s="217"/>
      <c r="S985" s="217"/>
      <c r="T985" s="217"/>
      <c r="U985" s="217"/>
      <c r="V985" s="217"/>
      <c r="W985" s="217"/>
      <c r="X985" s="217"/>
      <c r="Y985" s="217"/>
      <c r="Z985" s="217"/>
      <c r="AA985" s="217"/>
      <c r="AB985" s="217"/>
    </row>
    <row r="986">
      <c r="A986" s="217"/>
      <c r="B986" s="218"/>
      <c r="C986" s="217"/>
      <c r="D986" s="217"/>
      <c r="E986" s="219"/>
      <c r="F986" s="219"/>
      <c r="G986" s="220"/>
      <c r="H986" s="258"/>
      <c r="I986" s="217"/>
      <c r="J986" s="217"/>
      <c r="K986" s="217"/>
      <c r="L986" s="217"/>
      <c r="M986" s="217"/>
      <c r="N986" s="217"/>
      <c r="O986" s="217"/>
      <c r="P986" s="217"/>
      <c r="Q986" s="217"/>
      <c r="R986" s="217"/>
      <c r="S986" s="217"/>
      <c r="T986" s="217"/>
      <c r="U986" s="217"/>
      <c r="V986" s="217"/>
      <c r="W986" s="217"/>
      <c r="X986" s="217"/>
      <c r="Y986" s="217"/>
      <c r="Z986" s="217"/>
      <c r="AA986" s="217"/>
      <c r="AB986" s="217"/>
    </row>
    <row r="987">
      <c r="A987" s="217"/>
      <c r="B987" s="218"/>
      <c r="C987" s="217"/>
      <c r="D987" s="217"/>
      <c r="E987" s="219"/>
      <c r="F987" s="219"/>
      <c r="G987" s="220"/>
      <c r="H987" s="258"/>
      <c r="I987" s="217"/>
      <c r="J987" s="217"/>
      <c r="K987" s="217"/>
      <c r="L987" s="217"/>
      <c r="M987" s="217"/>
      <c r="N987" s="217"/>
      <c r="O987" s="217"/>
      <c r="P987" s="217"/>
      <c r="Q987" s="217"/>
      <c r="R987" s="217"/>
      <c r="S987" s="217"/>
      <c r="T987" s="217"/>
      <c r="U987" s="217"/>
      <c r="V987" s="217"/>
      <c r="W987" s="217"/>
      <c r="X987" s="217"/>
      <c r="Y987" s="217"/>
      <c r="Z987" s="217"/>
      <c r="AA987" s="217"/>
      <c r="AB987" s="217"/>
    </row>
    <row r="988">
      <c r="A988" s="217"/>
      <c r="B988" s="218"/>
      <c r="C988" s="217"/>
      <c r="D988" s="217"/>
      <c r="E988" s="219"/>
      <c r="F988" s="219"/>
      <c r="G988" s="220"/>
      <c r="H988" s="258"/>
      <c r="I988" s="217"/>
      <c r="J988" s="217"/>
      <c r="K988" s="217"/>
      <c r="L988" s="217"/>
      <c r="M988" s="217"/>
      <c r="N988" s="217"/>
      <c r="O988" s="217"/>
      <c r="P988" s="217"/>
      <c r="Q988" s="217"/>
      <c r="R988" s="217"/>
      <c r="S988" s="217"/>
      <c r="T988" s="217"/>
      <c r="U988" s="217"/>
      <c r="V988" s="217"/>
      <c r="W988" s="217"/>
      <c r="X988" s="217"/>
      <c r="Y988" s="217"/>
      <c r="Z988" s="217"/>
      <c r="AA988" s="217"/>
      <c r="AB988" s="217"/>
    </row>
    <row r="989">
      <c r="A989" s="217"/>
      <c r="B989" s="218"/>
      <c r="C989" s="217"/>
      <c r="D989" s="217"/>
      <c r="E989" s="219"/>
      <c r="F989" s="219"/>
      <c r="G989" s="220"/>
      <c r="H989" s="258"/>
      <c r="I989" s="217"/>
      <c r="J989" s="217"/>
      <c r="K989" s="217"/>
      <c r="L989" s="217"/>
      <c r="M989" s="217"/>
      <c r="N989" s="217"/>
      <c r="O989" s="217"/>
      <c r="P989" s="217"/>
      <c r="Q989" s="217"/>
      <c r="R989" s="217"/>
      <c r="S989" s="217"/>
      <c r="T989" s="217"/>
      <c r="U989" s="217"/>
      <c r="V989" s="217"/>
      <c r="W989" s="217"/>
      <c r="X989" s="217"/>
      <c r="Y989" s="217"/>
      <c r="Z989" s="217"/>
      <c r="AA989" s="217"/>
      <c r="AB989" s="217"/>
    </row>
    <row r="990">
      <c r="A990" s="217"/>
      <c r="B990" s="218"/>
      <c r="C990" s="217"/>
      <c r="D990" s="217"/>
      <c r="E990" s="219"/>
      <c r="F990" s="219"/>
      <c r="G990" s="220"/>
      <c r="H990" s="258"/>
      <c r="I990" s="217"/>
      <c r="J990" s="217"/>
      <c r="K990" s="217"/>
      <c r="L990" s="217"/>
      <c r="M990" s="217"/>
      <c r="N990" s="217"/>
      <c r="O990" s="217"/>
      <c r="P990" s="217"/>
      <c r="Q990" s="217"/>
      <c r="R990" s="217"/>
      <c r="S990" s="217"/>
      <c r="T990" s="217"/>
      <c r="U990" s="217"/>
      <c r="V990" s="217"/>
      <c r="W990" s="217"/>
      <c r="X990" s="217"/>
      <c r="Y990" s="217"/>
      <c r="Z990" s="217"/>
      <c r="AA990" s="217"/>
      <c r="AB990" s="217"/>
    </row>
    <row r="991">
      <c r="A991" s="217"/>
      <c r="B991" s="218"/>
      <c r="C991" s="217"/>
      <c r="D991" s="217"/>
      <c r="E991" s="219"/>
      <c r="F991" s="219"/>
      <c r="G991" s="220"/>
      <c r="H991" s="258"/>
      <c r="I991" s="217"/>
      <c r="J991" s="217"/>
      <c r="K991" s="217"/>
      <c r="L991" s="217"/>
      <c r="M991" s="217"/>
      <c r="N991" s="217"/>
      <c r="O991" s="217"/>
      <c r="P991" s="217"/>
      <c r="Q991" s="217"/>
      <c r="R991" s="217"/>
      <c r="S991" s="217"/>
      <c r="T991" s="217"/>
      <c r="U991" s="217"/>
      <c r="V991" s="217"/>
      <c r="W991" s="217"/>
      <c r="X991" s="217"/>
      <c r="Y991" s="217"/>
      <c r="Z991" s="217"/>
      <c r="AA991" s="217"/>
      <c r="AB991" s="217"/>
    </row>
    <row r="992">
      <c r="A992" s="217"/>
      <c r="B992" s="218"/>
      <c r="C992" s="217"/>
      <c r="D992" s="217"/>
      <c r="E992" s="219"/>
      <c r="F992" s="219"/>
      <c r="G992" s="220"/>
      <c r="H992" s="258"/>
      <c r="I992" s="217"/>
      <c r="J992" s="217"/>
      <c r="K992" s="217"/>
      <c r="L992" s="217"/>
      <c r="M992" s="217"/>
      <c r="N992" s="217"/>
      <c r="O992" s="217"/>
      <c r="P992" s="217"/>
      <c r="Q992" s="217"/>
      <c r="R992" s="217"/>
      <c r="S992" s="217"/>
      <c r="T992" s="217"/>
      <c r="U992" s="217"/>
      <c r="V992" s="217"/>
      <c r="W992" s="217"/>
      <c r="X992" s="217"/>
      <c r="Y992" s="217"/>
      <c r="Z992" s="217"/>
      <c r="AA992" s="217"/>
      <c r="AB992" s="217"/>
    </row>
  </sheetData>
  <mergeCells count="12">
    <mergeCell ref="D8:D9"/>
    <mergeCell ref="E8:E9"/>
    <mergeCell ref="F8:F9"/>
    <mergeCell ref="G8:G9"/>
    <mergeCell ref="A4:H4"/>
    <mergeCell ref="A5:H5"/>
    <mergeCell ref="A6:H6"/>
    <mergeCell ref="A7:H7"/>
    <mergeCell ref="A8:A9"/>
    <mergeCell ref="B8:B9"/>
    <mergeCell ref="C8:C9"/>
    <mergeCell ref="H8:H9"/>
  </mergeCells>
  <printOptions/>
  <pageMargins bottom="0.75" footer="0.0" header="0.0" left="0.7" right="0.7" top="0.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0"/>
    <col customWidth="1" min="2" max="2" width="16.71"/>
    <col customWidth="1" min="3" max="4" width="57.14"/>
    <col customWidth="1" min="5" max="5" width="9.86"/>
    <col customWidth="1" min="6" max="6" width="12.14"/>
    <col customWidth="1" min="7" max="7" width="15.14"/>
    <col customWidth="1" min="8" max="8" width="18.29"/>
    <col customWidth="1" min="9" max="28" width="8.0"/>
  </cols>
  <sheetData>
    <row r="1" ht="30.75" customHeight="1">
      <c r="A1" s="10"/>
      <c r="B1" s="177"/>
      <c r="C1" s="110"/>
      <c r="D1" s="110"/>
      <c r="E1" s="115"/>
      <c r="F1" s="115"/>
      <c r="G1" s="115"/>
      <c r="H1" s="11"/>
      <c r="I1" s="12"/>
      <c r="J1" s="110"/>
      <c r="K1" s="110"/>
      <c r="L1" s="110"/>
      <c r="M1" s="110"/>
      <c r="N1" s="110"/>
      <c r="O1" s="110"/>
      <c r="P1" s="110"/>
      <c r="Q1" s="110"/>
      <c r="R1" s="110"/>
      <c r="S1" s="110"/>
      <c r="T1" s="110"/>
      <c r="U1" s="110"/>
      <c r="V1" s="110"/>
      <c r="W1" s="110"/>
      <c r="X1" s="110"/>
      <c r="Y1" s="110"/>
      <c r="Z1" s="110"/>
      <c r="AA1" s="110"/>
      <c r="AB1" s="110"/>
    </row>
    <row r="2">
      <c r="A2" s="15" t="s">
        <v>0</v>
      </c>
      <c r="B2" s="117"/>
      <c r="C2" s="10"/>
      <c r="D2" s="10"/>
      <c r="E2" s="117"/>
      <c r="F2" s="117"/>
      <c r="G2" s="225"/>
      <c r="H2" s="11"/>
      <c r="I2" s="12"/>
      <c r="J2" s="110"/>
      <c r="K2" s="110"/>
      <c r="L2" s="110"/>
      <c r="M2" s="110"/>
      <c r="N2" s="110"/>
      <c r="O2" s="110"/>
      <c r="P2" s="110"/>
      <c r="Q2" s="110"/>
      <c r="R2" s="110"/>
      <c r="S2" s="110"/>
      <c r="T2" s="110"/>
      <c r="U2" s="110"/>
      <c r="V2" s="110"/>
      <c r="W2" s="110"/>
      <c r="X2" s="110"/>
      <c r="Y2" s="110"/>
      <c r="Z2" s="110"/>
      <c r="AA2" s="110"/>
      <c r="AB2" s="110"/>
    </row>
    <row r="3">
      <c r="A3" s="13" t="str">
        <f>SUMMARY!$A$3</f>
        <v>ITB/2025/56469: Reconstruction/extension of 3 storey laboratory building of the Regional  Sanitary and Epidemiological Welfare and Public Health Service of Jizzakh Region, Uzbekistan</v>
      </c>
      <c r="I3" s="12"/>
      <c r="J3" s="110"/>
      <c r="K3" s="110"/>
      <c r="L3" s="110"/>
      <c r="M3" s="110"/>
      <c r="N3" s="110"/>
      <c r="O3" s="110"/>
      <c r="P3" s="110"/>
      <c r="Q3" s="110"/>
      <c r="R3" s="110"/>
      <c r="S3" s="110"/>
      <c r="T3" s="110"/>
      <c r="U3" s="110"/>
      <c r="V3" s="110"/>
      <c r="W3" s="110"/>
      <c r="X3" s="110"/>
      <c r="Y3" s="110"/>
      <c r="Z3" s="110"/>
      <c r="AA3" s="110"/>
      <c r="AB3" s="110"/>
    </row>
    <row r="4">
      <c r="A4" s="180" t="s">
        <v>35</v>
      </c>
      <c r="B4" s="47"/>
      <c r="C4" s="47"/>
      <c r="D4" s="47"/>
      <c r="E4" s="47"/>
      <c r="F4" s="47"/>
      <c r="G4" s="47"/>
      <c r="H4" s="48"/>
      <c r="I4" s="12"/>
      <c r="J4" s="110"/>
      <c r="K4" s="110"/>
      <c r="L4" s="110"/>
      <c r="M4" s="110"/>
      <c r="N4" s="110"/>
      <c r="O4" s="110"/>
      <c r="P4" s="110"/>
      <c r="Q4" s="110"/>
      <c r="R4" s="110"/>
      <c r="S4" s="110"/>
      <c r="T4" s="110"/>
      <c r="U4" s="110"/>
      <c r="V4" s="110"/>
      <c r="W4" s="110"/>
      <c r="X4" s="110"/>
      <c r="Y4" s="110"/>
      <c r="Z4" s="110"/>
      <c r="AA4" s="110"/>
      <c r="AB4" s="110"/>
    </row>
    <row r="5">
      <c r="A5" s="180" t="s">
        <v>3886</v>
      </c>
      <c r="B5" s="47"/>
      <c r="C5" s="47"/>
      <c r="D5" s="47"/>
      <c r="E5" s="47"/>
      <c r="F5" s="47"/>
      <c r="G5" s="47"/>
      <c r="H5" s="48"/>
      <c r="I5" s="12"/>
      <c r="J5" s="110"/>
      <c r="K5" s="110"/>
      <c r="L5" s="110"/>
      <c r="M5" s="110"/>
      <c r="N5" s="110"/>
      <c r="O5" s="110"/>
      <c r="P5" s="110"/>
      <c r="Q5" s="110"/>
      <c r="R5" s="110"/>
      <c r="S5" s="110"/>
      <c r="T5" s="110"/>
      <c r="U5" s="110"/>
      <c r="V5" s="110"/>
      <c r="W5" s="110"/>
      <c r="X5" s="110"/>
      <c r="Y5" s="110"/>
      <c r="Z5" s="110"/>
      <c r="AA5" s="110"/>
      <c r="AB5" s="110"/>
    </row>
    <row r="6">
      <c r="A6" s="182" t="s">
        <v>291</v>
      </c>
      <c r="B6" s="47"/>
      <c r="C6" s="47"/>
      <c r="D6" s="47"/>
      <c r="E6" s="47"/>
      <c r="F6" s="47"/>
      <c r="G6" s="47"/>
      <c r="H6" s="48"/>
      <c r="I6" s="12"/>
      <c r="J6" s="110"/>
      <c r="K6" s="110"/>
      <c r="L6" s="110"/>
      <c r="M6" s="110"/>
      <c r="N6" s="110"/>
      <c r="O6" s="110"/>
      <c r="P6" s="110"/>
      <c r="Q6" s="110"/>
      <c r="R6" s="110"/>
      <c r="S6" s="110"/>
      <c r="T6" s="110"/>
      <c r="U6" s="110"/>
      <c r="V6" s="110"/>
      <c r="W6" s="110"/>
      <c r="X6" s="110"/>
      <c r="Y6" s="110"/>
      <c r="Z6" s="110"/>
      <c r="AA6" s="110"/>
      <c r="AB6" s="110"/>
    </row>
    <row r="7">
      <c r="A7" s="120" t="s">
        <v>37</v>
      </c>
      <c r="B7" s="120" t="s">
        <v>292</v>
      </c>
      <c r="C7" s="120" t="s">
        <v>293</v>
      </c>
      <c r="D7" s="120" t="s">
        <v>294</v>
      </c>
      <c r="E7" s="120" t="s">
        <v>153</v>
      </c>
      <c r="F7" s="120" t="s">
        <v>154</v>
      </c>
      <c r="G7" s="183" t="s">
        <v>155</v>
      </c>
      <c r="H7" s="183" t="s">
        <v>156</v>
      </c>
      <c r="I7" s="12"/>
      <c r="J7" s="110"/>
      <c r="K7" s="110"/>
      <c r="L7" s="110"/>
      <c r="M7" s="110"/>
      <c r="N7" s="110"/>
      <c r="O7" s="110"/>
      <c r="P7" s="110"/>
      <c r="Q7" s="110"/>
      <c r="R7" s="110"/>
      <c r="S7" s="110"/>
      <c r="T7" s="110"/>
      <c r="U7" s="110"/>
      <c r="V7" s="110"/>
      <c r="W7" s="110"/>
      <c r="X7" s="110"/>
      <c r="Y7" s="110"/>
      <c r="Z7" s="110"/>
      <c r="AA7" s="110"/>
      <c r="AB7" s="110"/>
    </row>
    <row r="8">
      <c r="A8" s="122"/>
      <c r="B8" s="122"/>
      <c r="C8" s="122"/>
      <c r="D8" s="122"/>
      <c r="E8" s="122"/>
      <c r="F8" s="122"/>
      <c r="G8" s="122"/>
      <c r="H8" s="122"/>
      <c r="I8" s="12"/>
      <c r="J8" s="110"/>
      <c r="K8" s="110"/>
      <c r="L8" s="110"/>
      <c r="M8" s="110"/>
      <c r="N8" s="110"/>
      <c r="O8" s="110"/>
      <c r="P8" s="110"/>
      <c r="Q8" s="110"/>
      <c r="R8" s="110"/>
      <c r="S8" s="110"/>
      <c r="T8" s="110"/>
      <c r="U8" s="110"/>
      <c r="V8" s="110"/>
      <c r="W8" s="110"/>
      <c r="X8" s="110"/>
      <c r="Y8" s="110"/>
      <c r="Z8" s="110"/>
      <c r="AA8" s="110"/>
      <c r="AB8" s="110"/>
    </row>
    <row r="9">
      <c r="A9" s="243"/>
      <c r="B9" s="244"/>
      <c r="C9" s="245"/>
      <c r="D9" s="245"/>
      <c r="E9" s="243"/>
      <c r="F9" s="243"/>
      <c r="G9" s="246"/>
      <c r="H9" s="247"/>
      <c r="I9" s="248"/>
      <c r="J9" s="248"/>
      <c r="K9" s="248"/>
      <c r="L9" s="248"/>
      <c r="M9" s="248"/>
      <c r="N9" s="248"/>
      <c r="O9" s="248"/>
      <c r="P9" s="248"/>
      <c r="Q9" s="248"/>
      <c r="R9" s="248"/>
      <c r="S9" s="248"/>
      <c r="T9" s="248"/>
      <c r="U9" s="248"/>
      <c r="V9" s="248"/>
      <c r="W9" s="248"/>
      <c r="X9" s="248"/>
      <c r="Y9" s="248"/>
      <c r="Z9" s="248"/>
      <c r="AA9" s="248"/>
      <c r="AB9" s="248"/>
    </row>
    <row r="10">
      <c r="A10" s="187"/>
      <c r="B10" s="187"/>
      <c r="C10" s="187" t="s">
        <v>3887</v>
      </c>
      <c r="D10" s="187" t="s">
        <v>3888</v>
      </c>
      <c r="E10" s="187"/>
      <c r="F10" s="187"/>
      <c r="G10" s="187"/>
      <c r="H10" s="241">
        <f>SUM(H11:H136)</f>
        <v>0</v>
      </c>
      <c r="I10" s="227"/>
      <c r="J10" s="227"/>
      <c r="K10" s="227"/>
      <c r="L10" s="227"/>
      <c r="M10" s="227"/>
      <c r="N10" s="227"/>
      <c r="O10" s="227"/>
      <c r="P10" s="227"/>
      <c r="Q10" s="227"/>
      <c r="R10" s="227"/>
      <c r="S10" s="227"/>
      <c r="T10" s="227"/>
      <c r="U10" s="227"/>
      <c r="V10" s="227"/>
      <c r="W10" s="227"/>
      <c r="X10" s="227"/>
      <c r="Y10" s="227"/>
      <c r="Z10" s="227"/>
      <c r="AA10" s="227"/>
      <c r="AB10" s="227"/>
    </row>
    <row r="11">
      <c r="A11" s="189"/>
      <c r="B11" s="190" t="s">
        <v>3889</v>
      </c>
      <c r="C11" s="191" t="s">
        <v>3890</v>
      </c>
      <c r="D11" s="191" t="s">
        <v>3891</v>
      </c>
      <c r="E11" s="189" t="s">
        <v>691</v>
      </c>
      <c r="F11" s="189">
        <v>1.0</v>
      </c>
      <c r="G11" s="228"/>
      <c r="H11" s="229">
        <f t="shared" ref="H11:H136" si="1">G11*$F11</f>
        <v>0</v>
      </c>
      <c r="I11" s="227"/>
      <c r="J11" s="227"/>
      <c r="K11" s="227"/>
      <c r="L11" s="227"/>
      <c r="M11" s="227"/>
      <c r="N11" s="227"/>
      <c r="O11" s="227"/>
      <c r="P11" s="227"/>
      <c r="Q11" s="227"/>
      <c r="R11" s="227"/>
      <c r="S11" s="227"/>
      <c r="T11" s="227"/>
      <c r="U11" s="227"/>
      <c r="V11" s="227"/>
      <c r="W11" s="227"/>
      <c r="X11" s="227"/>
      <c r="Y11" s="227"/>
      <c r="Z11" s="227"/>
      <c r="AA11" s="227"/>
      <c r="AB11" s="227"/>
    </row>
    <row r="12">
      <c r="A12" s="189"/>
      <c r="B12" s="190" t="s">
        <v>3892</v>
      </c>
      <c r="C12" s="191" t="s">
        <v>3893</v>
      </c>
      <c r="D12" s="191" t="s">
        <v>3894</v>
      </c>
      <c r="E12" s="189" t="s">
        <v>691</v>
      </c>
      <c r="F12" s="189">
        <v>1.0</v>
      </c>
      <c r="G12" s="228"/>
      <c r="H12" s="229">
        <f t="shared" si="1"/>
        <v>0</v>
      </c>
      <c r="I12" s="227"/>
      <c r="J12" s="227"/>
      <c r="K12" s="227"/>
      <c r="L12" s="227"/>
      <c r="M12" s="227"/>
      <c r="N12" s="227"/>
      <c r="O12" s="227"/>
      <c r="P12" s="227"/>
      <c r="Q12" s="227"/>
      <c r="R12" s="227"/>
      <c r="S12" s="227"/>
      <c r="T12" s="227"/>
      <c r="U12" s="227"/>
      <c r="V12" s="227"/>
      <c r="W12" s="227"/>
      <c r="X12" s="227"/>
      <c r="Y12" s="227"/>
      <c r="Z12" s="227"/>
      <c r="AA12" s="227"/>
      <c r="AB12" s="227"/>
    </row>
    <row r="13">
      <c r="A13" s="189"/>
      <c r="B13" s="190" t="s">
        <v>3895</v>
      </c>
      <c r="C13" s="191" t="s">
        <v>3896</v>
      </c>
      <c r="D13" s="191" t="s">
        <v>3897</v>
      </c>
      <c r="E13" s="189" t="s">
        <v>691</v>
      </c>
      <c r="F13" s="189">
        <v>4.0</v>
      </c>
      <c r="G13" s="228"/>
      <c r="H13" s="229">
        <f t="shared" si="1"/>
        <v>0</v>
      </c>
      <c r="I13" s="227"/>
      <c r="J13" s="227"/>
      <c r="K13" s="227"/>
      <c r="L13" s="227"/>
      <c r="M13" s="227"/>
      <c r="N13" s="227"/>
      <c r="O13" s="227"/>
      <c r="P13" s="227"/>
      <c r="Q13" s="227"/>
      <c r="R13" s="227"/>
      <c r="S13" s="227"/>
      <c r="T13" s="227"/>
      <c r="U13" s="227"/>
      <c r="V13" s="227"/>
      <c r="W13" s="227"/>
      <c r="X13" s="227"/>
      <c r="Y13" s="227"/>
      <c r="Z13" s="227"/>
      <c r="AA13" s="227"/>
      <c r="AB13" s="227"/>
    </row>
    <row r="14">
      <c r="A14" s="189"/>
      <c r="B14" s="190" t="s">
        <v>3898</v>
      </c>
      <c r="C14" s="191" t="s">
        <v>3899</v>
      </c>
      <c r="D14" s="191" t="s">
        <v>3900</v>
      </c>
      <c r="E14" s="189" t="s">
        <v>691</v>
      </c>
      <c r="F14" s="189">
        <v>4.0</v>
      </c>
      <c r="G14" s="228"/>
      <c r="H14" s="229">
        <f t="shared" si="1"/>
        <v>0</v>
      </c>
      <c r="I14" s="227"/>
      <c r="J14" s="227"/>
      <c r="K14" s="227"/>
      <c r="L14" s="227"/>
      <c r="M14" s="227"/>
      <c r="N14" s="227"/>
      <c r="O14" s="227"/>
      <c r="P14" s="227"/>
      <c r="Q14" s="227"/>
      <c r="R14" s="227"/>
      <c r="S14" s="227"/>
      <c r="T14" s="227"/>
      <c r="U14" s="227"/>
      <c r="V14" s="227"/>
      <c r="W14" s="227"/>
      <c r="X14" s="227"/>
      <c r="Y14" s="227"/>
      <c r="Z14" s="227"/>
      <c r="AA14" s="227"/>
      <c r="AB14" s="227"/>
    </row>
    <row r="15">
      <c r="A15" s="189"/>
      <c r="B15" s="190" t="s">
        <v>3901</v>
      </c>
      <c r="C15" s="191" t="s">
        <v>3902</v>
      </c>
      <c r="D15" s="191" t="s">
        <v>3903</v>
      </c>
      <c r="E15" s="189" t="s">
        <v>691</v>
      </c>
      <c r="F15" s="189">
        <v>1.0</v>
      </c>
      <c r="G15" s="228"/>
      <c r="H15" s="229">
        <f t="shared" si="1"/>
        <v>0</v>
      </c>
      <c r="I15" s="227"/>
      <c r="J15" s="227"/>
      <c r="K15" s="227"/>
      <c r="L15" s="227"/>
      <c r="M15" s="227"/>
      <c r="N15" s="227"/>
      <c r="O15" s="227"/>
      <c r="P15" s="227"/>
      <c r="Q15" s="227"/>
      <c r="R15" s="227"/>
      <c r="S15" s="227"/>
      <c r="T15" s="227"/>
      <c r="U15" s="227"/>
      <c r="V15" s="227"/>
      <c r="W15" s="227"/>
      <c r="X15" s="227"/>
      <c r="Y15" s="227"/>
      <c r="Z15" s="227"/>
      <c r="AA15" s="227"/>
      <c r="AB15" s="227"/>
    </row>
    <row r="16">
      <c r="A16" s="189"/>
      <c r="B16" s="190" t="s">
        <v>3904</v>
      </c>
      <c r="C16" s="191" t="s">
        <v>3905</v>
      </c>
      <c r="D16" s="191" t="s">
        <v>3906</v>
      </c>
      <c r="E16" s="189" t="s">
        <v>691</v>
      </c>
      <c r="F16" s="189">
        <v>1.0</v>
      </c>
      <c r="G16" s="228"/>
      <c r="H16" s="229">
        <f t="shared" si="1"/>
        <v>0</v>
      </c>
      <c r="I16" s="227"/>
      <c r="J16" s="227"/>
      <c r="K16" s="227"/>
      <c r="L16" s="227"/>
      <c r="M16" s="227"/>
      <c r="N16" s="227"/>
      <c r="O16" s="227"/>
      <c r="P16" s="227"/>
      <c r="Q16" s="227"/>
      <c r="R16" s="227"/>
      <c r="S16" s="227"/>
      <c r="T16" s="227"/>
      <c r="U16" s="227"/>
      <c r="V16" s="227"/>
      <c r="W16" s="227"/>
      <c r="X16" s="227"/>
      <c r="Y16" s="227"/>
      <c r="Z16" s="227"/>
      <c r="AA16" s="227"/>
      <c r="AB16" s="227"/>
    </row>
    <row r="17">
      <c r="A17" s="189"/>
      <c r="B17" s="190" t="s">
        <v>3907</v>
      </c>
      <c r="C17" s="191" t="s">
        <v>3908</v>
      </c>
      <c r="D17" s="191" t="s">
        <v>3909</v>
      </c>
      <c r="E17" s="189" t="s">
        <v>691</v>
      </c>
      <c r="F17" s="189">
        <v>1.0</v>
      </c>
      <c r="G17" s="228"/>
      <c r="H17" s="229">
        <f t="shared" si="1"/>
        <v>0</v>
      </c>
      <c r="I17" s="227"/>
      <c r="J17" s="227"/>
      <c r="K17" s="227"/>
      <c r="L17" s="227"/>
      <c r="M17" s="227"/>
      <c r="N17" s="227"/>
      <c r="O17" s="227"/>
      <c r="P17" s="227"/>
      <c r="Q17" s="227"/>
      <c r="R17" s="227"/>
      <c r="S17" s="227"/>
      <c r="T17" s="227"/>
      <c r="U17" s="227"/>
      <c r="V17" s="227"/>
      <c r="W17" s="227"/>
      <c r="X17" s="227"/>
      <c r="Y17" s="227"/>
      <c r="Z17" s="227"/>
      <c r="AA17" s="227"/>
      <c r="AB17" s="227"/>
    </row>
    <row r="18">
      <c r="A18" s="189"/>
      <c r="B18" s="190" t="s">
        <v>3910</v>
      </c>
      <c r="C18" s="191" t="s">
        <v>3911</v>
      </c>
      <c r="D18" s="191" t="s">
        <v>3912</v>
      </c>
      <c r="E18" s="189" t="s">
        <v>691</v>
      </c>
      <c r="F18" s="189">
        <v>1.0</v>
      </c>
      <c r="G18" s="228"/>
      <c r="H18" s="229">
        <f t="shared" si="1"/>
        <v>0</v>
      </c>
      <c r="I18" s="227"/>
      <c r="J18" s="227"/>
      <c r="K18" s="227"/>
      <c r="L18" s="227"/>
      <c r="M18" s="227"/>
      <c r="N18" s="227"/>
      <c r="O18" s="227"/>
      <c r="P18" s="227"/>
      <c r="Q18" s="227"/>
      <c r="R18" s="227"/>
      <c r="S18" s="227"/>
      <c r="T18" s="227"/>
      <c r="U18" s="227"/>
      <c r="V18" s="227"/>
      <c r="W18" s="227"/>
      <c r="X18" s="227"/>
      <c r="Y18" s="227"/>
      <c r="Z18" s="227"/>
      <c r="AA18" s="227"/>
      <c r="AB18" s="227"/>
    </row>
    <row r="19">
      <c r="A19" s="189"/>
      <c r="B19" s="190" t="s">
        <v>3913</v>
      </c>
      <c r="C19" s="191" t="s">
        <v>3914</v>
      </c>
      <c r="D19" s="191" t="s">
        <v>3915</v>
      </c>
      <c r="E19" s="189" t="s">
        <v>691</v>
      </c>
      <c r="F19" s="189">
        <v>4.0</v>
      </c>
      <c r="G19" s="228"/>
      <c r="H19" s="229">
        <f t="shared" si="1"/>
        <v>0</v>
      </c>
      <c r="I19" s="227"/>
      <c r="J19" s="227"/>
      <c r="K19" s="227"/>
      <c r="L19" s="227"/>
      <c r="M19" s="227"/>
      <c r="N19" s="227"/>
      <c r="O19" s="227"/>
      <c r="P19" s="227"/>
      <c r="Q19" s="227"/>
      <c r="R19" s="227"/>
      <c r="S19" s="227"/>
      <c r="T19" s="227"/>
      <c r="U19" s="227"/>
      <c r="V19" s="227"/>
      <c r="W19" s="227"/>
      <c r="X19" s="227"/>
      <c r="Y19" s="227"/>
      <c r="Z19" s="227"/>
      <c r="AA19" s="227"/>
      <c r="AB19" s="227"/>
    </row>
    <row r="20">
      <c r="A20" s="189"/>
      <c r="B20" s="190" t="s">
        <v>3916</v>
      </c>
      <c r="C20" s="191" t="s">
        <v>3917</v>
      </c>
      <c r="D20" s="191" t="s">
        <v>3918</v>
      </c>
      <c r="E20" s="189" t="s">
        <v>691</v>
      </c>
      <c r="F20" s="189">
        <v>4.0</v>
      </c>
      <c r="G20" s="228"/>
      <c r="H20" s="229">
        <f t="shared" si="1"/>
        <v>0</v>
      </c>
      <c r="I20" s="227"/>
      <c r="J20" s="227"/>
      <c r="K20" s="227"/>
      <c r="L20" s="227"/>
      <c r="M20" s="227"/>
      <c r="N20" s="227"/>
      <c r="O20" s="227"/>
      <c r="P20" s="227"/>
      <c r="Q20" s="227"/>
      <c r="R20" s="227"/>
      <c r="S20" s="227"/>
      <c r="T20" s="227"/>
      <c r="U20" s="227"/>
      <c r="V20" s="227"/>
      <c r="W20" s="227"/>
      <c r="X20" s="227"/>
      <c r="Y20" s="227"/>
      <c r="Z20" s="227"/>
      <c r="AA20" s="227"/>
      <c r="AB20" s="227"/>
    </row>
    <row r="21">
      <c r="A21" s="189"/>
      <c r="B21" s="190" t="s">
        <v>3919</v>
      </c>
      <c r="C21" s="191" t="s">
        <v>3920</v>
      </c>
      <c r="D21" s="191" t="s">
        <v>3921</v>
      </c>
      <c r="E21" s="189" t="s">
        <v>691</v>
      </c>
      <c r="F21" s="189">
        <v>2.0</v>
      </c>
      <c r="G21" s="228"/>
      <c r="H21" s="229">
        <f t="shared" si="1"/>
        <v>0</v>
      </c>
      <c r="I21" s="227"/>
      <c r="J21" s="227"/>
      <c r="K21" s="227"/>
      <c r="L21" s="227"/>
      <c r="M21" s="227"/>
      <c r="N21" s="227"/>
      <c r="O21" s="227"/>
      <c r="P21" s="227"/>
      <c r="Q21" s="227"/>
      <c r="R21" s="227"/>
      <c r="S21" s="227"/>
      <c r="T21" s="227"/>
      <c r="U21" s="227"/>
      <c r="V21" s="227"/>
      <c r="W21" s="227"/>
      <c r="X21" s="227"/>
      <c r="Y21" s="227"/>
      <c r="Z21" s="227"/>
      <c r="AA21" s="227"/>
      <c r="AB21" s="227"/>
    </row>
    <row r="22">
      <c r="A22" s="189"/>
      <c r="B22" s="190" t="s">
        <v>3922</v>
      </c>
      <c r="C22" s="191" t="s">
        <v>3923</v>
      </c>
      <c r="D22" s="191" t="s">
        <v>3924</v>
      </c>
      <c r="E22" s="189" t="s">
        <v>691</v>
      </c>
      <c r="F22" s="189">
        <v>2.0</v>
      </c>
      <c r="G22" s="228"/>
      <c r="H22" s="229">
        <f t="shared" si="1"/>
        <v>0</v>
      </c>
      <c r="I22" s="227"/>
      <c r="J22" s="227"/>
      <c r="K22" s="227"/>
      <c r="L22" s="227"/>
      <c r="M22" s="227"/>
      <c r="N22" s="227"/>
      <c r="O22" s="227"/>
      <c r="P22" s="227"/>
      <c r="Q22" s="227"/>
      <c r="R22" s="227"/>
      <c r="S22" s="227"/>
      <c r="T22" s="227"/>
      <c r="U22" s="227"/>
      <c r="V22" s="227"/>
      <c r="W22" s="227"/>
      <c r="X22" s="227"/>
      <c r="Y22" s="227"/>
      <c r="Z22" s="227"/>
      <c r="AA22" s="227"/>
      <c r="AB22" s="227"/>
    </row>
    <row r="23">
      <c r="A23" s="189"/>
      <c r="B23" s="190" t="s">
        <v>3925</v>
      </c>
      <c r="C23" s="191" t="s">
        <v>3926</v>
      </c>
      <c r="D23" s="191" t="s">
        <v>3927</v>
      </c>
      <c r="E23" s="189" t="s">
        <v>691</v>
      </c>
      <c r="F23" s="189">
        <v>3.0</v>
      </c>
      <c r="G23" s="228"/>
      <c r="H23" s="229">
        <f t="shared" si="1"/>
        <v>0</v>
      </c>
      <c r="I23" s="227"/>
      <c r="J23" s="227"/>
      <c r="K23" s="227"/>
      <c r="L23" s="227"/>
      <c r="M23" s="227"/>
      <c r="N23" s="227"/>
      <c r="O23" s="227"/>
      <c r="P23" s="227"/>
      <c r="Q23" s="227"/>
      <c r="R23" s="227"/>
      <c r="S23" s="227"/>
      <c r="T23" s="227"/>
      <c r="U23" s="227"/>
      <c r="V23" s="227"/>
      <c r="W23" s="227"/>
      <c r="X23" s="227"/>
      <c r="Y23" s="227"/>
      <c r="Z23" s="227"/>
      <c r="AA23" s="227"/>
      <c r="AB23" s="227"/>
    </row>
    <row r="24">
      <c r="A24" s="189"/>
      <c r="B24" s="190" t="s">
        <v>3928</v>
      </c>
      <c r="C24" s="191" t="s">
        <v>3929</v>
      </c>
      <c r="D24" s="191" t="s">
        <v>3930</v>
      </c>
      <c r="E24" s="189" t="s">
        <v>691</v>
      </c>
      <c r="F24" s="189">
        <v>3.0</v>
      </c>
      <c r="G24" s="228"/>
      <c r="H24" s="229">
        <f t="shared" si="1"/>
        <v>0</v>
      </c>
      <c r="I24" s="227"/>
      <c r="J24" s="227"/>
      <c r="K24" s="227"/>
      <c r="L24" s="227"/>
      <c r="M24" s="227"/>
      <c r="N24" s="227"/>
      <c r="O24" s="227"/>
      <c r="P24" s="227"/>
      <c r="Q24" s="227"/>
      <c r="R24" s="227"/>
      <c r="S24" s="227"/>
      <c r="T24" s="227"/>
      <c r="U24" s="227"/>
      <c r="V24" s="227"/>
      <c r="W24" s="227"/>
      <c r="X24" s="227"/>
      <c r="Y24" s="227"/>
      <c r="Z24" s="227"/>
      <c r="AA24" s="227"/>
      <c r="AB24" s="227"/>
    </row>
    <row r="25">
      <c r="A25" s="189"/>
      <c r="B25" s="190" t="s">
        <v>3931</v>
      </c>
      <c r="C25" s="191" t="s">
        <v>3932</v>
      </c>
      <c r="D25" s="191" t="s">
        <v>3933</v>
      </c>
      <c r="E25" s="189" t="s">
        <v>691</v>
      </c>
      <c r="F25" s="189">
        <v>2.0</v>
      </c>
      <c r="G25" s="228"/>
      <c r="H25" s="229">
        <f t="shared" si="1"/>
        <v>0</v>
      </c>
      <c r="I25" s="227"/>
      <c r="J25" s="227"/>
      <c r="K25" s="227"/>
      <c r="L25" s="227"/>
      <c r="M25" s="227"/>
      <c r="N25" s="227"/>
      <c r="O25" s="227"/>
      <c r="P25" s="227"/>
      <c r="Q25" s="227"/>
      <c r="R25" s="227"/>
      <c r="S25" s="227"/>
      <c r="T25" s="227"/>
      <c r="U25" s="227"/>
      <c r="V25" s="227"/>
      <c r="W25" s="227"/>
      <c r="X25" s="227"/>
      <c r="Y25" s="227"/>
      <c r="Z25" s="227"/>
      <c r="AA25" s="227"/>
      <c r="AB25" s="227"/>
    </row>
    <row r="26">
      <c r="A26" s="189"/>
      <c r="B26" s="190" t="s">
        <v>3934</v>
      </c>
      <c r="C26" s="191" t="s">
        <v>3935</v>
      </c>
      <c r="D26" s="191" t="s">
        <v>3936</v>
      </c>
      <c r="E26" s="189" t="s">
        <v>691</v>
      </c>
      <c r="F26" s="189">
        <v>1.0</v>
      </c>
      <c r="G26" s="228"/>
      <c r="H26" s="229">
        <f t="shared" si="1"/>
        <v>0</v>
      </c>
      <c r="I26" s="227"/>
      <c r="J26" s="227"/>
      <c r="K26" s="227"/>
      <c r="L26" s="227"/>
      <c r="M26" s="227"/>
      <c r="N26" s="227"/>
      <c r="O26" s="227"/>
      <c r="P26" s="227"/>
      <c r="Q26" s="227"/>
      <c r="R26" s="227"/>
      <c r="S26" s="227"/>
      <c r="T26" s="227"/>
      <c r="U26" s="227"/>
      <c r="V26" s="227"/>
      <c r="W26" s="227"/>
      <c r="X26" s="227"/>
      <c r="Y26" s="227"/>
      <c r="Z26" s="227"/>
      <c r="AA26" s="227"/>
      <c r="AB26" s="227"/>
    </row>
    <row r="27">
      <c r="A27" s="189"/>
      <c r="B27" s="190" t="s">
        <v>3937</v>
      </c>
      <c r="C27" s="191" t="s">
        <v>3938</v>
      </c>
      <c r="D27" s="191" t="s">
        <v>3939</v>
      </c>
      <c r="E27" s="189" t="s">
        <v>691</v>
      </c>
      <c r="F27" s="189">
        <v>1.0</v>
      </c>
      <c r="G27" s="228"/>
      <c r="H27" s="229">
        <f t="shared" si="1"/>
        <v>0</v>
      </c>
      <c r="I27" s="227"/>
      <c r="J27" s="227"/>
      <c r="K27" s="227"/>
      <c r="L27" s="227"/>
      <c r="M27" s="227"/>
      <c r="N27" s="227"/>
      <c r="O27" s="227"/>
      <c r="P27" s="227"/>
      <c r="Q27" s="227"/>
      <c r="R27" s="227"/>
      <c r="S27" s="227"/>
      <c r="T27" s="227"/>
      <c r="U27" s="227"/>
      <c r="V27" s="227"/>
      <c r="W27" s="227"/>
      <c r="X27" s="227"/>
      <c r="Y27" s="227"/>
      <c r="Z27" s="227"/>
      <c r="AA27" s="227"/>
      <c r="AB27" s="227"/>
    </row>
    <row r="28">
      <c r="A28" s="189"/>
      <c r="B28" s="190" t="s">
        <v>3907</v>
      </c>
      <c r="C28" s="191" t="s">
        <v>3908</v>
      </c>
      <c r="D28" s="191" t="s">
        <v>3940</v>
      </c>
      <c r="E28" s="189" t="s">
        <v>691</v>
      </c>
      <c r="F28" s="189">
        <v>1.0</v>
      </c>
      <c r="G28" s="228"/>
      <c r="H28" s="229">
        <f t="shared" si="1"/>
        <v>0</v>
      </c>
      <c r="I28" s="227"/>
      <c r="J28" s="227"/>
      <c r="K28" s="227"/>
      <c r="L28" s="227"/>
      <c r="M28" s="227"/>
      <c r="N28" s="227"/>
      <c r="O28" s="227"/>
      <c r="P28" s="227"/>
      <c r="Q28" s="227"/>
      <c r="R28" s="227"/>
      <c r="S28" s="227"/>
      <c r="T28" s="227"/>
      <c r="U28" s="227"/>
      <c r="V28" s="227"/>
      <c r="W28" s="227"/>
      <c r="X28" s="227"/>
      <c r="Y28" s="227"/>
      <c r="Z28" s="227"/>
      <c r="AA28" s="227"/>
      <c r="AB28" s="227"/>
    </row>
    <row r="29">
      <c r="A29" s="189"/>
      <c r="B29" s="190" t="s">
        <v>3910</v>
      </c>
      <c r="C29" s="191" t="s">
        <v>3911</v>
      </c>
      <c r="D29" s="191" t="s">
        <v>3912</v>
      </c>
      <c r="E29" s="189" t="s">
        <v>691</v>
      </c>
      <c r="F29" s="189">
        <v>1.0</v>
      </c>
      <c r="G29" s="228"/>
      <c r="H29" s="229">
        <f t="shared" si="1"/>
        <v>0</v>
      </c>
      <c r="I29" s="227"/>
      <c r="J29" s="227"/>
      <c r="K29" s="227"/>
      <c r="L29" s="227"/>
      <c r="M29" s="227"/>
      <c r="N29" s="227"/>
      <c r="O29" s="227"/>
      <c r="P29" s="227"/>
      <c r="Q29" s="227"/>
      <c r="R29" s="227"/>
      <c r="S29" s="227"/>
      <c r="T29" s="227"/>
      <c r="U29" s="227"/>
      <c r="V29" s="227"/>
      <c r="W29" s="227"/>
      <c r="X29" s="227"/>
      <c r="Y29" s="227"/>
      <c r="Z29" s="227"/>
      <c r="AA29" s="227"/>
      <c r="AB29" s="227"/>
    </row>
    <row r="30">
      <c r="A30" s="189"/>
      <c r="B30" s="190" t="s">
        <v>3913</v>
      </c>
      <c r="C30" s="191" t="s">
        <v>3914</v>
      </c>
      <c r="D30" s="191" t="s">
        <v>3915</v>
      </c>
      <c r="E30" s="189" t="s">
        <v>691</v>
      </c>
      <c r="F30" s="189">
        <v>4.0</v>
      </c>
      <c r="G30" s="228"/>
      <c r="H30" s="229">
        <f t="shared" si="1"/>
        <v>0</v>
      </c>
      <c r="I30" s="227"/>
      <c r="J30" s="227"/>
      <c r="K30" s="227"/>
      <c r="L30" s="227"/>
      <c r="M30" s="227"/>
      <c r="N30" s="227"/>
      <c r="O30" s="227"/>
      <c r="P30" s="227"/>
      <c r="Q30" s="227"/>
      <c r="R30" s="227"/>
      <c r="S30" s="227"/>
      <c r="T30" s="227"/>
      <c r="U30" s="227"/>
      <c r="V30" s="227"/>
      <c r="W30" s="227"/>
      <c r="X30" s="227"/>
      <c r="Y30" s="227"/>
      <c r="Z30" s="227"/>
      <c r="AA30" s="227"/>
      <c r="AB30" s="227"/>
    </row>
    <row r="31">
      <c r="A31" s="189"/>
      <c r="B31" s="190" t="s">
        <v>3916</v>
      </c>
      <c r="C31" s="191" t="s">
        <v>3917</v>
      </c>
      <c r="D31" s="191" t="s">
        <v>3941</v>
      </c>
      <c r="E31" s="189" t="s">
        <v>691</v>
      </c>
      <c r="F31" s="189">
        <v>4.0</v>
      </c>
      <c r="G31" s="228"/>
      <c r="H31" s="229">
        <f t="shared" si="1"/>
        <v>0</v>
      </c>
      <c r="I31" s="227"/>
      <c r="J31" s="227"/>
      <c r="K31" s="227"/>
      <c r="L31" s="227"/>
      <c r="M31" s="227"/>
      <c r="N31" s="227"/>
      <c r="O31" s="227"/>
      <c r="P31" s="227"/>
      <c r="Q31" s="227"/>
      <c r="R31" s="227"/>
      <c r="S31" s="227"/>
      <c r="T31" s="227"/>
      <c r="U31" s="227"/>
      <c r="V31" s="227"/>
      <c r="W31" s="227"/>
      <c r="X31" s="227"/>
      <c r="Y31" s="227"/>
      <c r="Z31" s="227"/>
      <c r="AA31" s="227"/>
      <c r="AB31" s="227"/>
    </row>
    <row r="32">
      <c r="A32" s="189"/>
      <c r="B32" s="190" t="s">
        <v>3925</v>
      </c>
      <c r="C32" s="191" t="s">
        <v>3926</v>
      </c>
      <c r="D32" s="191" t="s">
        <v>3942</v>
      </c>
      <c r="E32" s="189" t="s">
        <v>691</v>
      </c>
      <c r="F32" s="189">
        <v>3.0</v>
      </c>
      <c r="G32" s="228"/>
      <c r="H32" s="229">
        <f t="shared" si="1"/>
        <v>0</v>
      </c>
      <c r="I32" s="227"/>
      <c r="J32" s="227"/>
      <c r="K32" s="227"/>
      <c r="L32" s="227"/>
      <c r="M32" s="227"/>
      <c r="N32" s="227"/>
      <c r="O32" s="227"/>
      <c r="P32" s="227"/>
      <c r="Q32" s="227"/>
      <c r="R32" s="227"/>
      <c r="S32" s="227"/>
      <c r="T32" s="227"/>
      <c r="U32" s="227"/>
      <c r="V32" s="227"/>
      <c r="W32" s="227"/>
      <c r="X32" s="227"/>
      <c r="Y32" s="227"/>
      <c r="Z32" s="227"/>
      <c r="AA32" s="227"/>
      <c r="AB32" s="227"/>
    </row>
    <row r="33">
      <c r="A33" s="189"/>
      <c r="B33" s="190" t="s">
        <v>3928</v>
      </c>
      <c r="C33" s="191" t="s">
        <v>3929</v>
      </c>
      <c r="D33" s="191" t="s">
        <v>3930</v>
      </c>
      <c r="E33" s="189" t="s">
        <v>691</v>
      </c>
      <c r="F33" s="189">
        <v>1.0</v>
      </c>
      <c r="G33" s="228"/>
      <c r="H33" s="229">
        <f t="shared" si="1"/>
        <v>0</v>
      </c>
      <c r="I33" s="227"/>
      <c r="J33" s="227"/>
      <c r="K33" s="227"/>
      <c r="L33" s="227"/>
      <c r="M33" s="227"/>
      <c r="N33" s="227"/>
      <c r="O33" s="227"/>
      <c r="P33" s="227"/>
      <c r="Q33" s="227"/>
      <c r="R33" s="227"/>
      <c r="S33" s="227"/>
      <c r="T33" s="227"/>
      <c r="U33" s="227"/>
      <c r="V33" s="227"/>
      <c r="W33" s="227"/>
      <c r="X33" s="227"/>
      <c r="Y33" s="227"/>
      <c r="Z33" s="227"/>
      <c r="AA33" s="227"/>
      <c r="AB33" s="227"/>
    </row>
    <row r="34">
      <c r="A34" s="189"/>
      <c r="B34" s="190" t="s">
        <v>3943</v>
      </c>
      <c r="C34" s="191" t="s">
        <v>3944</v>
      </c>
      <c r="D34" s="191" t="s">
        <v>3945</v>
      </c>
      <c r="E34" s="189" t="s">
        <v>691</v>
      </c>
      <c r="F34" s="189">
        <v>1.0</v>
      </c>
      <c r="G34" s="228"/>
      <c r="H34" s="229">
        <f t="shared" si="1"/>
        <v>0</v>
      </c>
      <c r="I34" s="227"/>
      <c r="J34" s="227"/>
      <c r="K34" s="227"/>
      <c r="L34" s="227"/>
      <c r="M34" s="227"/>
      <c r="N34" s="227"/>
      <c r="O34" s="227"/>
      <c r="P34" s="227"/>
      <c r="Q34" s="227"/>
      <c r="R34" s="227"/>
      <c r="S34" s="227"/>
      <c r="T34" s="227"/>
      <c r="U34" s="227"/>
      <c r="V34" s="227"/>
      <c r="W34" s="227"/>
      <c r="X34" s="227"/>
      <c r="Y34" s="227"/>
      <c r="Z34" s="227"/>
      <c r="AA34" s="227"/>
      <c r="AB34" s="227"/>
    </row>
    <row r="35">
      <c r="A35" s="189"/>
      <c r="B35" s="190" t="s">
        <v>3946</v>
      </c>
      <c r="C35" s="191" t="s">
        <v>3947</v>
      </c>
      <c r="D35" s="191" t="s">
        <v>3948</v>
      </c>
      <c r="E35" s="189" t="s">
        <v>691</v>
      </c>
      <c r="F35" s="189">
        <v>1.0</v>
      </c>
      <c r="G35" s="228"/>
      <c r="H35" s="229">
        <f t="shared" si="1"/>
        <v>0</v>
      </c>
      <c r="I35" s="227"/>
      <c r="J35" s="227"/>
      <c r="K35" s="227"/>
      <c r="L35" s="227"/>
      <c r="M35" s="227"/>
      <c r="N35" s="227"/>
      <c r="O35" s="227"/>
      <c r="P35" s="227"/>
      <c r="Q35" s="227"/>
      <c r="R35" s="227"/>
      <c r="S35" s="227"/>
      <c r="T35" s="227"/>
      <c r="U35" s="227"/>
      <c r="V35" s="227"/>
      <c r="W35" s="227"/>
      <c r="X35" s="227"/>
      <c r="Y35" s="227"/>
      <c r="Z35" s="227"/>
      <c r="AA35" s="227"/>
      <c r="AB35" s="227"/>
    </row>
    <row r="36">
      <c r="A36" s="189"/>
      <c r="B36" s="190" t="s">
        <v>3907</v>
      </c>
      <c r="C36" s="191" t="s">
        <v>3908</v>
      </c>
      <c r="D36" s="191" t="s">
        <v>3949</v>
      </c>
      <c r="E36" s="189" t="s">
        <v>691</v>
      </c>
      <c r="F36" s="189">
        <v>1.0</v>
      </c>
      <c r="G36" s="228"/>
      <c r="H36" s="229">
        <f t="shared" si="1"/>
        <v>0</v>
      </c>
      <c r="I36" s="227"/>
      <c r="J36" s="227"/>
      <c r="K36" s="227"/>
      <c r="L36" s="227"/>
      <c r="M36" s="227"/>
      <c r="N36" s="227"/>
      <c r="O36" s="227"/>
      <c r="P36" s="227"/>
      <c r="Q36" s="227"/>
      <c r="R36" s="227"/>
      <c r="S36" s="227"/>
      <c r="T36" s="227"/>
      <c r="U36" s="227"/>
      <c r="V36" s="227"/>
      <c r="W36" s="227"/>
      <c r="X36" s="227"/>
      <c r="Y36" s="227"/>
      <c r="Z36" s="227"/>
      <c r="AA36" s="227"/>
      <c r="AB36" s="227"/>
    </row>
    <row r="37">
      <c r="A37" s="189"/>
      <c r="B37" s="190" t="s">
        <v>3910</v>
      </c>
      <c r="C37" s="191" t="s">
        <v>3911</v>
      </c>
      <c r="D37" s="191" t="s">
        <v>3912</v>
      </c>
      <c r="E37" s="189" t="s">
        <v>691</v>
      </c>
      <c r="F37" s="189">
        <v>1.0</v>
      </c>
      <c r="G37" s="228"/>
      <c r="H37" s="229">
        <f t="shared" si="1"/>
        <v>0</v>
      </c>
      <c r="I37" s="227"/>
      <c r="J37" s="227"/>
      <c r="K37" s="227"/>
      <c r="L37" s="227"/>
      <c r="M37" s="227"/>
      <c r="N37" s="227"/>
      <c r="O37" s="227"/>
      <c r="P37" s="227"/>
      <c r="Q37" s="227"/>
      <c r="R37" s="227"/>
      <c r="S37" s="227"/>
      <c r="T37" s="227"/>
      <c r="U37" s="227"/>
      <c r="V37" s="227"/>
      <c r="W37" s="227"/>
      <c r="X37" s="227"/>
      <c r="Y37" s="227"/>
      <c r="Z37" s="227"/>
      <c r="AA37" s="227"/>
      <c r="AB37" s="227"/>
    </row>
    <row r="38">
      <c r="A38" s="189"/>
      <c r="B38" s="190" t="s">
        <v>3950</v>
      </c>
      <c r="C38" s="191" t="s">
        <v>3951</v>
      </c>
      <c r="D38" s="191" t="s">
        <v>3952</v>
      </c>
      <c r="E38" s="189" t="s">
        <v>691</v>
      </c>
      <c r="F38" s="189">
        <v>1.0</v>
      </c>
      <c r="G38" s="228"/>
      <c r="H38" s="229">
        <f t="shared" si="1"/>
        <v>0</v>
      </c>
      <c r="I38" s="227"/>
      <c r="J38" s="227"/>
      <c r="K38" s="227"/>
      <c r="L38" s="227"/>
      <c r="M38" s="227"/>
      <c r="N38" s="227"/>
      <c r="O38" s="227"/>
      <c r="P38" s="227"/>
      <c r="Q38" s="227"/>
      <c r="R38" s="227"/>
      <c r="S38" s="227"/>
      <c r="T38" s="227"/>
      <c r="U38" s="227"/>
      <c r="V38" s="227"/>
      <c r="W38" s="227"/>
      <c r="X38" s="227"/>
      <c r="Y38" s="227"/>
      <c r="Z38" s="227"/>
      <c r="AA38" s="227"/>
      <c r="AB38" s="227"/>
    </row>
    <row r="39">
      <c r="A39" s="189"/>
      <c r="B39" s="190" t="s">
        <v>3953</v>
      </c>
      <c r="C39" s="191" t="s">
        <v>3954</v>
      </c>
      <c r="D39" s="191" t="s">
        <v>3955</v>
      </c>
      <c r="E39" s="189" t="s">
        <v>691</v>
      </c>
      <c r="F39" s="189">
        <v>1.0</v>
      </c>
      <c r="G39" s="228"/>
      <c r="H39" s="229">
        <f t="shared" si="1"/>
        <v>0</v>
      </c>
      <c r="I39" s="227"/>
      <c r="J39" s="227"/>
      <c r="K39" s="227"/>
      <c r="L39" s="227"/>
      <c r="M39" s="227"/>
      <c r="N39" s="227"/>
      <c r="O39" s="227"/>
      <c r="P39" s="227"/>
      <c r="Q39" s="227"/>
      <c r="R39" s="227"/>
      <c r="S39" s="227"/>
      <c r="T39" s="227"/>
      <c r="U39" s="227"/>
      <c r="V39" s="227"/>
      <c r="W39" s="227"/>
      <c r="X39" s="227"/>
      <c r="Y39" s="227"/>
      <c r="Z39" s="227"/>
      <c r="AA39" s="227"/>
      <c r="AB39" s="227"/>
    </row>
    <row r="40">
      <c r="A40" s="189"/>
      <c r="B40" s="190" t="s">
        <v>3919</v>
      </c>
      <c r="C40" s="191" t="s">
        <v>3920</v>
      </c>
      <c r="D40" s="191" t="s">
        <v>3956</v>
      </c>
      <c r="E40" s="189" t="s">
        <v>691</v>
      </c>
      <c r="F40" s="189">
        <v>2.0</v>
      </c>
      <c r="G40" s="228"/>
      <c r="H40" s="229">
        <f t="shared" si="1"/>
        <v>0</v>
      </c>
      <c r="I40" s="227"/>
      <c r="J40" s="227"/>
      <c r="K40" s="227"/>
      <c r="L40" s="227"/>
      <c r="M40" s="227"/>
      <c r="N40" s="227"/>
      <c r="O40" s="227"/>
      <c r="P40" s="227"/>
      <c r="Q40" s="227"/>
      <c r="R40" s="227"/>
      <c r="S40" s="227"/>
      <c r="T40" s="227"/>
      <c r="U40" s="227"/>
      <c r="V40" s="227"/>
      <c r="W40" s="227"/>
      <c r="X40" s="227"/>
      <c r="Y40" s="227"/>
      <c r="Z40" s="227"/>
      <c r="AA40" s="227"/>
      <c r="AB40" s="227"/>
    </row>
    <row r="41">
      <c r="A41" s="189"/>
      <c r="B41" s="190" t="s">
        <v>3957</v>
      </c>
      <c r="C41" s="191" t="s">
        <v>3958</v>
      </c>
      <c r="D41" s="191" t="s">
        <v>3959</v>
      </c>
      <c r="E41" s="189" t="s">
        <v>691</v>
      </c>
      <c r="F41" s="189">
        <v>2.0</v>
      </c>
      <c r="G41" s="228"/>
      <c r="H41" s="229">
        <f t="shared" si="1"/>
        <v>0</v>
      </c>
      <c r="I41" s="227"/>
      <c r="J41" s="227"/>
      <c r="K41" s="227"/>
      <c r="L41" s="227"/>
      <c r="M41" s="227"/>
      <c r="N41" s="227"/>
      <c r="O41" s="227"/>
      <c r="P41" s="227"/>
      <c r="Q41" s="227"/>
      <c r="R41" s="227"/>
      <c r="S41" s="227"/>
      <c r="T41" s="227"/>
      <c r="U41" s="227"/>
      <c r="V41" s="227"/>
      <c r="W41" s="227"/>
      <c r="X41" s="227"/>
      <c r="Y41" s="227"/>
      <c r="Z41" s="227"/>
      <c r="AA41" s="227"/>
      <c r="AB41" s="227"/>
    </row>
    <row r="42">
      <c r="A42" s="189"/>
      <c r="B42" s="190" t="s">
        <v>3913</v>
      </c>
      <c r="C42" s="191" t="s">
        <v>3914</v>
      </c>
      <c r="D42" s="191" t="s">
        <v>3960</v>
      </c>
      <c r="E42" s="189" t="s">
        <v>691</v>
      </c>
      <c r="F42" s="189">
        <v>8.0</v>
      </c>
      <c r="G42" s="228"/>
      <c r="H42" s="229">
        <f t="shared" si="1"/>
        <v>0</v>
      </c>
      <c r="I42" s="227"/>
      <c r="J42" s="227"/>
      <c r="K42" s="227"/>
      <c r="L42" s="227"/>
      <c r="M42" s="227"/>
      <c r="N42" s="227"/>
      <c r="O42" s="227"/>
      <c r="P42" s="227"/>
      <c r="Q42" s="227"/>
      <c r="R42" s="227"/>
      <c r="S42" s="227"/>
      <c r="T42" s="227"/>
      <c r="U42" s="227"/>
      <c r="V42" s="227"/>
      <c r="W42" s="227"/>
      <c r="X42" s="227"/>
      <c r="Y42" s="227"/>
      <c r="Z42" s="227"/>
      <c r="AA42" s="227"/>
      <c r="AB42" s="227"/>
    </row>
    <row r="43">
      <c r="A43" s="189"/>
      <c r="B43" s="190" t="s">
        <v>3961</v>
      </c>
      <c r="C43" s="191" t="s">
        <v>3962</v>
      </c>
      <c r="D43" s="191" t="s">
        <v>3963</v>
      </c>
      <c r="E43" s="189" t="s">
        <v>691</v>
      </c>
      <c r="F43" s="189">
        <v>8.0</v>
      </c>
      <c r="G43" s="228"/>
      <c r="H43" s="229">
        <f t="shared" si="1"/>
        <v>0</v>
      </c>
      <c r="I43" s="227"/>
      <c r="J43" s="227"/>
      <c r="K43" s="227"/>
      <c r="L43" s="227"/>
      <c r="M43" s="227"/>
      <c r="N43" s="227"/>
      <c r="O43" s="227"/>
      <c r="P43" s="227"/>
      <c r="Q43" s="227"/>
      <c r="R43" s="227"/>
      <c r="S43" s="227"/>
      <c r="T43" s="227"/>
      <c r="U43" s="227"/>
      <c r="V43" s="227"/>
      <c r="W43" s="227"/>
      <c r="X43" s="227"/>
      <c r="Y43" s="227"/>
      <c r="Z43" s="227"/>
      <c r="AA43" s="227"/>
      <c r="AB43" s="227"/>
    </row>
    <row r="44">
      <c r="A44" s="189"/>
      <c r="B44" s="190" t="s">
        <v>3931</v>
      </c>
      <c r="C44" s="191" t="s">
        <v>3932</v>
      </c>
      <c r="D44" s="191" t="s">
        <v>3964</v>
      </c>
      <c r="E44" s="189" t="s">
        <v>691</v>
      </c>
      <c r="F44" s="189">
        <v>1.0</v>
      </c>
      <c r="G44" s="228"/>
      <c r="H44" s="229">
        <f t="shared" si="1"/>
        <v>0</v>
      </c>
      <c r="I44" s="227"/>
      <c r="J44" s="227"/>
      <c r="K44" s="227"/>
      <c r="L44" s="227"/>
      <c r="M44" s="227"/>
      <c r="N44" s="227"/>
      <c r="O44" s="227"/>
      <c r="P44" s="227"/>
      <c r="Q44" s="227"/>
      <c r="R44" s="227"/>
      <c r="S44" s="227"/>
      <c r="T44" s="227"/>
      <c r="U44" s="227"/>
      <c r="V44" s="227"/>
      <c r="W44" s="227"/>
      <c r="X44" s="227"/>
      <c r="Y44" s="227"/>
      <c r="Z44" s="227"/>
      <c r="AA44" s="227"/>
      <c r="AB44" s="227"/>
    </row>
    <row r="45">
      <c r="A45" s="189"/>
      <c r="B45" s="190" t="s">
        <v>3965</v>
      </c>
      <c r="C45" s="191" t="s">
        <v>3966</v>
      </c>
      <c r="D45" s="191" t="s">
        <v>3967</v>
      </c>
      <c r="E45" s="189" t="s">
        <v>691</v>
      </c>
      <c r="F45" s="189">
        <v>1.0</v>
      </c>
      <c r="G45" s="228"/>
      <c r="H45" s="229">
        <f t="shared" si="1"/>
        <v>0</v>
      </c>
      <c r="I45" s="227"/>
      <c r="J45" s="227"/>
      <c r="K45" s="227"/>
      <c r="L45" s="227"/>
      <c r="M45" s="227"/>
      <c r="N45" s="227"/>
      <c r="O45" s="227"/>
      <c r="P45" s="227"/>
      <c r="Q45" s="227"/>
      <c r="R45" s="227"/>
      <c r="S45" s="227"/>
      <c r="T45" s="227"/>
      <c r="U45" s="227"/>
      <c r="V45" s="227"/>
      <c r="W45" s="227"/>
      <c r="X45" s="227"/>
      <c r="Y45" s="227"/>
      <c r="Z45" s="227"/>
      <c r="AA45" s="227"/>
      <c r="AB45" s="227"/>
    </row>
    <row r="46">
      <c r="A46" s="189"/>
      <c r="B46" s="190" t="s">
        <v>3907</v>
      </c>
      <c r="C46" s="191" t="s">
        <v>3908</v>
      </c>
      <c r="D46" s="191" t="s">
        <v>3909</v>
      </c>
      <c r="E46" s="189" t="s">
        <v>691</v>
      </c>
      <c r="F46" s="189">
        <v>1.0</v>
      </c>
      <c r="G46" s="228"/>
      <c r="H46" s="229">
        <f t="shared" si="1"/>
        <v>0</v>
      </c>
      <c r="I46" s="227"/>
      <c r="J46" s="227"/>
      <c r="K46" s="227"/>
      <c r="L46" s="227"/>
      <c r="M46" s="227"/>
      <c r="N46" s="227"/>
      <c r="O46" s="227"/>
      <c r="P46" s="227"/>
      <c r="Q46" s="227"/>
      <c r="R46" s="227"/>
      <c r="S46" s="227"/>
      <c r="T46" s="227"/>
      <c r="U46" s="227"/>
      <c r="V46" s="227"/>
      <c r="W46" s="227"/>
      <c r="X46" s="227"/>
      <c r="Y46" s="227"/>
      <c r="Z46" s="227"/>
      <c r="AA46" s="227"/>
      <c r="AB46" s="227"/>
    </row>
    <row r="47">
      <c r="A47" s="189"/>
      <c r="B47" s="190" t="s">
        <v>3910</v>
      </c>
      <c r="C47" s="191" t="s">
        <v>3911</v>
      </c>
      <c r="D47" s="191" t="s">
        <v>3912</v>
      </c>
      <c r="E47" s="189" t="s">
        <v>691</v>
      </c>
      <c r="F47" s="189">
        <v>1.0</v>
      </c>
      <c r="G47" s="228"/>
      <c r="H47" s="229">
        <f t="shared" si="1"/>
        <v>0</v>
      </c>
      <c r="I47" s="227"/>
      <c r="J47" s="227"/>
      <c r="K47" s="227"/>
      <c r="L47" s="227"/>
      <c r="M47" s="227"/>
      <c r="N47" s="227"/>
      <c r="O47" s="227"/>
      <c r="P47" s="227"/>
      <c r="Q47" s="227"/>
      <c r="R47" s="227"/>
      <c r="S47" s="227"/>
      <c r="T47" s="227"/>
      <c r="U47" s="227"/>
      <c r="V47" s="227"/>
      <c r="W47" s="227"/>
      <c r="X47" s="227"/>
      <c r="Y47" s="227"/>
      <c r="Z47" s="227"/>
      <c r="AA47" s="227"/>
      <c r="AB47" s="227"/>
    </row>
    <row r="48">
      <c r="A48" s="189"/>
      <c r="B48" s="190" t="s">
        <v>3950</v>
      </c>
      <c r="C48" s="191" t="s">
        <v>3951</v>
      </c>
      <c r="D48" s="191" t="s">
        <v>3968</v>
      </c>
      <c r="E48" s="189" t="s">
        <v>691</v>
      </c>
      <c r="F48" s="189">
        <v>1.0</v>
      </c>
      <c r="G48" s="228"/>
      <c r="H48" s="229">
        <f t="shared" si="1"/>
        <v>0</v>
      </c>
      <c r="I48" s="227"/>
      <c r="J48" s="227"/>
      <c r="K48" s="227"/>
      <c r="L48" s="227"/>
      <c r="M48" s="227"/>
      <c r="N48" s="227"/>
      <c r="O48" s="227"/>
      <c r="P48" s="227"/>
      <c r="Q48" s="227"/>
      <c r="R48" s="227"/>
      <c r="S48" s="227"/>
      <c r="T48" s="227"/>
      <c r="U48" s="227"/>
      <c r="V48" s="227"/>
      <c r="W48" s="227"/>
      <c r="X48" s="227"/>
      <c r="Y48" s="227"/>
      <c r="Z48" s="227"/>
      <c r="AA48" s="227"/>
      <c r="AB48" s="227"/>
    </row>
    <row r="49">
      <c r="A49" s="189"/>
      <c r="B49" s="190" t="s">
        <v>3969</v>
      </c>
      <c r="C49" s="191" t="s">
        <v>3970</v>
      </c>
      <c r="D49" s="191" t="s">
        <v>3971</v>
      </c>
      <c r="E49" s="189" t="s">
        <v>691</v>
      </c>
      <c r="F49" s="189">
        <v>1.0</v>
      </c>
      <c r="G49" s="228"/>
      <c r="H49" s="229">
        <f t="shared" si="1"/>
        <v>0</v>
      </c>
      <c r="I49" s="227"/>
      <c r="J49" s="227"/>
      <c r="K49" s="227"/>
      <c r="L49" s="227"/>
      <c r="M49" s="227"/>
      <c r="N49" s="227"/>
      <c r="O49" s="227"/>
      <c r="P49" s="227"/>
      <c r="Q49" s="227"/>
      <c r="R49" s="227"/>
      <c r="S49" s="227"/>
      <c r="T49" s="227"/>
      <c r="U49" s="227"/>
      <c r="V49" s="227"/>
      <c r="W49" s="227"/>
      <c r="X49" s="227"/>
      <c r="Y49" s="227"/>
      <c r="Z49" s="227"/>
      <c r="AA49" s="227"/>
      <c r="AB49" s="227"/>
    </row>
    <row r="50">
      <c r="A50" s="189"/>
      <c r="B50" s="190" t="s">
        <v>3913</v>
      </c>
      <c r="C50" s="191" t="s">
        <v>3914</v>
      </c>
      <c r="D50" s="191" t="s">
        <v>3972</v>
      </c>
      <c r="E50" s="189" t="s">
        <v>691</v>
      </c>
      <c r="F50" s="189">
        <v>23.0</v>
      </c>
      <c r="G50" s="228"/>
      <c r="H50" s="229">
        <f t="shared" si="1"/>
        <v>0</v>
      </c>
      <c r="I50" s="227"/>
      <c r="J50" s="227"/>
      <c r="K50" s="227"/>
      <c r="L50" s="227"/>
      <c r="M50" s="227"/>
      <c r="N50" s="227"/>
      <c r="O50" s="227"/>
      <c r="P50" s="227"/>
      <c r="Q50" s="227"/>
      <c r="R50" s="227"/>
      <c r="S50" s="227"/>
      <c r="T50" s="227"/>
      <c r="U50" s="227"/>
      <c r="V50" s="227"/>
      <c r="W50" s="227"/>
      <c r="X50" s="227"/>
      <c r="Y50" s="227"/>
      <c r="Z50" s="227"/>
      <c r="AA50" s="227"/>
      <c r="AB50" s="227"/>
    </row>
    <row r="51">
      <c r="A51" s="189"/>
      <c r="B51" s="190" t="s">
        <v>3973</v>
      </c>
      <c r="C51" s="191" t="s">
        <v>3974</v>
      </c>
      <c r="D51" s="191" t="s">
        <v>3975</v>
      </c>
      <c r="E51" s="189" t="s">
        <v>691</v>
      </c>
      <c r="F51" s="189">
        <v>12.0</v>
      </c>
      <c r="G51" s="228"/>
      <c r="H51" s="229">
        <f t="shared" si="1"/>
        <v>0</v>
      </c>
      <c r="I51" s="227"/>
      <c r="J51" s="227"/>
      <c r="K51" s="227"/>
      <c r="L51" s="227"/>
      <c r="M51" s="227"/>
      <c r="N51" s="227"/>
      <c r="O51" s="227"/>
      <c r="P51" s="227"/>
      <c r="Q51" s="227"/>
      <c r="R51" s="227"/>
      <c r="S51" s="227"/>
      <c r="T51" s="227"/>
      <c r="U51" s="227"/>
      <c r="V51" s="227"/>
      <c r="W51" s="227"/>
      <c r="X51" s="227"/>
      <c r="Y51" s="227"/>
      <c r="Z51" s="227"/>
      <c r="AA51" s="227"/>
      <c r="AB51" s="227"/>
    </row>
    <row r="52">
      <c r="A52" s="189"/>
      <c r="B52" s="190" t="s">
        <v>3961</v>
      </c>
      <c r="C52" s="191" t="s">
        <v>3962</v>
      </c>
      <c r="D52" s="191" t="s">
        <v>3963</v>
      </c>
      <c r="E52" s="189" t="s">
        <v>691</v>
      </c>
      <c r="F52" s="189">
        <v>8.0</v>
      </c>
      <c r="G52" s="228"/>
      <c r="H52" s="229">
        <f t="shared" si="1"/>
        <v>0</v>
      </c>
      <c r="I52" s="227"/>
      <c r="J52" s="227"/>
      <c r="K52" s="227"/>
      <c r="L52" s="227"/>
      <c r="M52" s="227"/>
      <c r="N52" s="227"/>
      <c r="O52" s="227"/>
      <c r="P52" s="227"/>
      <c r="Q52" s="227"/>
      <c r="R52" s="227"/>
      <c r="S52" s="227"/>
      <c r="T52" s="227"/>
      <c r="U52" s="227"/>
      <c r="V52" s="227"/>
      <c r="W52" s="227"/>
      <c r="X52" s="227"/>
      <c r="Y52" s="227"/>
      <c r="Z52" s="227"/>
      <c r="AA52" s="227"/>
      <c r="AB52" s="227"/>
    </row>
    <row r="53">
      <c r="A53" s="189"/>
      <c r="B53" s="190" t="s">
        <v>3976</v>
      </c>
      <c r="C53" s="191" t="s">
        <v>3977</v>
      </c>
      <c r="D53" s="191" t="s">
        <v>3978</v>
      </c>
      <c r="E53" s="189" t="s">
        <v>691</v>
      </c>
      <c r="F53" s="189">
        <v>3.0</v>
      </c>
      <c r="G53" s="228"/>
      <c r="H53" s="229">
        <f t="shared" si="1"/>
        <v>0</v>
      </c>
      <c r="I53" s="227"/>
      <c r="J53" s="227"/>
      <c r="K53" s="227"/>
      <c r="L53" s="227"/>
      <c r="M53" s="227"/>
      <c r="N53" s="227"/>
      <c r="O53" s="227"/>
      <c r="P53" s="227"/>
      <c r="Q53" s="227"/>
      <c r="R53" s="227"/>
      <c r="S53" s="227"/>
      <c r="T53" s="227"/>
      <c r="U53" s="227"/>
      <c r="V53" s="227"/>
      <c r="W53" s="227"/>
      <c r="X53" s="227"/>
      <c r="Y53" s="227"/>
      <c r="Z53" s="227"/>
      <c r="AA53" s="227"/>
      <c r="AB53" s="227"/>
    </row>
    <row r="54">
      <c r="A54" s="189"/>
      <c r="B54" s="190" t="s">
        <v>3919</v>
      </c>
      <c r="C54" s="191" t="s">
        <v>3920</v>
      </c>
      <c r="D54" s="191" t="s">
        <v>3979</v>
      </c>
      <c r="E54" s="189" t="s">
        <v>691</v>
      </c>
      <c r="F54" s="189">
        <v>5.0</v>
      </c>
      <c r="G54" s="228"/>
      <c r="H54" s="229">
        <f t="shared" si="1"/>
        <v>0</v>
      </c>
      <c r="I54" s="227"/>
      <c r="J54" s="227"/>
      <c r="K54" s="227"/>
      <c r="L54" s="227"/>
      <c r="M54" s="227"/>
      <c r="N54" s="227"/>
      <c r="O54" s="227"/>
      <c r="P54" s="227"/>
      <c r="Q54" s="227"/>
      <c r="R54" s="227"/>
      <c r="S54" s="227"/>
      <c r="T54" s="227"/>
      <c r="U54" s="227"/>
      <c r="V54" s="227"/>
      <c r="W54" s="227"/>
      <c r="X54" s="227"/>
      <c r="Y54" s="227"/>
      <c r="Z54" s="227"/>
      <c r="AA54" s="227"/>
      <c r="AB54" s="227"/>
    </row>
    <row r="55">
      <c r="A55" s="189"/>
      <c r="B55" s="190" t="s">
        <v>3980</v>
      </c>
      <c r="C55" s="191" t="s">
        <v>3981</v>
      </c>
      <c r="D55" s="191" t="s">
        <v>3982</v>
      </c>
      <c r="E55" s="189" t="s">
        <v>691</v>
      </c>
      <c r="F55" s="189">
        <v>1.0</v>
      </c>
      <c r="G55" s="228"/>
      <c r="H55" s="229">
        <f t="shared" si="1"/>
        <v>0</v>
      </c>
      <c r="I55" s="227"/>
      <c r="J55" s="227"/>
      <c r="K55" s="227"/>
      <c r="L55" s="227"/>
      <c r="M55" s="227"/>
      <c r="N55" s="227"/>
      <c r="O55" s="227"/>
      <c r="P55" s="227"/>
      <c r="Q55" s="227"/>
      <c r="R55" s="227"/>
      <c r="S55" s="227"/>
      <c r="T55" s="227"/>
      <c r="U55" s="227"/>
      <c r="V55" s="227"/>
      <c r="W55" s="227"/>
      <c r="X55" s="227"/>
      <c r="Y55" s="227"/>
      <c r="Z55" s="227"/>
      <c r="AA55" s="227"/>
      <c r="AB55" s="227"/>
    </row>
    <row r="56">
      <c r="A56" s="189"/>
      <c r="B56" s="190" t="s">
        <v>3983</v>
      </c>
      <c r="C56" s="191" t="s">
        <v>3984</v>
      </c>
      <c r="D56" s="191" t="s">
        <v>3985</v>
      </c>
      <c r="E56" s="189" t="s">
        <v>691</v>
      </c>
      <c r="F56" s="189">
        <v>4.0</v>
      </c>
      <c r="G56" s="228"/>
      <c r="H56" s="229">
        <f t="shared" si="1"/>
        <v>0</v>
      </c>
      <c r="I56" s="227"/>
      <c r="J56" s="227"/>
      <c r="K56" s="227"/>
      <c r="L56" s="227"/>
      <c r="M56" s="227"/>
      <c r="N56" s="227"/>
      <c r="O56" s="227"/>
      <c r="P56" s="227"/>
      <c r="Q56" s="227"/>
      <c r="R56" s="227"/>
      <c r="S56" s="227"/>
      <c r="T56" s="227"/>
      <c r="U56" s="227"/>
      <c r="V56" s="227"/>
      <c r="W56" s="227"/>
      <c r="X56" s="227"/>
      <c r="Y56" s="227"/>
      <c r="Z56" s="227"/>
      <c r="AA56" s="227"/>
      <c r="AB56" s="227"/>
    </row>
    <row r="57">
      <c r="A57" s="189"/>
      <c r="B57" s="190" t="s">
        <v>3931</v>
      </c>
      <c r="C57" s="191" t="s">
        <v>3932</v>
      </c>
      <c r="D57" s="191" t="s">
        <v>3986</v>
      </c>
      <c r="E57" s="189" t="s">
        <v>691</v>
      </c>
      <c r="F57" s="189">
        <v>1.0</v>
      </c>
      <c r="G57" s="228"/>
      <c r="H57" s="229">
        <f t="shared" si="1"/>
        <v>0</v>
      </c>
      <c r="I57" s="227"/>
      <c r="J57" s="227"/>
      <c r="K57" s="227"/>
      <c r="L57" s="227"/>
      <c r="M57" s="227"/>
      <c r="N57" s="227"/>
      <c r="O57" s="227"/>
      <c r="P57" s="227"/>
      <c r="Q57" s="227"/>
      <c r="R57" s="227"/>
      <c r="S57" s="227"/>
      <c r="T57" s="227"/>
      <c r="U57" s="227"/>
      <c r="V57" s="227"/>
      <c r="W57" s="227"/>
      <c r="X57" s="227"/>
      <c r="Y57" s="227"/>
      <c r="Z57" s="227"/>
      <c r="AA57" s="227"/>
      <c r="AB57" s="227"/>
    </row>
    <row r="58">
      <c r="A58" s="189"/>
      <c r="B58" s="190" t="s">
        <v>3965</v>
      </c>
      <c r="C58" s="191" t="s">
        <v>3987</v>
      </c>
      <c r="D58" s="191" t="s">
        <v>3988</v>
      </c>
      <c r="E58" s="189" t="s">
        <v>691</v>
      </c>
      <c r="F58" s="189">
        <v>1.0</v>
      </c>
      <c r="G58" s="228"/>
      <c r="H58" s="229">
        <f t="shared" si="1"/>
        <v>0</v>
      </c>
      <c r="I58" s="227"/>
      <c r="J58" s="227"/>
      <c r="K58" s="227"/>
      <c r="L58" s="227"/>
      <c r="M58" s="227"/>
      <c r="N58" s="227"/>
      <c r="O58" s="227"/>
      <c r="P58" s="227"/>
      <c r="Q58" s="227"/>
      <c r="R58" s="227"/>
      <c r="S58" s="227"/>
      <c r="T58" s="227"/>
      <c r="U58" s="227"/>
      <c r="V58" s="227"/>
      <c r="W58" s="227"/>
      <c r="X58" s="227"/>
      <c r="Y58" s="227"/>
      <c r="Z58" s="227"/>
      <c r="AA58" s="227"/>
      <c r="AB58" s="227"/>
    </row>
    <row r="59">
      <c r="A59" s="189"/>
      <c r="B59" s="190" t="s">
        <v>3989</v>
      </c>
      <c r="C59" s="191" t="s">
        <v>3990</v>
      </c>
      <c r="D59" s="191" t="s">
        <v>3991</v>
      </c>
      <c r="E59" s="189" t="s">
        <v>691</v>
      </c>
      <c r="F59" s="189">
        <v>12.0</v>
      </c>
      <c r="G59" s="228"/>
      <c r="H59" s="229">
        <f t="shared" si="1"/>
        <v>0</v>
      </c>
      <c r="I59" s="227"/>
      <c r="J59" s="227"/>
      <c r="K59" s="227"/>
      <c r="L59" s="227"/>
      <c r="M59" s="227"/>
      <c r="N59" s="227"/>
      <c r="O59" s="227"/>
      <c r="P59" s="227"/>
      <c r="Q59" s="227"/>
      <c r="R59" s="227"/>
      <c r="S59" s="227"/>
      <c r="T59" s="227"/>
      <c r="U59" s="227"/>
      <c r="V59" s="227"/>
      <c r="W59" s="227"/>
      <c r="X59" s="227"/>
      <c r="Y59" s="227"/>
      <c r="Z59" s="227"/>
      <c r="AA59" s="227"/>
      <c r="AB59" s="227"/>
    </row>
    <row r="60">
      <c r="A60" s="189"/>
      <c r="B60" s="190" t="s">
        <v>3992</v>
      </c>
      <c r="C60" s="191" t="s">
        <v>3993</v>
      </c>
      <c r="D60" s="191" t="s">
        <v>3994</v>
      </c>
      <c r="E60" s="189" t="s">
        <v>691</v>
      </c>
      <c r="F60" s="189">
        <v>12.0</v>
      </c>
      <c r="G60" s="228"/>
      <c r="H60" s="229">
        <f t="shared" si="1"/>
        <v>0</v>
      </c>
      <c r="I60" s="227"/>
      <c r="J60" s="227"/>
      <c r="K60" s="227"/>
      <c r="L60" s="227"/>
      <c r="M60" s="227"/>
      <c r="N60" s="227"/>
      <c r="O60" s="227"/>
      <c r="P60" s="227"/>
      <c r="Q60" s="227"/>
      <c r="R60" s="227"/>
      <c r="S60" s="227"/>
      <c r="T60" s="227"/>
      <c r="U60" s="227"/>
      <c r="V60" s="227"/>
      <c r="W60" s="227"/>
      <c r="X60" s="227"/>
      <c r="Y60" s="227"/>
      <c r="Z60" s="227"/>
      <c r="AA60" s="227"/>
      <c r="AB60" s="227"/>
    </row>
    <row r="61">
      <c r="A61" s="189"/>
      <c r="B61" s="190" t="s">
        <v>3907</v>
      </c>
      <c r="C61" s="191" t="s">
        <v>3908</v>
      </c>
      <c r="D61" s="191" t="s">
        <v>3940</v>
      </c>
      <c r="E61" s="189" t="s">
        <v>691</v>
      </c>
      <c r="F61" s="189">
        <v>1.0</v>
      </c>
      <c r="G61" s="228"/>
      <c r="H61" s="229">
        <f t="shared" si="1"/>
        <v>0</v>
      </c>
      <c r="I61" s="227"/>
      <c r="J61" s="227"/>
      <c r="K61" s="227"/>
      <c r="L61" s="227"/>
      <c r="M61" s="227"/>
      <c r="N61" s="227"/>
      <c r="O61" s="227"/>
      <c r="P61" s="227"/>
      <c r="Q61" s="227"/>
      <c r="R61" s="227"/>
      <c r="S61" s="227"/>
      <c r="T61" s="227"/>
      <c r="U61" s="227"/>
      <c r="V61" s="227"/>
      <c r="W61" s="227"/>
      <c r="X61" s="227"/>
      <c r="Y61" s="227"/>
      <c r="Z61" s="227"/>
      <c r="AA61" s="227"/>
      <c r="AB61" s="227"/>
    </row>
    <row r="62">
      <c r="A62" s="189"/>
      <c r="B62" s="190" t="s">
        <v>3995</v>
      </c>
      <c r="C62" s="191" t="s">
        <v>3996</v>
      </c>
      <c r="D62" s="191" t="s">
        <v>3997</v>
      </c>
      <c r="E62" s="189" t="s">
        <v>3864</v>
      </c>
      <c r="F62" s="189">
        <v>1.0</v>
      </c>
      <c r="G62" s="228"/>
      <c r="H62" s="229">
        <f t="shared" si="1"/>
        <v>0</v>
      </c>
      <c r="I62" s="227"/>
      <c r="J62" s="227"/>
      <c r="K62" s="227"/>
      <c r="L62" s="227"/>
      <c r="M62" s="227"/>
      <c r="N62" s="227"/>
      <c r="O62" s="227"/>
      <c r="P62" s="227"/>
      <c r="Q62" s="227"/>
      <c r="R62" s="227"/>
      <c r="S62" s="227"/>
      <c r="T62" s="227"/>
      <c r="U62" s="227"/>
      <c r="V62" s="227"/>
      <c r="W62" s="227"/>
      <c r="X62" s="227"/>
      <c r="Y62" s="227"/>
      <c r="Z62" s="227"/>
      <c r="AA62" s="227"/>
      <c r="AB62" s="227"/>
    </row>
    <row r="63">
      <c r="A63" s="189"/>
      <c r="B63" s="190" t="s">
        <v>3919</v>
      </c>
      <c r="C63" s="191" t="s">
        <v>3920</v>
      </c>
      <c r="D63" s="191" t="s">
        <v>3998</v>
      </c>
      <c r="E63" s="189" t="s">
        <v>691</v>
      </c>
      <c r="F63" s="189">
        <v>1.0</v>
      </c>
      <c r="G63" s="228"/>
      <c r="H63" s="229">
        <f t="shared" si="1"/>
        <v>0</v>
      </c>
      <c r="I63" s="227"/>
      <c r="J63" s="227"/>
      <c r="K63" s="227"/>
      <c r="L63" s="227"/>
      <c r="M63" s="227"/>
      <c r="N63" s="227"/>
      <c r="O63" s="227"/>
      <c r="P63" s="227"/>
      <c r="Q63" s="227"/>
      <c r="R63" s="227"/>
      <c r="S63" s="227"/>
      <c r="T63" s="227"/>
      <c r="U63" s="227"/>
      <c r="V63" s="227"/>
      <c r="W63" s="227"/>
      <c r="X63" s="227"/>
      <c r="Y63" s="227"/>
      <c r="Z63" s="227"/>
      <c r="AA63" s="227"/>
      <c r="AB63" s="227"/>
    </row>
    <row r="64">
      <c r="A64" s="189"/>
      <c r="B64" s="190" t="s">
        <v>3999</v>
      </c>
      <c r="C64" s="191" t="s">
        <v>4000</v>
      </c>
      <c r="D64" s="191" t="s">
        <v>4001</v>
      </c>
      <c r="E64" s="189" t="s">
        <v>691</v>
      </c>
      <c r="F64" s="189">
        <v>1.0</v>
      </c>
      <c r="G64" s="228"/>
      <c r="H64" s="229">
        <f t="shared" si="1"/>
        <v>0</v>
      </c>
      <c r="I64" s="227"/>
      <c r="J64" s="227"/>
      <c r="K64" s="227"/>
      <c r="L64" s="227"/>
      <c r="M64" s="227"/>
      <c r="N64" s="227"/>
      <c r="O64" s="227"/>
      <c r="P64" s="227"/>
      <c r="Q64" s="227"/>
      <c r="R64" s="227"/>
      <c r="S64" s="227"/>
      <c r="T64" s="227"/>
      <c r="U64" s="227"/>
      <c r="V64" s="227"/>
      <c r="W64" s="227"/>
      <c r="X64" s="227"/>
      <c r="Y64" s="227"/>
      <c r="Z64" s="227"/>
      <c r="AA64" s="227"/>
      <c r="AB64" s="227"/>
    </row>
    <row r="65">
      <c r="A65" s="189"/>
      <c r="B65" s="190" t="s">
        <v>3913</v>
      </c>
      <c r="C65" s="191" t="s">
        <v>3914</v>
      </c>
      <c r="D65" s="191" t="s">
        <v>4002</v>
      </c>
      <c r="E65" s="189" t="s">
        <v>691</v>
      </c>
      <c r="F65" s="189">
        <v>23.0</v>
      </c>
      <c r="G65" s="228"/>
      <c r="H65" s="229">
        <f t="shared" si="1"/>
        <v>0</v>
      </c>
      <c r="I65" s="227"/>
      <c r="J65" s="227"/>
      <c r="K65" s="227"/>
      <c r="L65" s="227"/>
      <c r="M65" s="227"/>
      <c r="N65" s="227"/>
      <c r="O65" s="227"/>
      <c r="P65" s="227"/>
      <c r="Q65" s="227"/>
      <c r="R65" s="227"/>
      <c r="S65" s="227"/>
      <c r="T65" s="227"/>
      <c r="U65" s="227"/>
      <c r="V65" s="227"/>
      <c r="W65" s="227"/>
      <c r="X65" s="227"/>
      <c r="Y65" s="227"/>
      <c r="Z65" s="227"/>
      <c r="AA65" s="227"/>
      <c r="AB65" s="227"/>
    </row>
    <row r="66">
      <c r="A66" s="189"/>
      <c r="B66" s="190" t="s">
        <v>4003</v>
      </c>
      <c r="C66" s="191" t="s">
        <v>4004</v>
      </c>
      <c r="D66" s="191" t="s">
        <v>4005</v>
      </c>
      <c r="E66" s="189" t="s">
        <v>691</v>
      </c>
      <c r="F66" s="189">
        <v>23.0</v>
      </c>
      <c r="G66" s="228"/>
      <c r="H66" s="229">
        <f t="shared" si="1"/>
        <v>0</v>
      </c>
      <c r="I66" s="227"/>
      <c r="J66" s="227"/>
      <c r="K66" s="227"/>
      <c r="L66" s="227"/>
      <c r="M66" s="227"/>
      <c r="N66" s="227"/>
      <c r="O66" s="227"/>
      <c r="P66" s="227"/>
      <c r="Q66" s="227"/>
      <c r="R66" s="227"/>
      <c r="S66" s="227"/>
      <c r="T66" s="227"/>
      <c r="U66" s="227"/>
      <c r="V66" s="227"/>
      <c r="W66" s="227"/>
      <c r="X66" s="227"/>
      <c r="Y66" s="227"/>
      <c r="Z66" s="227"/>
      <c r="AA66" s="227"/>
      <c r="AB66" s="227"/>
    </row>
    <row r="67">
      <c r="A67" s="189"/>
      <c r="B67" s="190" t="s">
        <v>3907</v>
      </c>
      <c r="C67" s="191" t="s">
        <v>3908</v>
      </c>
      <c r="D67" s="191" t="s">
        <v>3909</v>
      </c>
      <c r="E67" s="189" t="s">
        <v>691</v>
      </c>
      <c r="F67" s="189">
        <v>1.0</v>
      </c>
      <c r="G67" s="228"/>
      <c r="H67" s="229">
        <f t="shared" si="1"/>
        <v>0</v>
      </c>
      <c r="I67" s="227"/>
      <c r="J67" s="227"/>
      <c r="K67" s="227"/>
      <c r="L67" s="227"/>
      <c r="M67" s="227"/>
      <c r="N67" s="227"/>
      <c r="O67" s="227"/>
      <c r="P67" s="227"/>
      <c r="Q67" s="227"/>
      <c r="R67" s="227"/>
      <c r="S67" s="227"/>
      <c r="T67" s="227"/>
      <c r="U67" s="227"/>
      <c r="V67" s="227"/>
      <c r="W67" s="227"/>
      <c r="X67" s="227"/>
      <c r="Y67" s="227"/>
      <c r="Z67" s="227"/>
      <c r="AA67" s="227"/>
      <c r="AB67" s="227"/>
    </row>
    <row r="68">
      <c r="A68" s="189"/>
      <c r="B68" s="190" t="s">
        <v>3995</v>
      </c>
      <c r="C68" s="191" t="s">
        <v>3996</v>
      </c>
      <c r="D68" s="191" t="s">
        <v>4006</v>
      </c>
      <c r="E68" s="189" t="s">
        <v>3864</v>
      </c>
      <c r="F68" s="189">
        <v>1.0</v>
      </c>
      <c r="G68" s="228"/>
      <c r="H68" s="229">
        <f t="shared" si="1"/>
        <v>0</v>
      </c>
      <c r="I68" s="227"/>
      <c r="J68" s="227"/>
      <c r="K68" s="227"/>
      <c r="L68" s="227"/>
      <c r="M68" s="227"/>
      <c r="N68" s="227"/>
      <c r="O68" s="227"/>
      <c r="P68" s="227"/>
      <c r="Q68" s="227"/>
      <c r="R68" s="227"/>
      <c r="S68" s="227"/>
      <c r="T68" s="227"/>
      <c r="U68" s="227"/>
      <c r="V68" s="227"/>
      <c r="W68" s="227"/>
      <c r="X68" s="227"/>
      <c r="Y68" s="227"/>
      <c r="Z68" s="227"/>
      <c r="AA68" s="227"/>
      <c r="AB68" s="227"/>
    </row>
    <row r="69">
      <c r="A69" s="189"/>
      <c r="B69" s="190" t="s">
        <v>3919</v>
      </c>
      <c r="C69" s="191" t="s">
        <v>3920</v>
      </c>
      <c r="D69" s="191" t="s">
        <v>4007</v>
      </c>
      <c r="E69" s="189" t="s">
        <v>691</v>
      </c>
      <c r="F69" s="189">
        <v>1.0</v>
      </c>
      <c r="G69" s="228"/>
      <c r="H69" s="229">
        <f t="shared" si="1"/>
        <v>0</v>
      </c>
      <c r="I69" s="227"/>
      <c r="J69" s="227"/>
      <c r="K69" s="227"/>
      <c r="L69" s="227"/>
      <c r="M69" s="227"/>
      <c r="N69" s="227"/>
      <c r="O69" s="227"/>
      <c r="P69" s="227"/>
      <c r="Q69" s="227"/>
      <c r="R69" s="227"/>
      <c r="S69" s="227"/>
      <c r="T69" s="227"/>
      <c r="U69" s="227"/>
      <c r="V69" s="227"/>
      <c r="W69" s="227"/>
      <c r="X69" s="227"/>
      <c r="Y69" s="227"/>
      <c r="Z69" s="227"/>
      <c r="AA69" s="227"/>
      <c r="AB69" s="227"/>
    </row>
    <row r="70">
      <c r="A70" s="189"/>
      <c r="B70" s="190" t="s">
        <v>4008</v>
      </c>
      <c r="C70" s="191" t="s">
        <v>4009</v>
      </c>
      <c r="D70" s="191" t="s">
        <v>4010</v>
      </c>
      <c r="E70" s="189" t="s">
        <v>691</v>
      </c>
      <c r="F70" s="189">
        <v>1.0</v>
      </c>
      <c r="G70" s="228"/>
      <c r="H70" s="229">
        <f t="shared" si="1"/>
        <v>0</v>
      </c>
      <c r="I70" s="227"/>
      <c r="J70" s="227"/>
      <c r="K70" s="227"/>
      <c r="L70" s="227"/>
      <c r="M70" s="227"/>
      <c r="N70" s="227"/>
      <c r="O70" s="227"/>
      <c r="P70" s="227"/>
      <c r="Q70" s="227"/>
      <c r="R70" s="227"/>
      <c r="S70" s="227"/>
      <c r="T70" s="227"/>
      <c r="U70" s="227"/>
      <c r="V70" s="227"/>
      <c r="W70" s="227"/>
      <c r="X70" s="227"/>
      <c r="Y70" s="227"/>
      <c r="Z70" s="227"/>
      <c r="AA70" s="227"/>
      <c r="AB70" s="227"/>
    </row>
    <row r="71">
      <c r="A71" s="189"/>
      <c r="B71" s="190" t="s">
        <v>3913</v>
      </c>
      <c r="C71" s="191" t="s">
        <v>3914</v>
      </c>
      <c r="D71" s="191" t="s">
        <v>4011</v>
      </c>
      <c r="E71" s="189" t="s">
        <v>691</v>
      </c>
      <c r="F71" s="189">
        <v>20.0</v>
      </c>
      <c r="G71" s="228"/>
      <c r="H71" s="229">
        <f t="shared" si="1"/>
        <v>0</v>
      </c>
      <c r="I71" s="227"/>
      <c r="J71" s="227"/>
      <c r="K71" s="227"/>
      <c r="L71" s="227"/>
      <c r="M71" s="227"/>
      <c r="N71" s="227"/>
      <c r="O71" s="227"/>
      <c r="P71" s="227"/>
      <c r="Q71" s="227"/>
      <c r="R71" s="227"/>
      <c r="S71" s="227"/>
      <c r="T71" s="227"/>
      <c r="U71" s="227"/>
      <c r="V71" s="227"/>
      <c r="W71" s="227"/>
      <c r="X71" s="227"/>
      <c r="Y71" s="227"/>
      <c r="Z71" s="227"/>
      <c r="AA71" s="227"/>
      <c r="AB71" s="227"/>
    </row>
    <row r="72">
      <c r="A72" s="189"/>
      <c r="B72" s="190" t="s">
        <v>4003</v>
      </c>
      <c r="C72" s="191" t="s">
        <v>4004</v>
      </c>
      <c r="D72" s="191" t="s">
        <v>4012</v>
      </c>
      <c r="E72" s="189" t="s">
        <v>691</v>
      </c>
      <c r="F72" s="189">
        <v>11.0</v>
      </c>
      <c r="G72" s="228"/>
      <c r="H72" s="229">
        <f t="shared" si="1"/>
        <v>0</v>
      </c>
      <c r="I72" s="227"/>
      <c r="J72" s="227"/>
      <c r="K72" s="227"/>
      <c r="L72" s="227"/>
      <c r="M72" s="227"/>
      <c r="N72" s="227"/>
      <c r="O72" s="227"/>
      <c r="P72" s="227"/>
      <c r="Q72" s="227"/>
      <c r="R72" s="227"/>
      <c r="S72" s="227"/>
      <c r="T72" s="227"/>
      <c r="U72" s="227"/>
      <c r="V72" s="227"/>
      <c r="W72" s="227"/>
      <c r="X72" s="227"/>
      <c r="Y72" s="227"/>
      <c r="Z72" s="227"/>
      <c r="AA72" s="227"/>
      <c r="AB72" s="227"/>
    </row>
    <row r="73">
      <c r="A73" s="189"/>
      <c r="B73" s="190" t="s">
        <v>4013</v>
      </c>
      <c r="C73" s="191" t="s">
        <v>4014</v>
      </c>
      <c r="D73" s="191" t="s">
        <v>4015</v>
      </c>
      <c r="E73" s="189" t="s">
        <v>691</v>
      </c>
      <c r="F73" s="189">
        <v>3.0</v>
      </c>
      <c r="G73" s="228"/>
      <c r="H73" s="229">
        <f t="shared" si="1"/>
        <v>0</v>
      </c>
      <c r="I73" s="227"/>
      <c r="J73" s="227"/>
      <c r="K73" s="227"/>
      <c r="L73" s="227"/>
      <c r="M73" s="227"/>
      <c r="N73" s="227"/>
      <c r="O73" s="227"/>
      <c r="P73" s="227"/>
      <c r="Q73" s="227"/>
      <c r="R73" s="227"/>
      <c r="S73" s="227"/>
      <c r="T73" s="227"/>
      <c r="U73" s="227"/>
      <c r="V73" s="227"/>
      <c r="W73" s="227"/>
      <c r="X73" s="227"/>
      <c r="Y73" s="227"/>
      <c r="Z73" s="227"/>
      <c r="AA73" s="227"/>
      <c r="AB73" s="227"/>
    </row>
    <row r="74">
      <c r="A74" s="189"/>
      <c r="B74" s="190" t="s">
        <v>4016</v>
      </c>
      <c r="C74" s="191" t="s">
        <v>4017</v>
      </c>
      <c r="D74" s="191" t="s">
        <v>4018</v>
      </c>
      <c r="E74" s="189" t="s">
        <v>691</v>
      </c>
      <c r="F74" s="189">
        <v>3.0</v>
      </c>
      <c r="G74" s="228"/>
      <c r="H74" s="229">
        <f t="shared" si="1"/>
        <v>0</v>
      </c>
      <c r="I74" s="227"/>
      <c r="J74" s="227"/>
      <c r="K74" s="227"/>
      <c r="L74" s="227"/>
      <c r="M74" s="227"/>
      <c r="N74" s="227"/>
      <c r="O74" s="227"/>
      <c r="P74" s="227"/>
      <c r="Q74" s="227"/>
      <c r="R74" s="227"/>
      <c r="S74" s="227"/>
      <c r="T74" s="227"/>
      <c r="U74" s="227"/>
      <c r="V74" s="227"/>
      <c r="W74" s="227"/>
      <c r="X74" s="227"/>
      <c r="Y74" s="227"/>
      <c r="Z74" s="227"/>
      <c r="AA74" s="227"/>
      <c r="AB74" s="227"/>
    </row>
    <row r="75">
      <c r="A75" s="189"/>
      <c r="B75" s="190" t="s">
        <v>4019</v>
      </c>
      <c r="C75" s="191" t="s">
        <v>4020</v>
      </c>
      <c r="D75" s="191" t="s">
        <v>4021</v>
      </c>
      <c r="E75" s="189" t="s">
        <v>691</v>
      </c>
      <c r="F75" s="189">
        <v>3.0</v>
      </c>
      <c r="G75" s="228"/>
      <c r="H75" s="229">
        <f t="shared" si="1"/>
        <v>0</v>
      </c>
      <c r="I75" s="227"/>
      <c r="J75" s="227"/>
      <c r="K75" s="227"/>
      <c r="L75" s="227"/>
      <c r="M75" s="227"/>
      <c r="N75" s="227"/>
      <c r="O75" s="227"/>
      <c r="P75" s="227"/>
      <c r="Q75" s="227"/>
      <c r="R75" s="227"/>
      <c r="S75" s="227"/>
      <c r="T75" s="227"/>
      <c r="U75" s="227"/>
      <c r="V75" s="227"/>
      <c r="W75" s="227"/>
      <c r="X75" s="227"/>
      <c r="Y75" s="227"/>
      <c r="Z75" s="227"/>
      <c r="AA75" s="227"/>
      <c r="AB75" s="227"/>
    </row>
    <row r="76">
      <c r="A76" s="189"/>
      <c r="B76" s="190" t="s">
        <v>4022</v>
      </c>
      <c r="C76" s="191" t="s">
        <v>4023</v>
      </c>
      <c r="D76" s="191" t="s">
        <v>4024</v>
      </c>
      <c r="E76" s="189" t="s">
        <v>691</v>
      </c>
      <c r="F76" s="189">
        <v>10.0</v>
      </c>
      <c r="G76" s="228"/>
      <c r="H76" s="229">
        <f t="shared" si="1"/>
        <v>0</v>
      </c>
      <c r="I76" s="227"/>
      <c r="J76" s="227"/>
      <c r="K76" s="227"/>
      <c r="L76" s="227"/>
      <c r="M76" s="227"/>
      <c r="N76" s="227"/>
      <c r="O76" s="227"/>
      <c r="P76" s="227"/>
      <c r="Q76" s="227"/>
      <c r="R76" s="227"/>
      <c r="S76" s="227"/>
      <c r="T76" s="227"/>
      <c r="U76" s="227"/>
      <c r="V76" s="227"/>
      <c r="W76" s="227"/>
      <c r="X76" s="227"/>
      <c r="Y76" s="227"/>
      <c r="Z76" s="227"/>
      <c r="AA76" s="227"/>
      <c r="AB76" s="227"/>
    </row>
    <row r="77">
      <c r="A77" s="189"/>
      <c r="B77" s="190" t="s">
        <v>4025</v>
      </c>
      <c r="C77" s="191" t="s">
        <v>4026</v>
      </c>
      <c r="D77" s="191" t="s">
        <v>4027</v>
      </c>
      <c r="E77" s="189" t="s">
        <v>691</v>
      </c>
      <c r="F77" s="189">
        <v>3.0</v>
      </c>
      <c r="G77" s="228"/>
      <c r="H77" s="229">
        <f t="shared" si="1"/>
        <v>0</v>
      </c>
      <c r="I77" s="227"/>
      <c r="J77" s="227"/>
      <c r="K77" s="227"/>
      <c r="L77" s="227"/>
      <c r="M77" s="227"/>
      <c r="N77" s="227"/>
      <c r="O77" s="227"/>
      <c r="P77" s="227"/>
      <c r="Q77" s="227"/>
      <c r="R77" s="227"/>
      <c r="S77" s="227"/>
      <c r="T77" s="227"/>
      <c r="U77" s="227"/>
      <c r="V77" s="227"/>
      <c r="W77" s="227"/>
      <c r="X77" s="227"/>
      <c r="Y77" s="227"/>
      <c r="Z77" s="227"/>
      <c r="AA77" s="227"/>
      <c r="AB77" s="227"/>
    </row>
    <row r="78">
      <c r="A78" s="189"/>
      <c r="B78" s="190" t="s">
        <v>4025</v>
      </c>
      <c r="C78" s="191" t="s">
        <v>4026</v>
      </c>
      <c r="D78" s="191" t="s">
        <v>4028</v>
      </c>
      <c r="E78" s="189" t="s">
        <v>691</v>
      </c>
      <c r="F78" s="189">
        <v>4.0</v>
      </c>
      <c r="G78" s="228"/>
      <c r="H78" s="229">
        <f t="shared" si="1"/>
        <v>0</v>
      </c>
      <c r="I78" s="227"/>
      <c r="J78" s="227"/>
      <c r="K78" s="227"/>
      <c r="L78" s="227"/>
      <c r="M78" s="227"/>
      <c r="N78" s="227"/>
      <c r="O78" s="227"/>
      <c r="P78" s="227"/>
      <c r="Q78" s="227"/>
      <c r="R78" s="227"/>
      <c r="S78" s="227"/>
      <c r="T78" s="227"/>
      <c r="U78" s="227"/>
      <c r="V78" s="227"/>
      <c r="W78" s="227"/>
      <c r="X78" s="227"/>
      <c r="Y78" s="227"/>
      <c r="Z78" s="227"/>
      <c r="AA78" s="227"/>
      <c r="AB78" s="227"/>
    </row>
    <row r="79">
      <c r="A79" s="189"/>
      <c r="B79" s="190" t="s">
        <v>4025</v>
      </c>
      <c r="C79" s="191" t="s">
        <v>4026</v>
      </c>
      <c r="D79" s="191" t="s">
        <v>4028</v>
      </c>
      <c r="E79" s="189" t="s">
        <v>691</v>
      </c>
      <c r="F79" s="189">
        <v>3.0</v>
      </c>
      <c r="G79" s="228"/>
      <c r="H79" s="229">
        <f t="shared" si="1"/>
        <v>0</v>
      </c>
      <c r="I79" s="227"/>
      <c r="J79" s="227"/>
      <c r="K79" s="227"/>
      <c r="L79" s="227"/>
      <c r="M79" s="227"/>
      <c r="N79" s="227"/>
      <c r="O79" s="227"/>
      <c r="P79" s="227"/>
      <c r="Q79" s="227"/>
      <c r="R79" s="227"/>
      <c r="S79" s="227"/>
      <c r="T79" s="227"/>
      <c r="U79" s="227"/>
      <c r="V79" s="227"/>
      <c r="W79" s="227"/>
      <c r="X79" s="227"/>
      <c r="Y79" s="227"/>
      <c r="Z79" s="227"/>
      <c r="AA79" s="227"/>
      <c r="AB79" s="227"/>
    </row>
    <row r="80">
      <c r="A80" s="189"/>
      <c r="B80" s="190" t="s">
        <v>3907</v>
      </c>
      <c r="C80" s="191" t="s">
        <v>3908</v>
      </c>
      <c r="D80" s="191" t="s">
        <v>3940</v>
      </c>
      <c r="E80" s="189" t="s">
        <v>691</v>
      </c>
      <c r="F80" s="189">
        <v>1.0</v>
      </c>
      <c r="G80" s="228"/>
      <c r="H80" s="229">
        <f t="shared" si="1"/>
        <v>0</v>
      </c>
      <c r="I80" s="227"/>
      <c r="J80" s="227"/>
      <c r="K80" s="227"/>
      <c r="L80" s="227"/>
      <c r="M80" s="227"/>
      <c r="N80" s="227"/>
      <c r="O80" s="227"/>
      <c r="P80" s="227"/>
      <c r="Q80" s="227"/>
      <c r="R80" s="227"/>
      <c r="S80" s="227"/>
      <c r="T80" s="227"/>
      <c r="U80" s="227"/>
      <c r="V80" s="227"/>
      <c r="W80" s="227"/>
      <c r="X80" s="227"/>
      <c r="Y80" s="227"/>
      <c r="Z80" s="227"/>
      <c r="AA80" s="227"/>
      <c r="AB80" s="227"/>
    </row>
    <row r="81">
      <c r="A81" s="189"/>
      <c r="B81" s="190" t="s">
        <v>3995</v>
      </c>
      <c r="C81" s="191" t="s">
        <v>3996</v>
      </c>
      <c r="D81" s="191" t="s">
        <v>3997</v>
      </c>
      <c r="E81" s="189" t="s">
        <v>3864</v>
      </c>
      <c r="F81" s="189">
        <v>1.0</v>
      </c>
      <c r="G81" s="228"/>
      <c r="H81" s="229">
        <f t="shared" si="1"/>
        <v>0</v>
      </c>
      <c r="I81" s="227"/>
      <c r="J81" s="227"/>
      <c r="K81" s="227"/>
      <c r="L81" s="227"/>
      <c r="M81" s="227"/>
      <c r="N81" s="227"/>
      <c r="O81" s="227"/>
      <c r="P81" s="227"/>
      <c r="Q81" s="227"/>
      <c r="R81" s="227"/>
      <c r="S81" s="227"/>
      <c r="T81" s="227"/>
      <c r="U81" s="227"/>
      <c r="V81" s="227"/>
      <c r="W81" s="227"/>
      <c r="X81" s="227"/>
      <c r="Y81" s="227"/>
      <c r="Z81" s="227"/>
      <c r="AA81" s="227"/>
      <c r="AB81" s="227"/>
    </row>
    <row r="82">
      <c r="A82" s="189"/>
      <c r="B82" s="190" t="s">
        <v>3919</v>
      </c>
      <c r="C82" s="191" t="s">
        <v>3920</v>
      </c>
      <c r="D82" s="191" t="s">
        <v>4029</v>
      </c>
      <c r="E82" s="189" t="s">
        <v>691</v>
      </c>
      <c r="F82" s="189">
        <v>1.0</v>
      </c>
      <c r="G82" s="228"/>
      <c r="H82" s="229">
        <f t="shared" si="1"/>
        <v>0</v>
      </c>
      <c r="I82" s="227"/>
      <c r="J82" s="227"/>
      <c r="K82" s="227"/>
      <c r="L82" s="227"/>
      <c r="M82" s="227"/>
      <c r="N82" s="227"/>
      <c r="O82" s="227"/>
      <c r="P82" s="227"/>
      <c r="Q82" s="227"/>
      <c r="R82" s="227"/>
      <c r="S82" s="227"/>
      <c r="T82" s="227"/>
      <c r="U82" s="227"/>
      <c r="V82" s="227"/>
      <c r="W82" s="227"/>
      <c r="X82" s="227"/>
      <c r="Y82" s="227"/>
      <c r="Z82" s="227"/>
      <c r="AA82" s="227"/>
      <c r="AB82" s="227"/>
    </row>
    <row r="83">
      <c r="A83" s="189"/>
      <c r="B83" s="190" t="s">
        <v>3999</v>
      </c>
      <c r="C83" s="191" t="s">
        <v>4000</v>
      </c>
      <c r="D83" s="191" t="s">
        <v>4030</v>
      </c>
      <c r="E83" s="189" t="s">
        <v>691</v>
      </c>
      <c r="F83" s="189">
        <v>1.0</v>
      </c>
      <c r="G83" s="228"/>
      <c r="H83" s="229">
        <f t="shared" si="1"/>
        <v>0</v>
      </c>
      <c r="I83" s="227"/>
      <c r="J83" s="227"/>
      <c r="K83" s="227"/>
      <c r="L83" s="227"/>
      <c r="M83" s="227"/>
      <c r="N83" s="227"/>
      <c r="O83" s="227"/>
      <c r="P83" s="227"/>
      <c r="Q83" s="227"/>
      <c r="R83" s="227"/>
      <c r="S83" s="227"/>
      <c r="T83" s="227"/>
      <c r="U83" s="227"/>
      <c r="V83" s="227"/>
      <c r="W83" s="227"/>
      <c r="X83" s="227"/>
      <c r="Y83" s="227"/>
      <c r="Z83" s="227"/>
      <c r="AA83" s="227"/>
      <c r="AB83" s="227"/>
    </row>
    <row r="84">
      <c r="A84" s="189"/>
      <c r="B84" s="190" t="s">
        <v>3913</v>
      </c>
      <c r="C84" s="191" t="s">
        <v>3914</v>
      </c>
      <c r="D84" s="191" t="s">
        <v>4031</v>
      </c>
      <c r="E84" s="189" t="s">
        <v>691</v>
      </c>
      <c r="F84" s="189">
        <v>28.0</v>
      </c>
      <c r="G84" s="228"/>
      <c r="H84" s="229">
        <f t="shared" si="1"/>
        <v>0</v>
      </c>
      <c r="I84" s="227"/>
      <c r="J84" s="227"/>
      <c r="K84" s="227"/>
      <c r="L84" s="227"/>
      <c r="M84" s="227"/>
      <c r="N84" s="227"/>
      <c r="O84" s="227"/>
      <c r="P84" s="227"/>
      <c r="Q84" s="227"/>
      <c r="R84" s="227"/>
      <c r="S84" s="227"/>
      <c r="T84" s="227"/>
      <c r="U84" s="227"/>
      <c r="V84" s="227"/>
      <c r="W84" s="227"/>
      <c r="X84" s="227"/>
      <c r="Y84" s="227"/>
      <c r="Z84" s="227"/>
      <c r="AA84" s="227"/>
      <c r="AB84" s="227"/>
    </row>
    <row r="85">
      <c r="A85" s="189"/>
      <c r="B85" s="190" t="s">
        <v>4003</v>
      </c>
      <c r="C85" s="191" t="s">
        <v>4004</v>
      </c>
      <c r="D85" s="191" t="s">
        <v>4032</v>
      </c>
      <c r="E85" s="189" t="s">
        <v>691</v>
      </c>
      <c r="F85" s="189">
        <v>28.0</v>
      </c>
      <c r="G85" s="228"/>
      <c r="H85" s="229">
        <f t="shared" si="1"/>
        <v>0</v>
      </c>
      <c r="I85" s="227"/>
      <c r="J85" s="227"/>
      <c r="K85" s="227"/>
      <c r="L85" s="227"/>
      <c r="M85" s="227"/>
      <c r="N85" s="227"/>
      <c r="O85" s="227"/>
      <c r="P85" s="227"/>
      <c r="Q85" s="227"/>
      <c r="R85" s="227"/>
      <c r="S85" s="227"/>
      <c r="T85" s="227"/>
      <c r="U85" s="227"/>
      <c r="V85" s="227"/>
      <c r="W85" s="227"/>
      <c r="X85" s="227"/>
      <c r="Y85" s="227"/>
      <c r="Z85" s="227"/>
      <c r="AA85" s="227"/>
      <c r="AB85" s="227"/>
    </row>
    <row r="86">
      <c r="A86" s="189"/>
      <c r="B86" s="190" t="s">
        <v>3907</v>
      </c>
      <c r="C86" s="191" t="s">
        <v>3908</v>
      </c>
      <c r="D86" s="191" t="s">
        <v>3909</v>
      </c>
      <c r="E86" s="189" t="s">
        <v>691</v>
      </c>
      <c r="F86" s="189">
        <v>1.0</v>
      </c>
      <c r="G86" s="228"/>
      <c r="H86" s="229">
        <f t="shared" si="1"/>
        <v>0</v>
      </c>
      <c r="I86" s="227"/>
      <c r="J86" s="227"/>
      <c r="K86" s="227"/>
      <c r="L86" s="227"/>
      <c r="M86" s="227"/>
      <c r="N86" s="227"/>
      <c r="O86" s="227"/>
      <c r="P86" s="227"/>
      <c r="Q86" s="227"/>
      <c r="R86" s="227"/>
      <c r="S86" s="227"/>
      <c r="T86" s="227"/>
      <c r="U86" s="227"/>
      <c r="V86" s="227"/>
      <c r="W86" s="227"/>
      <c r="X86" s="227"/>
      <c r="Y86" s="227"/>
      <c r="Z86" s="227"/>
      <c r="AA86" s="227"/>
      <c r="AB86" s="227"/>
    </row>
    <row r="87">
      <c r="A87" s="189"/>
      <c r="B87" s="190" t="s">
        <v>3995</v>
      </c>
      <c r="C87" s="191" t="s">
        <v>3996</v>
      </c>
      <c r="D87" s="191" t="s">
        <v>4006</v>
      </c>
      <c r="E87" s="189" t="s">
        <v>3864</v>
      </c>
      <c r="F87" s="189">
        <v>1.0</v>
      </c>
      <c r="G87" s="228"/>
      <c r="H87" s="229">
        <f t="shared" si="1"/>
        <v>0</v>
      </c>
      <c r="I87" s="227"/>
      <c r="J87" s="227"/>
      <c r="K87" s="227"/>
      <c r="L87" s="227"/>
      <c r="M87" s="227"/>
      <c r="N87" s="227"/>
      <c r="O87" s="227"/>
      <c r="P87" s="227"/>
      <c r="Q87" s="227"/>
      <c r="R87" s="227"/>
      <c r="S87" s="227"/>
      <c r="T87" s="227"/>
      <c r="U87" s="227"/>
      <c r="V87" s="227"/>
      <c r="W87" s="227"/>
      <c r="X87" s="227"/>
      <c r="Y87" s="227"/>
      <c r="Z87" s="227"/>
      <c r="AA87" s="227"/>
      <c r="AB87" s="227"/>
    </row>
    <row r="88">
      <c r="A88" s="189"/>
      <c r="B88" s="190" t="s">
        <v>3919</v>
      </c>
      <c r="C88" s="191" t="s">
        <v>3920</v>
      </c>
      <c r="D88" s="191" t="s">
        <v>4033</v>
      </c>
      <c r="E88" s="189" t="s">
        <v>691</v>
      </c>
      <c r="F88" s="189">
        <v>1.0</v>
      </c>
      <c r="G88" s="228"/>
      <c r="H88" s="229">
        <f t="shared" si="1"/>
        <v>0</v>
      </c>
      <c r="I88" s="227"/>
      <c r="J88" s="227"/>
      <c r="K88" s="227"/>
      <c r="L88" s="227"/>
      <c r="M88" s="227"/>
      <c r="N88" s="227"/>
      <c r="O88" s="227"/>
      <c r="P88" s="227"/>
      <c r="Q88" s="227"/>
      <c r="R88" s="227"/>
      <c r="S88" s="227"/>
      <c r="T88" s="227"/>
      <c r="U88" s="227"/>
      <c r="V88" s="227"/>
      <c r="W88" s="227"/>
      <c r="X88" s="227"/>
      <c r="Y88" s="227"/>
      <c r="Z88" s="227"/>
      <c r="AA88" s="227"/>
      <c r="AB88" s="227"/>
    </row>
    <row r="89">
      <c r="A89" s="189"/>
      <c r="B89" s="190" t="s">
        <v>4034</v>
      </c>
      <c r="C89" s="191" t="s">
        <v>4035</v>
      </c>
      <c r="D89" s="191" t="s">
        <v>4036</v>
      </c>
      <c r="E89" s="189" t="s">
        <v>691</v>
      </c>
      <c r="F89" s="189">
        <v>1.0</v>
      </c>
      <c r="G89" s="228"/>
      <c r="H89" s="229">
        <f t="shared" si="1"/>
        <v>0</v>
      </c>
      <c r="I89" s="227"/>
      <c r="J89" s="227"/>
      <c r="K89" s="227"/>
      <c r="L89" s="227"/>
      <c r="M89" s="227"/>
      <c r="N89" s="227"/>
      <c r="O89" s="227"/>
      <c r="P89" s="227"/>
      <c r="Q89" s="227"/>
      <c r="R89" s="227"/>
      <c r="S89" s="227"/>
      <c r="T89" s="227"/>
      <c r="U89" s="227"/>
      <c r="V89" s="227"/>
      <c r="W89" s="227"/>
      <c r="X89" s="227"/>
      <c r="Y89" s="227"/>
      <c r="Z89" s="227"/>
      <c r="AA89" s="227"/>
      <c r="AB89" s="227"/>
    </row>
    <row r="90">
      <c r="A90" s="189"/>
      <c r="B90" s="190" t="s">
        <v>3913</v>
      </c>
      <c r="C90" s="191" t="s">
        <v>3914</v>
      </c>
      <c r="D90" s="191" t="s">
        <v>4011</v>
      </c>
      <c r="E90" s="189" t="s">
        <v>691</v>
      </c>
      <c r="F90" s="189">
        <v>28.0</v>
      </c>
      <c r="G90" s="228"/>
      <c r="H90" s="229">
        <f t="shared" si="1"/>
        <v>0</v>
      </c>
      <c r="I90" s="227"/>
      <c r="J90" s="227"/>
      <c r="K90" s="227"/>
      <c r="L90" s="227"/>
      <c r="M90" s="227"/>
      <c r="N90" s="227"/>
      <c r="O90" s="227"/>
      <c r="P90" s="227"/>
      <c r="Q90" s="227"/>
      <c r="R90" s="227"/>
      <c r="S90" s="227"/>
      <c r="T90" s="227"/>
      <c r="U90" s="227"/>
      <c r="V90" s="227"/>
      <c r="W90" s="227"/>
      <c r="X90" s="227"/>
      <c r="Y90" s="227"/>
      <c r="Z90" s="227"/>
      <c r="AA90" s="227"/>
      <c r="AB90" s="227"/>
    </row>
    <row r="91">
      <c r="A91" s="189"/>
      <c r="B91" s="190" t="s">
        <v>4003</v>
      </c>
      <c r="C91" s="191" t="s">
        <v>4004</v>
      </c>
      <c r="D91" s="191" t="s">
        <v>4012</v>
      </c>
      <c r="E91" s="189" t="s">
        <v>691</v>
      </c>
      <c r="F91" s="189">
        <v>25.0</v>
      </c>
      <c r="G91" s="228"/>
      <c r="H91" s="229">
        <f t="shared" si="1"/>
        <v>0</v>
      </c>
      <c r="I91" s="227"/>
      <c r="J91" s="227"/>
      <c r="K91" s="227"/>
      <c r="L91" s="227"/>
      <c r="M91" s="227"/>
      <c r="N91" s="227"/>
      <c r="O91" s="227"/>
      <c r="P91" s="227"/>
      <c r="Q91" s="227"/>
      <c r="R91" s="227"/>
      <c r="S91" s="227"/>
      <c r="T91" s="227"/>
      <c r="U91" s="227"/>
      <c r="V91" s="227"/>
      <c r="W91" s="227"/>
      <c r="X91" s="227"/>
      <c r="Y91" s="227"/>
      <c r="Z91" s="227"/>
      <c r="AA91" s="227"/>
      <c r="AB91" s="227"/>
    </row>
    <row r="92">
      <c r="A92" s="189"/>
      <c r="B92" s="190" t="s">
        <v>4013</v>
      </c>
      <c r="C92" s="191" t="s">
        <v>4014</v>
      </c>
      <c r="D92" s="191" t="s">
        <v>4015</v>
      </c>
      <c r="E92" s="189" t="s">
        <v>691</v>
      </c>
      <c r="F92" s="189">
        <v>1.0</v>
      </c>
      <c r="G92" s="228"/>
      <c r="H92" s="229">
        <f t="shared" si="1"/>
        <v>0</v>
      </c>
      <c r="I92" s="227"/>
      <c r="J92" s="227"/>
      <c r="K92" s="227"/>
      <c r="L92" s="227"/>
      <c r="M92" s="227"/>
      <c r="N92" s="227"/>
      <c r="O92" s="227"/>
      <c r="P92" s="227"/>
      <c r="Q92" s="227"/>
      <c r="R92" s="227"/>
      <c r="S92" s="227"/>
      <c r="T92" s="227"/>
      <c r="U92" s="227"/>
      <c r="V92" s="227"/>
      <c r="W92" s="227"/>
      <c r="X92" s="227"/>
      <c r="Y92" s="227"/>
      <c r="Z92" s="227"/>
      <c r="AA92" s="227"/>
      <c r="AB92" s="227"/>
    </row>
    <row r="93">
      <c r="A93" s="189"/>
      <c r="B93" s="190" t="s">
        <v>4016</v>
      </c>
      <c r="C93" s="191" t="s">
        <v>4017</v>
      </c>
      <c r="D93" s="191" t="s">
        <v>4018</v>
      </c>
      <c r="E93" s="189" t="s">
        <v>691</v>
      </c>
      <c r="F93" s="189">
        <v>1.0</v>
      </c>
      <c r="G93" s="228"/>
      <c r="H93" s="229">
        <f t="shared" si="1"/>
        <v>0</v>
      </c>
      <c r="I93" s="227"/>
      <c r="J93" s="227"/>
      <c r="K93" s="227"/>
      <c r="L93" s="227"/>
      <c r="M93" s="227"/>
      <c r="N93" s="227"/>
      <c r="O93" s="227"/>
      <c r="P93" s="227"/>
      <c r="Q93" s="227"/>
      <c r="R93" s="227"/>
      <c r="S93" s="227"/>
      <c r="T93" s="227"/>
      <c r="U93" s="227"/>
      <c r="V93" s="227"/>
      <c r="W93" s="227"/>
      <c r="X93" s="227"/>
      <c r="Y93" s="227"/>
      <c r="Z93" s="227"/>
      <c r="AA93" s="227"/>
      <c r="AB93" s="227"/>
    </row>
    <row r="94">
      <c r="A94" s="189"/>
      <c r="B94" s="190" t="s">
        <v>4019</v>
      </c>
      <c r="C94" s="191" t="s">
        <v>4020</v>
      </c>
      <c r="D94" s="191" t="s">
        <v>4021</v>
      </c>
      <c r="E94" s="189" t="s">
        <v>691</v>
      </c>
      <c r="F94" s="189">
        <v>1.0</v>
      </c>
      <c r="G94" s="228"/>
      <c r="H94" s="229">
        <f t="shared" si="1"/>
        <v>0</v>
      </c>
      <c r="I94" s="227"/>
      <c r="J94" s="227"/>
      <c r="K94" s="227"/>
      <c r="L94" s="227"/>
      <c r="M94" s="227"/>
      <c r="N94" s="227"/>
      <c r="O94" s="227"/>
      <c r="P94" s="227"/>
      <c r="Q94" s="227"/>
      <c r="R94" s="227"/>
      <c r="S94" s="227"/>
      <c r="T94" s="227"/>
      <c r="U94" s="227"/>
      <c r="V94" s="227"/>
      <c r="W94" s="227"/>
      <c r="X94" s="227"/>
      <c r="Y94" s="227"/>
      <c r="Z94" s="227"/>
      <c r="AA94" s="227"/>
      <c r="AB94" s="227"/>
    </row>
    <row r="95">
      <c r="A95" s="189"/>
      <c r="B95" s="190" t="s">
        <v>4022</v>
      </c>
      <c r="C95" s="191" t="s">
        <v>4023</v>
      </c>
      <c r="D95" s="191" t="s">
        <v>4024</v>
      </c>
      <c r="E95" s="189" t="s">
        <v>691</v>
      </c>
      <c r="F95" s="189">
        <v>3.0</v>
      </c>
      <c r="G95" s="228"/>
      <c r="H95" s="229">
        <f t="shared" si="1"/>
        <v>0</v>
      </c>
      <c r="I95" s="227"/>
      <c r="J95" s="227"/>
      <c r="K95" s="227"/>
      <c r="L95" s="227"/>
      <c r="M95" s="227"/>
      <c r="N95" s="227"/>
      <c r="O95" s="227"/>
      <c r="P95" s="227"/>
      <c r="Q95" s="227"/>
      <c r="R95" s="227"/>
      <c r="S95" s="227"/>
      <c r="T95" s="227"/>
      <c r="U95" s="227"/>
      <c r="V95" s="227"/>
      <c r="W95" s="227"/>
      <c r="X95" s="227"/>
      <c r="Y95" s="227"/>
      <c r="Z95" s="227"/>
      <c r="AA95" s="227"/>
      <c r="AB95" s="227"/>
    </row>
    <row r="96">
      <c r="A96" s="189"/>
      <c r="B96" s="190" t="s">
        <v>4025</v>
      </c>
      <c r="C96" s="191" t="s">
        <v>4026</v>
      </c>
      <c r="D96" s="191" t="s">
        <v>4027</v>
      </c>
      <c r="E96" s="189" t="s">
        <v>691</v>
      </c>
      <c r="F96" s="189">
        <v>1.0</v>
      </c>
      <c r="G96" s="228"/>
      <c r="H96" s="229">
        <f t="shared" si="1"/>
        <v>0</v>
      </c>
      <c r="I96" s="227"/>
      <c r="J96" s="227"/>
      <c r="K96" s="227"/>
      <c r="L96" s="227"/>
      <c r="M96" s="227"/>
      <c r="N96" s="227"/>
      <c r="O96" s="227"/>
      <c r="P96" s="227"/>
      <c r="Q96" s="227"/>
      <c r="R96" s="227"/>
      <c r="S96" s="227"/>
      <c r="T96" s="227"/>
      <c r="U96" s="227"/>
      <c r="V96" s="227"/>
      <c r="W96" s="227"/>
      <c r="X96" s="227"/>
      <c r="Y96" s="227"/>
      <c r="Z96" s="227"/>
      <c r="AA96" s="227"/>
      <c r="AB96" s="227"/>
    </row>
    <row r="97">
      <c r="A97" s="189"/>
      <c r="B97" s="190" t="s">
        <v>4025</v>
      </c>
      <c r="C97" s="191" t="s">
        <v>4026</v>
      </c>
      <c r="D97" s="191" t="s">
        <v>4028</v>
      </c>
      <c r="E97" s="189" t="s">
        <v>691</v>
      </c>
      <c r="F97" s="189">
        <v>1.0</v>
      </c>
      <c r="G97" s="228"/>
      <c r="H97" s="229">
        <f t="shared" si="1"/>
        <v>0</v>
      </c>
      <c r="I97" s="227"/>
      <c r="J97" s="227"/>
      <c r="K97" s="227"/>
      <c r="L97" s="227"/>
      <c r="M97" s="227"/>
      <c r="N97" s="227"/>
      <c r="O97" s="227"/>
      <c r="P97" s="227"/>
      <c r="Q97" s="227"/>
      <c r="R97" s="227"/>
      <c r="S97" s="227"/>
      <c r="T97" s="227"/>
      <c r="U97" s="227"/>
      <c r="V97" s="227"/>
      <c r="W97" s="227"/>
      <c r="X97" s="227"/>
      <c r="Y97" s="227"/>
      <c r="Z97" s="227"/>
      <c r="AA97" s="227"/>
      <c r="AB97" s="227"/>
    </row>
    <row r="98">
      <c r="A98" s="189"/>
      <c r="B98" s="190" t="s">
        <v>4025</v>
      </c>
      <c r="C98" s="191" t="s">
        <v>4026</v>
      </c>
      <c r="D98" s="191" t="s">
        <v>4028</v>
      </c>
      <c r="E98" s="189" t="s">
        <v>691</v>
      </c>
      <c r="F98" s="189">
        <v>1.0</v>
      </c>
      <c r="G98" s="228"/>
      <c r="H98" s="229">
        <f t="shared" si="1"/>
        <v>0</v>
      </c>
      <c r="I98" s="227"/>
      <c r="J98" s="227"/>
      <c r="K98" s="227"/>
      <c r="L98" s="227"/>
      <c r="M98" s="227"/>
      <c r="N98" s="227"/>
      <c r="O98" s="227"/>
      <c r="P98" s="227"/>
      <c r="Q98" s="227"/>
      <c r="R98" s="227"/>
      <c r="S98" s="227"/>
      <c r="T98" s="227"/>
      <c r="U98" s="227"/>
      <c r="V98" s="227"/>
      <c r="W98" s="227"/>
      <c r="X98" s="227"/>
      <c r="Y98" s="227"/>
      <c r="Z98" s="227"/>
      <c r="AA98" s="227"/>
      <c r="AB98" s="227"/>
    </row>
    <row r="99">
      <c r="A99" s="189"/>
      <c r="B99" s="190" t="s">
        <v>3907</v>
      </c>
      <c r="C99" s="191" t="s">
        <v>3908</v>
      </c>
      <c r="D99" s="191" t="s">
        <v>3940</v>
      </c>
      <c r="E99" s="189" t="s">
        <v>691</v>
      </c>
      <c r="F99" s="189">
        <v>1.0</v>
      </c>
      <c r="G99" s="228"/>
      <c r="H99" s="229">
        <f t="shared" si="1"/>
        <v>0</v>
      </c>
      <c r="I99" s="227"/>
      <c r="J99" s="227"/>
      <c r="K99" s="227"/>
      <c r="L99" s="227"/>
      <c r="M99" s="227"/>
      <c r="N99" s="227"/>
      <c r="O99" s="227"/>
      <c r="P99" s="227"/>
      <c r="Q99" s="227"/>
      <c r="R99" s="227"/>
      <c r="S99" s="227"/>
      <c r="T99" s="227"/>
      <c r="U99" s="227"/>
      <c r="V99" s="227"/>
      <c r="W99" s="227"/>
      <c r="X99" s="227"/>
      <c r="Y99" s="227"/>
      <c r="Z99" s="227"/>
      <c r="AA99" s="227"/>
      <c r="AB99" s="227"/>
    </row>
    <row r="100">
      <c r="A100" s="189"/>
      <c r="B100" s="190" t="s">
        <v>3995</v>
      </c>
      <c r="C100" s="191" t="s">
        <v>3996</v>
      </c>
      <c r="D100" s="191" t="s">
        <v>3997</v>
      </c>
      <c r="E100" s="189" t="s">
        <v>3864</v>
      </c>
      <c r="F100" s="189">
        <v>1.0</v>
      </c>
      <c r="G100" s="228"/>
      <c r="H100" s="229">
        <f t="shared" si="1"/>
        <v>0</v>
      </c>
      <c r="I100" s="227"/>
      <c r="J100" s="227"/>
      <c r="K100" s="227"/>
      <c r="L100" s="227"/>
      <c r="M100" s="227"/>
      <c r="N100" s="227"/>
      <c r="O100" s="227"/>
      <c r="P100" s="227"/>
      <c r="Q100" s="227"/>
      <c r="R100" s="227"/>
      <c r="S100" s="227"/>
      <c r="T100" s="227"/>
      <c r="U100" s="227"/>
      <c r="V100" s="227"/>
      <c r="W100" s="227"/>
      <c r="X100" s="227"/>
      <c r="Y100" s="227"/>
      <c r="Z100" s="227"/>
      <c r="AA100" s="227"/>
      <c r="AB100" s="227"/>
    </row>
    <row r="101">
      <c r="A101" s="189"/>
      <c r="B101" s="190" t="s">
        <v>3919</v>
      </c>
      <c r="C101" s="191" t="s">
        <v>3920</v>
      </c>
      <c r="D101" s="191" t="s">
        <v>4029</v>
      </c>
      <c r="E101" s="189" t="s">
        <v>691</v>
      </c>
      <c r="F101" s="189">
        <v>1.0</v>
      </c>
      <c r="G101" s="228"/>
      <c r="H101" s="229">
        <f t="shared" si="1"/>
        <v>0</v>
      </c>
      <c r="I101" s="227"/>
      <c r="J101" s="227"/>
      <c r="K101" s="227"/>
      <c r="L101" s="227"/>
      <c r="M101" s="227"/>
      <c r="N101" s="227"/>
      <c r="O101" s="227"/>
      <c r="P101" s="227"/>
      <c r="Q101" s="227"/>
      <c r="R101" s="227"/>
      <c r="S101" s="227"/>
      <c r="T101" s="227"/>
      <c r="U101" s="227"/>
      <c r="V101" s="227"/>
      <c r="W101" s="227"/>
      <c r="X101" s="227"/>
      <c r="Y101" s="227"/>
      <c r="Z101" s="227"/>
      <c r="AA101" s="227"/>
      <c r="AB101" s="227"/>
    </row>
    <row r="102">
      <c r="A102" s="189"/>
      <c r="B102" s="190" t="s">
        <v>3999</v>
      </c>
      <c r="C102" s="191" t="s">
        <v>4000</v>
      </c>
      <c r="D102" s="191" t="s">
        <v>4030</v>
      </c>
      <c r="E102" s="189" t="s">
        <v>691</v>
      </c>
      <c r="F102" s="189">
        <v>1.0</v>
      </c>
      <c r="G102" s="228"/>
      <c r="H102" s="229">
        <f t="shared" si="1"/>
        <v>0</v>
      </c>
      <c r="I102" s="227"/>
      <c r="J102" s="227"/>
      <c r="K102" s="227"/>
      <c r="L102" s="227"/>
      <c r="M102" s="227"/>
      <c r="N102" s="227"/>
      <c r="O102" s="227"/>
      <c r="P102" s="227"/>
      <c r="Q102" s="227"/>
      <c r="R102" s="227"/>
      <c r="S102" s="227"/>
      <c r="T102" s="227"/>
      <c r="U102" s="227"/>
      <c r="V102" s="227"/>
      <c r="W102" s="227"/>
      <c r="X102" s="227"/>
      <c r="Y102" s="227"/>
      <c r="Z102" s="227"/>
      <c r="AA102" s="227"/>
      <c r="AB102" s="227"/>
    </row>
    <row r="103">
      <c r="A103" s="189"/>
      <c r="B103" s="190" t="s">
        <v>3913</v>
      </c>
      <c r="C103" s="191" t="s">
        <v>3914</v>
      </c>
      <c r="D103" s="191" t="s">
        <v>4011</v>
      </c>
      <c r="E103" s="189" t="s">
        <v>691</v>
      </c>
      <c r="F103" s="189">
        <v>28.0</v>
      </c>
      <c r="G103" s="228"/>
      <c r="H103" s="229">
        <f t="shared" si="1"/>
        <v>0</v>
      </c>
      <c r="I103" s="227"/>
      <c r="J103" s="227"/>
      <c r="K103" s="227"/>
      <c r="L103" s="227"/>
      <c r="M103" s="227"/>
      <c r="N103" s="227"/>
      <c r="O103" s="227"/>
      <c r="P103" s="227"/>
      <c r="Q103" s="227"/>
      <c r="R103" s="227"/>
      <c r="S103" s="227"/>
      <c r="T103" s="227"/>
      <c r="U103" s="227"/>
      <c r="V103" s="227"/>
      <c r="W103" s="227"/>
      <c r="X103" s="227"/>
      <c r="Y103" s="227"/>
      <c r="Z103" s="227"/>
      <c r="AA103" s="227"/>
      <c r="AB103" s="227"/>
    </row>
    <row r="104">
      <c r="A104" s="189"/>
      <c r="B104" s="190" t="s">
        <v>4003</v>
      </c>
      <c r="C104" s="191" t="s">
        <v>4004</v>
      </c>
      <c r="D104" s="191" t="s">
        <v>4012</v>
      </c>
      <c r="E104" s="189" t="s">
        <v>691</v>
      </c>
      <c r="F104" s="189">
        <v>26.0</v>
      </c>
      <c r="G104" s="228"/>
      <c r="H104" s="229">
        <f t="shared" si="1"/>
        <v>0</v>
      </c>
      <c r="I104" s="227"/>
      <c r="J104" s="227"/>
      <c r="K104" s="227"/>
      <c r="L104" s="227"/>
      <c r="M104" s="227"/>
      <c r="N104" s="227"/>
      <c r="O104" s="227"/>
      <c r="P104" s="227"/>
      <c r="Q104" s="227"/>
      <c r="R104" s="227"/>
      <c r="S104" s="227"/>
      <c r="T104" s="227"/>
      <c r="U104" s="227"/>
      <c r="V104" s="227"/>
      <c r="W104" s="227"/>
      <c r="X104" s="227"/>
      <c r="Y104" s="227"/>
      <c r="Z104" s="227"/>
      <c r="AA104" s="227"/>
      <c r="AB104" s="227"/>
    </row>
    <row r="105">
      <c r="A105" s="189"/>
      <c r="B105" s="190" t="s">
        <v>4013</v>
      </c>
      <c r="C105" s="191" t="s">
        <v>4014</v>
      </c>
      <c r="D105" s="191" t="s">
        <v>4015</v>
      </c>
      <c r="E105" s="189" t="s">
        <v>691</v>
      </c>
      <c r="F105" s="189">
        <v>2.0</v>
      </c>
      <c r="G105" s="228"/>
      <c r="H105" s="229">
        <f t="shared" si="1"/>
        <v>0</v>
      </c>
      <c r="I105" s="227"/>
      <c r="J105" s="227"/>
      <c r="K105" s="227"/>
      <c r="L105" s="227"/>
      <c r="M105" s="227"/>
      <c r="N105" s="227"/>
      <c r="O105" s="227"/>
      <c r="P105" s="227"/>
      <c r="Q105" s="227"/>
      <c r="R105" s="227"/>
      <c r="S105" s="227"/>
      <c r="T105" s="227"/>
      <c r="U105" s="227"/>
      <c r="V105" s="227"/>
      <c r="W105" s="227"/>
      <c r="X105" s="227"/>
      <c r="Y105" s="227"/>
      <c r="Z105" s="227"/>
      <c r="AA105" s="227"/>
      <c r="AB105" s="227"/>
    </row>
    <row r="106">
      <c r="A106" s="189"/>
      <c r="B106" s="190" t="s">
        <v>4022</v>
      </c>
      <c r="C106" s="191" t="s">
        <v>4023</v>
      </c>
      <c r="D106" s="191" t="s">
        <v>4037</v>
      </c>
      <c r="E106" s="189" t="s">
        <v>691</v>
      </c>
      <c r="F106" s="189">
        <v>1.0</v>
      </c>
      <c r="G106" s="228"/>
      <c r="H106" s="229">
        <f t="shared" si="1"/>
        <v>0</v>
      </c>
      <c r="I106" s="227"/>
      <c r="J106" s="227"/>
      <c r="K106" s="227"/>
      <c r="L106" s="227"/>
      <c r="M106" s="227"/>
      <c r="N106" s="227"/>
      <c r="O106" s="227"/>
      <c r="P106" s="227"/>
      <c r="Q106" s="227"/>
      <c r="R106" s="227"/>
      <c r="S106" s="227"/>
      <c r="T106" s="227"/>
      <c r="U106" s="227"/>
      <c r="V106" s="227"/>
      <c r="W106" s="227"/>
      <c r="X106" s="227"/>
      <c r="Y106" s="227"/>
      <c r="Z106" s="227"/>
      <c r="AA106" s="227"/>
      <c r="AB106" s="227"/>
    </row>
    <row r="107">
      <c r="A107" s="189"/>
      <c r="B107" s="190" t="s">
        <v>4025</v>
      </c>
      <c r="C107" s="191" t="s">
        <v>4026</v>
      </c>
      <c r="D107" s="191" t="s">
        <v>4038</v>
      </c>
      <c r="E107" s="189" t="s">
        <v>691</v>
      </c>
      <c r="F107" s="189">
        <v>1.0</v>
      </c>
      <c r="G107" s="228"/>
      <c r="H107" s="229">
        <f t="shared" si="1"/>
        <v>0</v>
      </c>
      <c r="I107" s="227"/>
      <c r="J107" s="227"/>
      <c r="K107" s="227"/>
      <c r="L107" s="227"/>
      <c r="M107" s="227"/>
      <c r="N107" s="227"/>
      <c r="O107" s="227"/>
      <c r="P107" s="227"/>
      <c r="Q107" s="227"/>
      <c r="R107" s="227"/>
      <c r="S107" s="227"/>
      <c r="T107" s="227"/>
      <c r="U107" s="227"/>
      <c r="V107" s="227"/>
      <c r="W107" s="227"/>
      <c r="X107" s="227"/>
      <c r="Y107" s="227"/>
      <c r="Z107" s="227"/>
      <c r="AA107" s="227"/>
      <c r="AB107" s="227"/>
    </row>
    <row r="108">
      <c r="A108" s="189"/>
      <c r="B108" s="190" t="s">
        <v>3907</v>
      </c>
      <c r="C108" s="191" t="s">
        <v>3908</v>
      </c>
      <c r="D108" s="191" t="s">
        <v>4039</v>
      </c>
      <c r="E108" s="189" t="s">
        <v>691</v>
      </c>
      <c r="F108" s="189">
        <v>1.0</v>
      </c>
      <c r="G108" s="228"/>
      <c r="H108" s="229">
        <f t="shared" si="1"/>
        <v>0</v>
      </c>
      <c r="I108" s="227"/>
      <c r="J108" s="227"/>
      <c r="K108" s="227"/>
      <c r="L108" s="227"/>
      <c r="M108" s="227"/>
      <c r="N108" s="227"/>
      <c r="O108" s="227"/>
      <c r="P108" s="227"/>
      <c r="Q108" s="227"/>
      <c r="R108" s="227"/>
      <c r="S108" s="227"/>
      <c r="T108" s="227"/>
      <c r="U108" s="227"/>
      <c r="V108" s="227"/>
      <c r="W108" s="227"/>
      <c r="X108" s="227"/>
      <c r="Y108" s="227"/>
      <c r="Z108" s="227"/>
      <c r="AA108" s="227"/>
      <c r="AB108" s="227"/>
    </row>
    <row r="109">
      <c r="A109" s="189"/>
      <c r="B109" s="190" t="s">
        <v>3995</v>
      </c>
      <c r="C109" s="191" t="s">
        <v>3996</v>
      </c>
      <c r="D109" s="191" t="s">
        <v>3997</v>
      </c>
      <c r="E109" s="189" t="s">
        <v>3864</v>
      </c>
      <c r="F109" s="189">
        <v>1.0</v>
      </c>
      <c r="G109" s="228"/>
      <c r="H109" s="229">
        <f t="shared" si="1"/>
        <v>0</v>
      </c>
      <c r="I109" s="227"/>
      <c r="J109" s="227"/>
      <c r="K109" s="227"/>
      <c r="L109" s="227"/>
      <c r="M109" s="227"/>
      <c r="N109" s="227"/>
      <c r="O109" s="227"/>
      <c r="P109" s="227"/>
      <c r="Q109" s="227"/>
      <c r="R109" s="227"/>
      <c r="S109" s="227"/>
      <c r="T109" s="227"/>
      <c r="U109" s="227"/>
      <c r="V109" s="227"/>
      <c r="W109" s="227"/>
      <c r="X109" s="227"/>
      <c r="Y109" s="227"/>
      <c r="Z109" s="227"/>
      <c r="AA109" s="227"/>
      <c r="AB109" s="227"/>
    </row>
    <row r="110">
      <c r="A110" s="189"/>
      <c r="B110" s="190" t="s">
        <v>3919</v>
      </c>
      <c r="C110" s="191" t="s">
        <v>3920</v>
      </c>
      <c r="D110" s="191" t="s">
        <v>4040</v>
      </c>
      <c r="E110" s="189" t="s">
        <v>691</v>
      </c>
      <c r="F110" s="189">
        <v>1.0</v>
      </c>
      <c r="G110" s="228"/>
      <c r="H110" s="229">
        <f t="shared" si="1"/>
        <v>0</v>
      </c>
      <c r="I110" s="227"/>
      <c r="J110" s="227"/>
      <c r="K110" s="227"/>
      <c r="L110" s="227"/>
      <c r="M110" s="227"/>
      <c r="N110" s="227"/>
      <c r="O110" s="227"/>
      <c r="P110" s="227"/>
      <c r="Q110" s="227"/>
      <c r="R110" s="227"/>
      <c r="S110" s="227"/>
      <c r="T110" s="227"/>
      <c r="U110" s="227"/>
      <c r="V110" s="227"/>
      <c r="W110" s="227"/>
      <c r="X110" s="227"/>
      <c r="Y110" s="227"/>
      <c r="Z110" s="227"/>
      <c r="AA110" s="227"/>
      <c r="AB110" s="227"/>
    </row>
    <row r="111">
      <c r="A111" s="189"/>
      <c r="B111" s="190" t="s">
        <v>4041</v>
      </c>
      <c r="C111" s="191" t="s">
        <v>4042</v>
      </c>
      <c r="D111" s="191" t="s">
        <v>4043</v>
      </c>
      <c r="E111" s="189" t="s">
        <v>691</v>
      </c>
      <c r="F111" s="189">
        <v>1.0</v>
      </c>
      <c r="G111" s="228"/>
      <c r="H111" s="229">
        <f t="shared" si="1"/>
        <v>0</v>
      </c>
      <c r="I111" s="227"/>
      <c r="J111" s="227"/>
      <c r="K111" s="227"/>
      <c r="L111" s="227"/>
      <c r="M111" s="227"/>
      <c r="N111" s="227"/>
      <c r="O111" s="227"/>
      <c r="P111" s="227"/>
      <c r="Q111" s="227"/>
      <c r="R111" s="227"/>
      <c r="S111" s="227"/>
      <c r="T111" s="227"/>
      <c r="U111" s="227"/>
      <c r="V111" s="227"/>
      <c r="W111" s="227"/>
      <c r="X111" s="227"/>
      <c r="Y111" s="227"/>
      <c r="Z111" s="227"/>
      <c r="AA111" s="227"/>
      <c r="AB111" s="227"/>
    </row>
    <row r="112">
      <c r="A112" s="189"/>
      <c r="B112" s="190" t="s">
        <v>3913</v>
      </c>
      <c r="C112" s="191" t="s">
        <v>3914</v>
      </c>
      <c r="D112" s="191" t="s">
        <v>4044</v>
      </c>
      <c r="E112" s="189" t="s">
        <v>691</v>
      </c>
      <c r="F112" s="189">
        <v>16.0</v>
      </c>
      <c r="G112" s="228"/>
      <c r="H112" s="229">
        <f t="shared" si="1"/>
        <v>0</v>
      </c>
      <c r="I112" s="227"/>
      <c r="J112" s="227"/>
      <c r="K112" s="227"/>
      <c r="L112" s="227"/>
      <c r="M112" s="227"/>
      <c r="N112" s="227"/>
      <c r="O112" s="227"/>
      <c r="P112" s="227"/>
      <c r="Q112" s="227"/>
      <c r="R112" s="227"/>
      <c r="S112" s="227"/>
      <c r="T112" s="227"/>
      <c r="U112" s="227"/>
      <c r="V112" s="227"/>
      <c r="W112" s="227"/>
      <c r="X112" s="227"/>
      <c r="Y112" s="227"/>
      <c r="Z112" s="227"/>
      <c r="AA112" s="227"/>
      <c r="AB112" s="227"/>
    </row>
    <row r="113">
      <c r="A113" s="189"/>
      <c r="B113" s="190" t="s">
        <v>4003</v>
      </c>
      <c r="C113" s="191" t="s">
        <v>4004</v>
      </c>
      <c r="D113" s="191" t="s">
        <v>4032</v>
      </c>
      <c r="E113" s="189" t="s">
        <v>691</v>
      </c>
      <c r="F113" s="189">
        <v>13.0</v>
      </c>
      <c r="G113" s="228"/>
      <c r="H113" s="229">
        <f t="shared" si="1"/>
        <v>0</v>
      </c>
      <c r="I113" s="227"/>
      <c r="J113" s="227"/>
      <c r="K113" s="227"/>
      <c r="L113" s="227"/>
      <c r="M113" s="227"/>
      <c r="N113" s="227"/>
      <c r="O113" s="227"/>
      <c r="P113" s="227"/>
      <c r="Q113" s="227"/>
      <c r="R113" s="227"/>
      <c r="S113" s="227"/>
      <c r="T113" s="227"/>
      <c r="U113" s="227"/>
      <c r="V113" s="227"/>
      <c r="W113" s="227"/>
      <c r="X113" s="227"/>
      <c r="Y113" s="227"/>
      <c r="Z113" s="227"/>
      <c r="AA113" s="227"/>
      <c r="AB113" s="227"/>
    </row>
    <row r="114">
      <c r="A114" s="189"/>
      <c r="B114" s="190" t="s">
        <v>4013</v>
      </c>
      <c r="C114" s="191" t="s">
        <v>4014</v>
      </c>
      <c r="D114" s="191" t="s">
        <v>4045</v>
      </c>
      <c r="E114" s="189" t="s">
        <v>691</v>
      </c>
      <c r="F114" s="189">
        <v>2.0</v>
      </c>
      <c r="G114" s="228"/>
      <c r="H114" s="229">
        <f t="shared" si="1"/>
        <v>0</v>
      </c>
      <c r="I114" s="227"/>
      <c r="J114" s="227"/>
      <c r="K114" s="227"/>
      <c r="L114" s="227"/>
      <c r="M114" s="227"/>
      <c r="N114" s="227"/>
      <c r="O114" s="227"/>
      <c r="P114" s="227"/>
      <c r="Q114" s="227"/>
      <c r="R114" s="227"/>
      <c r="S114" s="227"/>
      <c r="T114" s="227"/>
      <c r="U114" s="227"/>
      <c r="V114" s="227"/>
      <c r="W114" s="227"/>
      <c r="X114" s="227"/>
      <c r="Y114" s="227"/>
      <c r="Z114" s="227"/>
      <c r="AA114" s="227"/>
      <c r="AB114" s="227"/>
    </row>
    <row r="115">
      <c r="A115" s="189"/>
      <c r="B115" s="190" t="s">
        <v>4016</v>
      </c>
      <c r="C115" s="191" t="s">
        <v>4017</v>
      </c>
      <c r="D115" s="191" t="s">
        <v>4046</v>
      </c>
      <c r="E115" s="189" t="s">
        <v>691</v>
      </c>
      <c r="F115" s="189">
        <v>1.0</v>
      </c>
      <c r="G115" s="228"/>
      <c r="H115" s="229">
        <f t="shared" si="1"/>
        <v>0</v>
      </c>
      <c r="I115" s="227"/>
      <c r="J115" s="227"/>
      <c r="K115" s="227"/>
      <c r="L115" s="227"/>
      <c r="M115" s="227"/>
      <c r="N115" s="227"/>
      <c r="O115" s="227"/>
      <c r="P115" s="227"/>
      <c r="Q115" s="227"/>
      <c r="R115" s="227"/>
      <c r="S115" s="227"/>
      <c r="T115" s="227"/>
      <c r="U115" s="227"/>
      <c r="V115" s="227"/>
      <c r="W115" s="227"/>
      <c r="X115" s="227"/>
      <c r="Y115" s="227"/>
      <c r="Z115" s="227"/>
      <c r="AA115" s="227"/>
      <c r="AB115" s="227"/>
    </row>
    <row r="116">
      <c r="A116" s="189"/>
      <c r="B116" s="190" t="s">
        <v>4022</v>
      </c>
      <c r="C116" s="191" t="s">
        <v>4023</v>
      </c>
      <c r="D116" s="191" t="s">
        <v>4024</v>
      </c>
      <c r="E116" s="189" t="s">
        <v>691</v>
      </c>
      <c r="F116" s="189">
        <v>3.0</v>
      </c>
      <c r="G116" s="228"/>
      <c r="H116" s="229">
        <f t="shared" si="1"/>
        <v>0</v>
      </c>
      <c r="I116" s="227"/>
      <c r="J116" s="227"/>
      <c r="K116" s="227"/>
      <c r="L116" s="227"/>
      <c r="M116" s="227"/>
      <c r="N116" s="227"/>
      <c r="O116" s="227"/>
      <c r="P116" s="227"/>
      <c r="Q116" s="227"/>
      <c r="R116" s="227"/>
      <c r="S116" s="227"/>
      <c r="T116" s="227"/>
      <c r="U116" s="227"/>
      <c r="V116" s="227"/>
      <c r="W116" s="227"/>
      <c r="X116" s="227"/>
      <c r="Y116" s="227"/>
      <c r="Z116" s="227"/>
      <c r="AA116" s="227"/>
      <c r="AB116" s="227"/>
    </row>
    <row r="117">
      <c r="A117" s="189"/>
      <c r="B117" s="190" t="s">
        <v>4025</v>
      </c>
      <c r="C117" s="191" t="s">
        <v>4026</v>
      </c>
      <c r="D117" s="191" t="s">
        <v>4038</v>
      </c>
      <c r="E117" s="189" t="s">
        <v>691</v>
      </c>
      <c r="F117" s="189">
        <v>1.0</v>
      </c>
      <c r="G117" s="228"/>
      <c r="H117" s="229">
        <f t="shared" si="1"/>
        <v>0</v>
      </c>
      <c r="I117" s="227"/>
      <c r="J117" s="227"/>
      <c r="K117" s="227"/>
      <c r="L117" s="227"/>
      <c r="M117" s="227"/>
      <c r="N117" s="227"/>
      <c r="O117" s="227"/>
      <c r="P117" s="227"/>
      <c r="Q117" s="227"/>
      <c r="R117" s="227"/>
      <c r="S117" s="227"/>
      <c r="T117" s="227"/>
      <c r="U117" s="227"/>
      <c r="V117" s="227"/>
      <c r="W117" s="227"/>
      <c r="X117" s="227"/>
      <c r="Y117" s="227"/>
      <c r="Z117" s="227"/>
      <c r="AA117" s="227"/>
      <c r="AB117" s="227"/>
    </row>
    <row r="118">
      <c r="A118" s="189"/>
      <c r="B118" s="190" t="s">
        <v>4025</v>
      </c>
      <c r="C118" s="191" t="s">
        <v>4026</v>
      </c>
      <c r="D118" s="191" t="s">
        <v>4027</v>
      </c>
      <c r="E118" s="189" t="s">
        <v>691</v>
      </c>
      <c r="F118" s="189">
        <v>2.0</v>
      </c>
      <c r="G118" s="228"/>
      <c r="H118" s="229">
        <f t="shared" si="1"/>
        <v>0</v>
      </c>
      <c r="I118" s="227"/>
      <c r="J118" s="227"/>
      <c r="K118" s="227"/>
      <c r="L118" s="227"/>
      <c r="M118" s="227"/>
      <c r="N118" s="227"/>
      <c r="O118" s="227"/>
      <c r="P118" s="227"/>
      <c r="Q118" s="227"/>
      <c r="R118" s="227"/>
      <c r="S118" s="227"/>
      <c r="T118" s="227"/>
      <c r="U118" s="227"/>
      <c r="V118" s="227"/>
      <c r="W118" s="227"/>
      <c r="X118" s="227"/>
      <c r="Y118" s="227"/>
      <c r="Z118" s="227"/>
      <c r="AA118" s="227"/>
      <c r="AB118" s="227"/>
    </row>
    <row r="119">
      <c r="A119" s="189"/>
      <c r="B119" s="190" t="s">
        <v>3907</v>
      </c>
      <c r="C119" s="191" t="s">
        <v>3908</v>
      </c>
      <c r="D119" s="191" t="s">
        <v>3940</v>
      </c>
      <c r="E119" s="189" t="s">
        <v>691</v>
      </c>
      <c r="F119" s="189">
        <v>1.0</v>
      </c>
      <c r="G119" s="228"/>
      <c r="H119" s="229">
        <f t="shared" si="1"/>
        <v>0</v>
      </c>
      <c r="I119" s="227"/>
      <c r="J119" s="227"/>
      <c r="K119" s="227"/>
      <c r="L119" s="227"/>
      <c r="M119" s="227"/>
      <c r="N119" s="227"/>
      <c r="O119" s="227"/>
      <c r="P119" s="227"/>
      <c r="Q119" s="227"/>
      <c r="R119" s="227"/>
      <c r="S119" s="227"/>
      <c r="T119" s="227"/>
      <c r="U119" s="227"/>
      <c r="V119" s="227"/>
      <c r="W119" s="227"/>
      <c r="X119" s="227"/>
      <c r="Y119" s="227"/>
      <c r="Z119" s="227"/>
      <c r="AA119" s="227"/>
      <c r="AB119" s="227"/>
    </row>
    <row r="120">
      <c r="A120" s="189"/>
      <c r="B120" s="190" t="s">
        <v>3995</v>
      </c>
      <c r="C120" s="191" t="s">
        <v>4047</v>
      </c>
      <c r="D120" s="191" t="s">
        <v>4048</v>
      </c>
      <c r="E120" s="189" t="s">
        <v>3864</v>
      </c>
      <c r="F120" s="189">
        <v>1.0</v>
      </c>
      <c r="G120" s="228"/>
      <c r="H120" s="229">
        <f t="shared" si="1"/>
        <v>0</v>
      </c>
      <c r="I120" s="227"/>
      <c r="J120" s="227"/>
      <c r="K120" s="227"/>
      <c r="L120" s="227"/>
      <c r="M120" s="227"/>
      <c r="N120" s="227"/>
      <c r="O120" s="227"/>
      <c r="P120" s="227"/>
      <c r="Q120" s="227"/>
      <c r="R120" s="227"/>
      <c r="S120" s="227"/>
      <c r="T120" s="227"/>
      <c r="U120" s="227"/>
      <c r="V120" s="227"/>
      <c r="W120" s="227"/>
      <c r="X120" s="227"/>
      <c r="Y120" s="227"/>
      <c r="Z120" s="227"/>
      <c r="AA120" s="227"/>
      <c r="AB120" s="227"/>
    </row>
    <row r="121">
      <c r="A121" s="189"/>
      <c r="B121" s="190" t="s">
        <v>3919</v>
      </c>
      <c r="C121" s="191" t="s">
        <v>3920</v>
      </c>
      <c r="D121" s="191" t="s">
        <v>4049</v>
      </c>
      <c r="E121" s="189" t="s">
        <v>691</v>
      </c>
      <c r="F121" s="189">
        <v>1.0</v>
      </c>
      <c r="G121" s="228"/>
      <c r="H121" s="229">
        <f t="shared" si="1"/>
        <v>0</v>
      </c>
      <c r="I121" s="227"/>
      <c r="J121" s="227"/>
      <c r="K121" s="227"/>
      <c r="L121" s="227"/>
      <c r="M121" s="227"/>
      <c r="N121" s="227"/>
      <c r="O121" s="227"/>
      <c r="P121" s="227"/>
      <c r="Q121" s="227"/>
      <c r="R121" s="227"/>
      <c r="S121" s="227"/>
      <c r="T121" s="227"/>
      <c r="U121" s="227"/>
      <c r="V121" s="227"/>
      <c r="W121" s="227"/>
      <c r="X121" s="227"/>
      <c r="Y121" s="227"/>
      <c r="Z121" s="227"/>
      <c r="AA121" s="227"/>
      <c r="AB121" s="227"/>
    </row>
    <row r="122">
      <c r="A122" s="189"/>
      <c r="B122" s="190" t="s">
        <v>4050</v>
      </c>
      <c r="C122" s="191" t="s">
        <v>4051</v>
      </c>
      <c r="D122" s="191" t="s">
        <v>4052</v>
      </c>
      <c r="E122" s="189" t="s">
        <v>691</v>
      </c>
      <c r="F122" s="189">
        <v>1.0</v>
      </c>
      <c r="G122" s="228"/>
      <c r="H122" s="229">
        <f t="shared" si="1"/>
        <v>0</v>
      </c>
      <c r="I122" s="227"/>
      <c r="J122" s="227"/>
      <c r="K122" s="227"/>
      <c r="L122" s="227"/>
      <c r="M122" s="227"/>
      <c r="N122" s="227"/>
      <c r="O122" s="227"/>
      <c r="P122" s="227"/>
      <c r="Q122" s="227"/>
      <c r="R122" s="227"/>
      <c r="S122" s="227"/>
      <c r="T122" s="227"/>
      <c r="U122" s="227"/>
      <c r="V122" s="227"/>
      <c r="W122" s="227"/>
      <c r="X122" s="227"/>
      <c r="Y122" s="227"/>
      <c r="Z122" s="227"/>
      <c r="AA122" s="227"/>
      <c r="AB122" s="227"/>
    </row>
    <row r="123">
      <c r="A123" s="189"/>
      <c r="B123" s="190" t="s">
        <v>3913</v>
      </c>
      <c r="C123" s="191" t="s">
        <v>3914</v>
      </c>
      <c r="D123" s="191" t="s">
        <v>4053</v>
      </c>
      <c r="E123" s="189" t="s">
        <v>691</v>
      </c>
      <c r="F123" s="189">
        <v>6.0</v>
      </c>
      <c r="G123" s="228"/>
      <c r="H123" s="229">
        <f t="shared" si="1"/>
        <v>0</v>
      </c>
      <c r="I123" s="227"/>
      <c r="J123" s="227"/>
      <c r="K123" s="227"/>
      <c r="L123" s="227"/>
      <c r="M123" s="227"/>
      <c r="N123" s="227"/>
      <c r="O123" s="227"/>
      <c r="P123" s="227"/>
      <c r="Q123" s="227"/>
      <c r="R123" s="227"/>
      <c r="S123" s="227"/>
      <c r="T123" s="227"/>
      <c r="U123" s="227"/>
      <c r="V123" s="227"/>
      <c r="W123" s="227"/>
      <c r="X123" s="227"/>
      <c r="Y123" s="227"/>
      <c r="Z123" s="227"/>
      <c r="AA123" s="227"/>
      <c r="AB123" s="227"/>
    </row>
    <row r="124">
      <c r="A124" s="189"/>
      <c r="B124" s="190" t="s">
        <v>4054</v>
      </c>
      <c r="C124" s="191" t="s">
        <v>4055</v>
      </c>
      <c r="D124" s="191" t="s">
        <v>4056</v>
      </c>
      <c r="E124" s="189" t="s">
        <v>691</v>
      </c>
      <c r="F124" s="189">
        <v>6.0</v>
      </c>
      <c r="G124" s="228"/>
      <c r="H124" s="229">
        <f t="shared" si="1"/>
        <v>0</v>
      </c>
      <c r="I124" s="227"/>
      <c r="J124" s="227"/>
      <c r="K124" s="227"/>
      <c r="L124" s="227"/>
      <c r="M124" s="227"/>
      <c r="N124" s="227"/>
      <c r="O124" s="227"/>
      <c r="P124" s="227"/>
      <c r="Q124" s="227"/>
      <c r="R124" s="227"/>
      <c r="S124" s="227"/>
      <c r="T124" s="227"/>
      <c r="U124" s="227"/>
      <c r="V124" s="227"/>
      <c r="W124" s="227"/>
      <c r="X124" s="227"/>
      <c r="Y124" s="227"/>
      <c r="Z124" s="227"/>
      <c r="AA124" s="227"/>
      <c r="AB124" s="227"/>
    </row>
    <row r="125">
      <c r="A125" s="189"/>
      <c r="B125" s="190" t="s">
        <v>3907</v>
      </c>
      <c r="C125" s="191" t="s">
        <v>3908</v>
      </c>
      <c r="D125" s="191" t="s">
        <v>3909</v>
      </c>
      <c r="E125" s="189" t="s">
        <v>691</v>
      </c>
      <c r="F125" s="189">
        <v>1.0</v>
      </c>
      <c r="G125" s="228"/>
      <c r="H125" s="229">
        <f t="shared" si="1"/>
        <v>0</v>
      </c>
      <c r="I125" s="227"/>
      <c r="J125" s="227"/>
      <c r="K125" s="227"/>
      <c r="L125" s="227"/>
      <c r="M125" s="227"/>
      <c r="N125" s="227"/>
      <c r="O125" s="227"/>
      <c r="P125" s="227"/>
      <c r="Q125" s="227"/>
      <c r="R125" s="227"/>
      <c r="S125" s="227"/>
      <c r="T125" s="227"/>
      <c r="U125" s="227"/>
      <c r="V125" s="227"/>
      <c r="W125" s="227"/>
      <c r="X125" s="227"/>
      <c r="Y125" s="227"/>
      <c r="Z125" s="227"/>
      <c r="AA125" s="227"/>
      <c r="AB125" s="227"/>
    </row>
    <row r="126">
      <c r="A126" s="189"/>
      <c r="B126" s="190" t="s">
        <v>3995</v>
      </c>
      <c r="C126" s="191" t="s">
        <v>4047</v>
      </c>
      <c r="D126" s="191" t="s">
        <v>4057</v>
      </c>
      <c r="E126" s="189" t="s">
        <v>3864</v>
      </c>
      <c r="F126" s="189">
        <v>1.0</v>
      </c>
      <c r="G126" s="228"/>
      <c r="H126" s="229">
        <f t="shared" si="1"/>
        <v>0</v>
      </c>
      <c r="I126" s="227"/>
      <c r="J126" s="227"/>
      <c r="K126" s="227"/>
      <c r="L126" s="227"/>
      <c r="M126" s="227"/>
      <c r="N126" s="227"/>
      <c r="O126" s="227"/>
      <c r="P126" s="227"/>
      <c r="Q126" s="227"/>
      <c r="R126" s="227"/>
      <c r="S126" s="227"/>
      <c r="T126" s="227"/>
      <c r="U126" s="227"/>
      <c r="V126" s="227"/>
      <c r="W126" s="227"/>
      <c r="X126" s="227"/>
      <c r="Y126" s="227"/>
      <c r="Z126" s="227"/>
      <c r="AA126" s="227"/>
      <c r="AB126" s="227"/>
    </row>
    <row r="127">
      <c r="A127" s="189"/>
      <c r="B127" s="190" t="s">
        <v>3919</v>
      </c>
      <c r="C127" s="191" t="s">
        <v>3920</v>
      </c>
      <c r="D127" s="191" t="s">
        <v>4029</v>
      </c>
      <c r="E127" s="189" t="s">
        <v>691</v>
      </c>
      <c r="F127" s="189">
        <v>1.0</v>
      </c>
      <c r="G127" s="228"/>
      <c r="H127" s="229">
        <f t="shared" si="1"/>
        <v>0</v>
      </c>
      <c r="I127" s="227"/>
      <c r="J127" s="227"/>
      <c r="K127" s="227"/>
      <c r="L127" s="227"/>
      <c r="M127" s="227"/>
      <c r="N127" s="227"/>
      <c r="O127" s="227"/>
      <c r="P127" s="227"/>
      <c r="Q127" s="227"/>
      <c r="R127" s="227"/>
      <c r="S127" s="227"/>
      <c r="T127" s="227"/>
      <c r="U127" s="227"/>
      <c r="V127" s="227"/>
      <c r="W127" s="227"/>
      <c r="X127" s="227"/>
      <c r="Y127" s="227"/>
      <c r="Z127" s="227"/>
      <c r="AA127" s="227"/>
      <c r="AB127" s="227"/>
    </row>
    <row r="128">
      <c r="A128" s="189"/>
      <c r="B128" s="190" t="s">
        <v>4050</v>
      </c>
      <c r="C128" s="191" t="s">
        <v>4051</v>
      </c>
      <c r="D128" s="191" t="s">
        <v>4052</v>
      </c>
      <c r="E128" s="189" t="s">
        <v>691</v>
      </c>
      <c r="F128" s="189">
        <v>1.0</v>
      </c>
      <c r="G128" s="228"/>
      <c r="H128" s="229">
        <f t="shared" si="1"/>
        <v>0</v>
      </c>
      <c r="I128" s="227"/>
      <c r="J128" s="227"/>
      <c r="K128" s="227"/>
      <c r="L128" s="227"/>
      <c r="M128" s="227"/>
      <c r="N128" s="227"/>
      <c r="O128" s="227"/>
      <c r="P128" s="227"/>
      <c r="Q128" s="227"/>
      <c r="R128" s="227"/>
      <c r="S128" s="227"/>
      <c r="T128" s="227"/>
      <c r="U128" s="227"/>
      <c r="V128" s="227"/>
      <c r="W128" s="227"/>
      <c r="X128" s="227"/>
      <c r="Y128" s="227"/>
      <c r="Z128" s="227"/>
      <c r="AA128" s="227"/>
      <c r="AB128" s="227"/>
    </row>
    <row r="129">
      <c r="A129" s="189"/>
      <c r="B129" s="190" t="s">
        <v>3913</v>
      </c>
      <c r="C129" s="191" t="s">
        <v>3914</v>
      </c>
      <c r="D129" s="191" t="s">
        <v>4031</v>
      </c>
      <c r="E129" s="189" t="s">
        <v>691</v>
      </c>
      <c r="F129" s="189">
        <v>4.0</v>
      </c>
      <c r="G129" s="228"/>
      <c r="H129" s="229">
        <f t="shared" si="1"/>
        <v>0</v>
      </c>
      <c r="I129" s="227"/>
      <c r="J129" s="227"/>
      <c r="K129" s="227"/>
      <c r="L129" s="227"/>
      <c r="M129" s="227"/>
      <c r="N129" s="227"/>
      <c r="O129" s="227"/>
      <c r="P129" s="227"/>
      <c r="Q129" s="227"/>
      <c r="R129" s="227"/>
      <c r="S129" s="227"/>
      <c r="T129" s="227"/>
      <c r="U129" s="227"/>
      <c r="V129" s="227"/>
      <c r="W129" s="227"/>
      <c r="X129" s="227"/>
      <c r="Y129" s="227"/>
      <c r="Z129" s="227"/>
      <c r="AA129" s="227"/>
      <c r="AB129" s="227"/>
    </row>
    <row r="130">
      <c r="A130" s="189"/>
      <c r="B130" s="190" t="s">
        <v>4054</v>
      </c>
      <c r="C130" s="191" t="s">
        <v>4055</v>
      </c>
      <c r="D130" s="191" t="s">
        <v>4056</v>
      </c>
      <c r="E130" s="189" t="s">
        <v>691</v>
      </c>
      <c r="F130" s="189">
        <v>4.0</v>
      </c>
      <c r="G130" s="228"/>
      <c r="H130" s="229">
        <f t="shared" si="1"/>
        <v>0</v>
      </c>
      <c r="I130" s="227"/>
      <c r="J130" s="227"/>
      <c r="K130" s="227"/>
      <c r="L130" s="227"/>
      <c r="M130" s="227"/>
      <c r="N130" s="227"/>
      <c r="O130" s="227"/>
      <c r="P130" s="227"/>
      <c r="Q130" s="227"/>
      <c r="R130" s="227"/>
      <c r="S130" s="227"/>
      <c r="T130" s="227"/>
      <c r="U130" s="227"/>
      <c r="V130" s="227"/>
      <c r="W130" s="227"/>
      <c r="X130" s="227"/>
      <c r="Y130" s="227"/>
      <c r="Z130" s="227"/>
      <c r="AA130" s="227"/>
      <c r="AB130" s="227"/>
    </row>
    <row r="131">
      <c r="A131" s="189"/>
      <c r="B131" s="190" t="s">
        <v>3907</v>
      </c>
      <c r="C131" s="191" t="s">
        <v>3908</v>
      </c>
      <c r="D131" s="191" t="s">
        <v>3909</v>
      </c>
      <c r="E131" s="189" t="s">
        <v>691</v>
      </c>
      <c r="F131" s="189">
        <v>1.0</v>
      </c>
      <c r="G131" s="228"/>
      <c r="H131" s="229">
        <f t="shared" si="1"/>
        <v>0</v>
      </c>
      <c r="I131" s="227"/>
      <c r="J131" s="227"/>
      <c r="K131" s="227"/>
      <c r="L131" s="227"/>
      <c r="M131" s="227"/>
      <c r="N131" s="227"/>
      <c r="O131" s="227"/>
      <c r="P131" s="227"/>
      <c r="Q131" s="227"/>
      <c r="R131" s="227"/>
      <c r="S131" s="227"/>
      <c r="T131" s="227"/>
      <c r="U131" s="227"/>
      <c r="V131" s="227"/>
      <c r="W131" s="227"/>
      <c r="X131" s="227"/>
      <c r="Y131" s="227"/>
      <c r="Z131" s="227"/>
      <c r="AA131" s="227"/>
      <c r="AB131" s="227"/>
    </row>
    <row r="132">
      <c r="A132" s="189"/>
      <c r="B132" s="190" t="s">
        <v>3995</v>
      </c>
      <c r="C132" s="191" t="s">
        <v>3996</v>
      </c>
      <c r="D132" s="191" t="s">
        <v>4006</v>
      </c>
      <c r="E132" s="189" t="s">
        <v>3864</v>
      </c>
      <c r="F132" s="189">
        <v>1.0</v>
      </c>
      <c r="G132" s="228"/>
      <c r="H132" s="229">
        <f t="shared" si="1"/>
        <v>0</v>
      </c>
      <c r="I132" s="227"/>
      <c r="J132" s="227"/>
      <c r="K132" s="227"/>
      <c r="L132" s="227"/>
      <c r="M132" s="227"/>
      <c r="N132" s="227"/>
      <c r="O132" s="227"/>
      <c r="P132" s="227"/>
      <c r="Q132" s="227"/>
      <c r="R132" s="227"/>
      <c r="S132" s="227"/>
      <c r="T132" s="227"/>
      <c r="U132" s="227"/>
      <c r="V132" s="227"/>
      <c r="W132" s="227"/>
      <c r="X132" s="227"/>
      <c r="Y132" s="227"/>
      <c r="Z132" s="227"/>
      <c r="AA132" s="227"/>
      <c r="AB132" s="227"/>
    </row>
    <row r="133">
      <c r="A133" s="189"/>
      <c r="B133" s="190" t="s">
        <v>3919</v>
      </c>
      <c r="C133" s="191" t="s">
        <v>3920</v>
      </c>
      <c r="D133" s="191" t="s">
        <v>4058</v>
      </c>
      <c r="E133" s="189" t="s">
        <v>691</v>
      </c>
      <c r="F133" s="189">
        <v>1.0</v>
      </c>
      <c r="G133" s="228"/>
      <c r="H133" s="229">
        <f t="shared" si="1"/>
        <v>0</v>
      </c>
      <c r="I133" s="227"/>
      <c r="J133" s="227"/>
      <c r="K133" s="227"/>
      <c r="L133" s="227"/>
      <c r="M133" s="227"/>
      <c r="N133" s="227"/>
      <c r="O133" s="227"/>
      <c r="P133" s="227"/>
      <c r="Q133" s="227"/>
      <c r="R133" s="227"/>
      <c r="S133" s="227"/>
      <c r="T133" s="227"/>
      <c r="U133" s="227"/>
      <c r="V133" s="227"/>
      <c r="W133" s="227"/>
      <c r="X133" s="227"/>
      <c r="Y133" s="227"/>
      <c r="Z133" s="227"/>
      <c r="AA133" s="227"/>
      <c r="AB133" s="227"/>
    </row>
    <row r="134">
      <c r="A134" s="189"/>
      <c r="B134" s="190" t="s">
        <v>4050</v>
      </c>
      <c r="C134" s="191" t="s">
        <v>4051</v>
      </c>
      <c r="D134" s="191" t="s">
        <v>4052</v>
      </c>
      <c r="E134" s="189" t="s">
        <v>691</v>
      </c>
      <c r="F134" s="189">
        <v>1.0</v>
      </c>
      <c r="G134" s="228"/>
      <c r="H134" s="229">
        <f t="shared" si="1"/>
        <v>0</v>
      </c>
      <c r="I134" s="227"/>
      <c r="J134" s="227"/>
      <c r="K134" s="227"/>
      <c r="L134" s="227"/>
      <c r="M134" s="227"/>
      <c r="N134" s="227"/>
      <c r="O134" s="227"/>
      <c r="P134" s="227"/>
      <c r="Q134" s="227"/>
      <c r="R134" s="227"/>
      <c r="S134" s="227"/>
      <c r="T134" s="227"/>
      <c r="U134" s="227"/>
      <c r="V134" s="227"/>
      <c r="W134" s="227"/>
      <c r="X134" s="227"/>
      <c r="Y134" s="227"/>
      <c r="Z134" s="227"/>
      <c r="AA134" s="227"/>
      <c r="AB134" s="227"/>
    </row>
    <row r="135">
      <c r="A135" s="189"/>
      <c r="B135" s="190" t="s">
        <v>3913</v>
      </c>
      <c r="C135" s="191" t="s">
        <v>3914</v>
      </c>
      <c r="D135" s="191" t="s">
        <v>4059</v>
      </c>
      <c r="E135" s="189" t="s">
        <v>691</v>
      </c>
      <c r="F135" s="189">
        <v>4.0</v>
      </c>
      <c r="G135" s="228"/>
      <c r="H135" s="229">
        <f t="shared" si="1"/>
        <v>0</v>
      </c>
      <c r="I135" s="227"/>
      <c r="J135" s="227"/>
      <c r="K135" s="227"/>
      <c r="L135" s="227"/>
      <c r="M135" s="227"/>
      <c r="N135" s="227"/>
      <c r="O135" s="227"/>
      <c r="P135" s="227"/>
      <c r="Q135" s="227"/>
      <c r="R135" s="227"/>
      <c r="S135" s="227"/>
      <c r="T135" s="227"/>
      <c r="U135" s="227"/>
      <c r="V135" s="227"/>
      <c r="W135" s="227"/>
      <c r="X135" s="227"/>
      <c r="Y135" s="227"/>
      <c r="Z135" s="227"/>
      <c r="AA135" s="227"/>
      <c r="AB135" s="227"/>
    </row>
    <row r="136">
      <c r="A136" s="189"/>
      <c r="B136" s="190" t="s">
        <v>4054</v>
      </c>
      <c r="C136" s="191" t="s">
        <v>4055</v>
      </c>
      <c r="D136" s="191" t="s">
        <v>4056</v>
      </c>
      <c r="E136" s="189" t="s">
        <v>691</v>
      </c>
      <c r="F136" s="189">
        <v>4.0</v>
      </c>
      <c r="G136" s="228"/>
      <c r="H136" s="229">
        <f t="shared" si="1"/>
        <v>0</v>
      </c>
      <c r="I136" s="227"/>
      <c r="J136" s="227"/>
      <c r="K136" s="227"/>
      <c r="L136" s="227"/>
      <c r="M136" s="227"/>
      <c r="N136" s="227"/>
      <c r="O136" s="227"/>
      <c r="P136" s="227"/>
      <c r="Q136" s="227"/>
      <c r="R136" s="227"/>
      <c r="S136" s="227"/>
      <c r="T136" s="227"/>
      <c r="U136" s="227"/>
      <c r="V136" s="227"/>
      <c r="W136" s="227"/>
      <c r="X136" s="227"/>
      <c r="Y136" s="227"/>
      <c r="Z136" s="227"/>
      <c r="AA136" s="227"/>
      <c r="AB136" s="227"/>
    </row>
    <row r="137">
      <c r="A137" s="187"/>
      <c r="B137" s="187"/>
      <c r="C137" s="187" t="s">
        <v>4060</v>
      </c>
      <c r="D137" s="187" t="s">
        <v>4061</v>
      </c>
      <c r="E137" s="187"/>
      <c r="F137" s="187"/>
      <c r="G137" s="187"/>
      <c r="H137" s="241">
        <f>SUM(H138:H153)</f>
        <v>0</v>
      </c>
      <c r="I137" s="227"/>
      <c r="J137" s="227"/>
      <c r="K137" s="227"/>
      <c r="L137" s="227"/>
      <c r="M137" s="227"/>
      <c r="N137" s="227"/>
      <c r="O137" s="227"/>
      <c r="P137" s="227"/>
      <c r="Q137" s="227"/>
      <c r="R137" s="227"/>
      <c r="S137" s="227"/>
      <c r="T137" s="227"/>
      <c r="U137" s="227"/>
      <c r="V137" s="227"/>
      <c r="W137" s="227"/>
      <c r="X137" s="227"/>
      <c r="Y137" s="227"/>
      <c r="Z137" s="227"/>
      <c r="AA137" s="227"/>
      <c r="AB137" s="227"/>
    </row>
    <row r="138">
      <c r="A138" s="189"/>
      <c r="B138" s="190" t="s">
        <v>4062</v>
      </c>
      <c r="C138" s="191" t="s">
        <v>4063</v>
      </c>
      <c r="D138" s="191" t="s">
        <v>4064</v>
      </c>
      <c r="E138" s="189" t="s">
        <v>684</v>
      </c>
      <c r="F138" s="189">
        <v>0.35</v>
      </c>
      <c r="G138" s="228"/>
      <c r="H138" s="229">
        <f t="shared" ref="H138:H153" si="2">G138*$F138</f>
        <v>0</v>
      </c>
      <c r="I138" s="227"/>
      <c r="J138" s="227"/>
      <c r="K138" s="227"/>
      <c r="L138" s="227"/>
      <c r="M138" s="227"/>
      <c r="N138" s="227"/>
      <c r="O138" s="227"/>
      <c r="P138" s="227"/>
      <c r="Q138" s="227"/>
      <c r="R138" s="227"/>
      <c r="S138" s="227"/>
      <c r="T138" s="227"/>
      <c r="U138" s="227"/>
      <c r="V138" s="227"/>
      <c r="W138" s="227"/>
      <c r="X138" s="227"/>
      <c r="Y138" s="227"/>
      <c r="Z138" s="227"/>
      <c r="AA138" s="227"/>
      <c r="AB138" s="227"/>
    </row>
    <row r="139">
      <c r="A139" s="189"/>
      <c r="B139" s="190" t="s">
        <v>4065</v>
      </c>
      <c r="C139" s="191" t="s">
        <v>4066</v>
      </c>
      <c r="D139" s="191" t="s">
        <v>4067</v>
      </c>
      <c r="E139" s="189" t="s">
        <v>691</v>
      </c>
      <c r="F139" s="189">
        <v>35.0</v>
      </c>
      <c r="G139" s="228"/>
      <c r="H139" s="229">
        <f t="shared" si="2"/>
        <v>0</v>
      </c>
      <c r="I139" s="227"/>
      <c r="J139" s="227"/>
      <c r="K139" s="227"/>
      <c r="L139" s="227"/>
      <c r="M139" s="227"/>
      <c r="N139" s="227"/>
      <c r="O139" s="227"/>
      <c r="P139" s="227"/>
      <c r="Q139" s="227"/>
      <c r="R139" s="227"/>
      <c r="S139" s="227"/>
      <c r="T139" s="227"/>
      <c r="U139" s="227"/>
      <c r="V139" s="227"/>
      <c r="W139" s="227"/>
      <c r="X139" s="227"/>
      <c r="Y139" s="227"/>
      <c r="Z139" s="227"/>
      <c r="AA139" s="227"/>
      <c r="AB139" s="227"/>
    </row>
    <row r="140">
      <c r="A140" s="189"/>
      <c r="B140" s="190" t="s">
        <v>4068</v>
      </c>
      <c r="C140" s="191" t="s">
        <v>4069</v>
      </c>
      <c r="D140" s="191" t="s">
        <v>4070</v>
      </c>
      <c r="E140" s="189" t="s">
        <v>684</v>
      </c>
      <c r="F140" s="189">
        <v>0.05</v>
      </c>
      <c r="G140" s="228"/>
      <c r="H140" s="229">
        <f t="shared" si="2"/>
        <v>0</v>
      </c>
      <c r="I140" s="227"/>
      <c r="J140" s="227"/>
      <c r="K140" s="227"/>
      <c r="L140" s="227"/>
      <c r="M140" s="227"/>
      <c r="N140" s="227"/>
      <c r="O140" s="227"/>
      <c r="P140" s="227"/>
      <c r="Q140" s="227"/>
      <c r="R140" s="227"/>
      <c r="S140" s="227"/>
      <c r="T140" s="227"/>
      <c r="U140" s="227"/>
      <c r="V140" s="227"/>
      <c r="W140" s="227"/>
      <c r="X140" s="227"/>
      <c r="Y140" s="227"/>
      <c r="Z140" s="227"/>
      <c r="AA140" s="227"/>
      <c r="AB140" s="227"/>
    </row>
    <row r="141">
      <c r="A141" s="189"/>
      <c r="B141" s="190" t="s">
        <v>4071</v>
      </c>
      <c r="C141" s="191" t="s">
        <v>4072</v>
      </c>
      <c r="D141" s="191" t="s">
        <v>4073</v>
      </c>
      <c r="E141" s="189" t="s">
        <v>691</v>
      </c>
      <c r="F141" s="189">
        <v>5.0</v>
      </c>
      <c r="G141" s="228"/>
      <c r="H141" s="229">
        <f t="shared" si="2"/>
        <v>0</v>
      </c>
      <c r="I141" s="227"/>
      <c r="J141" s="227"/>
      <c r="K141" s="227"/>
      <c r="L141" s="227"/>
      <c r="M141" s="227"/>
      <c r="N141" s="227"/>
      <c r="O141" s="227"/>
      <c r="P141" s="227"/>
      <c r="Q141" s="227"/>
      <c r="R141" s="227"/>
      <c r="S141" s="227"/>
      <c r="T141" s="227"/>
      <c r="U141" s="227"/>
      <c r="V141" s="227"/>
      <c r="W141" s="227"/>
      <c r="X141" s="227"/>
      <c r="Y141" s="227"/>
      <c r="Z141" s="227"/>
      <c r="AA141" s="227"/>
      <c r="AB141" s="227"/>
    </row>
    <row r="142">
      <c r="A142" s="189"/>
      <c r="B142" s="190" t="s">
        <v>4074</v>
      </c>
      <c r="C142" s="191" t="s">
        <v>4075</v>
      </c>
      <c r="D142" s="191" t="s">
        <v>4076</v>
      </c>
      <c r="E142" s="189" t="s">
        <v>684</v>
      </c>
      <c r="F142" s="189">
        <v>0.6</v>
      </c>
      <c r="G142" s="228"/>
      <c r="H142" s="229">
        <f t="shared" si="2"/>
        <v>0</v>
      </c>
      <c r="I142" s="227"/>
      <c r="J142" s="227"/>
      <c r="K142" s="227"/>
      <c r="L142" s="227"/>
      <c r="M142" s="227"/>
      <c r="N142" s="227"/>
      <c r="O142" s="227"/>
      <c r="P142" s="227"/>
      <c r="Q142" s="227"/>
      <c r="R142" s="227"/>
      <c r="S142" s="227"/>
      <c r="T142" s="227"/>
      <c r="U142" s="227"/>
      <c r="V142" s="227"/>
      <c r="W142" s="227"/>
      <c r="X142" s="227"/>
      <c r="Y142" s="227"/>
      <c r="Z142" s="227"/>
      <c r="AA142" s="227"/>
      <c r="AB142" s="227"/>
    </row>
    <row r="143">
      <c r="A143" s="189"/>
      <c r="B143" s="190" t="s">
        <v>4077</v>
      </c>
      <c r="C143" s="191" t="s">
        <v>4078</v>
      </c>
      <c r="D143" s="191" t="s">
        <v>4079</v>
      </c>
      <c r="E143" s="189" t="s">
        <v>691</v>
      </c>
      <c r="F143" s="189">
        <v>60.0</v>
      </c>
      <c r="G143" s="228"/>
      <c r="H143" s="229">
        <f t="shared" si="2"/>
        <v>0</v>
      </c>
      <c r="I143" s="227"/>
      <c r="J143" s="227"/>
      <c r="K143" s="227"/>
      <c r="L143" s="227"/>
      <c r="M143" s="227"/>
      <c r="N143" s="227"/>
      <c r="O143" s="227"/>
      <c r="P143" s="227"/>
      <c r="Q143" s="227"/>
      <c r="R143" s="227"/>
      <c r="S143" s="227"/>
      <c r="T143" s="227"/>
      <c r="U143" s="227"/>
      <c r="V143" s="227"/>
      <c r="W143" s="227"/>
      <c r="X143" s="227"/>
      <c r="Y143" s="227"/>
      <c r="Z143" s="227"/>
      <c r="AA143" s="227"/>
      <c r="AB143" s="227"/>
    </row>
    <row r="144">
      <c r="A144" s="189"/>
      <c r="B144" s="190" t="s">
        <v>4080</v>
      </c>
      <c r="C144" s="191" t="s">
        <v>4081</v>
      </c>
      <c r="D144" s="191" t="s">
        <v>4082</v>
      </c>
      <c r="E144" s="189" t="s">
        <v>684</v>
      </c>
      <c r="F144" s="189">
        <v>0.06</v>
      </c>
      <c r="G144" s="228"/>
      <c r="H144" s="229">
        <f t="shared" si="2"/>
        <v>0</v>
      </c>
      <c r="I144" s="227"/>
      <c r="J144" s="227"/>
      <c r="K144" s="227"/>
      <c r="L144" s="227"/>
      <c r="M144" s="227"/>
      <c r="N144" s="227"/>
      <c r="O144" s="227"/>
      <c r="P144" s="227"/>
      <c r="Q144" s="227"/>
      <c r="R144" s="227"/>
      <c r="S144" s="227"/>
      <c r="T144" s="227"/>
      <c r="U144" s="227"/>
      <c r="V144" s="227"/>
      <c r="W144" s="227"/>
      <c r="X144" s="227"/>
      <c r="Y144" s="227"/>
      <c r="Z144" s="227"/>
      <c r="AA144" s="227"/>
      <c r="AB144" s="227"/>
    </row>
    <row r="145">
      <c r="A145" s="189"/>
      <c r="B145" s="190" t="s">
        <v>4083</v>
      </c>
      <c r="C145" s="191" t="s">
        <v>4084</v>
      </c>
      <c r="D145" s="191" t="s">
        <v>4085</v>
      </c>
      <c r="E145" s="189" t="s">
        <v>691</v>
      </c>
      <c r="F145" s="189">
        <v>6.0</v>
      </c>
      <c r="G145" s="228"/>
      <c r="H145" s="229">
        <f t="shared" si="2"/>
        <v>0</v>
      </c>
      <c r="I145" s="227"/>
      <c r="J145" s="227"/>
      <c r="K145" s="227"/>
      <c r="L145" s="227"/>
      <c r="M145" s="227"/>
      <c r="N145" s="227"/>
      <c r="O145" s="227"/>
      <c r="P145" s="227"/>
      <c r="Q145" s="227"/>
      <c r="R145" s="227"/>
      <c r="S145" s="227"/>
      <c r="T145" s="227"/>
      <c r="U145" s="227"/>
      <c r="V145" s="227"/>
      <c r="W145" s="227"/>
      <c r="X145" s="227"/>
      <c r="Y145" s="227"/>
      <c r="Z145" s="227"/>
      <c r="AA145" s="227"/>
      <c r="AB145" s="227"/>
    </row>
    <row r="146">
      <c r="A146" s="189"/>
      <c r="B146" s="190" t="s">
        <v>4086</v>
      </c>
      <c r="C146" s="191" t="s">
        <v>4087</v>
      </c>
      <c r="D146" s="191" t="s">
        <v>4088</v>
      </c>
      <c r="E146" s="189" t="s">
        <v>684</v>
      </c>
      <c r="F146" s="189">
        <v>0.05</v>
      </c>
      <c r="G146" s="228"/>
      <c r="H146" s="229">
        <f t="shared" si="2"/>
        <v>0</v>
      </c>
      <c r="I146" s="227"/>
      <c r="J146" s="227"/>
      <c r="K146" s="227"/>
      <c r="L146" s="227"/>
      <c r="M146" s="227"/>
      <c r="N146" s="227"/>
      <c r="O146" s="227"/>
      <c r="P146" s="227"/>
      <c r="Q146" s="227"/>
      <c r="R146" s="227"/>
      <c r="S146" s="227"/>
      <c r="T146" s="227"/>
      <c r="U146" s="227"/>
      <c r="V146" s="227"/>
      <c r="W146" s="227"/>
      <c r="X146" s="227"/>
      <c r="Y146" s="227"/>
      <c r="Z146" s="227"/>
      <c r="AA146" s="227"/>
      <c r="AB146" s="227"/>
    </row>
    <row r="147">
      <c r="A147" s="189"/>
      <c r="B147" s="190" t="s">
        <v>4089</v>
      </c>
      <c r="C147" s="191" t="s">
        <v>4090</v>
      </c>
      <c r="D147" s="191" t="s">
        <v>4091</v>
      </c>
      <c r="E147" s="189" t="s">
        <v>691</v>
      </c>
      <c r="F147" s="189">
        <v>5.0</v>
      </c>
      <c r="G147" s="228"/>
      <c r="H147" s="229">
        <f t="shared" si="2"/>
        <v>0</v>
      </c>
      <c r="I147" s="227"/>
      <c r="J147" s="227"/>
      <c r="K147" s="227"/>
      <c r="L147" s="227"/>
      <c r="M147" s="227"/>
      <c r="N147" s="227"/>
      <c r="O147" s="227"/>
      <c r="P147" s="227"/>
      <c r="Q147" s="227"/>
      <c r="R147" s="227"/>
      <c r="S147" s="227"/>
      <c r="T147" s="227"/>
      <c r="U147" s="227"/>
      <c r="V147" s="227"/>
      <c r="W147" s="227"/>
      <c r="X147" s="227"/>
      <c r="Y147" s="227"/>
      <c r="Z147" s="227"/>
      <c r="AA147" s="227"/>
      <c r="AB147" s="227"/>
    </row>
    <row r="148">
      <c r="A148" s="189"/>
      <c r="B148" s="190" t="s">
        <v>4092</v>
      </c>
      <c r="C148" s="191" t="s">
        <v>4093</v>
      </c>
      <c r="D148" s="191" t="s">
        <v>4094</v>
      </c>
      <c r="E148" s="189" t="s">
        <v>684</v>
      </c>
      <c r="F148" s="189">
        <v>0.7</v>
      </c>
      <c r="G148" s="228"/>
      <c r="H148" s="229">
        <f t="shared" si="2"/>
        <v>0</v>
      </c>
      <c r="I148" s="227"/>
      <c r="J148" s="227"/>
      <c r="K148" s="227"/>
      <c r="L148" s="227"/>
      <c r="M148" s="227"/>
      <c r="N148" s="227"/>
      <c r="O148" s="227"/>
      <c r="P148" s="227"/>
      <c r="Q148" s="227"/>
      <c r="R148" s="227"/>
      <c r="S148" s="227"/>
      <c r="T148" s="227"/>
      <c r="U148" s="227"/>
      <c r="V148" s="227"/>
      <c r="W148" s="227"/>
      <c r="X148" s="227"/>
      <c r="Y148" s="227"/>
      <c r="Z148" s="227"/>
      <c r="AA148" s="227"/>
      <c r="AB148" s="227"/>
    </row>
    <row r="149">
      <c r="A149" s="189"/>
      <c r="B149" s="190" t="s">
        <v>4095</v>
      </c>
      <c r="C149" s="191" t="s">
        <v>4096</v>
      </c>
      <c r="D149" s="191" t="s">
        <v>4097</v>
      </c>
      <c r="E149" s="189" t="s">
        <v>691</v>
      </c>
      <c r="F149" s="189">
        <v>70.0</v>
      </c>
      <c r="G149" s="228"/>
      <c r="H149" s="229">
        <f t="shared" si="2"/>
        <v>0</v>
      </c>
      <c r="I149" s="227"/>
      <c r="J149" s="227"/>
      <c r="K149" s="227"/>
      <c r="L149" s="227"/>
      <c r="M149" s="227"/>
      <c r="N149" s="227"/>
      <c r="O149" s="227"/>
      <c r="P149" s="227"/>
      <c r="Q149" s="227"/>
      <c r="R149" s="227"/>
      <c r="S149" s="227"/>
      <c r="T149" s="227"/>
      <c r="U149" s="227"/>
      <c r="V149" s="227"/>
      <c r="W149" s="227"/>
      <c r="X149" s="227"/>
      <c r="Y149" s="227"/>
      <c r="Z149" s="227"/>
      <c r="AA149" s="227"/>
      <c r="AB149" s="227"/>
    </row>
    <row r="150">
      <c r="A150" s="189"/>
      <c r="B150" s="190" t="s">
        <v>4098</v>
      </c>
      <c r="C150" s="191" t="s">
        <v>4099</v>
      </c>
      <c r="D150" s="191" t="s">
        <v>4100</v>
      </c>
      <c r="E150" s="189" t="s">
        <v>684</v>
      </c>
      <c r="F150" s="189">
        <v>2.02</v>
      </c>
      <c r="G150" s="228"/>
      <c r="H150" s="229">
        <f t="shared" si="2"/>
        <v>0</v>
      </c>
      <c r="I150" s="227"/>
      <c r="J150" s="227"/>
      <c r="K150" s="227"/>
      <c r="L150" s="227"/>
      <c r="M150" s="227"/>
      <c r="N150" s="227"/>
      <c r="O150" s="227"/>
      <c r="P150" s="227"/>
      <c r="Q150" s="227"/>
      <c r="R150" s="227"/>
      <c r="S150" s="227"/>
      <c r="T150" s="227"/>
      <c r="U150" s="227"/>
      <c r="V150" s="227"/>
      <c r="W150" s="227"/>
      <c r="X150" s="227"/>
      <c r="Y150" s="227"/>
      <c r="Z150" s="227"/>
      <c r="AA150" s="227"/>
      <c r="AB150" s="227"/>
    </row>
    <row r="151">
      <c r="A151" s="189"/>
      <c r="B151" s="190" t="s">
        <v>4101</v>
      </c>
      <c r="C151" s="191" t="s">
        <v>4102</v>
      </c>
      <c r="D151" s="191" t="s">
        <v>4103</v>
      </c>
      <c r="E151" s="189" t="s">
        <v>691</v>
      </c>
      <c r="F151" s="189">
        <v>202.0</v>
      </c>
      <c r="G151" s="228"/>
      <c r="H151" s="229">
        <f t="shared" si="2"/>
        <v>0</v>
      </c>
      <c r="I151" s="227"/>
      <c r="J151" s="227"/>
      <c r="K151" s="227"/>
      <c r="L151" s="227"/>
      <c r="M151" s="227"/>
      <c r="N151" s="227"/>
      <c r="O151" s="227"/>
      <c r="P151" s="227"/>
      <c r="Q151" s="227"/>
      <c r="R151" s="227"/>
      <c r="S151" s="227"/>
      <c r="T151" s="227"/>
      <c r="U151" s="227"/>
      <c r="V151" s="227"/>
      <c r="W151" s="227"/>
      <c r="X151" s="227"/>
      <c r="Y151" s="227"/>
      <c r="Z151" s="227"/>
      <c r="AA151" s="227"/>
      <c r="AB151" s="227"/>
    </row>
    <row r="152">
      <c r="A152" s="189"/>
      <c r="B152" s="190" t="s">
        <v>4104</v>
      </c>
      <c r="C152" s="191" t="s">
        <v>4105</v>
      </c>
      <c r="D152" s="191" t="s">
        <v>4106</v>
      </c>
      <c r="E152" s="189" t="s">
        <v>691</v>
      </c>
      <c r="F152" s="189">
        <v>40.0</v>
      </c>
      <c r="G152" s="228"/>
      <c r="H152" s="229">
        <f t="shared" si="2"/>
        <v>0</v>
      </c>
      <c r="I152" s="227"/>
      <c r="J152" s="227"/>
      <c r="K152" s="227"/>
      <c r="L152" s="227"/>
      <c r="M152" s="227"/>
      <c r="N152" s="227"/>
      <c r="O152" s="227"/>
      <c r="P152" s="227"/>
      <c r="Q152" s="227"/>
      <c r="R152" s="227"/>
      <c r="S152" s="227"/>
      <c r="T152" s="227"/>
      <c r="U152" s="227"/>
      <c r="V152" s="227"/>
      <c r="W152" s="227"/>
      <c r="X152" s="227"/>
      <c r="Y152" s="227"/>
      <c r="Z152" s="227"/>
      <c r="AA152" s="227"/>
      <c r="AB152" s="227"/>
    </row>
    <row r="153">
      <c r="A153" s="189"/>
      <c r="B153" s="190" t="s">
        <v>4107</v>
      </c>
      <c r="C153" s="191" t="s">
        <v>4108</v>
      </c>
      <c r="D153" s="191" t="s">
        <v>4109</v>
      </c>
      <c r="E153" s="189" t="s">
        <v>691</v>
      </c>
      <c r="F153" s="189">
        <v>200.0</v>
      </c>
      <c r="G153" s="228"/>
      <c r="H153" s="229">
        <f t="shared" si="2"/>
        <v>0</v>
      </c>
      <c r="I153" s="227"/>
      <c r="J153" s="227"/>
      <c r="K153" s="227"/>
      <c r="L153" s="227"/>
      <c r="M153" s="227"/>
      <c r="N153" s="227"/>
      <c r="O153" s="227"/>
      <c r="P153" s="227"/>
      <c r="Q153" s="227"/>
      <c r="R153" s="227"/>
      <c r="S153" s="227"/>
      <c r="T153" s="227"/>
      <c r="U153" s="227"/>
      <c r="V153" s="227"/>
      <c r="W153" s="227"/>
      <c r="X153" s="227"/>
      <c r="Y153" s="227"/>
      <c r="Z153" s="227"/>
      <c r="AA153" s="227"/>
      <c r="AB153" s="227"/>
    </row>
    <row r="154">
      <c r="A154" s="187"/>
      <c r="B154" s="187"/>
      <c r="C154" s="187" t="s">
        <v>4110</v>
      </c>
      <c r="D154" s="187" t="s">
        <v>4111</v>
      </c>
      <c r="E154" s="187"/>
      <c r="F154" s="187"/>
      <c r="G154" s="187"/>
      <c r="H154" s="241">
        <f>SUM(H155:H163)</f>
        <v>0</v>
      </c>
      <c r="I154" s="227"/>
      <c r="J154" s="227"/>
      <c r="K154" s="227"/>
      <c r="L154" s="227"/>
      <c r="M154" s="227"/>
      <c r="N154" s="227"/>
      <c r="O154" s="227"/>
      <c r="P154" s="227"/>
      <c r="Q154" s="227"/>
      <c r="R154" s="227"/>
      <c r="S154" s="227"/>
      <c r="T154" s="227"/>
      <c r="U154" s="227"/>
      <c r="V154" s="227"/>
      <c r="W154" s="227"/>
      <c r="X154" s="227"/>
      <c r="Y154" s="227"/>
      <c r="Z154" s="227"/>
      <c r="AA154" s="227"/>
      <c r="AB154" s="227"/>
    </row>
    <row r="155">
      <c r="A155" s="189"/>
      <c r="B155" s="190" t="s">
        <v>4112</v>
      </c>
      <c r="C155" s="191" t="s">
        <v>4113</v>
      </c>
      <c r="D155" s="191" t="s">
        <v>4114</v>
      </c>
      <c r="E155" s="189" t="s">
        <v>684</v>
      </c>
      <c r="F155" s="189">
        <v>0.19</v>
      </c>
      <c r="G155" s="228"/>
      <c r="H155" s="229">
        <f t="shared" ref="H155:H163" si="3">G155*$F155</f>
        <v>0</v>
      </c>
      <c r="I155" s="227"/>
      <c r="J155" s="227"/>
      <c r="K155" s="227"/>
      <c r="L155" s="227"/>
      <c r="M155" s="227"/>
      <c r="N155" s="227"/>
      <c r="O155" s="227"/>
      <c r="P155" s="227"/>
      <c r="Q155" s="227"/>
      <c r="R155" s="227"/>
      <c r="S155" s="227"/>
      <c r="T155" s="227"/>
      <c r="U155" s="227"/>
      <c r="V155" s="227"/>
      <c r="W155" s="227"/>
      <c r="X155" s="227"/>
      <c r="Y155" s="227"/>
      <c r="Z155" s="227"/>
      <c r="AA155" s="227"/>
      <c r="AB155" s="227"/>
    </row>
    <row r="156">
      <c r="A156" s="189"/>
      <c r="B156" s="190" t="s">
        <v>4115</v>
      </c>
      <c r="C156" s="191" t="s">
        <v>4116</v>
      </c>
      <c r="D156" s="191" t="s">
        <v>4117</v>
      </c>
      <c r="E156" s="189" t="s">
        <v>691</v>
      </c>
      <c r="F156" s="189">
        <v>19.0</v>
      </c>
      <c r="G156" s="228"/>
      <c r="H156" s="229">
        <f t="shared" si="3"/>
        <v>0</v>
      </c>
      <c r="I156" s="227"/>
      <c r="J156" s="227"/>
      <c r="K156" s="227"/>
      <c r="L156" s="227"/>
      <c r="M156" s="227"/>
      <c r="N156" s="227"/>
      <c r="O156" s="227"/>
      <c r="P156" s="227"/>
      <c r="Q156" s="227"/>
      <c r="R156" s="227"/>
      <c r="S156" s="227"/>
      <c r="T156" s="227"/>
      <c r="U156" s="227"/>
      <c r="V156" s="227"/>
      <c r="W156" s="227"/>
      <c r="X156" s="227"/>
      <c r="Y156" s="227"/>
      <c r="Z156" s="227"/>
      <c r="AA156" s="227"/>
      <c r="AB156" s="227"/>
    </row>
    <row r="157">
      <c r="A157" s="189"/>
      <c r="B157" s="190" t="s">
        <v>4118</v>
      </c>
      <c r="C157" s="191" t="s">
        <v>4119</v>
      </c>
      <c r="D157" s="191" t="s">
        <v>4120</v>
      </c>
      <c r="E157" s="189" t="s">
        <v>684</v>
      </c>
      <c r="F157" s="189">
        <v>2.62</v>
      </c>
      <c r="G157" s="228"/>
      <c r="H157" s="229">
        <f t="shared" si="3"/>
        <v>0</v>
      </c>
      <c r="I157" s="227"/>
      <c r="J157" s="227"/>
      <c r="K157" s="227"/>
      <c r="L157" s="227"/>
      <c r="M157" s="227"/>
      <c r="N157" s="227"/>
      <c r="O157" s="227"/>
      <c r="P157" s="227"/>
      <c r="Q157" s="227"/>
      <c r="R157" s="227"/>
      <c r="S157" s="227"/>
      <c r="T157" s="227"/>
      <c r="U157" s="227"/>
      <c r="V157" s="227"/>
      <c r="W157" s="227"/>
      <c r="X157" s="227"/>
      <c r="Y157" s="227"/>
      <c r="Z157" s="227"/>
      <c r="AA157" s="227"/>
      <c r="AB157" s="227"/>
    </row>
    <row r="158">
      <c r="A158" s="189"/>
      <c r="B158" s="190" t="s">
        <v>4121</v>
      </c>
      <c r="C158" s="191" t="s">
        <v>4122</v>
      </c>
      <c r="D158" s="191" t="s">
        <v>4123</v>
      </c>
      <c r="E158" s="189" t="s">
        <v>691</v>
      </c>
      <c r="F158" s="189">
        <v>25.0</v>
      </c>
      <c r="G158" s="228"/>
      <c r="H158" s="229">
        <f t="shared" si="3"/>
        <v>0</v>
      </c>
      <c r="I158" s="227"/>
      <c r="J158" s="227"/>
      <c r="K158" s="227"/>
      <c r="L158" s="227"/>
      <c r="M158" s="227"/>
      <c r="N158" s="227"/>
      <c r="O158" s="227"/>
      <c r="P158" s="227"/>
      <c r="Q158" s="227"/>
      <c r="R158" s="227"/>
      <c r="S158" s="227"/>
      <c r="T158" s="227"/>
      <c r="U158" s="227"/>
      <c r="V158" s="227"/>
      <c r="W158" s="227"/>
      <c r="X158" s="227"/>
      <c r="Y158" s="227"/>
      <c r="Z158" s="227"/>
      <c r="AA158" s="227"/>
      <c r="AB158" s="227"/>
    </row>
    <row r="159">
      <c r="A159" s="189"/>
      <c r="B159" s="190" t="s">
        <v>4124</v>
      </c>
      <c r="C159" s="191" t="s">
        <v>4125</v>
      </c>
      <c r="D159" s="191" t="s">
        <v>4126</v>
      </c>
      <c r="E159" s="189" t="s">
        <v>691</v>
      </c>
      <c r="F159" s="189">
        <v>35.0</v>
      </c>
      <c r="G159" s="228"/>
      <c r="H159" s="229">
        <f t="shared" si="3"/>
        <v>0</v>
      </c>
      <c r="I159" s="227"/>
      <c r="J159" s="227"/>
      <c r="K159" s="227"/>
      <c r="L159" s="227"/>
      <c r="M159" s="227"/>
      <c r="N159" s="227"/>
      <c r="O159" s="227"/>
      <c r="P159" s="227"/>
      <c r="Q159" s="227"/>
      <c r="R159" s="227"/>
      <c r="S159" s="227"/>
      <c r="T159" s="227"/>
      <c r="U159" s="227"/>
      <c r="V159" s="227"/>
      <c r="W159" s="227"/>
      <c r="X159" s="227"/>
      <c r="Y159" s="227"/>
      <c r="Z159" s="227"/>
      <c r="AA159" s="227"/>
      <c r="AB159" s="227"/>
    </row>
    <row r="160">
      <c r="A160" s="189"/>
      <c r="B160" s="190" t="s">
        <v>4127</v>
      </c>
      <c r="C160" s="191" t="s">
        <v>4128</v>
      </c>
      <c r="D160" s="191" t="s">
        <v>4129</v>
      </c>
      <c r="E160" s="189" t="s">
        <v>691</v>
      </c>
      <c r="F160" s="189">
        <v>41.0</v>
      </c>
      <c r="G160" s="228"/>
      <c r="H160" s="229">
        <f t="shared" si="3"/>
        <v>0</v>
      </c>
      <c r="I160" s="227"/>
      <c r="J160" s="227"/>
      <c r="K160" s="227"/>
      <c r="L160" s="227"/>
      <c r="M160" s="227"/>
      <c r="N160" s="227"/>
      <c r="O160" s="227"/>
      <c r="P160" s="227"/>
      <c r="Q160" s="227"/>
      <c r="R160" s="227"/>
      <c r="S160" s="227"/>
      <c r="T160" s="227"/>
      <c r="U160" s="227"/>
      <c r="V160" s="227"/>
      <c r="W160" s="227"/>
      <c r="X160" s="227"/>
      <c r="Y160" s="227"/>
      <c r="Z160" s="227"/>
      <c r="AA160" s="227"/>
      <c r="AB160" s="227"/>
    </row>
    <row r="161">
      <c r="A161" s="189"/>
      <c r="B161" s="190" t="s">
        <v>4130</v>
      </c>
      <c r="C161" s="191" t="s">
        <v>4131</v>
      </c>
      <c r="D161" s="191" t="s">
        <v>4132</v>
      </c>
      <c r="E161" s="189" t="s">
        <v>691</v>
      </c>
      <c r="F161" s="189">
        <v>24.0</v>
      </c>
      <c r="G161" s="228"/>
      <c r="H161" s="229">
        <f t="shared" si="3"/>
        <v>0</v>
      </c>
      <c r="I161" s="227"/>
      <c r="J161" s="227"/>
      <c r="K161" s="227"/>
      <c r="L161" s="227"/>
      <c r="M161" s="227"/>
      <c r="N161" s="227"/>
      <c r="O161" s="227"/>
      <c r="P161" s="227"/>
      <c r="Q161" s="227"/>
      <c r="R161" s="227"/>
      <c r="S161" s="227"/>
      <c r="T161" s="227"/>
      <c r="U161" s="227"/>
      <c r="V161" s="227"/>
      <c r="W161" s="227"/>
      <c r="X161" s="227"/>
      <c r="Y161" s="227"/>
      <c r="Z161" s="227"/>
      <c r="AA161" s="227"/>
      <c r="AB161" s="227"/>
    </row>
    <row r="162">
      <c r="A162" s="189"/>
      <c r="B162" s="190" t="s">
        <v>4133</v>
      </c>
      <c r="C162" s="191" t="s">
        <v>4134</v>
      </c>
      <c r="D162" s="191" t="s">
        <v>4135</v>
      </c>
      <c r="E162" s="189" t="s">
        <v>691</v>
      </c>
      <c r="F162" s="189">
        <v>120.0</v>
      </c>
      <c r="G162" s="228"/>
      <c r="H162" s="229">
        <f t="shared" si="3"/>
        <v>0</v>
      </c>
      <c r="I162" s="227"/>
      <c r="J162" s="227"/>
      <c r="K162" s="227"/>
      <c r="L162" s="227"/>
      <c r="M162" s="227"/>
      <c r="N162" s="227"/>
      <c r="O162" s="227"/>
      <c r="P162" s="227"/>
      <c r="Q162" s="227"/>
      <c r="R162" s="227"/>
      <c r="S162" s="227"/>
      <c r="T162" s="227"/>
      <c r="U162" s="227"/>
      <c r="V162" s="227"/>
      <c r="W162" s="227"/>
      <c r="X162" s="227"/>
      <c r="Y162" s="227"/>
      <c r="Z162" s="227"/>
      <c r="AA162" s="227"/>
      <c r="AB162" s="227"/>
    </row>
    <row r="163">
      <c r="A163" s="189"/>
      <c r="B163" s="190" t="s">
        <v>4136</v>
      </c>
      <c r="C163" s="191" t="s">
        <v>4137</v>
      </c>
      <c r="D163" s="191" t="s">
        <v>4138</v>
      </c>
      <c r="E163" s="189" t="s">
        <v>691</v>
      </c>
      <c r="F163" s="189">
        <v>17.0</v>
      </c>
      <c r="G163" s="228"/>
      <c r="H163" s="229">
        <f t="shared" si="3"/>
        <v>0</v>
      </c>
      <c r="I163" s="227"/>
      <c r="J163" s="227"/>
      <c r="K163" s="227"/>
      <c r="L163" s="227"/>
      <c r="M163" s="227"/>
      <c r="N163" s="227"/>
      <c r="O163" s="227"/>
      <c r="P163" s="227"/>
      <c r="Q163" s="227"/>
      <c r="R163" s="227"/>
      <c r="S163" s="227"/>
      <c r="T163" s="227"/>
      <c r="U163" s="227"/>
      <c r="V163" s="227"/>
      <c r="W163" s="227"/>
      <c r="X163" s="227"/>
      <c r="Y163" s="227"/>
      <c r="Z163" s="227"/>
      <c r="AA163" s="227"/>
      <c r="AB163" s="227"/>
    </row>
    <row r="164">
      <c r="A164" s="187"/>
      <c r="B164" s="187"/>
      <c r="C164" s="187" t="s">
        <v>4139</v>
      </c>
      <c r="D164" s="187" t="s">
        <v>4140</v>
      </c>
      <c r="E164" s="187"/>
      <c r="F164" s="187"/>
      <c r="G164" s="187"/>
      <c r="H164" s="241">
        <f>SUM(H165:H174)</f>
        <v>0</v>
      </c>
      <c r="I164" s="227"/>
      <c r="J164" s="227"/>
      <c r="K164" s="227"/>
      <c r="L164" s="227"/>
      <c r="M164" s="227"/>
      <c r="N164" s="227"/>
      <c r="O164" s="227"/>
      <c r="P164" s="227"/>
      <c r="Q164" s="227"/>
      <c r="R164" s="227"/>
      <c r="S164" s="227"/>
      <c r="T164" s="227"/>
      <c r="U164" s="227"/>
      <c r="V164" s="227"/>
      <c r="W164" s="227"/>
      <c r="X164" s="227"/>
      <c r="Y164" s="227"/>
      <c r="Z164" s="227"/>
      <c r="AA164" s="227"/>
      <c r="AB164" s="227"/>
    </row>
    <row r="165">
      <c r="A165" s="189"/>
      <c r="B165" s="190" t="s">
        <v>4141</v>
      </c>
      <c r="C165" s="191" t="s">
        <v>4142</v>
      </c>
      <c r="D165" s="191" t="s">
        <v>4143</v>
      </c>
      <c r="E165" s="189" t="s">
        <v>1032</v>
      </c>
      <c r="F165" s="189">
        <v>93.2</v>
      </c>
      <c r="G165" s="228"/>
      <c r="H165" s="229">
        <f t="shared" ref="H165:H174" si="4">G165*$F165</f>
        <v>0</v>
      </c>
      <c r="I165" s="227"/>
      <c r="J165" s="227"/>
      <c r="K165" s="227"/>
      <c r="L165" s="227"/>
      <c r="M165" s="227"/>
      <c r="N165" s="227"/>
      <c r="O165" s="227"/>
      <c r="P165" s="227"/>
      <c r="Q165" s="227"/>
      <c r="R165" s="227"/>
      <c r="S165" s="227"/>
      <c r="T165" s="227"/>
      <c r="U165" s="227"/>
      <c r="V165" s="227"/>
      <c r="W165" s="227"/>
      <c r="X165" s="227"/>
      <c r="Y165" s="227"/>
      <c r="Z165" s="227"/>
      <c r="AA165" s="227"/>
      <c r="AB165" s="227"/>
    </row>
    <row r="166">
      <c r="A166" s="189"/>
      <c r="B166" s="190" t="s">
        <v>4144</v>
      </c>
      <c r="C166" s="191" t="s">
        <v>4145</v>
      </c>
      <c r="D166" s="191" t="s">
        <v>4146</v>
      </c>
      <c r="E166" s="189" t="s">
        <v>787</v>
      </c>
      <c r="F166" s="189">
        <v>9320.0</v>
      </c>
      <c r="G166" s="228"/>
      <c r="H166" s="229">
        <f t="shared" si="4"/>
        <v>0</v>
      </c>
      <c r="I166" s="227"/>
      <c r="J166" s="227"/>
      <c r="K166" s="227"/>
      <c r="L166" s="227"/>
      <c r="M166" s="227"/>
      <c r="N166" s="227"/>
      <c r="O166" s="227"/>
      <c r="P166" s="227"/>
      <c r="Q166" s="227"/>
      <c r="R166" s="227"/>
      <c r="S166" s="227"/>
      <c r="T166" s="227"/>
      <c r="U166" s="227"/>
      <c r="V166" s="227"/>
      <c r="W166" s="227"/>
      <c r="X166" s="227"/>
      <c r="Y166" s="227"/>
      <c r="Z166" s="227"/>
      <c r="AA166" s="227"/>
      <c r="AB166" s="227"/>
    </row>
    <row r="167">
      <c r="A167" s="189"/>
      <c r="B167" s="190" t="s">
        <v>4147</v>
      </c>
      <c r="C167" s="191" t="s">
        <v>4148</v>
      </c>
      <c r="D167" s="191" t="s">
        <v>4149</v>
      </c>
      <c r="E167" s="189" t="s">
        <v>1032</v>
      </c>
      <c r="F167" s="189">
        <v>17.7</v>
      </c>
      <c r="G167" s="228"/>
      <c r="H167" s="229">
        <f t="shared" si="4"/>
        <v>0</v>
      </c>
      <c r="I167" s="227"/>
      <c r="J167" s="227"/>
      <c r="K167" s="227"/>
      <c r="L167" s="227"/>
      <c r="M167" s="227"/>
      <c r="N167" s="227"/>
      <c r="O167" s="227"/>
      <c r="P167" s="227"/>
      <c r="Q167" s="227"/>
      <c r="R167" s="227"/>
      <c r="S167" s="227"/>
      <c r="T167" s="227"/>
      <c r="U167" s="227"/>
      <c r="V167" s="227"/>
      <c r="W167" s="227"/>
      <c r="X167" s="227"/>
      <c r="Y167" s="227"/>
      <c r="Z167" s="227"/>
      <c r="AA167" s="227"/>
      <c r="AB167" s="227"/>
    </row>
    <row r="168">
      <c r="A168" s="189"/>
      <c r="B168" s="190" t="s">
        <v>4150</v>
      </c>
      <c r="C168" s="191" t="s">
        <v>4151</v>
      </c>
      <c r="D168" s="191" t="s">
        <v>4152</v>
      </c>
      <c r="E168" s="189" t="s">
        <v>787</v>
      </c>
      <c r="F168" s="189">
        <v>1770.0</v>
      </c>
      <c r="G168" s="228"/>
      <c r="H168" s="229">
        <f t="shared" si="4"/>
        <v>0</v>
      </c>
      <c r="I168" s="227"/>
      <c r="J168" s="227"/>
      <c r="K168" s="227"/>
      <c r="L168" s="227"/>
      <c r="M168" s="227"/>
      <c r="N168" s="227"/>
      <c r="O168" s="227"/>
      <c r="P168" s="227"/>
      <c r="Q168" s="227"/>
      <c r="R168" s="227"/>
      <c r="S168" s="227"/>
      <c r="T168" s="227"/>
      <c r="U168" s="227"/>
      <c r="V168" s="227"/>
      <c r="W168" s="227"/>
      <c r="X168" s="227"/>
      <c r="Y168" s="227"/>
      <c r="Z168" s="227"/>
      <c r="AA168" s="227"/>
      <c r="AB168" s="227"/>
    </row>
    <row r="169">
      <c r="A169" s="189"/>
      <c r="B169" s="190" t="s">
        <v>4153</v>
      </c>
      <c r="C169" s="191" t="s">
        <v>4154</v>
      </c>
      <c r="D169" s="191" t="s">
        <v>4155</v>
      </c>
      <c r="E169" s="189" t="s">
        <v>1032</v>
      </c>
      <c r="F169" s="189">
        <v>2.3</v>
      </c>
      <c r="G169" s="228"/>
      <c r="H169" s="229">
        <f t="shared" si="4"/>
        <v>0</v>
      </c>
      <c r="I169" s="227"/>
      <c r="J169" s="227"/>
      <c r="K169" s="227"/>
      <c r="L169" s="227"/>
      <c r="M169" s="227"/>
      <c r="N169" s="227"/>
      <c r="O169" s="227"/>
      <c r="P169" s="227"/>
      <c r="Q169" s="227"/>
      <c r="R169" s="227"/>
      <c r="S169" s="227"/>
      <c r="T169" s="227"/>
      <c r="U169" s="227"/>
      <c r="V169" s="227"/>
      <c r="W169" s="227"/>
      <c r="X169" s="227"/>
      <c r="Y169" s="227"/>
      <c r="Z169" s="227"/>
      <c r="AA169" s="227"/>
      <c r="AB169" s="227"/>
    </row>
    <row r="170">
      <c r="A170" s="189"/>
      <c r="B170" s="190" t="s">
        <v>4156</v>
      </c>
      <c r="C170" s="191" t="s">
        <v>4157</v>
      </c>
      <c r="D170" s="191" t="s">
        <v>4158</v>
      </c>
      <c r="E170" s="189" t="s">
        <v>787</v>
      </c>
      <c r="F170" s="189">
        <v>230.0</v>
      </c>
      <c r="G170" s="228"/>
      <c r="H170" s="229">
        <f t="shared" si="4"/>
        <v>0</v>
      </c>
      <c r="I170" s="227"/>
      <c r="J170" s="227"/>
      <c r="K170" s="227"/>
      <c r="L170" s="227"/>
      <c r="M170" s="227"/>
      <c r="N170" s="227"/>
      <c r="O170" s="227"/>
      <c r="P170" s="227"/>
      <c r="Q170" s="227"/>
      <c r="R170" s="227"/>
      <c r="S170" s="227"/>
      <c r="T170" s="227"/>
      <c r="U170" s="227"/>
      <c r="V170" s="227"/>
      <c r="W170" s="227"/>
      <c r="X170" s="227"/>
      <c r="Y170" s="227"/>
      <c r="Z170" s="227"/>
      <c r="AA170" s="227"/>
      <c r="AB170" s="227"/>
    </row>
    <row r="171">
      <c r="A171" s="189"/>
      <c r="B171" s="190" t="s">
        <v>4159</v>
      </c>
      <c r="C171" s="191" t="s">
        <v>4160</v>
      </c>
      <c r="D171" s="191" t="s">
        <v>4161</v>
      </c>
      <c r="E171" s="189" t="s">
        <v>1032</v>
      </c>
      <c r="F171" s="189">
        <v>0.6</v>
      </c>
      <c r="G171" s="228"/>
      <c r="H171" s="229">
        <f t="shared" si="4"/>
        <v>0</v>
      </c>
      <c r="I171" s="227"/>
      <c r="J171" s="227"/>
      <c r="K171" s="227"/>
      <c r="L171" s="227"/>
      <c r="M171" s="227"/>
      <c r="N171" s="227"/>
      <c r="O171" s="227"/>
      <c r="P171" s="227"/>
      <c r="Q171" s="227"/>
      <c r="R171" s="227"/>
      <c r="S171" s="227"/>
      <c r="T171" s="227"/>
      <c r="U171" s="227"/>
      <c r="V171" s="227"/>
      <c r="W171" s="227"/>
      <c r="X171" s="227"/>
      <c r="Y171" s="227"/>
      <c r="Z171" s="227"/>
      <c r="AA171" s="227"/>
      <c r="AB171" s="227"/>
    </row>
    <row r="172">
      <c r="A172" s="189"/>
      <c r="B172" s="190" t="s">
        <v>4162</v>
      </c>
      <c r="C172" s="191" t="s">
        <v>4163</v>
      </c>
      <c r="D172" s="191" t="s">
        <v>4164</v>
      </c>
      <c r="E172" s="189" t="s">
        <v>787</v>
      </c>
      <c r="F172" s="189">
        <v>60.0</v>
      </c>
      <c r="G172" s="228"/>
      <c r="H172" s="229">
        <f t="shared" si="4"/>
        <v>0</v>
      </c>
      <c r="I172" s="227"/>
      <c r="J172" s="227"/>
      <c r="K172" s="227"/>
      <c r="L172" s="227"/>
      <c r="M172" s="227"/>
      <c r="N172" s="227"/>
      <c r="O172" s="227"/>
      <c r="P172" s="227"/>
      <c r="Q172" s="227"/>
      <c r="R172" s="227"/>
      <c r="S172" s="227"/>
      <c r="T172" s="227"/>
      <c r="U172" s="227"/>
      <c r="V172" s="227"/>
      <c r="W172" s="227"/>
      <c r="X172" s="227"/>
      <c r="Y172" s="227"/>
      <c r="Z172" s="227"/>
      <c r="AA172" s="227"/>
      <c r="AB172" s="227"/>
    </row>
    <row r="173">
      <c r="A173" s="189"/>
      <c r="B173" s="190" t="s">
        <v>4165</v>
      </c>
      <c r="C173" s="191" t="s">
        <v>4166</v>
      </c>
      <c r="D173" s="191" t="s">
        <v>4167</v>
      </c>
      <c r="E173" s="189" t="s">
        <v>4168</v>
      </c>
      <c r="F173" s="189">
        <v>30.0</v>
      </c>
      <c r="G173" s="228"/>
      <c r="H173" s="229">
        <f t="shared" si="4"/>
        <v>0</v>
      </c>
      <c r="I173" s="227"/>
      <c r="J173" s="227"/>
      <c r="K173" s="227"/>
      <c r="L173" s="227"/>
      <c r="M173" s="227"/>
      <c r="N173" s="227"/>
      <c r="O173" s="227"/>
      <c r="P173" s="227"/>
      <c r="Q173" s="227"/>
      <c r="R173" s="227"/>
      <c r="S173" s="227"/>
      <c r="T173" s="227"/>
      <c r="U173" s="227"/>
      <c r="V173" s="227"/>
      <c r="W173" s="227"/>
      <c r="X173" s="227"/>
      <c r="Y173" s="227"/>
      <c r="Z173" s="227"/>
      <c r="AA173" s="227"/>
      <c r="AB173" s="227"/>
    </row>
    <row r="174">
      <c r="A174" s="189"/>
      <c r="B174" s="190" t="s">
        <v>4169</v>
      </c>
      <c r="C174" s="191" t="s">
        <v>4170</v>
      </c>
      <c r="D174" s="191" t="s">
        <v>4171</v>
      </c>
      <c r="E174" s="189" t="s">
        <v>787</v>
      </c>
      <c r="F174" s="189">
        <v>3000.0</v>
      </c>
      <c r="G174" s="228"/>
      <c r="H174" s="229">
        <f t="shared" si="4"/>
        <v>0</v>
      </c>
      <c r="I174" s="227"/>
      <c r="J174" s="227"/>
      <c r="K174" s="227"/>
      <c r="L174" s="227"/>
      <c r="M174" s="227"/>
      <c r="N174" s="227"/>
      <c r="O174" s="227"/>
      <c r="P174" s="227"/>
      <c r="Q174" s="227"/>
      <c r="R174" s="227"/>
      <c r="S174" s="227"/>
      <c r="T174" s="227"/>
      <c r="U174" s="227"/>
      <c r="V174" s="227"/>
      <c r="W174" s="227"/>
      <c r="X174" s="227"/>
      <c r="Y174" s="227"/>
      <c r="Z174" s="227"/>
      <c r="AA174" s="227"/>
      <c r="AB174" s="227"/>
    </row>
    <row r="175">
      <c r="A175" s="187"/>
      <c r="B175" s="187"/>
      <c r="C175" s="187" t="s">
        <v>4172</v>
      </c>
      <c r="D175" s="187" t="s">
        <v>4173</v>
      </c>
      <c r="E175" s="187"/>
      <c r="F175" s="187"/>
      <c r="G175" s="187"/>
      <c r="H175" s="241">
        <f>SUM(H176:H201)</f>
        <v>0</v>
      </c>
      <c r="I175" s="227"/>
      <c r="J175" s="227"/>
      <c r="K175" s="227"/>
      <c r="L175" s="227"/>
      <c r="M175" s="227"/>
      <c r="N175" s="227"/>
      <c r="O175" s="227"/>
      <c r="P175" s="227"/>
      <c r="Q175" s="227"/>
      <c r="R175" s="227"/>
      <c r="S175" s="227"/>
      <c r="T175" s="227"/>
      <c r="U175" s="227"/>
      <c r="V175" s="227"/>
      <c r="W175" s="227"/>
      <c r="X175" s="227"/>
      <c r="Y175" s="227"/>
      <c r="Z175" s="227"/>
      <c r="AA175" s="227"/>
      <c r="AB175" s="227"/>
    </row>
    <row r="176">
      <c r="A176" s="189"/>
      <c r="B176" s="190" t="s">
        <v>4174</v>
      </c>
      <c r="C176" s="191" t="s">
        <v>4175</v>
      </c>
      <c r="D176" s="191" t="s">
        <v>4176</v>
      </c>
      <c r="E176" s="189" t="s">
        <v>1032</v>
      </c>
      <c r="F176" s="189">
        <v>51.2</v>
      </c>
      <c r="G176" s="228"/>
      <c r="H176" s="229">
        <f t="shared" ref="H176:H201" si="5">G176*$F176</f>
        <v>0</v>
      </c>
      <c r="I176" s="227"/>
      <c r="J176" s="227"/>
      <c r="K176" s="227"/>
      <c r="L176" s="227"/>
      <c r="M176" s="227"/>
      <c r="N176" s="227"/>
      <c r="O176" s="227"/>
      <c r="P176" s="227"/>
      <c r="Q176" s="227"/>
      <c r="R176" s="227"/>
      <c r="S176" s="227"/>
      <c r="T176" s="227"/>
      <c r="U176" s="227"/>
      <c r="V176" s="227"/>
      <c r="W176" s="227"/>
      <c r="X176" s="227"/>
      <c r="Y176" s="227"/>
      <c r="Z176" s="227"/>
      <c r="AA176" s="227"/>
      <c r="AB176" s="227"/>
    </row>
    <row r="177">
      <c r="A177" s="189"/>
      <c r="B177" s="190" t="s">
        <v>4177</v>
      </c>
      <c r="C177" s="191" t="s">
        <v>4178</v>
      </c>
      <c r="D177" s="191" t="s">
        <v>4179</v>
      </c>
      <c r="E177" s="189" t="s">
        <v>1032</v>
      </c>
      <c r="F177" s="189">
        <v>20.6</v>
      </c>
      <c r="G177" s="228"/>
      <c r="H177" s="229">
        <f t="shared" si="5"/>
        <v>0</v>
      </c>
      <c r="I177" s="227"/>
      <c r="J177" s="227"/>
      <c r="K177" s="227"/>
      <c r="L177" s="227"/>
      <c r="M177" s="227"/>
      <c r="N177" s="227"/>
      <c r="O177" s="227"/>
      <c r="P177" s="227"/>
      <c r="Q177" s="227"/>
      <c r="R177" s="227"/>
      <c r="S177" s="227"/>
      <c r="T177" s="227"/>
      <c r="U177" s="227"/>
      <c r="V177" s="227"/>
      <c r="W177" s="227"/>
      <c r="X177" s="227"/>
      <c r="Y177" s="227"/>
      <c r="Z177" s="227"/>
      <c r="AA177" s="227"/>
      <c r="AB177" s="227"/>
    </row>
    <row r="178">
      <c r="A178" s="189"/>
      <c r="B178" s="190" t="s">
        <v>4180</v>
      </c>
      <c r="C178" s="191" t="s">
        <v>4181</v>
      </c>
      <c r="D178" s="191" t="s">
        <v>4182</v>
      </c>
      <c r="E178" s="189" t="s">
        <v>1032</v>
      </c>
      <c r="F178" s="189">
        <v>30.0</v>
      </c>
      <c r="G178" s="228"/>
      <c r="H178" s="229">
        <f t="shared" si="5"/>
        <v>0</v>
      </c>
      <c r="I178" s="227"/>
      <c r="J178" s="227"/>
      <c r="K178" s="227"/>
      <c r="L178" s="227"/>
      <c r="M178" s="227"/>
      <c r="N178" s="227"/>
      <c r="O178" s="227"/>
      <c r="P178" s="227"/>
      <c r="Q178" s="227"/>
      <c r="R178" s="227"/>
      <c r="S178" s="227"/>
      <c r="T178" s="227"/>
      <c r="U178" s="227"/>
      <c r="V178" s="227"/>
      <c r="W178" s="227"/>
      <c r="X178" s="227"/>
      <c r="Y178" s="227"/>
      <c r="Z178" s="227"/>
      <c r="AA178" s="227"/>
      <c r="AB178" s="227"/>
    </row>
    <row r="179">
      <c r="A179" s="189"/>
      <c r="B179" s="190" t="s">
        <v>4183</v>
      </c>
      <c r="C179" s="191" t="s">
        <v>4184</v>
      </c>
      <c r="D179" s="191" t="s">
        <v>4185</v>
      </c>
      <c r="E179" s="189" t="s">
        <v>1032</v>
      </c>
      <c r="F179" s="189">
        <v>57.099999999999994</v>
      </c>
      <c r="G179" s="228"/>
      <c r="H179" s="229">
        <f t="shared" si="5"/>
        <v>0</v>
      </c>
      <c r="I179" s="227"/>
      <c r="J179" s="227"/>
      <c r="K179" s="227"/>
      <c r="L179" s="227"/>
      <c r="M179" s="227"/>
      <c r="N179" s="227"/>
      <c r="O179" s="227"/>
      <c r="P179" s="227"/>
      <c r="Q179" s="227"/>
      <c r="R179" s="227"/>
      <c r="S179" s="227"/>
      <c r="T179" s="227"/>
      <c r="U179" s="227"/>
      <c r="V179" s="227"/>
      <c r="W179" s="227"/>
      <c r="X179" s="227"/>
      <c r="Y179" s="227"/>
      <c r="Z179" s="227"/>
      <c r="AA179" s="227"/>
      <c r="AB179" s="227"/>
    </row>
    <row r="180">
      <c r="A180" s="189"/>
      <c r="B180" s="190" t="s">
        <v>4186</v>
      </c>
      <c r="C180" s="191" t="s">
        <v>4187</v>
      </c>
      <c r="D180" s="191" t="s">
        <v>4188</v>
      </c>
      <c r="E180" s="189" t="s">
        <v>787</v>
      </c>
      <c r="F180" s="189">
        <v>1085.0</v>
      </c>
      <c r="G180" s="228"/>
      <c r="H180" s="229">
        <f t="shared" si="5"/>
        <v>0</v>
      </c>
      <c r="I180" s="227"/>
      <c r="J180" s="227"/>
      <c r="K180" s="227"/>
      <c r="L180" s="227"/>
      <c r="M180" s="227"/>
      <c r="N180" s="227"/>
      <c r="O180" s="227"/>
      <c r="P180" s="227"/>
      <c r="Q180" s="227"/>
      <c r="R180" s="227"/>
      <c r="S180" s="227"/>
      <c r="T180" s="227"/>
      <c r="U180" s="227"/>
      <c r="V180" s="227"/>
      <c r="W180" s="227"/>
      <c r="X180" s="227"/>
      <c r="Y180" s="227"/>
      <c r="Z180" s="227"/>
      <c r="AA180" s="227"/>
      <c r="AB180" s="227"/>
    </row>
    <row r="181">
      <c r="A181" s="189"/>
      <c r="B181" s="190" t="s">
        <v>4189</v>
      </c>
      <c r="C181" s="191" t="s">
        <v>4190</v>
      </c>
      <c r="D181" s="191" t="s">
        <v>4191</v>
      </c>
      <c r="E181" s="189" t="s">
        <v>787</v>
      </c>
      <c r="F181" s="189">
        <v>45.0</v>
      </c>
      <c r="G181" s="228"/>
      <c r="H181" s="229">
        <f t="shared" si="5"/>
        <v>0</v>
      </c>
      <c r="I181" s="227"/>
      <c r="J181" s="227"/>
      <c r="K181" s="227"/>
      <c r="L181" s="227"/>
      <c r="M181" s="227"/>
      <c r="N181" s="227"/>
      <c r="O181" s="227"/>
      <c r="P181" s="227"/>
      <c r="Q181" s="227"/>
      <c r="R181" s="227"/>
      <c r="S181" s="227"/>
      <c r="T181" s="227"/>
      <c r="U181" s="227"/>
      <c r="V181" s="227"/>
      <c r="W181" s="227"/>
      <c r="X181" s="227"/>
      <c r="Y181" s="227"/>
      <c r="Z181" s="227"/>
      <c r="AA181" s="227"/>
      <c r="AB181" s="227"/>
    </row>
    <row r="182">
      <c r="A182" s="189"/>
      <c r="B182" s="190" t="s">
        <v>4192</v>
      </c>
      <c r="C182" s="191" t="s">
        <v>4193</v>
      </c>
      <c r="D182" s="191" t="s">
        <v>4194</v>
      </c>
      <c r="E182" s="189" t="s">
        <v>787</v>
      </c>
      <c r="F182" s="189">
        <v>12000.0</v>
      </c>
      <c r="G182" s="228"/>
      <c r="H182" s="229">
        <f t="shared" si="5"/>
        <v>0</v>
      </c>
      <c r="I182" s="227"/>
      <c r="J182" s="227"/>
      <c r="K182" s="227"/>
      <c r="L182" s="227"/>
      <c r="M182" s="227"/>
      <c r="N182" s="227"/>
      <c r="O182" s="227"/>
      <c r="P182" s="227"/>
      <c r="Q182" s="227"/>
      <c r="R182" s="227"/>
      <c r="S182" s="227"/>
      <c r="T182" s="227"/>
      <c r="U182" s="227"/>
      <c r="V182" s="227"/>
      <c r="W182" s="227"/>
      <c r="X182" s="227"/>
      <c r="Y182" s="227"/>
      <c r="Z182" s="227"/>
      <c r="AA182" s="227"/>
      <c r="AB182" s="227"/>
    </row>
    <row r="183">
      <c r="A183" s="189"/>
      <c r="B183" s="190" t="s">
        <v>4195</v>
      </c>
      <c r="C183" s="191" t="s">
        <v>4196</v>
      </c>
      <c r="D183" s="191" t="s">
        <v>4197</v>
      </c>
      <c r="E183" s="189" t="s">
        <v>787</v>
      </c>
      <c r="F183" s="189">
        <v>755.0</v>
      </c>
      <c r="G183" s="228"/>
      <c r="H183" s="229">
        <f t="shared" si="5"/>
        <v>0</v>
      </c>
      <c r="I183" s="227"/>
      <c r="J183" s="227"/>
      <c r="K183" s="227"/>
      <c r="L183" s="227"/>
      <c r="M183" s="227"/>
      <c r="N183" s="227"/>
      <c r="O183" s="227"/>
      <c r="P183" s="227"/>
      <c r="Q183" s="227"/>
      <c r="R183" s="227"/>
      <c r="S183" s="227"/>
      <c r="T183" s="227"/>
      <c r="U183" s="227"/>
      <c r="V183" s="227"/>
      <c r="W183" s="227"/>
      <c r="X183" s="227"/>
      <c r="Y183" s="227"/>
      <c r="Z183" s="227"/>
      <c r="AA183" s="227"/>
      <c r="AB183" s="227"/>
    </row>
    <row r="184">
      <c r="A184" s="189"/>
      <c r="B184" s="190" t="s">
        <v>4198</v>
      </c>
      <c r="C184" s="191" t="s">
        <v>4199</v>
      </c>
      <c r="D184" s="191" t="s">
        <v>4200</v>
      </c>
      <c r="E184" s="189" t="s">
        <v>787</v>
      </c>
      <c r="F184" s="189">
        <v>65.0</v>
      </c>
      <c r="G184" s="228"/>
      <c r="H184" s="229">
        <f t="shared" si="5"/>
        <v>0</v>
      </c>
      <c r="I184" s="227"/>
      <c r="J184" s="227"/>
      <c r="K184" s="227"/>
      <c r="L184" s="227"/>
      <c r="M184" s="227"/>
      <c r="N184" s="227"/>
      <c r="O184" s="227"/>
      <c r="P184" s="227"/>
      <c r="Q184" s="227"/>
      <c r="R184" s="227"/>
      <c r="S184" s="227"/>
      <c r="T184" s="227"/>
      <c r="U184" s="227"/>
      <c r="V184" s="227"/>
      <c r="W184" s="227"/>
      <c r="X184" s="227"/>
      <c r="Y184" s="227"/>
      <c r="Z184" s="227"/>
      <c r="AA184" s="227"/>
      <c r="AB184" s="227"/>
    </row>
    <row r="185">
      <c r="A185" s="189"/>
      <c r="B185" s="190" t="s">
        <v>4201</v>
      </c>
      <c r="C185" s="191" t="s">
        <v>4202</v>
      </c>
      <c r="D185" s="191" t="s">
        <v>4203</v>
      </c>
      <c r="E185" s="189" t="s">
        <v>787</v>
      </c>
      <c r="F185" s="189">
        <v>20.0</v>
      </c>
      <c r="G185" s="228"/>
      <c r="H185" s="229">
        <f t="shared" si="5"/>
        <v>0</v>
      </c>
      <c r="I185" s="227"/>
      <c r="J185" s="227"/>
      <c r="K185" s="227"/>
      <c r="L185" s="227"/>
      <c r="M185" s="227"/>
      <c r="N185" s="227"/>
      <c r="O185" s="227"/>
      <c r="P185" s="227"/>
      <c r="Q185" s="227"/>
      <c r="R185" s="227"/>
      <c r="S185" s="227"/>
      <c r="T185" s="227"/>
      <c r="U185" s="227"/>
      <c r="V185" s="227"/>
      <c r="W185" s="227"/>
      <c r="X185" s="227"/>
      <c r="Y185" s="227"/>
      <c r="Z185" s="227"/>
      <c r="AA185" s="227"/>
      <c r="AB185" s="227"/>
    </row>
    <row r="186">
      <c r="A186" s="189"/>
      <c r="B186" s="190" t="s">
        <v>4204</v>
      </c>
      <c r="C186" s="191" t="s">
        <v>4205</v>
      </c>
      <c r="D186" s="191" t="s">
        <v>4206</v>
      </c>
      <c r="E186" s="189" t="s">
        <v>787</v>
      </c>
      <c r="F186" s="189">
        <v>545.0</v>
      </c>
      <c r="G186" s="228"/>
      <c r="H186" s="229">
        <f t="shared" si="5"/>
        <v>0</v>
      </c>
      <c r="I186" s="227"/>
      <c r="J186" s="227"/>
      <c r="K186" s="227"/>
      <c r="L186" s="227"/>
      <c r="M186" s="227"/>
      <c r="N186" s="227"/>
      <c r="O186" s="227"/>
      <c r="P186" s="227"/>
      <c r="Q186" s="227"/>
      <c r="R186" s="227"/>
      <c r="S186" s="227"/>
      <c r="T186" s="227"/>
      <c r="U186" s="227"/>
      <c r="V186" s="227"/>
      <c r="W186" s="227"/>
      <c r="X186" s="227"/>
      <c r="Y186" s="227"/>
      <c r="Z186" s="227"/>
      <c r="AA186" s="227"/>
      <c r="AB186" s="227"/>
    </row>
    <row r="187">
      <c r="A187" s="189"/>
      <c r="B187" s="190" t="s">
        <v>4207</v>
      </c>
      <c r="C187" s="191" t="s">
        <v>4208</v>
      </c>
      <c r="D187" s="191" t="s">
        <v>4209</v>
      </c>
      <c r="E187" s="189" t="s">
        <v>787</v>
      </c>
      <c r="F187" s="189">
        <v>170.0</v>
      </c>
      <c r="G187" s="228"/>
      <c r="H187" s="229">
        <f t="shared" si="5"/>
        <v>0</v>
      </c>
      <c r="I187" s="227"/>
      <c r="J187" s="227"/>
      <c r="K187" s="227"/>
      <c r="L187" s="227"/>
      <c r="M187" s="227"/>
      <c r="N187" s="227"/>
      <c r="O187" s="227"/>
      <c r="P187" s="227"/>
      <c r="Q187" s="227"/>
      <c r="R187" s="227"/>
      <c r="S187" s="227"/>
      <c r="T187" s="227"/>
      <c r="U187" s="227"/>
      <c r="V187" s="227"/>
      <c r="W187" s="227"/>
      <c r="X187" s="227"/>
      <c r="Y187" s="227"/>
      <c r="Z187" s="227"/>
      <c r="AA187" s="227"/>
      <c r="AB187" s="227"/>
    </row>
    <row r="188">
      <c r="A188" s="189"/>
      <c r="B188" s="190" t="s">
        <v>4210</v>
      </c>
      <c r="C188" s="191" t="s">
        <v>4211</v>
      </c>
      <c r="D188" s="191" t="s">
        <v>4212</v>
      </c>
      <c r="E188" s="189" t="s">
        <v>787</v>
      </c>
      <c r="F188" s="189">
        <v>275.0</v>
      </c>
      <c r="G188" s="228"/>
      <c r="H188" s="229">
        <f t="shared" si="5"/>
        <v>0</v>
      </c>
      <c r="I188" s="227"/>
      <c r="J188" s="227"/>
      <c r="K188" s="227"/>
      <c r="L188" s="227"/>
      <c r="M188" s="227"/>
      <c r="N188" s="227"/>
      <c r="O188" s="227"/>
      <c r="P188" s="227"/>
      <c r="Q188" s="227"/>
      <c r="R188" s="227"/>
      <c r="S188" s="227"/>
      <c r="T188" s="227"/>
      <c r="U188" s="227"/>
      <c r="V188" s="227"/>
      <c r="W188" s="227"/>
      <c r="X188" s="227"/>
      <c r="Y188" s="227"/>
      <c r="Z188" s="227"/>
      <c r="AA188" s="227"/>
      <c r="AB188" s="227"/>
    </row>
    <row r="189">
      <c r="A189" s="189"/>
      <c r="B189" s="190" t="s">
        <v>4213</v>
      </c>
      <c r="C189" s="191" t="s">
        <v>4214</v>
      </c>
      <c r="D189" s="191" t="s">
        <v>4215</v>
      </c>
      <c r="E189" s="189" t="s">
        <v>787</v>
      </c>
      <c r="F189" s="189">
        <v>330.0</v>
      </c>
      <c r="G189" s="228"/>
      <c r="H189" s="229">
        <f t="shared" si="5"/>
        <v>0</v>
      </c>
      <c r="I189" s="227"/>
      <c r="J189" s="227"/>
      <c r="K189" s="227"/>
      <c r="L189" s="227"/>
      <c r="M189" s="227"/>
      <c r="N189" s="227"/>
      <c r="O189" s="227"/>
      <c r="P189" s="227"/>
      <c r="Q189" s="227"/>
      <c r="R189" s="227"/>
      <c r="S189" s="227"/>
      <c r="T189" s="227"/>
      <c r="U189" s="227"/>
      <c r="V189" s="227"/>
      <c r="W189" s="227"/>
      <c r="X189" s="227"/>
      <c r="Y189" s="227"/>
      <c r="Z189" s="227"/>
      <c r="AA189" s="227"/>
      <c r="AB189" s="227"/>
    </row>
    <row r="190">
      <c r="A190" s="189"/>
      <c r="B190" s="190" t="s">
        <v>4216</v>
      </c>
      <c r="C190" s="191" t="s">
        <v>4217</v>
      </c>
      <c r="D190" s="191" t="s">
        <v>4218</v>
      </c>
      <c r="E190" s="189" t="s">
        <v>787</v>
      </c>
      <c r="F190" s="189">
        <v>280.0</v>
      </c>
      <c r="G190" s="228"/>
      <c r="H190" s="229">
        <f t="shared" si="5"/>
        <v>0</v>
      </c>
      <c r="I190" s="227"/>
      <c r="J190" s="227"/>
      <c r="K190" s="227"/>
      <c r="L190" s="227"/>
      <c r="M190" s="227"/>
      <c r="N190" s="227"/>
      <c r="O190" s="227"/>
      <c r="P190" s="227"/>
      <c r="Q190" s="227"/>
      <c r="R190" s="227"/>
      <c r="S190" s="227"/>
      <c r="T190" s="227"/>
      <c r="U190" s="227"/>
      <c r="V190" s="227"/>
      <c r="W190" s="227"/>
      <c r="X190" s="227"/>
      <c r="Y190" s="227"/>
      <c r="Z190" s="227"/>
      <c r="AA190" s="227"/>
      <c r="AB190" s="227"/>
    </row>
    <row r="191">
      <c r="A191" s="189"/>
      <c r="B191" s="190" t="s">
        <v>4219</v>
      </c>
      <c r="C191" s="191" t="s">
        <v>4220</v>
      </c>
      <c r="D191" s="191" t="s">
        <v>4221</v>
      </c>
      <c r="E191" s="189" t="s">
        <v>787</v>
      </c>
      <c r="F191" s="189">
        <v>35.0</v>
      </c>
      <c r="G191" s="228"/>
      <c r="H191" s="229">
        <f t="shared" si="5"/>
        <v>0</v>
      </c>
      <c r="I191" s="227"/>
      <c r="J191" s="227"/>
      <c r="K191" s="227"/>
      <c r="L191" s="227"/>
      <c r="M191" s="227"/>
      <c r="N191" s="227"/>
      <c r="O191" s="227"/>
      <c r="P191" s="227"/>
      <c r="Q191" s="227"/>
      <c r="R191" s="227"/>
      <c r="S191" s="227"/>
      <c r="T191" s="227"/>
      <c r="U191" s="227"/>
      <c r="V191" s="227"/>
      <c r="W191" s="227"/>
      <c r="X191" s="227"/>
      <c r="Y191" s="227"/>
      <c r="Z191" s="227"/>
      <c r="AA191" s="227"/>
      <c r="AB191" s="227"/>
    </row>
    <row r="192">
      <c r="A192" s="189"/>
      <c r="B192" s="190" t="s">
        <v>4222</v>
      </c>
      <c r="C192" s="191" t="s">
        <v>4223</v>
      </c>
      <c r="D192" s="191" t="s">
        <v>4224</v>
      </c>
      <c r="E192" s="189" t="s">
        <v>787</v>
      </c>
      <c r="F192" s="189">
        <v>195.0</v>
      </c>
      <c r="G192" s="228"/>
      <c r="H192" s="229">
        <f t="shared" si="5"/>
        <v>0</v>
      </c>
      <c r="I192" s="227"/>
      <c r="J192" s="227"/>
      <c r="K192" s="227"/>
      <c r="L192" s="227"/>
      <c r="M192" s="227"/>
      <c r="N192" s="227"/>
      <c r="O192" s="227"/>
      <c r="P192" s="227"/>
      <c r="Q192" s="227"/>
      <c r="R192" s="227"/>
      <c r="S192" s="227"/>
      <c r="T192" s="227"/>
      <c r="U192" s="227"/>
      <c r="V192" s="227"/>
      <c r="W192" s="227"/>
      <c r="X192" s="227"/>
      <c r="Y192" s="227"/>
      <c r="Z192" s="227"/>
      <c r="AA192" s="227"/>
      <c r="AB192" s="227"/>
    </row>
    <row r="193">
      <c r="A193" s="189"/>
      <c r="B193" s="190" t="s">
        <v>4225</v>
      </c>
      <c r="C193" s="191" t="s">
        <v>4226</v>
      </c>
      <c r="D193" s="191" t="s">
        <v>4227</v>
      </c>
      <c r="E193" s="189" t="s">
        <v>787</v>
      </c>
      <c r="F193" s="189">
        <v>35.0</v>
      </c>
      <c r="G193" s="228"/>
      <c r="H193" s="229">
        <f t="shared" si="5"/>
        <v>0</v>
      </c>
      <c r="I193" s="227"/>
      <c r="J193" s="227"/>
      <c r="K193" s="227"/>
      <c r="L193" s="227"/>
      <c r="M193" s="227"/>
      <c r="N193" s="227"/>
      <c r="O193" s="227"/>
      <c r="P193" s="227"/>
      <c r="Q193" s="227"/>
      <c r="R193" s="227"/>
      <c r="S193" s="227"/>
      <c r="T193" s="227"/>
      <c r="U193" s="227"/>
      <c r="V193" s="227"/>
      <c r="W193" s="227"/>
      <c r="X193" s="227"/>
      <c r="Y193" s="227"/>
      <c r="Z193" s="227"/>
      <c r="AA193" s="227"/>
      <c r="AB193" s="227"/>
    </row>
    <row r="194">
      <c r="A194" s="189"/>
      <c r="B194" s="190" t="s">
        <v>4228</v>
      </c>
      <c r="C194" s="191" t="s">
        <v>4229</v>
      </c>
      <c r="D194" s="191" t="s">
        <v>4230</v>
      </c>
      <c r="E194" s="189" t="s">
        <v>787</v>
      </c>
      <c r="F194" s="189">
        <v>55.0</v>
      </c>
      <c r="G194" s="228"/>
      <c r="H194" s="229">
        <f t="shared" si="5"/>
        <v>0</v>
      </c>
      <c r="I194" s="227"/>
      <c r="J194" s="227"/>
      <c r="K194" s="227"/>
      <c r="L194" s="227"/>
      <c r="M194" s="227"/>
      <c r="N194" s="227"/>
      <c r="O194" s="227"/>
      <c r="P194" s="227"/>
      <c r="Q194" s="227"/>
      <c r="R194" s="227"/>
      <c r="S194" s="227"/>
      <c r="T194" s="227"/>
      <c r="U194" s="227"/>
      <c r="V194" s="227"/>
      <c r="W194" s="227"/>
      <c r="X194" s="227"/>
      <c r="Y194" s="227"/>
      <c r="Z194" s="227"/>
      <c r="AA194" s="227"/>
      <c r="AB194" s="227"/>
    </row>
    <row r="195">
      <c r="A195" s="189"/>
      <c r="B195" s="190" t="s">
        <v>4231</v>
      </c>
      <c r="C195" s="191" t="s">
        <v>4232</v>
      </c>
      <c r="D195" s="191" t="s">
        <v>4233</v>
      </c>
      <c r="E195" s="189" t="s">
        <v>4234</v>
      </c>
      <c r="F195" s="189">
        <v>0.2</v>
      </c>
      <c r="G195" s="228"/>
      <c r="H195" s="229">
        <f t="shared" si="5"/>
        <v>0</v>
      </c>
      <c r="I195" s="227"/>
      <c r="J195" s="227"/>
      <c r="K195" s="227"/>
      <c r="L195" s="227"/>
      <c r="M195" s="227"/>
      <c r="N195" s="227"/>
      <c r="O195" s="227"/>
      <c r="P195" s="227"/>
      <c r="Q195" s="227"/>
      <c r="R195" s="227"/>
      <c r="S195" s="227"/>
      <c r="T195" s="227"/>
      <c r="U195" s="227"/>
      <c r="V195" s="227"/>
      <c r="W195" s="227"/>
      <c r="X195" s="227"/>
      <c r="Y195" s="227"/>
      <c r="Z195" s="227"/>
      <c r="AA195" s="227"/>
      <c r="AB195" s="227"/>
    </row>
    <row r="196">
      <c r="A196" s="189"/>
      <c r="B196" s="190" t="s">
        <v>4235</v>
      </c>
      <c r="C196" s="191" t="s">
        <v>4236</v>
      </c>
      <c r="D196" s="191" t="s">
        <v>4237</v>
      </c>
      <c r="E196" s="189" t="s">
        <v>691</v>
      </c>
      <c r="F196" s="189">
        <v>20.0</v>
      </c>
      <c r="G196" s="228"/>
      <c r="H196" s="229">
        <f t="shared" si="5"/>
        <v>0</v>
      </c>
      <c r="I196" s="227"/>
      <c r="J196" s="227"/>
      <c r="K196" s="227"/>
      <c r="L196" s="227"/>
      <c r="M196" s="227"/>
      <c r="N196" s="227"/>
      <c r="O196" s="227"/>
      <c r="P196" s="227"/>
      <c r="Q196" s="227"/>
      <c r="R196" s="227"/>
      <c r="S196" s="227"/>
      <c r="T196" s="227"/>
      <c r="U196" s="227"/>
      <c r="V196" s="227"/>
      <c r="W196" s="227"/>
      <c r="X196" s="227"/>
      <c r="Y196" s="227"/>
      <c r="Z196" s="227"/>
      <c r="AA196" s="227"/>
      <c r="AB196" s="227"/>
    </row>
    <row r="197">
      <c r="A197" s="189"/>
      <c r="B197" s="190" t="s">
        <v>4238</v>
      </c>
      <c r="C197" s="191" t="s">
        <v>4239</v>
      </c>
      <c r="D197" s="191" t="s">
        <v>4240</v>
      </c>
      <c r="E197" s="189" t="s">
        <v>4234</v>
      </c>
      <c r="F197" s="189">
        <v>0.5</v>
      </c>
      <c r="G197" s="228"/>
      <c r="H197" s="229">
        <f t="shared" si="5"/>
        <v>0</v>
      </c>
      <c r="I197" s="227"/>
      <c r="J197" s="227"/>
      <c r="K197" s="227"/>
      <c r="L197" s="227"/>
      <c r="M197" s="227"/>
      <c r="N197" s="227"/>
      <c r="O197" s="227"/>
      <c r="P197" s="227"/>
      <c r="Q197" s="227"/>
      <c r="R197" s="227"/>
      <c r="S197" s="227"/>
      <c r="T197" s="227"/>
      <c r="U197" s="227"/>
      <c r="V197" s="227"/>
      <c r="W197" s="227"/>
      <c r="X197" s="227"/>
      <c r="Y197" s="227"/>
      <c r="Z197" s="227"/>
      <c r="AA197" s="227"/>
      <c r="AB197" s="227"/>
    </row>
    <row r="198">
      <c r="A198" s="189"/>
      <c r="B198" s="190" t="s">
        <v>4241</v>
      </c>
      <c r="C198" s="191" t="s">
        <v>4242</v>
      </c>
      <c r="D198" s="191" t="s">
        <v>4243</v>
      </c>
      <c r="E198" s="189" t="s">
        <v>691</v>
      </c>
      <c r="F198" s="189">
        <v>40.0</v>
      </c>
      <c r="G198" s="228"/>
      <c r="H198" s="229">
        <f t="shared" si="5"/>
        <v>0</v>
      </c>
      <c r="I198" s="227"/>
      <c r="J198" s="227"/>
      <c r="K198" s="227"/>
      <c r="L198" s="227"/>
      <c r="M198" s="227"/>
      <c r="N198" s="227"/>
      <c r="O198" s="227"/>
      <c r="P198" s="227"/>
      <c r="Q198" s="227"/>
      <c r="R198" s="227"/>
      <c r="S198" s="227"/>
      <c r="T198" s="227"/>
      <c r="U198" s="227"/>
      <c r="V198" s="227"/>
      <c r="W198" s="227"/>
      <c r="X198" s="227"/>
      <c r="Y198" s="227"/>
      <c r="Z198" s="227"/>
      <c r="AA198" s="227"/>
      <c r="AB198" s="227"/>
    </row>
    <row r="199">
      <c r="A199" s="189"/>
      <c r="B199" s="190" t="s">
        <v>4244</v>
      </c>
      <c r="C199" s="191" t="s">
        <v>4245</v>
      </c>
      <c r="D199" s="191" t="s">
        <v>4246</v>
      </c>
      <c r="E199" s="189" t="s">
        <v>691</v>
      </c>
      <c r="F199" s="189">
        <v>10.0</v>
      </c>
      <c r="G199" s="228"/>
      <c r="H199" s="229">
        <f t="shared" si="5"/>
        <v>0</v>
      </c>
      <c r="I199" s="227"/>
      <c r="J199" s="227"/>
      <c r="K199" s="227"/>
      <c r="L199" s="227"/>
      <c r="M199" s="227"/>
      <c r="N199" s="227"/>
      <c r="O199" s="227"/>
      <c r="P199" s="227"/>
      <c r="Q199" s="227"/>
      <c r="R199" s="227"/>
      <c r="S199" s="227"/>
      <c r="T199" s="227"/>
      <c r="U199" s="227"/>
      <c r="V199" s="227"/>
      <c r="W199" s="227"/>
      <c r="X199" s="227"/>
      <c r="Y199" s="227"/>
      <c r="Z199" s="227"/>
      <c r="AA199" s="227"/>
      <c r="AB199" s="227"/>
    </row>
    <row r="200">
      <c r="A200" s="189"/>
      <c r="B200" s="190" t="s">
        <v>4247</v>
      </c>
      <c r="C200" s="191" t="s">
        <v>4248</v>
      </c>
      <c r="D200" s="191" t="s">
        <v>4249</v>
      </c>
      <c r="E200" s="189" t="s">
        <v>4234</v>
      </c>
      <c r="F200" s="189">
        <v>0.1</v>
      </c>
      <c r="G200" s="228"/>
      <c r="H200" s="229">
        <f t="shared" si="5"/>
        <v>0</v>
      </c>
      <c r="I200" s="227"/>
      <c r="J200" s="227"/>
      <c r="K200" s="227"/>
      <c r="L200" s="227"/>
      <c r="M200" s="227"/>
      <c r="N200" s="227"/>
      <c r="O200" s="227"/>
      <c r="P200" s="227"/>
      <c r="Q200" s="227"/>
      <c r="R200" s="227"/>
      <c r="S200" s="227"/>
      <c r="T200" s="227"/>
      <c r="U200" s="227"/>
      <c r="V200" s="227"/>
      <c r="W200" s="227"/>
      <c r="X200" s="227"/>
      <c r="Y200" s="227"/>
      <c r="Z200" s="227"/>
      <c r="AA200" s="227"/>
      <c r="AB200" s="227"/>
    </row>
    <row r="201">
      <c r="A201" s="189"/>
      <c r="B201" s="190" t="s">
        <v>4250</v>
      </c>
      <c r="C201" s="191" t="s">
        <v>4251</v>
      </c>
      <c r="D201" s="191" t="s">
        <v>4252</v>
      </c>
      <c r="E201" s="189" t="s">
        <v>691</v>
      </c>
      <c r="F201" s="189">
        <v>10.0</v>
      </c>
      <c r="G201" s="228"/>
      <c r="H201" s="229">
        <f t="shared" si="5"/>
        <v>0</v>
      </c>
      <c r="I201" s="227"/>
      <c r="J201" s="227"/>
      <c r="K201" s="227"/>
      <c r="L201" s="227"/>
      <c r="M201" s="227"/>
      <c r="N201" s="227"/>
      <c r="O201" s="227"/>
      <c r="P201" s="227"/>
      <c r="Q201" s="227"/>
      <c r="R201" s="227"/>
      <c r="S201" s="227"/>
      <c r="T201" s="227"/>
      <c r="U201" s="227"/>
      <c r="V201" s="227"/>
      <c r="W201" s="227"/>
      <c r="X201" s="227"/>
      <c r="Y201" s="227"/>
      <c r="Z201" s="227"/>
      <c r="AA201" s="227"/>
      <c r="AB201" s="227"/>
    </row>
    <row r="202">
      <c r="A202" s="187"/>
      <c r="B202" s="187"/>
      <c r="C202" s="187" t="s">
        <v>4253</v>
      </c>
      <c r="D202" s="187" t="s">
        <v>4254</v>
      </c>
      <c r="E202" s="187"/>
      <c r="F202" s="187"/>
      <c r="G202" s="187"/>
      <c r="H202" s="241">
        <f>SUM(H203:H206)</f>
        <v>0</v>
      </c>
      <c r="I202" s="227"/>
      <c r="J202" s="227"/>
      <c r="K202" s="227"/>
      <c r="L202" s="227"/>
      <c r="M202" s="227"/>
      <c r="N202" s="227"/>
      <c r="O202" s="227"/>
      <c r="P202" s="227"/>
      <c r="Q202" s="227"/>
      <c r="R202" s="227"/>
      <c r="S202" s="227"/>
      <c r="T202" s="227"/>
      <c r="U202" s="227"/>
      <c r="V202" s="227"/>
      <c r="W202" s="227"/>
      <c r="X202" s="227"/>
      <c r="Y202" s="227"/>
      <c r="Z202" s="227"/>
      <c r="AA202" s="227"/>
      <c r="AB202" s="227"/>
    </row>
    <row r="203">
      <c r="A203" s="189"/>
      <c r="B203" s="190" t="s">
        <v>4255</v>
      </c>
      <c r="C203" s="191" t="s">
        <v>4256</v>
      </c>
      <c r="D203" s="191" t="s">
        <v>4257</v>
      </c>
      <c r="E203" s="189" t="s">
        <v>691</v>
      </c>
      <c r="F203" s="189">
        <v>1000.0</v>
      </c>
      <c r="G203" s="228"/>
      <c r="H203" s="229">
        <f t="shared" ref="H203:H206" si="6">G203*$F203</f>
        <v>0</v>
      </c>
      <c r="I203" s="227"/>
      <c r="J203" s="227"/>
      <c r="K203" s="227"/>
      <c r="L203" s="227"/>
      <c r="M203" s="227"/>
      <c r="N203" s="227"/>
      <c r="O203" s="227"/>
      <c r="P203" s="227"/>
      <c r="Q203" s="227"/>
      <c r="R203" s="227"/>
      <c r="S203" s="227"/>
      <c r="T203" s="227"/>
      <c r="U203" s="227"/>
      <c r="V203" s="227"/>
      <c r="W203" s="227"/>
      <c r="X203" s="227"/>
      <c r="Y203" s="227"/>
      <c r="Z203" s="227"/>
      <c r="AA203" s="227"/>
      <c r="AB203" s="227"/>
    </row>
    <row r="204">
      <c r="A204" s="189"/>
      <c r="B204" s="190" t="s">
        <v>4258</v>
      </c>
      <c r="C204" s="191" t="s">
        <v>4259</v>
      </c>
      <c r="D204" s="191" t="s">
        <v>4260</v>
      </c>
      <c r="E204" s="189" t="s">
        <v>691</v>
      </c>
      <c r="F204" s="189">
        <v>1200.0</v>
      </c>
      <c r="G204" s="228"/>
      <c r="H204" s="229">
        <f t="shared" si="6"/>
        <v>0</v>
      </c>
      <c r="I204" s="227"/>
      <c r="J204" s="227"/>
      <c r="K204" s="227"/>
      <c r="L204" s="227"/>
      <c r="M204" s="227"/>
      <c r="N204" s="227"/>
      <c r="O204" s="227"/>
      <c r="P204" s="227"/>
      <c r="Q204" s="227"/>
      <c r="R204" s="227"/>
      <c r="S204" s="227"/>
      <c r="T204" s="227"/>
      <c r="U204" s="227"/>
      <c r="V204" s="227"/>
      <c r="W204" s="227"/>
      <c r="X204" s="227"/>
      <c r="Y204" s="227"/>
      <c r="Z204" s="227"/>
      <c r="AA204" s="227"/>
      <c r="AB204" s="227"/>
    </row>
    <row r="205">
      <c r="A205" s="189"/>
      <c r="B205" s="190" t="s">
        <v>4261</v>
      </c>
      <c r="C205" s="191" t="s">
        <v>4262</v>
      </c>
      <c r="D205" s="191" t="s">
        <v>4263</v>
      </c>
      <c r="E205" s="189" t="s">
        <v>691</v>
      </c>
      <c r="F205" s="189">
        <v>2000.0</v>
      </c>
      <c r="G205" s="228"/>
      <c r="H205" s="229">
        <f t="shared" si="6"/>
        <v>0</v>
      </c>
      <c r="I205" s="227"/>
      <c r="J205" s="227"/>
      <c r="K205" s="227"/>
      <c r="L205" s="227"/>
      <c r="M205" s="227"/>
      <c r="N205" s="227"/>
      <c r="O205" s="227"/>
      <c r="P205" s="227"/>
      <c r="Q205" s="227"/>
      <c r="R205" s="227"/>
      <c r="S205" s="227"/>
      <c r="T205" s="227"/>
      <c r="U205" s="227"/>
      <c r="V205" s="227"/>
      <c r="W205" s="227"/>
      <c r="X205" s="227"/>
      <c r="Y205" s="227"/>
      <c r="Z205" s="227"/>
      <c r="AA205" s="227"/>
      <c r="AB205" s="227"/>
    </row>
    <row r="206">
      <c r="A206" s="189"/>
      <c r="B206" s="190" t="s">
        <v>4264</v>
      </c>
      <c r="C206" s="191" t="s">
        <v>4265</v>
      </c>
      <c r="D206" s="191" t="s">
        <v>4266</v>
      </c>
      <c r="E206" s="189" t="s">
        <v>691</v>
      </c>
      <c r="F206" s="189">
        <v>3000.0</v>
      </c>
      <c r="G206" s="228"/>
      <c r="H206" s="229">
        <f t="shared" si="6"/>
        <v>0</v>
      </c>
      <c r="I206" s="227"/>
      <c r="J206" s="227"/>
      <c r="K206" s="227"/>
      <c r="L206" s="227"/>
      <c r="M206" s="227"/>
      <c r="N206" s="227"/>
      <c r="O206" s="227"/>
      <c r="P206" s="227"/>
      <c r="Q206" s="227"/>
      <c r="R206" s="227"/>
      <c r="S206" s="227"/>
      <c r="T206" s="227"/>
      <c r="U206" s="227"/>
      <c r="V206" s="227"/>
      <c r="W206" s="227"/>
      <c r="X206" s="227"/>
      <c r="Y206" s="227"/>
      <c r="Z206" s="227"/>
      <c r="AA206" s="227"/>
      <c r="AB206" s="227"/>
    </row>
    <row r="207">
      <c r="A207" s="187"/>
      <c r="B207" s="187"/>
      <c r="C207" s="187" t="s">
        <v>4267</v>
      </c>
      <c r="D207" s="187" t="s">
        <v>4268</v>
      </c>
      <c r="E207" s="187"/>
      <c r="F207" s="187"/>
      <c r="G207" s="187"/>
      <c r="H207" s="241">
        <f>SUM(H208:H211)</f>
        <v>0</v>
      </c>
      <c r="I207" s="227"/>
      <c r="J207" s="227"/>
      <c r="K207" s="227"/>
      <c r="L207" s="227"/>
      <c r="M207" s="227"/>
      <c r="N207" s="227"/>
      <c r="O207" s="227"/>
      <c r="P207" s="227"/>
      <c r="Q207" s="227"/>
      <c r="R207" s="227"/>
      <c r="S207" s="227"/>
      <c r="T207" s="227"/>
      <c r="U207" s="227"/>
      <c r="V207" s="227"/>
      <c r="W207" s="227"/>
      <c r="X207" s="227"/>
      <c r="Y207" s="227"/>
      <c r="Z207" s="227"/>
      <c r="AA207" s="227"/>
      <c r="AB207" s="227"/>
    </row>
    <row r="208">
      <c r="A208" s="189"/>
      <c r="B208" s="190" t="s">
        <v>4269</v>
      </c>
      <c r="C208" s="191" t="s">
        <v>4270</v>
      </c>
      <c r="D208" s="191" t="s">
        <v>4271</v>
      </c>
      <c r="E208" s="189" t="s">
        <v>1032</v>
      </c>
      <c r="F208" s="189">
        <v>0.35</v>
      </c>
      <c r="G208" s="228"/>
      <c r="H208" s="229">
        <f t="shared" ref="H208:H211" si="7">G208*$F208</f>
        <v>0</v>
      </c>
      <c r="I208" s="227"/>
      <c r="J208" s="227"/>
      <c r="K208" s="227"/>
      <c r="L208" s="227"/>
      <c r="M208" s="227"/>
      <c r="N208" s="227"/>
      <c r="O208" s="227"/>
      <c r="P208" s="227"/>
      <c r="Q208" s="227"/>
      <c r="R208" s="227"/>
      <c r="S208" s="227"/>
      <c r="T208" s="227"/>
      <c r="U208" s="227"/>
      <c r="V208" s="227"/>
      <c r="W208" s="227"/>
      <c r="X208" s="227"/>
      <c r="Y208" s="227"/>
      <c r="Z208" s="227"/>
      <c r="AA208" s="227"/>
      <c r="AB208" s="227"/>
    </row>
    <row r="209">
      <c r="A209" s="195"/>
      <c r="B209" s="195" t="s">
        <v>4272</v>
      </c>
      <c r="C209" s="196" t="s">
        <v>4273</v>
      </c>
      <c r="D209" s="196" t="s">
        <v>4274</v>
      </c>
      <c r="E209" s="197" t="s">
        <v>312</v>
      </c>
      <c r="F209" s="197">
        <v>0.0455</v>
      </c>
      <c r="G209" s="228"/>
      <c r="H209" s="229">
        <f t="shared" si="7"/>
        <v>0</v>
      </c>
      <c r="I209" s="230"/>
      <c r="J209" s="230"/>
      <c r="K209" s="230"/>
      <c r="L209" s="230"/>
      <c r="M209" s="230"/>
      <c r="N209" s="230"/>
      <c r="O209" s="230"/>
      <c r="P209" s="230"/>
      <c r="Q209" s="230"/>
      <c r="R209" s="230"/>
      <c r="S209" s="230"/>
      <c r="T209" s="230"/>
      <c r="U209" s="230"/>
      <c r="V209" s="230"/>
      <c r="W209" s="230"/>
      <c r="X209" s="230"/>
      <c r="Y209" s="230"/>
      <c r="Z209" s="230"/>
      <c r="AA209" s="230"/>
      <c r="AB209" s="230"/>
    </row>
    <row r="210">
      <c r="A210" s="189"/>
      <c r="B210" s="190" t="s">
        <v>4275</v>
      </c>
      <c r="C210" s="191" t="s">
        <v>4276</v>
      </c>
      <c r="D210" s="191" t="s">
        <v>4277</v>
      </c>
      <c r="E210" s="189" t="s">
        <v>3701</v>
      </c>
      <c r="F210" s="189">
        <v>0.8</v>
      </c>
      <c r="G210" s="228"/>
      <c r="H210" s="229">
        <f t="shared" si="7"/>
        <v>0</v>
      </c>
      <c r="I210" s="227"/>
      <c r="J210" s="227"/>
      <c r="K210" s="227"/>
      <c r="L210" s="227"/>
      <c r="M210" s="227"/>
      <c r="N210" s="227"/>
      <c r="O210" s="227"/>
      <c r="P210" s="227"/>
      <c r="Q210" s="227"/>
      <c r="R210" s="227"/>
      <c r="S210" s="227"/>
      <c r="T210" s="227"/>
      <c r="U210" s="227"/>
      <c r="V210" s="227"/>
      <c r="W210" s="227"/>
      <c r="X210" s="227"/>
      <c r="Y210" s="227"/>
      <c r="Z210" s="227"/>
      <c r="AA210" s="227"/>
      <c r="AB210" s="227"/>
    </row>
    <row r="211">
      <c r="A211" s="195"/>
      <c r="B211" s="195" t="s">
        <v>4278</v>
      </c>
      <c r="C211" s="196" t="s">
        <v>4279</v>
      </c>
      <c r="D211" s="196" t="s">
        <v>4280</v>
      </c>
      <c r="E211" s="197" t="s">
        <v>312</v>
      </c>
      <c r="F211" s="197">
        <v>0.0648</v>
      </c>
      <c r="G211" s="228"/>
      <c r="H211" s="229">
        <f t="shared" si="7"/>
        <v>0</v>
      </c>
      <c r="I211" s="230"/>
      <c r="J211" s="230"/>
      <c r="K211" s="230"/>
      <c r="L211" s="230"/>
      <c r="M211" s="230"/>
      <c r="N211" s="230"/>
      <c r="O211" s="230"/>
      <c r="P211" s="230"/>
      <c r="Q211" s="230"/>
      <c r="R211" s="230"/>
      <c r="S211" s="230"/>
      <c r="T211" s="230"/>
      <c r="U211" s="230"/>
      <c r="V211" s="230"/>
      <c r="W211" s="230"/>
      <c r="X211" s="230"/>
      <c r="Y211" s="230"/>
      <c r="Z211" s="230"/>
      <c r="AA211" s="230"/>
      <c r="AB211" s="230"/>
    </row>
    <row r="212">
      <c r="A212" s="187"/>
      <c r="B212" s="187"/>
      <c r="C212" s="187" t="s">
        <v>4281</v>
      </c>
      <c r="D212" s="187" t="s">
        <v>4282</v>
      </c>
      <c r="E212" s="187"/>
      <c r="F212" s="187"/>
      <c r="G212" s="187"/>
      <c r="H212" s="241">
        <f>SUM(H213:H214)</f>
        <v>0</v>
      </c>
      <c r="I212" s="227"/>
      <c r="J212" s="227"/>
      <c r="K212" s="227"/>
      <c r="L212" s="227"/>
      <c r="M212" s="227"/>
      <c r="N212" s="227"/>
      <c r="O212" s="227"/>
      <c r="P212" s="227"/>
      <c r="Q212" s="227"/>
      <c r="R212" s="227"/>
      <c r="S212" s="227"/>
      <c r="T212" s="227"/>
      <c r="U212" s="227"/>
      <c r="V212" s="227"/>
      <c r="W212" s="227"/>
      <c r="X212" s="227"/>
      <c r="Y212" s="227"/>
      <c r="Z212" s="227"/>
      <c r="AA212" s="227"/>
      <c r="AB212" s="227"/>
    </row>
    <row r="213">
      <c r="A213" s="189"/>
      <c r="B213" s="190" t="s">
        <v>315</v>
      </c>
      <c r="C213" s="191" t="s">
        <v>316</v>
      </c>
      <c r="D213" s="191" t="s">
        <v>4283</v>
      </c>
      <c r="E213" s="189" t="s">
        <v>318</v>
      </c>
      <c r="F213" s="189">
        <v>0.08</v>
      </c>
      <c r="G213" s="228"/>
      <c r="H213" s="229">
        <f t="shared" ref="H213:H214" si="8">G213*$F213</f>
        <v>0</v>
      </c>
      <c r="I213" s="227"/>
      <c r="J213" s="227"/>
      <c r="K213" s="227"/>
      <c r="L213" s="227"/>
      <c r="M213" s="227"/>
      <c r="N213" s="227"/>
      <c r="O213" s="227"/>
      <c r="P213" s="227"/>
      <c r="Q213" s="227"/>
      <c r="R213" s="227"/>
      <c r="S213" s="227"/>
      <c r="T213" s="227"/>
      <c r="U213" s="227"/>
      <c r="V213" s="227"/>
      <c r="W213" s="227"/>
      <c r="X213" s="227"/>
      <c r="Y213" s="227"/>
      <c r="Z213" s="227"/>
      <c r="AA213" s="227"/>
      <c r="AB213" s="227"/>
    </row>
    <row r="214">
      <c r="A214" s="189"/>
      <c r="B214" s="190" t="s">
        <v>4284</v>
      </c>
      <c r="C214" s="191" t="s">
        <v>4285</v>
      </c>
      <c r="D214" s="191" t="s">
        <v>4286</v>
      </c>
      <c r="E214" s="189" t="s">
        <v>318</v>
      </c>
      <c r="F214" s="189">
        <v>0.08</v>
      </c>
      <c r="G214" s="228"/>
      <c r="H214" s="229">
        <f t="shared" si="8"/>
        <v>0</v>
      </c>
      <c r="I214" s="227"/>
      <c r="J214" s="227"/>
      <c r="K214" s="227"/>
      <c r="L214" s="227"/>
      <c r="M214" s="227"/>
      <c r="N214" s="227"/>
      <c r="O214" s="227"/>
      <c r="P214" s="227"/>
      <c r="Q214" s="227"/>
      <c r="R214" s="227"/>
      <c r="S214" s="227"/>
      <c r="T214" s="227"/>
      <c r="U214" s="227"/>
      <c r="V214" s="227"/>
      <c r="W214" s="227"/>
      <c r="X214" s="227"/>
      <c r="Y214" s="227"/>
      <c r="Z214" s="227"/>
      <c r="AA214" s="227"/>
      <c r="AB214" s="227"/>
    </row>
    <row r="215">
      <c r="A215" s="187"/>
      <c r="B215" s="187"/>
      <c r="C215" s="187" t="s">
        <v>4287</v>
      </c>
      <c r="D215" s="187" t="s">
        <v>4288</v>
      </c>
      <c r="E215" s="187"/>
      <c r="F215" s="187"/>
      <c r="G215" s="187"/>
      <c r="H215" s="241">
        <f>SUM(H216:H250)</f>
        <v>0</v>
      </c>
      <c r="I215" s="227"/>
      <c r="J215" s="227"/>
      <c r="K215" s="227"/>
      <c r="L215" s="227"/>
      <c r="M215" s="227"/>
      <c r="N215" s="227"/>
      <c r="O215" s="227"/>
      <c r="P215" s="227"/>
      <c r="Q215" s="227"/>
      <c r="R215" s="227"/>
      <c r="S215" s="227"/>
      <c r="T215" s="227"/>
      <c r="U215" s="227"/>
      <c r="V215" s="227"/>
      <c r="W215" s="227"/>
      <c r="X215" s="227"/>
      <c r="Y215" s="227"/>
      <c r="Z215" s="227"/>
      <c r="AA215" s="227"/>
      <c r="AB215" s="227"/>
    </row>
    <row r="216">
      <c r="A216" s="189"/>
      <c r="B216" s="190" t="s">
        <v>4289</v>
      </c>
      <c r="C216" s="191" t="s">
        <v>4290</v>
      </c>
      <c r="D216" s="191" t="s">
        <v>4291</v>
      </c>
      <c r="E216" s="189" t="s">
        <v>3864</v>
      </c>
      <c r="F216" s="189">
        <v>20.0</v>
      </c>
      <c r="G216" s="228"/>
      <c r="H216" s="229">
        <f t="shared" ref="H216:H250" si="9">G216*$F216</f>
        <v>0</v>
      </c>
      <c r="I216" s="227"/>
      <c r="J216" s="227"/>
      <c r="K216" s="227"/>
      <c r="L216" s="227"/>
      <c r="M216" s="227"/>
      <c r="N216" s="227"/>
      <c r="O216" s="227"/>
      <c r="P216" s="227"/>
      <c r="Q216" s="227"/>
      <c r="R216" s="227"/>
      <c r="S216" s="227"/>
      <c r="T216" s="227"/>
      <c r="U216" s="227"/>
      <c r="V216" s="227"/>
      <c r="W216" s="227"/>
      <c r="X216" s="227"/>
      <c r="Y216" s="227"/>
      <c r="Z216" s="227"/>
      <c r="AA216" s="227"/>
      <c r="AB216" s="227"/>
    </row>
    <row r="217">
      <c r="A217" s="189"/>
      <c r="B217" s="190" t="s">
        <v>4292</v>
      </c>
      <c r="C217" s="191" t="s">
        <v>4293</v>
      </c>
      <c r="D217" s="191" t="s">
        <v>4294</v>
      </c>
      <c r="E217" s="189" t="s">
        <v>691</v>
      </c>
      <c r="F217" s="189">
        <v>20.0</v>
      </c>
      <c r="G217" s="228"/>
      <c r="H217" s="229">
        <f t="shared" si="9"/>
        <v>0</v>
      </c>
      <c r="I217" s="227"/>
      <c r="J217" s="227"/>
      <c r="K217" s="227"/>
      <c r="L217" s="227"/>
      <c r="M217" s="227"/>
      <c r="N217" s="227"/>
      <c r="O217" s="227"/>
      <c r="P217" s="227"/>
      <c r="Q217" s="227"/>
      <c r="R217" s="227"/>
      <c r="S217" s="227"/>
      <c r="T217" s="227"/>
      <c r="U217" s="227"/>
      <c r="V217" s="227"/>
      <c r="W217" s="227"/>
      <c r="X217" s="227"/>
      <c r="Y217" s="227"/>
      <c r="Z217" s="227"/>
      <c r="AA217" s="227"/>
      <c r="AB217" s="227"/>
    </row>
    <row r="218">
      <c r="A218" s="189"/>
      <c r="B218" s="190" t="s">
        <v>4295</v>
      </c>
      <c r="C218" s="191" t="s">
        <v>4296</v>
      </c>
      <c r="D218" s="191" t="s">
        <v>4297</v>
      </c>
      <c r="E218" s="189" t="s">
        <v>691</v>
      </c>
      <c r="F218" s="189">
        <v>1.0</v>
      </c>
      <c r="G218" s="228"/>
      <c r="H218" s="229">
        <f t="shared" si="9"/>
        <v>0</v>
      </c>
      <c r="I218" s="227"/>
      <c r="J218" s="227"/>
      <c r="K218" s="227"/>
      <c r="L218" s="227"/>
      <c r="M218" s="227"/>
      <c r="N218" s="227"/>
      <c r="O218" s="227"/>
      <c r="P218" s="227"/>
      <c r="Q218" s="227"/>
      <c r="R218" s="227"/>
      <c r="S218" s="227"/>
      <c r="T218" s="227"/>
      <c r="U218" s="227"/>
      <c r="V218" s="227"/>
      <c r="W218" s="227"/>
      <c r="X218" s="227"/>
      <c r="Y218" s="227"/>
      <c r="Z218" s="227"/>
      <c r="AA218" s="227"/>
      <c r="AB218" s="227"/>
    </row>
    <row r="219">
      <c r="A219" s="189"/>
      <c r="B219" s="190" t="s">
        <v>3919</v>
      </c>
      <c r="C219" s="191" t="s">
        <v>3920</v>
      </c>
      <c r="D219" s="191" t="s">
        <v>4007</v>
      </c>
      <c r="E219" s="189" t="s">
        <v>691</v>
      </c>
      <c r="F219" s="189">
        <v>1.0</v>
      </c>
      <c r="G219" s="228"/>
      <c r="H219" s="229">
        <f t="shared" si="9"/>
        <v>0</v>
      </c>
      <c r="I219" s="227"/>
      <c r="J219" s="227"/>
      <c r="K219" s="227"/>
      <c r="L219" s="227"/>
      <c r="M219" s="227"/>
      <c r="N219" s="227"/>
      <c r="O219" s="227"/>
      <c r="P219" s="227"/>
      <c r="Q219" s="227"/>
      <c r="R219" s="227"/>
      <c r="S219" s="227"/>
      <c r="T219" s="227"/>
      <c r="U219" s="227"/>
      <c r="V219" s="227"/>
      <c r="W219" s="227"/>
      <c r="X219" s="227"/>
      <c r="Y219" s="227"/>
      <c r="Z219" s="227"/>
      <c r="AA219" s="227"/>
      <c r="AB219" s="227"/>
    </row>
    <row r="220">
      <c r="A220" s="189"/>
      <c r="B220" s="190" t="s">
        <v>4298</v>
      </c>
      <c r="C220" s="191" t="s">
        <v>4299</v>
      </c>
      <c r="D220" s="191" t="s">
        <v>4300</v>
      </c>
      <c r="E220" s="189" t="s">
        <v>691</v>
      </c>
      <c r="F220" s="189">
        <v>1.0</v>
      </c>
      <c r="G220" s="228"/>
      <c r="H220" s="229">
        <f t="shared" si="9"/>
        <v>0</v>
      </c>
      <c r="I220" s="227"/>
      <c r="J220" s="227"/>
      <c r="K220" s="227"/>
      <c r="L220" s="227"/>
      <c r="M220" s="227"/>
      <c r="N220" s="227"/>
      <c r="O220" s="227"/>
      <c r="P220" s="227"/>
      <c r="Q220" s="227"/>
      <c r="R220" s="227"/>
      <c r="S220" s="227"/>
      <c r="T220" s="227"/>
      <c r="U220" s="227"/>
      <c r="V220" s="227"/>
      <c r="W220" s="227"/>
      <c r="X220" s="227"/>
      <c r="Y220" s="227"/>
      <c r="Z220" s="227"/>
      <c r="AA220" s="227"/>
      <c r="AB220" s="227"/>
    </row>
    <row r="221">
      <c r="A221" s="189"/>
      <c r="B221" s="190" t="s">
        <v>4301</v>
      </c>
      <c r="C221" s="191" t="s">
        <v>4302</v>
      </c>
      <c r="D221" s="191" t="s">
        <v>4303</v>
      </c>
      <c r="E221" s="189" t="s">
        <v>3864</v>
      </c>
      <c r="F221" s="189">
        <v>1.0</v>
      </c>
      <c r="G221" s="228"/>
      <c r="H221" s="229">
        <f t="shared" si="9"/>
        <v>0</v>
      </c>
      <c r="I221" s="227"/>
      <c r="J221" s="227"/>
      <c r="K221" s="227"/>
      <c r="L221" s="227"/>
      <c r="M221" s="227"/>
      <c r="N221" s="227"/>
      <c r="O221" s="227"/>
      <c r="P221" s="227"/>
      <c r="Q221" s="227"/>
      <c r="R221" s="227"/>
      <c r="S221" s="227"/>
      <c r="T221" s="227"/>
      <c r="U221" s="227"/>
      <c r="V221" s="227"/>
      <c r="W221" s="227"/>
      <c r="X221" s="227"/>
      <c r="Y221" s="227"/>
      <c r="Z221" s="227"/>
      <c r="AA221" s="227"/>
      <c r="AB221" s="227"/>
    </row>
    <row r="222">
      <c r="A222" s="189"/>
      <c r="B222" s="190" t="s">
        <v>4304</v>
      </c>
      <c r="C222" s="191" t="s">
        <v>4305</v>
      </c>
      <c r="D222" s="191" t="s">
        <v>4306</v>
      </c>
      <c r="E222" s="189" t="s">
        <v>691</v>
      </c>
      <c r="F222" s="189">
        <v>1.0</v>
      </c>
      <c r="G222" s="228"/>
      <c r="H222" s="229">
        <f t="shared" si="9"/>
        <v>0</v>
      </c>
      <c r="I222" s="227"/>
      <c r="J222" s="227"/>
      <c r="K222" s="227"/>
      <c r="L222" s="227"/>
      <c r="M222" s="227"/>
      <c r="N222" s="227"/>
      <c r="O222" s="227"/>
      <c r="P222" s="227"/>
      <c r="Q222" s="227"/>
      <c r="R222" s="227"/>
      <c r="S222" s="227"/>
      <c r="T222" s="227"/>
      <c r="U222" s="227"/>
      <c r="V222" s="227"/>
      <c r="W222" s="227"/>
      <c r="X222" s="227"/>
      <c r="Y222" s="227"/>
      <c r="Z222" s="227"/>
      <c r="AA222" s="227"/>
      <c r="AB222" s="227"/>
    </row>
    <row r="223">
      <c r="A223" s="189"/>
      <c r="B223" s="190" t="s">
        <v>3901</v>
      </c>
      <c r="C223" s="191" t="s">
        <v>3902</v>
      </c>
      <c r="D223" s="191" t="s">
        <v>4307</v>
      </c>
      <c r="E223" s="189" t="s">
        <v>691</v>
      </c>
      <c r="F223" s="189">
        <v>2.0</v>
      </c>
      <c r="G223" s="228"/>
      <c r="H223" s="229">
        <f t="shared" si="9"/>
        <v>0</v>
      </c>
      <c r="I223" s="227"/>
      <c r="J223" s="227"/>
      <c r="K223" s="227"/>
      <c r="L223" s="227"/>
      <c r="M223" s="227"/>
      <c r="N223" s="227"/>
      <c r="O223" s="227"/>
      <c r="P223" s="227"/>
      <c r="Q223" s="227"/>
      <c r="R223" s="227"/>
      <c r="S223" s="227"/>
      <c r="T223" s="227"/>
      <c r="U223" s="227"/>
      <c r="V223" s="227"/>
      <c r="W223" s="227"/>
      <c r="X223" s="227"/>
      <c r="Y223" s="227"/>
      <c r="Z223" s="227"/>
      <c r="AA223" s="227"/>
      <c r="AB223" s="227"/>
    </row>
    <row r="224">
      <c r="A224" s="189"/>
      <c r="B224" s="190" t="s">
        <v>4308</v>
      </c>
      <c r="C224" s="191" t="s">
        <v>4309</v>
      </c>
      <c r="D224" s="191" t="s">
        <v>4310</v>
      </c>
      <c r="E224" s="189" t="s">
        <v>691</v>
      </c>
      <c r="F224" s="189">
        <v>1.0</v>
      </c>
      <c r="G224" s="228"/>
      <c r="H224" s="229">
        <f t="shared" si="9"/>
        <v>0</v>
      </c>
      <c r="I224" s="227"/>
      <c r="J224" s="227"/>
      <c r="K224" s="227"/>
      <c r="L224" s="227"/>
      <c r="M224" s="227"/>
      <c r="N224" s="227"/>
      <c r="O224" s="227"/>
      <c r="P224" s="227"/>
      <c r="Q224" s="227"/>
      <c r="R224" s="227"/>
      <c r="S224" s="227"/>
      <c r="T224" s="227"/>
      <c r="U224" s="227"/>
      <c r="V224" s="227"/>
      <c r="W224" s="227"/>
      <c r="X224" s="227"/>
      <c r="Y224" s="227"/>
      <c r="Z224" s="227"/>
      <c r="AA224" s="227"/>
      <c r="AB224" s="227"/>
    </row>
    <row r="225">
      <c r="A225" s="189"/>
      <c r="B225" s="190" t="s">
        <v>4311</v>
      </c>
      <c r="C225" s="191" t="s">
        <v>4312</v>
      </c>
      <c r="D225" s="191" t="s">
        <v>4313</v>
      </c>
      <c r="E225" s="189" t="s">
        <v>691</v>
      </c>
      <c r="F225" s="189">
        <v>1.0</v>
      </c>
      <c r="G225" s="228"/>
      <c r="H225" s="229">
        <f t="shared" si="9"/>
        <v>0</v>
      </c>
      <c r="I225" s="227"/>
      <c r="J225" s="227"/>
      <c r="K225" s="227"/>
      <c r="L225" s="227"/>
      <c r="M225" s="227"/>
      <c r="N225" s="227"/>
      <c r="O225" s="227"/>
      <c r="P225" s="227"/>
      <c r="Q225" s="227"/>
      <c r="R225" s="227"/>
      <c r="S225" s="227"/>
      <c r="T225" s="227"/>
      <c r="U225" s="227"/>
      <c r="V225" s="227"/>
      <c r="W225" s="227"/>
      <c r="X225" s="227"/>
      <c r="Y225" s="227"/>
      <c r="Z225" s="227"/>
      <c r="AA225" s="227"/>
      <c r="AB225" s="227"/>
    </row>
    <row r="226">
      <c r="A226" s="189"/>
      <c r="B226" s="190" t="s">
        <v>4314</v>
      </c>
      <c r="C226" s="191" t="s">
        <v>4315</v>
      </c>
      <c r="D226" s="191" t="s">
        <v>4316</v>
      </c>
      <c r="E226" s="189" t="s">
        <v>691</v>
      </c>
      <c r="F226" s="189">
        <v>100.0</v>
      </c>
      <c r="G226" s="228"/>
      <c r="H226" s="229">
        <f t="shared" si="9"/>
        <v>0</v>
      </c>
      <c r="I226" s="227"/>
      <c r="J226" s="227"/>
      <c r="K226" s="227"/>
      <c r="L226" s="227"/>
      <c r="M226" s="227"/>
      <c r="N226" s="227"/>
      <c r="O226" s="227"/>
      <c r="P226" s="227"/>
      <c r="Q226" s="227"/>
      <c r="R226" s="227"/>
      <c r="S226" s="227"/>
      <c r="T226" s="227"/>
      <c r="U226" s="227"/>
      <c r="V226" s="227"/>
      <c r="W226" s="227"/>
      <c r="X226" s="227"/>
      <c r="Y226" s="227"/>
      <c r="Z226" s="227"/>
      <c r="AA226" s="227"/>
      <c r="AB226" s="227"/>
    </row>
    <row r="227">
      <c r="A227" s="189"/>
      <c r="B227" s="190" t="s">
        <v>3919</v>
      </c>
      <c r="C227" s="191" t="s">
        <v>3920</v>
      </c>
      <c r="D227" s="191" t="s">
        <v>4317</v>
      </c>
      <c r="E227" s="189" t="s">
        <v>691</v>
      </c>
      <c r="F227" s="189">
        <v>5.0</v>
      </c>
      <c r="G227" s="228"/>
      <c r="H227" s="229">
        <f t="shared" si="9"/>
        <v>0</v>
      </c>
      <c r="I227" s="227"/>
      <c r="J227" s="227"/>
      <c r="K227" s="227"/>
      <c r="L227" s="227"/>
      <c r="M227" s="227"/>
      <c r="N227" s="227"/>
      <c r="O227" s="227"/>
      <c r="P227" s="227"/>
      <c r="Q227" s="227"/>
      <c r="R227" s="227"/>
      <c r="S227" s="227"/>
      <c r="T227" s="227"/>
      <c r="U227" s="227"/>
      <c r="V227" s="227"/>
      <c r="W227" s="227"/>
      <c r="X227" s="227"/>
      <c r="Y227" s="227"/>
      <c r="Z227" s="227"/>
      <c r="AA227" s="227"/>
      <c r="AB227" s="227"/>
    </row>
    <row r="228">
      <c r="A228" s="189"/>
      <c r="B228" s="190" t="s">
        <v>4318</v>
      </c>
      <c r="C228" s="191" t="s">
        <v>4319</v>
      </c>
      <c r="D228" s="191" t="s">
        <v>4320</v>
      </c>
      <c r="E228" s="189" t="s">
        <v>691</v>
      </c>
      <c r="F228" s="189">
        <v>5.0</v>
      </c>
      <c r="G228" s="228"/>
      <c r="H228" s="229">
        <f t="shared" si="9"/>
        <v>0</v>
      </c>
      <c r="I228" s="227"/>
      <c r="J228" s="227"/>
      <c r="K228" s="227"/>
      <c r="L228" s="227"/>
      <c r="M228" s="227"/>
      <c r="N228" s="227"/>
      <c r="O228" s="227"/>
      <c r="P228" s="227"/>
      <c r="Q228" s="227"/>
      <c r="R228" s="227"/>
      <c r="S228" s="227"/>
      <c r="T228" s="227"/>
      <c r="U228" s="227"/>
      <c r="V228" s="227"/>
      <c r="W228" s="227"/>
      <c r="X228" s="227"/>
      <c r="Y228" s="227"/>
      <c r="Z228" s="227"/>
      <c r="AA228" s="227"/>
      <c r="AB228" s="227"/>
    </row>
    <row r="229">
      <c r="A229" s="189"/>
      <c r="B229" s="190" t="s">
        <v>4301</v>
      </c>
      <c r="C229" s="191" t="s">
        <v>4302</v>
      </c>
      <c r="D229" s="191" t="s">
        <v>4303</v>
      </c>
      <c r="E229" s="189" t="s">
        <v>3864</v>
      </c>
      <c r="F229" s="189">
        <v>5.0</v>
      </c>
      <c r="G229" s="228"/>
      <c r="H229" s="229">
        <f t="shared" si="9"/>
        <v>0</v>
      </c>
      <c r="I229" s="227"/>
      <c r="J229" s="227"/>
      <c r="K229" s="227"/>
      <c r="L229" s="227"/>
      <c r="M229" s="227"/>
      <c r="N229" s="227"/>
      <c r="O229" s="227"/>
      <c r="P229" s="227"/>
      <c r="Q229" s="227"/>
      <c r="R229" s="227"/>
      <c r="S229" s="227"/>
      <c r="T229" s="227"/>
      <c r="U229" s="227"/>
      <c r="V229" s="227"/>
      <c r="W229" s="227"/>
      <c r="X229" s="227"/>
      <c r="Y229" s="227"/>
      <c r="Z229" s="227"/>
      <c r="AA229" s="227"/>
      <c r="AB229" s="227"/>
    </row>
    <row r="230">
      <c r="A230" s="189"/>
      <c r="B230" s="190" t="s">
        <v>4321</v>
      </c>
      <c r="C230" s="191" t="s">
        <v>4322</v>
      </c>
      <c r="D230" s="191" t="s">
        <v>4323</v>
      </c>
      <c r="E230" s="189" t="s">
        <v>691</v>
      </c>
      <c r="F230" s="189">
        <v>5.0</v>
      </c>
      <c r="G230" s="228"/>
      <c r="H230" s="229">
        <f t="shared" si="9"/>
        <v>0</v>
      </c>
      <c r="I230" s="227"/>
      <c r="J230" s="227"/>
      <c r="K230" s="227"/>
      <c r="L230" s="227"/>
      <c r="M230" s="227"/>
      <c r="N230" s="227"/>
      <c r="O230" s="227"/>
      <c r="P230" s="227"/>
      <c r="Q230" s="227"/>
      <c r="R230" s="227"/>
      <c r="S230" s="227"/>
      <c r="T230" s="227"/>
      <c r="U230" s="227"/>
      <c r="V230" s="227"/>
      <c r="W230" s="227"/>
      <c r="X230" s="227"/>
      <c r="Y230" s="227"/>
      <c r="Z230" s="227"/>
      <c r="AA230" s="227"/>
      <c r="AB230" s="227"/>
    </row>
    <row r="231">
      <c r="A231" s="189"/>
      <c r="B231" s="190" t="s">
        <v>4324</v>
      </c>
      <c r="C231" s="191" t="s">
        <v>4325</v>
      </c>
      <c r="D231" s="191" t="s">
        <v>4326</v>
      </c>
      <c r="E231" s="189" t="s">
        <v>691</v>
      </c>
      <c r="F231" s="189">
        <v>10.0</v>
      </c>
      <c r="G231" s="228"/>
      <c r="H231" s="229">
        <f t="shared" si="9"/>
        <v>0</v>
      </c>
      <c r="I231" s="227"/>
      <c r="J231" s="227"/>
      <c r="K231" s="227"/>
      <c r="L231" s="227"/>
      <c r="M231" s="227"/>
      <c r="N231" s="227"/>
      <c r="O231" s="227"/>
      <c r="P231" s="227"/>
      <c r="Q231" s="227"/>
      <c r="R231" s="227"/>
      <c r="S231" s="227"/>
      <c r="T231" s="227"/>
      <c r="U231" s="227"/>
      <c r="V231" s="227"/>
      <c r="W231" s="227"/>
      <c r="X231" s="227"/>
      <c r="Y231" s="227"/>
      <c r="Z231" s="227"/>
      <c r="AA231" s="227"/>
      <c r="AB231" s="227"/>
    </row>
    <row r="232">
      <c r="A232" s="189"/>
      <c r="B232" s="190" t="s">
        <v>4327</v>
      </c>
      <c r="C232" s="191" t="s">
        <v>4328</v>
      </c>
      <c r="D232" s="191" t="s">
        <v>4329</v>
      </c>
      <c r="E232" s="189" t="s">
        <v>691</v>
      </c>
      <c r="F232" s="189">
        <v>10.0</v>
      </c>
      <c r="G232" s="228"/>
      <c r="H232" s="229">
        <f t="shared" si="9"/>
        <v>0</v>
      </c>
      <c r="I232" s="227"/>
      <c r="J232" s="227"/>
      <c r="K232" s="227"/>
      <c r="L232" s="227"/>
      <c r="M232" s="227"/>
      <c r="N232" s="227"/>
      <c r="O232" s="227"/>
      <c r="P232" s="227"/>
      <c r="Q232" s="227"/>
      <c r="R232" s="227"/>
      <c r="S232" s="227"/>
      <c r="T232" s="227"/>
      <c r="U232" s="227"/>
      <c r="V232" s="227"/>
      <c r="W232" s="227"/>
      <c r="X232" s="227"/>
      <c r="Y232" s="227"/>
      <c r="Z232" s="227"/>
      <c r="AA232" s="227"/>
      <c r="AB232" s="227"/>
    </row>
    <row r="233">
      <c r="A233" s="189"/>
      <c r="B233" s="190" t="s">
        <v>4330</v>
      </c>
      <c r="C233" s="191" t="s">
        <v>4331</v>
      </c>
      <c r="D233" s="191" t="s">
        <v>4332</v>
      </c>
      <c r="E233" s="189" t="s">
        <v>691</v>
      </c>
      <c r="F233" s="189">
        <v>8.0</v>
      </c>
      <c r="G233" s="228"/>
      <c r="H233" s="229">
        <f t="shared" si="9"/>
        <v>0</v>
      </c>
      <c r="I233" s="227"/>
      <c r="J233" s="227"/>
      <c r="K233" s="227"/>
      <c r="L233" s="227"/>
      <c r="M233" s="227"/>
      <c r="N233" s="227"/>
      <c r="O233" s="227"/>
      <c r="P233" s="227"/>
      <c r="Q233" s="227"/>
      <c r="R233" s="227"/>
      <c r="S233" s="227"/>
      <c r="T233" s="227"/>
      <c r="U233" s="227"/>
      <c r="V233" s="227"/>
      <c r="W233" s="227"/>
      <c r="X233" s="227"/>
      <c r="Y233" s="227"/>
      <c r="Z233" s="227"/>
      <c r="AA233" s="227"/>
      <c r="AB233" s="227"/>
    </row>
    <row r="234">
      <c r="A234" s="189"/>
      <c r="B234" s="190" t="s">
        <v>4174</v>
      </c>
      <c r="C234" s="191" t="s">
        <v>4175</v>
      </c>
      <c r="D234" s="191" t="s">
        <v>4333</v>
      </c>
      <c r="E234" s="189" t="s">
        <v>1032</v>
      </c>
      <c r="F234" s="189">
        <v>3.6</v>
      </c>
      <c r="G234" s="228"/>
      <c r="H234" s="229">
        <f t="shared" si="9"/>
        <v>0</v>
      </c>
      <c r="I234" s="227"/>
      <c r="J234" s="227"/>
      <c r="K234" s="227"/>
      <c r="L234" s="227"/>
      <c r="M234" s="227"/>
      <c r="N234" s="227"/>
      <c r="O234" s="227"/>
      <c r="P234" s="227"/>
      <c r="Q234" s="227"/>
      <c r="R234" s="227"/>
      <c r="S234" s="227"/>
      <c r="T234" s="227"/>
      <c r="U234" s="227"/>
      <c r="V234" s="227"/>
      <c r="W234" s="227"/>
      <c r="X234" s="227"/>
      <c r="Y234" s="227"/>
      <c r="Z234" s="227"/>
      <c r="AA234" s="227"/>
      <c r="AB234" s="227"/>
    </row>
    <row r="235">
      <c r="A235" s="189"/>
      <c r="B235" s="190" t="s">
        <v>4334</v>
      </c>
      <c r="C235" s="191" t="s">
        <v>4335</v>
      </c>
      <c r="D235" s="191" t="s">
        <v>4336</v>
      </c>
      <c r="E235" s="189" t="s">
        <v>787</v>
      </c>
      <c r="F235" s="189">
        <v>320.0</v>
      </c>
      <c r="G235" s="228"/>
      <c r="H235" s="229">
        <f t="shared" si="9"/>
        <v>0</v>
      </c>
      <c r="I235" s="227"/>
      <c r="J235" s="227"/>
      <c r="K235" s="227"/>
      <c r="L235" s="227"/>
      <c r="M235" s="227"/>
      <c r="N235" s="227"/>
      <c r="O235" s="227"/>
      <c r="P235" s="227"/>
      <c r="Q235" s="227"/>
      <c r="R235" s="227"/>
      <c r="S235" s="227"/>
      <c r="T235" s="227"/>
      <c r="U235" s="227"/>
      <c r="V235" s="227"/>
      <c r="W235" s="227"/>
      <c r="X235" s="227"/>
      <c r="Y235" s="227"/>
      <c r="Z235" s="227"/>
      <c r="AA235" s="227"/>
      <c r="AB235" s="227"/>
    </row>
    <row r="236">
      <c r="A236" s="189"/>
      <c r="B236" s="190" t="s">
        <v>4337</v>
      </c>
      <c r="C236" s="191" t="s">
        <v>4338</v>
      </c>
      <c r="D236" s="191" t="s">
        <v>4339</v>
      </c>
      <c r="E236" s="189" t="s">
        <v>3688</v>
      </c>
      <c r="F236" s="189">
        <v>0.04</v>
      </c>
      <c r="G236" s="228"/>
      <c r="H236" s="229">
        <f t="shared" si="9"/>
        <v>0</v>
      </c>
      <c r="I236" s="227"/>
      <c r="J236" s="227"/>
      <c r="K236" s="227"/>
      <c r="L236" s="227"/>
      <c r="M236" s="227"/>
      <c r="N236" s="227"/>
      <c r="O236" s="227"/>
      <c r="P236" s="227"/>
      <c r="Q236" s="227"/>
      <c r="R236" s="227"/>
      <c r="S236" s="227"/>
      <c r="T236" s="227"/>
      <c r="U236" s="227"/>
      <c r="V236" s="227"/>
      <c r="W236" s="227"/>
      <c r="X236" s="227"/>
      <c r="Y236" s="227"/>
      <c r="Z236" s="227"/>
      <c r="AA236" s="227"/>
      <c r="AB236" s="227"/>
    </row>
    <row r="237">
      <c r="A237" s="189"/>
      <c r="B237" s="190" t="s">
        <v>4340</v>
      </c>
      <c r="C237" s="191" t="s">
        <v>4341</v>
      </c>
      <c r="D237" s="191" t="s">
        <v>4342</v>
      </c>
      <c r="E237" s="189" t="s">
        <v>787</v>
      </c>
      <c r="F237" s="189">
        <v>150.0</v>
      </c>
      <c r="G237" s="228"/>
      <c r="H237" s="229">
        <f t="shared" si="9"/>
        <v>0</v>
      </c>
      <c r="I237" s="227"/>
      <c r="J237" s="227"/>
      <c r="K237" s="227"/>
      <c r="L237" s="227"/>
      <c r="M237" s="227"/>
      <c r="N237" s="227"/>
      <c r="O237" s="227"/>
      <c r="P237" s="227"/>
      <c r="Q237" s="227"/>
      <c r="R237" s="227"/>
      <c r="S237" s="227"/>
      <c r="T237" s="227"/>
      <c r="U237" s="227"/>
      <c r="V237" s="227"/>
      <c r="W237" s="227"/>
      <c r="X237" s="227"/>
      <c r="Y237" s="227"/>
      <c r="Z237" s="227"/>
      <c r="AA237" s="227"/>
      <c r="AB237" s="227"/>
    </row>
    <row r="238">
      <c r="A238" s="189"/>
      <c r="B238" s="190" t="s">
        <v>4343</v>
      </c>
      <c r="C238" s="191" t="s">
        <v>4344</v>
      </c>
      <c r="D238" s="191" t="s">
        <v>4345</v>
      </c>
      <c r="E238" s="189" t="s">
        <v>691</v>
      </c>
      <c r="F238" s="189">
        <v>500.0</v>
      </c>
      <c r="G238" s="228"/>
      <c r="H238" s="229">
        <f t="shared" si="9"/>
        <v>0</v>
      </c>
      <c r="I238" s="227"/>
      <c r="J238" s="227"/>
      <c r="K238" s="227"/>
      <c r="L238" s="227"/>
      <c r="M238" s="227"/>
      <c r="N238" s="227"/>
      <c r="O238" s="227"/>
      <c r="P238" s="227"/>
      <c r="Q238" s="227"/>
      <c r="R238" s="227"/>
      <c r="S238" s="227"/>
      <c r="T238" s="227"/>
      <c r="U238" s="227"/>
      <c r="V238" s="227"/>
      <c r="W238" s="227"/>
      <c r="X238" s="227"/>
      <c r="Y238" s="227"/>
      <c r="Z238" s="227"/>
      <c r="AA238" s="227"/>
      <c r="AB238" s="227"/>
    </row>
    <row r="239">
      <c r="A239" s="189"/>
      <c r="B239" s="190" t="s">
        <v>4346</v>
      </c>
      <c r="C239" s="191" t="s">
        <v>4347</v>
      </c>
      <c r="D239" s="191" t="s">
        <v>4348</v>
      </c>
      <c r="E239" s="189" t="s">
        <v>691</v>
      </c>
      <c r="F239" s="189">
        <v>8.0</v>
      </c>
      <c r="G239" s="228"/>
      <c r="H239" s="229">
        <f t="shared" si="9"/>
        <v>0</v>
      </c>
      <c r="I239" s="227"/>
      <c r="J239" s="227"/>
      <c r="K239" s="227"/>
      <c r="L239" s="227"/>
      <c r="M239" s="227"/>
      <c r="N239" s="227"/>
      <c r="O239" s="227"/>
      <c r="P239" s="227"/>
      <c r="Q239" s="227"/>
      <c r="R239" s="227"/>
      <c r="S239" s="227"/>
      <c r="T239" s="227"/>
      <c r="U239" s="227"/>
      <c r="V239" s="227"/>
      <c r="W239" s="227"/>
      <c r="X239" s="227"/>
      <c r="Y239" s="227"/>
      <c r="Z239" s="227"/>
      <c r="AA239" s="227"/>
      <c r="AB239" s="227"/>
    </row>
    <row r="240">
      <c r="A240" s="189"/>
      <c r="B240" s="190" t="s">
        <v>4349</v>
      </c>
      <c r="C240" s="191" t="s">
        <v>4350</v>
      </c>
      <c r="D240" s="191" t="s">
        <v>4351</v>
      </c>
      <c r="E240" s="189" t="s">
        <v>312</v>
      </c>
      <c r="F240" s="189">
        <v>0.3336</v>
      </c>
      <c r="G240" s="228"/>
      <c r="H240" s="229">
        <f t="shared" si="9"/>
        <v>0</v>
      </c>
      <c r="I240" s="227"/>
      <c r="J240" s="227"/>
      <c r="K240" s="227"/>
      <c r="L240" s="227"/>
      <c r="M240" s="227"/>
      <c r="N240" s="227"/>
      <c r="O240" s="227"/>
      <c r="P240" s="227"/>
      <c r="Q240" s="227"/>
      <c r="R240" s="227"/>
      <c r="S240" s="227"/>
      <c r="T240" s="227"/>
      <c r="U240" s="227"/>
      <c r="V240" s="227"/>
      <c r="W240" s="227"/>
      <c r="X240" s="227"/>
      <c r="Y240" s="227"/>
      <c r="Z240" s="227"/>
      <c r="AA240" s="227"/>
      <c r="AB240" s="227"/>
    </row>
    <row r="241">
      <c r="A241" s="189"/>
      <c r="B241" s="190" t="s">
        <v>4352</v>
      </c>
      <c r="C241" s="191" t="s">
        <v>4353</v>
      </c>
      <c r="D241" s="191" t="s">
        <v>4354</v>
      </c>
      <c r="E241" s="189" t="s">
        <v>691</v>
      </c>
      <c r="F241" s="189">
        <v>40.0</v>
      </c>
      <c r="G241" s="228"/>
      <c r="H241" s="229">
        <f t="shared" si="9"/>
        <v>0</v>
      </c>
      <c r="I241" s="227"/>
      <c r="J241" s="227"/>
      <c r="K241" s="227"/>
      <c r="L241" s="227"/>
      <c r="M241" s="227"/>
      <c r="N241" s="227"/>
      <c r="O241" s="227"/>
      <c r="P241" s="227"/>
      <c r="Q241" s="227"/>
      <c r="R241" s="227"/>
      <c r="S241" s="227"/>
      <c r="T241" s="227"/>
      <c r="U241" s="227"/>
      <c r="V241" s="227"/>
      <c r="W241" s="227"/>
      <c r="X241" s="227"/>
      <c r="Y241" s="227"/>
      <c r="Z241" s="227"/>
      <c r="AA241" s="227"/>
      <c r="AB241" s="227"/>
    </row>
    <row r="242">
      <c r="A242" s="189"/>
      <c r="B242" s="190" t="s">
        <v>4355</v>
      </c>
      <c r="C242" s="191" t="s">
        <v>4356</v>
      </c>
      <c r="D242" s="191" t="s">
        <v>4357</v>
      </c>
      <c r="E242" s="189" t="s">
        <v>4234</v>
      </c>
      <c r="F242" s="189">
        <v>0.3</v>
      </c>
      <c r="G242" s="228"/>
      <c r="H242" s="229">
        <f t="shared" si="9"/>
        <v>0</v>
      </c>
      <c r="I242" s="227"/>
      <c r="J242" s="227"/>
      <c r="K242" s="227"/>
      <c r="L242" s="227"/>
      <c r="M242" s="227"/>
      <c r="N242" s="227"/>
      <c r="O242" s="227"/>
      <c r="P242" s="227"/>
      <c r="Q242" s="227"/>
      <c r="R242" s="227"/>
      <c r="S242" s="227"/>
      <c r="T242" s="227"/>
      <c r="U242" s="227"/>
      <c r="V242" s="227"/>
      <c r="W242" s="227"/>
      <c r="X242" s="227"/>
      <c r="Y242" s="227"/>
      <c r="Z242" s="227"/>
      <c r="AA242" s="227"/>
      <c r="AB242" s="227"/>
    </row>
    <row r="243">
      <c r="A243" s="189"/>
      <c r="B243" s="190" t="s">
        <v>4358</v>
      </c>
      <c r="C243" s="191" t="s">
        <v>4359</v>
      </c>
      <c r="D243" s="191" t="s">
        <v>4360</v>
      </c>
      <c r="E243" s="189" t="s">
        <v>691</v>
      </c>
      <c r="F243" s="189">
        <v>30.0</v>
      </c>
      <c r="G243" s="228"/>
      <c r="H243" s="229">
        <f t="shared" si="9"/>
        <v>0</v>
      </c>
      <c r="I243" s="227"/>
      <c r="J243" s="227"/>
      <c r="K243" s="227"/>
      <c r="L243" s="227"/>
      <c r="M243" s="227"/>
      <c r="N243" s="227"/>
      <c r="O243" s="227"/>
      <c r="P243" s="227"/>
      <c r="Q243" s="227"/>
      <c r="R243" s="227"/>
      <c r="S243" s="227"/>
      <c r="T243" s="227"/>
      <c r="U243" s="227"/>
      <c r="V243" s="227"/>
      <c r="W243" s="227"/>
      <c r="X243" s="227"/>
      <c r="Y243" s="227"/>
      <c r="Z243" s="227"/>
      <c r="AA243" s="227"/>
      <c r="AB243" s="227"/>
    </row>
    <row r="244">
      <c r="A244" s="189"/>
      <c r="B244" s="190" t="s">
        <v>4231</v>
      </c>
      <c r="C244" s="191" t="s">
        <v>4232</v>
      </c>
      <c r="D244" s="191" t="s">
        <v>4361</v>
      </c>
      <c r="E244" s="189" t="s">
        <v>4234</v>
      </c>
      <c r="F244" s="189">
        <v>0.15</v>
      </c>
      <c r="G244" s="228"/>
      <c r="H244" s="229">
        <f t="shared" si="9"/>
        <v>0</v>
      </c>
      <c r="I244" s="227"/>
      <c r="J244" s="227"/>
      <c r="K244" s="227"/>
      <c r="L244" s="227"/>
      <c r="M244" s="227"/>
      <c r="N244" s="227"/>
      <c r="O244" s="227"/>
      <c r="P244" s="227"/>
      <c r="Q244" s="227"/>
      <c r="R244" s="227"/>
      <c r="S244" s="227"/>
      <c r="T244" s="227"/>
      <c r="U244" s="227"/>
      <c r="V244" s="227"/>
      <c r="W244" s="227"/>
      <c r="X244" s="227"/>
      <c r="Y244" s="227"/>
      <c r="Z244" s="227"/>
      <c r="AA244" s="227"/>
      <c r="AB244" s="227"/>
    </row>
    <row r="245">
      <c r="A245" s="189"/>
      <c r="B245" s="190" t="s">
        <v>4358</v>
      </c>
      <c r="C245" s="191" t="s">
        <v>4362</v>
      </c>
      <c r="D245" s="191" t="s">
        <v>4363</v>
      </c>
      <c r="E245" s="189" t="s">
        <v>691</v>
      </c>
      <c r="F245" s="189">
        <v>15.0</v>
      </c>
      <c r="G245" s="228"/>
      <c r="H245" s="229">
        <f t="shared" si="9"/>
        <v>0</v>
      </c>
      <c r="I245" s="227"/>
      <c r="J245" s="227"/>
      <c r="K245" s="227"/>
      <c r="L245" s="227"/>
      <c r="M245" s="227"/>
      <c r="N245" s="227"/>
      <c r="O245" s="227"/>
      <c r="P245" s="227"/>
      <c r="Q245" s="227"/>
      <c r="R245" s="227"/>
      <c r="S245" s="227"/>
      <c r="T245" s="227"/>
      <c r="U245" s="227"/>
      <c r="V245" s="227"/>
      <c r="W245" s="227"/>
      <c r="X245" s="227"/>
      <c r="Y245" s="227"/>
      <c r="Z245" s="227"/>
      <c r="AA245" s="227"/>
      <c r="AB245" s="227"/>
    </row>
    <row r="246">
      <c r="A246" s="189"/>
      <c r="B246" s="190" t="s">
        <v>4364</v>
      </c>
      <c r="C246" s="191" t="s">
        <v>4365</v>
      </c>
      <c r="D246" s="191" t="s">
        <v>4366</v>
      </c>
      <c r="E246" s="189" t="s">
        <v>1032</v>
      </c>
      <c r="F246" s="189">
        <v>1.5</v>
      </c>
      <c r="G246" s="228"/>
      <c r="H246" s="229">
        <f t="shared" si="9"/>
        <v>0</v>
      </c>
      <c r="I246" s="227"/>
      <c r="J246" s="227"/>
      <c r="K246" s="227"/>
      <c r="L246" s="227"/>
      <c r="M246" s="227"/>
      <c r="N246" s="227"/>
      <c r="O246" s="227"/>
      <c r="P246" s="227"/>
      <c r="Q246" s="227"/>
      <c r="R246" s="227"/>
      <c r="S246" s="227"/>
      <c r="T246" s="227"/>
      <c r="U246" s="227"/>
      <c r="V246" s="227"/>
      <c r="W246" s="227"/>
      <c r="X246" s="227"/>
      <c r="Y246" s="227"/>
      <c r="Z246" s="227"/>
      <c r="AA246" s="227"/>
      <c r="AB246" s="227"/>
    </row>
    <row r="247">
      <c r="A247" s="189"/>
      <c r="B247" s="190" t="s">
        <v>4367</v>
      </c>
      <c r="C247" s="191" t="s">
        <v>4368</v>
      </c>
      <c r="D247" s="191" t="s">
        <v>4369</v>
      </c>
      <c r="E247" s="189" t="s">
        <v>4168</v>
      </c>
      <c r="F247" s="189">
        <v>0.16</v>
      </c>
      <c r="G247" s="228"/>
      <c r="H247" s="229">
        <f t="shared" si="9"/>
        <v>0</v>
      </c>
      <c r="I247" s="227"/>
      <c r="J247" s="227"/>
      <c r="K247" s="227"/>
      <c r="L247" s="227"/>
      <c r="M247" s="227"/>
      <c r="N247" s="227"/>
      <c r="O247" s="227"/>
      <c r="P247" s="227"/>
      <c r="Q247" s="227"/>
      <c r="R247" s="227"/>
      <c r="S247" s="227"/>
      <c r="T247" s="227"/>
      <c r="U247" s="227"/>
      <c r="V247" s="227"/>
      <c r="W247" s="227"/>
      <c r="X247" s="227"/>
      <c r="Y247" s="227"/>
      <c r="Z247" s="227"/>
      <c r="AA247" s="227"/>
      <c r="AB247" s="227"/>
    </row>
    <row r="248">
      <c r="A248" s="189"/>
      <c r="B248" s="190" t="s">
        <v>4370</v>
      </c>
      <c r="C248" s="191" t="s">
        <v>4371</v>
      </c>
      <c r="D248" s="191" t="s">
        <v>4372</v>
      </c>
      <c r="E248" s="189" t="s">
        <v>787</v>
      </c>
      <c r="F248" s="189">
        <v>16.0</v>
      </c>
      <c r="G248" s="228"/>
      <c r="H248" s="229">
        <f t="shared" si="9"/>
        <v>0</v>
      </c>
      <c r="I248" s="227"/>
      <c r="J248" s="227"/>
      <c r="K248" s="227"/>
      <c r="L248" s="227"/>
      <c r="M248" s="227"/>
      <c r="N248" s="227"/>
      <c r="O248" s="227"/>
      <c r="P248" s="227"/>
      <c r="Q248" s="227"/>
      <c r="R248" s="227"/>
      <c r="S248" s="227"/>
      <c r="T248" s="227"/>
      <c r="U248" s="227"/>
      <c r="V248" s="227"/>
      <c r="W248" s="227"/>
      <c r="X248" s="227"/>
      <c r="Y248" s="227"/>
      <c r="Z248" s="227"/>
      <c r="AA248" s="227"/>
      <c r="AB248" s="227"/>
    </row>
    <row r="249">
      <c r="A249" s="189"/>
      <c r="B249" s="190" t="s">
        <v>4373</v>
      </c>
      <c r="C249" s="191" t="s">
        <v>4374</v>
      </c>
      <c r="D249" s="191" t="s">
        <v>4375</v>
      </c>
      <c r="E249" s="189" t="s">
        <v>1032</v>
      </c>
      <c r="F249" s="189">
        <v>3.2</v>
      </c>
      <c r="G249" s="228"/>
      <c r="H249" s="229">
        <f t="shared" si="9"/>
        <v>0</v>
      </c>
      <c r="I249" s="227"/>
      <c r="J249" s="227"/>
      <c r="K249" s="227"/>
      <c r="L249" s="227"/>
      <c r="M249" s="227"/>
      <c r="N249" s="227"/>
      <c r="O249" s="227"/>
      <c r="P249" s="227"/>
      <c r="Q249" s="227"/>
      <c r="R249" s="227"/>
      <c r="S249" s="227"/>
      <c r="T249" s="227"/>
      <c r="U249" s="227"/>
      <c r="V249" s="227"/>
      <c r="W249" s="227"/>
      <c r="X249" s="227"/>
      <c r="Y249" s="227"/>
      <c r="Z249" s="227"/>
      <c r="AA249" s="227"/>
      <c r="AB249" s="227"/>
    </row>
    <row r="250">
      <c r="A250" s="189"/>
      <c r="B250" s="190" t="s">
        <v>4376</v>
      </c>
      <c r="C250" s="191" t="s">
        <v>4377</v>
      </c>
      <c r="D250" s="191" t="s">
        <v>4378</v>
      </c>
      <c r="E250" s="189" t="s">
        <v>691</v>
      </c>
      <c r="F250" s="189">
        <v>320.0</v>
      </c>
      <c r="G250" s="228"/>
      <c r="H250" s="229">
        <f t="shared" si="9"/>
        <v>0</v>
      </c>
      <c r="I250" s="227"/>
      <c r="J250" s="227"/>
      <c r="K250" s="227"/>
      <c r="L250" s="227"/>
      <c r="M250" s="227"/>
      <c r="N250" s="227"/>
      <c r="O250" s="227"/>
      <c r="P250" s="227"/>
      <c r="Q250" s="227"/>
      <c r="R250" s="227"/>
      <c r="S250" s="227"/>
      <c r="T250" s="227"/>
      <c r="U250" s="227"/>
      <c r="V250" s="227"/>
      <c r="W250" s="227"/>
      <c r="X250" s="227"/>
      <c r="Y250" s="227"/>
      <c r="Z250" s="227"/>
      <c r="AA250" s="227"/>
      <c r="AB250" s="227"/>
    </row>
    <row r="251">
      <c r="A251" s="187"/>
      <c r="B251" s="187"/>
      <c r="C251" s="187" t="s">
        <v>4379</v>
      </c>
      <c r="D251" s="187" t="s">
        <v>4380</v>
      </c>
      <c r="E251" s="187"/>
      <c r="F251" s="187"/>
      <c r="G251" s="187"/>
      <c r="H251" s="241">
        <f>SUM(H252:H261)</f>
        <v>0</v>
      </c>
      <c r="I251" s="227"/>
      <c r="J251" s="227"/>
      <c r="K251" s="227"/>
      <c r="L251" s="227"/>
      <c r="M251" s="227"/>
      <c r="N251" s="227"/>
      <c r="O251" s="227"/>
      <c r="P251" s="227"/>
      <c r="Q251" s="227"/>
      <c r="R251" s="227"/>
      <c r="S251" s="227"/>
      <c r="T251" s="227"/>
      <c r="U251" s="227"/>
      <c r="V251" s="227"/>
      <c r="W251" s="227"/>
      <c r="X251" s="227"/>
      <c r="Y251" s="227"/>
      <c r="Z251" s="227"/>
      <c r="AA251" s="227"/>
      <c r="AB251" s="227"/>
    </row>
    <row r="252">
      <c r="A252" s="189"/>
      <c r="B252" s="190" t="s">
        <v>816</v>
      </c>
      <c r="C252" s="191" t="s">
        <v>817</v>
      </c>
      <c r="D252" s="191" t="s">
        <v>2112</v>
      </c>
      <c r="E252" s="189" t="s">
        <v>312</v>
      </c>
      <c r="F252" s="189">
        <v>1.208</v>
      </c>
      <c r="G252" s="228"/>
      <c r="H252" s="229">
        <f t="shared" ref="H252:H261" si="10">G252*$F252</f>
        <v>0</v>
      </c>
      <c r="I252" s="227"/>
      <c r="J252" s="227"/>
      <c r="K252" s="227"/>
      <c r="L252" s="227"/>
      <c r="M252" s="227"/>
      <c r="N252" s="227"/>
      <c r="O252" s="227"/>
      <c r="P252" s="227"/>
      <c r="Q252" s="227"/>
      <c r="R252" s="227"/>
      <c r="S252" s="227"/>
      <c r="T252" s="227"/>
      <c r="U252" s="227"/>
      <c r="V252" s="227"/>
      <c r="W252" s="227"/>
      <c r="X252" s="227"/>
      <c r="Y252" s="227"/>
      <c r="Z252" s="227"/>
      <c r="AA252" s="227"/>
      <c r="AB252" s="227"/>
    </row>
    <row r="253">
      <c r="A253" s="189"/>
      <c r="B253" s="190" t="s">
        <v>4381</v>
      </c>
      <c r="C253" s="191" t="s">
        <v>4382</v>
      </c>
      <c r="D253" s="191" t="s">
        <v>4383</v>
      </c>
      <c r="E253" s="189" t="s">
        <v>312</v>
      </c>
      <c r="F253" s="189">
        <v>1.208</v>
      </c>
      <c r="G253" s="228"/>
      <c r="H253" s="229">
        <f t="shared" si="10"/>
        <v>0</v>
      </c>
      <c r="I253" s="227"/>
      <c r="J253" s="227"/>
      <c r="K253" s="227"/>
      <c r="L253" s="227"/>
      <c r="M253" s="227"/>
      <c r="N253" s="227"/>
      <c r="O253" s="227"/>
      <c r="P253" s="227"/>
      <c r="Q253" s="227"/>
      <c r="R253" s="227"/>
      <c r="S253" s="227"/>
      <c r="T253" s="227"/>
      <c r="U253" s="227"/>
      <c r="V253" s="227"/>
      <c r="W253" s="227"/>
      <c r="X253" s="227"/>
      <c r="Y253" s="227"/>
      <c r="Z253" s="227"/>
      <c r="AA253" s="227"/>
      <c r="AB253" s="227"/>
    </row>
    <row r="254">
      <c r="A254" s="189"/>
      <c r="B254" s="190" t="s">
        <v>4384</v>
      </c>
      <c r="C254" s="191" t="s">
        <v>4385</v>
      </c>
      <c r="D254" s="191" t="s">
        <v>4386</v>
      </c>
      <c r="E254" s="189" t="s">
        <v>791</v>
      </c>
      <c r="F254" s="189">
        <v>0.1208</v>
      </c>
      <c r="G254" s="228"/>
      <c r="H254" s="229">
        <f t="shared" si="10"/>
        <v>0</v>
      </c>
      <c r="I254" s="227"/>
      <c r="J254" s="227"/>
      <c r="K254" s="227"/>
      <c r="L254" s="227"/>
      <c r="M254" s="227"/>
      <c r="N254" s="227"/>
      <c r="O254" s="227"/>
      <c r="P254" s="227"/>
      <c r="Q254" s="227"/>
      <c r="R254" s="227"/>
      <c r="S254" s="227"/>
      <c r="T254" s="227"/>
      <c r="U254" s="227"/>
      <c r="V254" s="227"/>
      <c r="W254" s="227"/>
      <c r="X254" s="227"/>
      <c r="Y254" s="227"/>
      <c r="Z254" s="227"/>
      <c r="AA254" s="227"/>
      <c r="AB254" s="227"/>
    </row>
    <row r="255">
      <c r="A255" s="189"/>
      <c r="B255" s="190" t="s">
        <v>4387</v>
      </c>
      <c r="C255" s="191" t="s">
        <v>4388</v>
      </c>
      <c r="D255" s="191" t="s">
        <v>4389</v>
      </c>
      <c r="E255" s="189" t="s">
        <v>684</v>
      </c>
      <c r="F255" s="189">
        <v>0.8</v>
      </c>
      <c r="G255" s="228"/>
      <c r="H255" s="229">
        <f t="shared" si="10"/>
        <v>0</v>
      </c>
      <c r="I255" s="227"/>
      <c r="J255" s="227"/>
      <c r="K255" s="227"/>
      <c r="L255" s="227"/>
      <c r="M255" s="227"/>
      <c r="N255" s="227"/>
      <c r="O255" s="227"/>
      <c r="P255" s="227"/>
      <c r="Q255" s="227"/>
      <c r="R255" s="227"/>
      <c r="S255" s="227"/>
      <c r="T255" s="227"/>
      <c r="U255" s="227"/>
      <c r="V255" s="227"/>
      <c r="W255" s="227"/>
      <c r="X255" s="227"/>
      <c r="Y255" s="227"/>
      <c r="Z255" s="227"/>
      <c r="AA255" s="227"/>
      <c r="AB255" s="227"/>
    </row>
    <row r="256">
      <c r="A256" s="189"/>
      <c r="B256" s="190" t="s">
        <v>4390</v>
      </c>
      <c r="C256" s="191" t="s">
        <v>4391</v>
      </c>
      <c r="D256" s="191" t="s">
        <v>4392</v>
      </c>
      <c r="E256" s="189" t="s">
        <v>691</v>
      </c>
      <c r="F256" s="189">
        <v>80.0</v>
      </c>
      <c r="G256" s="228"/>
      <c r="H256" s="229">
        <f t="shared" si="10"/>
        <v>0</v>
      </c>
      <c r="I256" s="227"/>
      <c r="J256" s="227"/>
      <c r="K256" s="227"/>
      <c r="L256" s="227"/>
      <c r="M256" s="227"/>
      <c r="N256" s="227"/>
      <c r="O256" s="227"/>
      <c r="P256" s="227"/>
      <c r="Q256" s="227"/>
      <c r="R256" s="227"/>
      <c r="S256" s="227"/>
      <c r="T256" s="227"/>
      <c r="U256" s="227"/>
      <c r="V256" s="227"/>
      <c r="W256" s="227"/>
      <c r="X256" s="227"/>
      <c r="Y256" s="227"/>
      <c r="Z256" s="227"/>
      <c r="AA256" s="227"/>
      <c r="AB256" s="227"/>
    </row>
    <row r="257">
      <c r="A257" s="189"/>
      <c r="B257" s="190" t="s">
        <v>4393</v>
      </c>
      <c r="C257" s="191" t="s">
        <v>4394</v>
      </c>
      <c r="D257" s="191" t="s">
        <v>4395</v>
      </c>
      <c r="E257" s="189" t="s">
        <v>691</v>
      </c>
      <c r="F257" s="189">
        <v>130.0</v>
      </c>
      <c r="G257" s="228"/>
      <c r="H257" s="229">
        <f t="shared" si="10"/>
        <v>0</v>
      </c>
      <c r="I257" s="227"/>
      <c r="J257" s="227"/>
      <c r="K257" s="227"/>
      <c r="L257" s="227"/>
      <c r="M257" s="227"/>
      <c r="N257" s="227"/>
      <c r="O257" s="227"/>
      <c r="P257" s="227"/>
      <c r="Q257" s="227"/>
      <c r="R257" s="227"/>
      <c r="S257" s="227"/>
      <c r="T257" s="227"/>
      <c r="U257" s="227"/>
      <c r="V257" s="227"/>
      <c r="W257" s="227"/>
      <c r="X257" s="227"/>
      <c r="Y257" s="227"/>
      <c r="Z257" s="227"/>
      <c r="AA257" s="227"/>
      <c r="AB257" s="227"/>
    </row>
    <row r="258">
      <c r="A258" s="189"/>
      <c r="B258" s="190" t="s">
        <v>4396</v>
      </c>
      <c r="C258" s="191" t="s">
        <v>4397</v>
      </c>
      <c r="D258" s="191" t="s">
        <v>4398</v>
      </c>
      <c r="E258" s="189" t="s">
        <v>691</v>
      </c>
      <c r="F258" s="189">
        <v>10.0</v>
      </c>
      <c r="G258" s="228"/>
      <c r="H258" s="229">
        <f t="shared" si="10"/>
        <v>0</v>
      </c>
      <c r="I258" s="227"/>
      <c r="J258" s="227"/>
      <c r="K258" s="227"/>
      <c r="L258" s="227"/>
      <c r="M258" s="227"/>
      <c r="N258" s="227"/>
      <c r="O258" s="227"/>
      <c r="P258" s="227"/>
      <c r="Q258" s="227"/>
      <c r="R258" s="227"/>
      <c r="S258" s="227"/>
      <c r="T258" s="227"/>
      <c r="U258" s="227"/>
      <c r="V258" s="227"/>
      <c r="W258" s="227"/>
      <c r="X258" s="227"/>
      <c r="Y258" s="227"/>
      <c r="Z258" s="227"/>
      <c r="AA258" s="227"/>
      <c r="AB258" s="227"/>
    </row>
    <row r="259">
      <c r="A259" s="189"/>
      <c r="B259" s="190" t="s">
        <v>4399</v>
      </c>
      <c r="C259" s="191" t="s">
        <v>4400</v>
      </c>
      <c r="D259" s="191" t="s">
        <v>4401</v>
      </c>
      <c r="E259" s="189" t="s">
        <v>684</v>
      </c>
      <c r="F259" s="189">
        <v>3.6</v>
      </c>
      <c r="G259" s="228"/>
      <c r="H259" s="229">
        <f t="shared" si="10"/>
        <v>0</v>
      </c>
      <c r="I259" s="227"/>
      <c r="J259" s="227"/>
      <c r="K259" s="227"/>
      <c r="L259" s="227"/>
      <c r="M259" s="227"/>
      <c r="N259" s="227"/>
      <c r="O259" s="227"/>
      <c r="P259" s="227"/>
      <c r="Q259" s="227"/>
      <c r="R259" s="227"/>
      <c r="S259" s="227"/>
      <c r="T259" s="227"/>
      <c r="U259" s="227"/>
      <c r="V259" s="227"/>
      <c r="W259" s="227"/>
      <c r="X259" s="227"/>
      <c r="Y259" s="227"/>
      <c r="Z259" s="227"/>
      <c r="AA259" s="227"/>
      <c r="AB259" s="227"/>
    </row>
    <row r="260">
      <c r="A260" s="189"/>
      <c r="B260" s="190" t="s">
        <v>4402</v>
      </c>
      <c r="C260" s="191" t="s">
        <v>4403</v>
      </c>
      <c r="D260" s="191" t="s">
        <v>4404</v>
      </c>
      <c r="E260" s="189" t="s">
        <v>691</v>
      </c>
      <c r="F260" s="189">
        <v>360.0</v>
      </c>
      <c r="G260" s="228"/>
      <c r="H260" s="229">
        <f t="shared" si="10"/>
        <v>0</v>
      </c>
      <c r="I260" s="227"/>
      <c r="J260" s="227"/>
      <c r="K260" s="227"/>
      <c r="L260" s="227"/>
      <c r="M260" s="227"/>
      <c r="N260" s="227"/>
      <c r="O260" s="227"/>
      <c r="P260" s="227"/>
      <c r="Q260" s="227"/>
      <c r="R260" s="227"/>
      <c r="S260" s="227"/>
      <c r="T260" s="227"/>
      <c r="U260" s="227"/>
      <c r="V260" s="227"/>
      <c r="W260" s="227"/>
      <c r="X260" s="227"/>
      <c r="Y260" s="227"/>
      <c r="Z260" s="227"/>
      <c r="AA260" s="227"/>
      <c r="AB260" s="227"/>
    </row>
    <row r="261">
      <c r="A261" s="189"/>
      <c r="B261" s="190" t="s">
        <v>4405</v>
      </c>
      <c r="C261" s="191" t="s">
        <v>4406</v>
      </c>
      <c r="D261" s="191" t="s">
        <v>4407</v>
      </c>
      <c r="E261" s="189" t="s">
        <v>312</v>
      </c>
      <c r="F261" s="189">
        <v>0.004</v>
      </c>
      <c r="G261" s="228"/>
      <c r="H261" s="229">
        <f t="shared" si="10"/>
        <v>0</v>
      </c>
      <c r="I261" s="227"/>
      <c r="J261" s="227"/>
      <c r="K261" s="227"/>
      <c r="L261" s="227"/>
      <c r="M261" s="227"/>
      <c r="N261" s="227"/>
      <c r="O261" s="227"/>
      <c r="P261" s="227"/>
      <c r="Q261" s="227"/>
      <c r="R261" s="227"/>
      <c r="S261" s="227"/>
      <c r="T261" s="227"/>
      <c r="U261" s="227"/>
      <c r="V261" s="227"/>
      <c r="W261" s="227"/>
      <c r="X261" s="227"/>
      <c r="Y261" s="227"/>
      <c r="Z261" s="227"/>
      <c r="AA261" s="227"/>
      <c r="AB261" s="227"/>
    </row>
    <row r="262">
      <c r="A262" s="187"/>
      <c r="B262" s="187"/>
      <c r="C262" s="187" t="s">
        <v>4408</v>
      </c>
      <c r="D262" s="187" t="s">
        <v>4409</v>
      </c>
      <c r="E262" s="187"/>
      <c r="F262" s="187"/>
      <c r="G262" s="187"/>
      <c r="H262" s="241">
        <f>SUM(H263:H269)</f>
        <v>0</v>
      </c>
      <c r="I262" s="227"/>
      <c r="J262" s="227"/>
      <c r="K262" s="227"/>
      <c r="L262" s="227"/>
      <c r="M262" s="227"/>
      <c r="N262" s="227"/>
      <c r="O262" s="227"/>
      <c r="P262" s="227"/>
      <c r="Q262" s="227"/>
      <c r="R262" s="227"/>
      <c r="S262" s="227"/>
      <c r="T262" s="227"/>
      <c r="U262" s="227"/>
      <c r="V262" s="227"/>
      <c r="W262" s="227"/>
      <c r="X262" s="227"/>
      <c r="Y262" s="227"/>
      <c r="Z262" s="227"/>
      <c r="AA262" s="227"/>
      <c r="AB262" s="227"/>
    </row>
    <row r="263">
      <c r="A263" s="189"/>
      <c r="B263" s="190" t="s">
        <v>4410</v>
      </c>
      <c r="C263" s="191" t="s">
        <v>4411</v>
      </c>
      <c r="D263" s="191" t="s">
        <v>4412</v>
      </c>
      <c r="E263" s="189" t="s">
        <v>312</v>
      </c>
      <c r="F263" s="189">
        <v>0.0253</v>
      </c>
      <c r="G263" s="228"/>
      <c r="H263" s="229">
        <f t="shared" ref="H263:H269" si="11">G263*$F263</f>
        <v>0</v>
      </c>
      <c r="I263" s="227"/>
      <c r="J263" s="227"/>
      <c r="K263" s="227"/>
      <c r="L263" s="227"/>
      <c r="M263" s="227"/>
      <c r="N263" s="227"/>
      <c r="O263" s="227"/>
      <c r="P263" s="227"/>
      <c r="Q263" s="227"/>
      <c r="R263" s="227"/>
      <c r="S263" s="227"/>
      <c r="T263" s="227"/>
      <c r="U263" s="227"/>
      <c r="V263" s="227"/>
      <c r="W263" s="227"/>
      <c r="X263" s="227"/>
      <c r="Y263" s="227"/>
      <c r="Z263" s="227"/>
      <c r="AA263" s="227"/>
      <c r="AB263" s="227"/>
    </row>
    <row r="264">
      <c r="A264" s="189"/>
      <c r="B264" s="190" t="s">
        <v>4413</v>
      </c>
      <c r="C264" s="191" t="s">
        <v>4414</v>
      </c>
      <c r="D264" s="191" t="s">
        <v>4415</v>
      </c>
      <c r="E264" s="189" t="s">
        <v>312</v>
      </c>
      <c r="F264" s="189">
        <v>0.0253</v>
      </c>
      <c r="G264" s="228"/>
      <c r="H264" s="229">
        <f t="shared" si="11"/>
        <v>0</v>
      </c>
      <c r="I264" s="227"/>
      <c r="J264" s="227"/>
      <c r="K264" s="227"/>
      <c r="L264" s="227"/>
      <c r="M264" s="227"/>
      <c r="N264" s="227"/>
      <c r="O264" s="227"/>
      <c r="P264" s="227"/>
      <c r="Q264" s="227"/>
      <c r="R264" s="227"/>
      <c r="S264" s="227"/>
      <c r="T264" s="227"/>
      <c r="U264" s="227"/>
      <c r="V264" s="227"/>
      <c r="W264" s="227"/>
      <c r="X264" s="227"/>
      <c r="Y264" s="227"/>
      <c r="Z264" s="227"/>
      <c r="AA264" s="227"/>
      <c r="AB264" s="227"/>
    </row>
    <row r="265">
      <c r="A265" s="189"/>
      <c r="B265" s="190" t="s">
        <v>4416</v>
      </c>
      <c r="C265" s="191" t="s">
        <v>4417</v>
      </c>
      <c r="D265" s="191" t="s">
        <v>4418</v>
      </c>
      <c r="E265" s="189" t="s">
        <v>691</v>
      </c>
      <c r="F265" s="189">
        <v>5.0</v>
      </c>
      <c r="G265" s="228"/>
      <c r="H265" s="229">
        <f t="shared" si="11"/>
        <v>0</v>
      </c>
      <c r="I265" s="227"/>
      <c r="J265" s="227"/>
      <c r="K265" s="227"/>
      <c r="L265" s="227"/>
      <c r="M265" s="227"/>
      <c r="N265" s="227"/>
      <c r="O265" s="227"/>
      <c r="P265" s="227"/>
      <c r="Q265" s="227"/>
      <c r="R265" s="227"/>
      <c r="S265" s="227"/>
      <c r="T265" s="227"/>
      <c r="U265" s="227"/>
      <c r="V265" s="227"/>
      <c r="W265" s="227"/>
      <c r="X265" s="227"/>
      <c r="Y265" s="227"/>
      <c r="Z265" s="227"/>
      <c r="AA265" s="227"/>
      <c r="AB265" s="227"/>
    </row>
    <row r="266">
      <c r="A266" s="189"/>
      <c r="B266" s="190" t="s">
        <v>4419</v>
      </c>
      <c r="C266" s="191" t="s">
        <v>4420</v>
      </c>
      <c r="D266" s="191" t="s">
        <v>4421</v>
      </c>
      <c r="E266" s="189" t="s">
        <v>691</v>
      </c>
      <c r="F266" s="189">
        <v>11.0</v>
      </c>
      <c r="G266" s="228"/>
      <c r="H266" s="229">
        <f t="shared" si="11"/>
        <v>0</v>
      </c>
      <c r="I266" s="227"/>
      <c r="J266" s="227"/>
      <c r="K266" s="227"/>
      <c r="L266" s="227"/>
      <c r="M266" s="227"/>
      <c r="N266" s="227"/>
      <c r="O266" s="227"/>
      <c r="P266" s="227"/>
      <c r="Q266" s="227"/>
      <c r="R266" s="227"/>
      <c r="S266" s="227"/>
      <c r="T266" s="227"/>
      <c r="U266" s="227"/>
      <c r="V266" s="227"/>
      <c r="W266" s="227"/>
      <c r="X266" s="227"/>
      <c r="Y266" s="227"/>
      <c r="Z266" s="227"/>
      <c r="AA266" s="227"/>
      <c r="AB266" s="227"/>
    </row>
    <row r="267">
      <c r="A267" s="189"/>
      <c r="B267" s="190" t="s">
        <v>4422</v>
      </c>
      <c r="C267" s="191" t="s">
        <v>4423</v>
      </c>
      <c r="D267" s="191" t="s">
        <v>4424</v>
      </c>
      <c r="E267" s="189" t="s">
        <v>691</v>
      </c>
      <c r="F267" s="189">
        <v>11.0</v>
      </c>
      <c r="G267" s="228"/>
      <c r="H267" s="229">
        <f t="shared" si="11"/>
        <v>0</v>
      </c>
      <c r="I267" s="227"/>
      <c r="J267" s="227"/>
      <c r="K267" s="227"/>
      <c r="L267" s="227"/>
      <c r="M267" s="227"/>
      <c r="N267" s="227"/>
      <c r="O267" s="227"/>
      <c r="P267" s="227"/>
      <c r="Q267" s="227"/>
      <c r="R267" s="227"/>
      <c r="S267" s="227"/>
      <c r="T267" s="227"/>
      <c r="U267" s="227"/>
      <c r="V267" s="227"/>
      <c r="W267" s="227"/>
      <c r="X267" s="227"/>
      <c r="Y267" s="227"/>
      <c r="Z267" s="227"/>
      <c r="AA267" s="227"/>
      <c r="AB267" s="227"/>
    </row>
    <row r="268">
      <c r="A268" s="189"/>
      <c r="B268" s="190" t="s">
        <v>4269</v>
      </c>
      <c r="C268" s="191" t="s">
        <v>4270</v>
      </c>
      <c r="D268" s="191" t="s">
        <v>4425</v>
      </c>
      <c r="E268" s="189" t="s">
        <v>1032</v>
      </c>
      <c r="F268" s="189">
        <v>0.2</v>
      </c>
      <c r="G268" s="228"/>
      <c r="H268" s="229">
        <f t="shared" si="11"/>
        <v>0</v>
      </c>
      <c r="I268" s="227"/>
      <c r="J268" s="227"/>
      <c r="K268" s="227"/>
      <c r="L268" s="227"/>
      <c r="M268" s="227"/>
      <c r="N268" s="227"/>
      <c r="O268" s="227"/>
      <c r="P268" s="227"/>
      <c r="Q268" s="227"/>
      <c r="R268" s="227"/>
      <c r="S268" s="227"/>
      <c r="T268" s="227"/>
      <c r="U268" s="227"/>
      <c r="V268" s="227"/>
      <c r="W268" s="227"/>
      <c r="X268" s="227"/>
      <c r="Y268" s="227"/>
      <c r="Z268" s="227"/>
      <c r="AA268" s="227"/>
      <c r="AB268" s="227"/>
    </row>
    <row r="269">
      <c r="A269" s="189"/>
      <c r="B269" s="190" t="s">
        <v>4426</v>
      </c>
      <c r="C269" s="191" t="s">
        <v>4427</v>
      </c>
      <c r="D269" s="191" t="s">
        <v>4428</v>
      </c>
      <c r="E269" s="189" t="s">
        <v>691</v>
      </c>
      <c r="F269" s="189">
        <v>214.0</v>
      </c>
      <c r="G269" s="228"/>
      <c r="H269" s="229">
        <f t="shared" si="11"/>
        <v>0</v>
      </c>
      <c r="I269" s="227"/>
      <c r="J269" s="227"/>
      <c r="K269" s="227"/>
      <c r="L269" s="227"/>
      <c r="M269" s="227"/>
      <c r="N269" s="227"/>
      <c r="O269" s="227"/>
      <c r="P269" s="227"/>
      <c r="Q269" s="227"/>
      <c r="R269" s="227"/>
      <c r="S269" s="227"/>
      <c r="T269" s="227"/>
      <c r="U269" s="227"/>
      <c r="V269" s="227"/>
      <c r="W269" s="227"/>
      <c r="X269" s="227"/>
      <c r="Y269" s="227"/>
      <c r="Z269" s="227"/>
      <c r="AA269" s="227"/>
      <c r="AB269" s="227"/>
    </row>
    <row r="270">
      <c r="A270" s="187"/>
      <c r="B270" s="187"/>
      <c r="C270" s="187" t="s">
        <v>4429</v>
      </c>
      <c r="D270" s="187" t="s">
        <v>4430</v>
      </c>
      <c r="E270" s="187"/>
      <c r="F270" s="187"/>
      <c r="G270" s="187"/>
      <c r="H270" s="241"/>
      <c r="I270" s="227"/>
      <c r="J270" s="227"/>
      <c r="K270" s="227"/>
      <c r="L270" s="227"/>
      <c r="M270" s="227"/>
      <c r="N270" s="227"/>
      <c r="O270" s="227"/>
      <c r="P270" s="227"/>
      <c r="Q270" s="227"/>
      <c r="R270" s="227"/>
      <c r="S270" s="227"/>
      <c r="T270" s="227"/>
      <c r="U270" s="227"/>
      <c r="V270" s="227"/>
      <c r="W270" s="227"/>
      <c r="X270" s="227"/>
      <c r="Y270" s="227"/>
      <c r="Z270" s="227"/>
      <c r="AA270" s="227"/>
      <c r="AB270" s="227"/>
    </row>
    <row r="271">
      <c r="A271" s="187"/>
      <c r="B271" s="187"/>
      <c r="C271" s="187" t="s">
        <v>4431</v>
      </c>
      <c r="D271" s="187" t="s">
        <v>4432</v>
      </c>
      <c r="E271" s="187"/>
      <c r="F271" s="187"/>
      <c r="G271" s="187"/>
      <c r="H271" s="241">
        <f>SUM(H272:H310)</f>
        <v>0</v>
      </c>
      <c r="I271" s="227"/>
      <c r="J271" s="227"/>
      <c r="K271" s="227"/>
      <c r="L271" s="227"/>
      <c r="M271" s="227"/>
      <c r="N271" s="227"/>
      <c r="O271" s="227"/>
      <c r="P271" s="227"/>
      <c r="Q271" s="227"/>
      <c r="R271" s="227"/>
      <c r="S271" s="227"/>
      <c r="T271" s="227"/>
      <c r="U271" s="227"/>
      <c r="V271" s="227"/>
      <c r="W271" s="227"/>
      <c r="X271" s="227"/>
      <c r="Y271" s="227"/>
      <c r="Z271" s="227"/>
      <c r="AA271" s="227"/>
      <c r="AB271" s="227"/>
    </row>
    <row r="272">
      <c r="A272" s="189"/>
      <c r="B272" s="190" t="s">
        <v>4433</v>
      </c>
      <c r="C272" s="191" t="s">
        <v>4434</v>
      </c>
      <c r="D272" s="191" t="s">
        <v>4435</v>
      </c>
      <c r="E272" s="189" t="s">
        <v>691</v>
      </c>
      <c r="F272" s="189">
        <v>1.0</v>
      </c>
      <c r="G272" s="228"/>
      <c r="H272" s="229">
        <f t="shared" ref="H272:H310" si="12">G272*$F272</f>
        <v>0</v>
      </c>
      <c r="I272" s="227"/>
      <c r="J272" s="227"/>
      <c r="K272" s="227"/>
      <c r="L272" s="227"/>
      <c r="M272" s="227"/>
      <c r="N272" s="227"/>
      <c r="O272" s="227"/>
      <c r="P272" s="227"/>
      <c r="Q272" s="227"/>
      <c r="R272" s="227"/>
      <c r="S272" s="227"/>
      <c r="T272" s="227"/>
      <c r="U272" s="227"/>
      <c r="V272" s="227"/>
      <c r="W272" s="227"/>
      <c r="X272" s="227"/>
      <c r="Y272" s="227"/>
      <c r="Z272" s="227"/>
      <c r="AA272" s="227"/>
      <c r="AB272" s="227"/>
    </row>
    <row r="273">
      <c r="A273" s="189"/>
      <c r="B273" s="190" t="s">
        <v>4436</v>
      </c>
      <c r="C273" s="191" t="s">
        <v>4437</v>
      </c>
      <c r="D273" s="191" t="s">
        <v>4438</v>
      </c>
      <c r="E273" s="189" t="s">
        <v>691</v>
      </c>
      <c r="F273" s="189">
        <v>1.0</v>
      </c>
      <c r="G273" s="228"/>
      <c r="H273" s="229">
        <f t="shared" si="12"/>
        <v>0</v>
      </c>
      <c r="I273" s="227"/>
      <c r="J273" s="227"/>
      <c r="K273" s="227"/>
      <c r="L273" s="227"/>
      <c r="M273" s="227"/>
      <c r="N273" s="227"/>
      <c r="O273" s="227"/>
      <c r="P273" s="227"/>
      <c r="Q273" s="227"/>
      <c r="R273" s="227"/>
      <c r="S273" s="227"/>
      <c r="T273" s="227"/>
      <c r="U273" s="227"/>
      <c r="V273" s="227"/>
      <c r="W273" s="227"/>
      <c r="X273" s="227"/>
      <c r="Y273" s="227"/>
      <c r="Z273" s="227"/>
      <c r="AA273" s="227"/>
      <c r="AB273" s="227"/>
    </row>
    <row r="274">
      <c r="A274" s="189"/>
      <c r="B274" s="190" t="s">
        <v>3889</v>
      </c>
      <c r="C274" s="191" t="s">
        <v>3890</v>
      </c>
      <c r="D274" s="191" t="s">
        <v>4439</v>
      </c>
      <c r="E274" s="189" t="s">
        <v>691</v>
      </c>
      <c r="F274" s="189">
        <v>1.0</v>
      </c>
      <c r="G274" s="228"/>
      <c r="H274" s="229">
        <f t="shared" si="12"/>
        <v>0</v>
      </c>
      <c r="I274" s="227"/>
      <c r="J274" s="227"/>
      <c r="K274" s="227"/>
      <c r="L274" s="227"/>
      <c r="M274" s="227"/>
      <c r="N274" s="227"/>
      <c r="O274" s="227"/>
      <c r="P274" s="227"/>
      <c r="Q274" s="227"/>
      <c r="R274" s="227"/>
      <c r="S274" s="227"/>
      <c r="T274" s="227"/>
      <c r="U274" s="227"/>
      <c r="V274" s="227"/>
      <c r="W274" s="227"/>
      <c r="X274" s="227"/>
      <c r="Y274" s="227"/>
      <c r="Z274" s="227"/>
      <c r="AA274" s="227"/>
      <c r="AB274" s="227"/>
    </row>
    <row r="275">
      <c r="A275" s="189"/>
      <c r="B275" s="190" t="s">
        <v>4440</v>
      </c>
      <c r="C275" s="191" t="s">
        <v>4441</v>
      </c>
      <c r="D275" s="191" t="s">
        <v>4442</v>
      </c>
      <c r="E275" s="189" t="s">
        <v>691</v>
      </c>
      <c r="F275" s="189">
        <v>1.0</v>
      </c>
      <c r="G275" s="228"/>
      <c r="H275" s="229">
        <f t="shared" si="12"/>
        <v>0</v>
      </c>
      <c r="I275" s="227"/>
      <c r="J275" s="227"/>
      <c r="K275" s="227"/>
      <c r="L275" s="227"/>
      <c r="M275" s="227"/>
      <c r="N275" s="227"/>
      <c r="O275" s="227"/>
      <c r="P275" s="227"/>
      <c r="Q275" s="227"/>
      <c r="R275" s="227"/>
      <c r="S275" s="227"/>
      <c r="T275" s="227"/>
      <c r="U275" s="227"/>
      <c r="V275" s="227"/>
      <c r="W275" s="227"/>
      <c r="X275" s="227"/>
      <c r="Y275" s="227"/>
      <c r="Z275" s="227"/>
      <c r="AA275" s="227"/>
      <c r="AB275" s="227"/>
    </row>
    <row r="276">
      <c r="A276" s="189"/>
      <c r="B276" s="190" t="s">
        <v>4443</v>
      </c>
      <c r="C276" s="191" t="s">
        <v>4444</v>
      </c>
      <c r="D276" s="191" t="s">
        <v>4445</v>
      </c>
      <c r="E276" s="189" t="s">
        <v>691</v>
      </c>
      <c r="F276" s="189">
        <v>2.0</v>
      </c>
      <c r="G276" s="228"/>
      <c r="H276" s="229">
        <f t="shared" si="12"/>
        <v>0</v>
      </c>
      <c r="I276" s="227"/>
      <c r="J276" s="227"/>
      <c r="K276" s="227"/>
      <c r="L276" s="227"/>
      <c r="M276" s="227"/>
      <c r="N276" s="227"/>
      <c r="O276" s="227"/>
      <c r="P276" s="227"/>
      <c r="Q276" s="227"/>
      <c r="R276" s="227"/>
      <c r="S276" s="227"/>
      <c r="T276" s="227"/>
      <c r="U276" s="227"/>
      <c r="V276" s="227"/>
      <c r="W276" s="227"/>
      <c r="X276" s="227"/>
      <c r="Y276" s="227"/>
      <c r="Z276" s="227"/>
      <c r="AA276" s="227"/>
      <c r="AB276" s="227"/>
    </row>
    <row r="277">
      <c r="A277" s="189"/>
      <c r="B277" s="190" t="s">
        <v>4446</v>
      </c>
      <c r="C277" s="191" t="s">
        <v>4447</v>
      </c>
      <c r="D277" s="191" t="s">
        <v>4448</v>
      </c>
      <c r="E277" s="189" t="s">
        <v>691</v>
      </c>
      <c r="F277" s="189">
        <v>1.0</v>
      </c>
      <c r="G277" s="228"/>
      <c r="H277" s="229">
        <f t="shared" si="12"/>
        <v>0</v>
      </c>
      <c r="I277" s="227"/>
      <c r="J277" s="227"/>
      <c r="K277" s="227"/>
      <c r="L277" s="227"/>
      <c r="M277" s="227"/>
      <c r="N277" s="227"/>
      <c r="O277" s="227"/>
      <c r="P277" s="227"/>
      <c r="Q277" s="227"/>
      <c r="R277" s="227"/>
      <c r="S277" s="227"/>
      <c r="T277" s="227"/>
      <c r="U277" s="227"/>
      <c r="V277" s="227"/>
      <c r="W277" s="227"/>
      <c r="X277" s="227"/>
      <c r="Y277" s="227"/>
      <c r="Z277" s="227"/>
      <c r="AA277" s="227"/>
      <c r="AB277" s="227"/>
    </row>
    <row r="278">
      <c r="A278" s="189"/>
      <c r="B278" s="190" t="s">
        <v>4449</v>
      </c>
      <c r="C278" s="191" t="s">
        <v>4450</v>
      </c>
      <c r="D278" s="191" t="s">
        <v>4451</v>
      </c>
      <c r="E278" s="189" t="s">
        <v>691</v>
      </c>
      <c r="F278" s="189">
        <v>1.0</v>
      </c>
      <c r="G278" s="228"/>
      <c r="H278" s="229">
        <f t="shared" si="12"/>
        <v>0</v>
      </c>
      <c r="I278" s="227"/>
      <c r="J278" s="227"/>
      <c r="K278" s="227"/>
      <c r="L278" s="227"/>
      <c r="M278" s="227"/>
      <c r="N278" s="227"/>
      <c r="O278" s="227"/>
      <c r="P278" s="227"/>
      <c r="Q278" s="227"/>
      <c r="R278" s="227"/>
      <c r="S278" s="227"/>
      <c r="T278" s="227"/>
      <c r="U278" s="227"/>
      <c r="V278" s="227"/>
      <c r="W278" s="227"/>
      <c r="X278" s="227"/>
      <c r="Y278" s="227"/>
      <c r="Z278" s="227"/>
      <c r="AA278" s="227"/>
      <c r="AB278" s="227"/>
    </row>
    <row r="279">
      <c r="A279" s="189"/>
      <c r="B279" s="190" t="s">
        <v>4452</v>
      </c>
      <c r="C279" s="191" t="s">
        <v>4453</v>
      </c>
      <c r="D279" s="191" t="s">
        <v>4454</v>
      </c>
      <c r="E279" s="189" t="s">
        <v>691</v>
      </c>
      <c r="F279" s="189">
        <v>1.0</v>
      </c>
      <c r="G279" s="228"/>
      <c r="H279" s="229">
        <f t="shared" si="12"/>
        <v>0</v>
      </c>
      <c r="I279" s="227"/>
      <c r="J279" s="227"/>
      <c r="K279" s="227"/>
      <c r="L279" s="227"/>
      <c r="M279" s="227"/>
      <c r="N279" s="227"/>
      <c r="O279" s="227"/>
      <c r="P279" s="227"/>
      <c r="Q279" s="227"/>
      <c r="R279" s="227"/>
      <c r="S279" s="227"/>
      <c r="T279" s="227"/>
      <c r="U279" s="227"/>
      <c r="V279" s="227"/>
      <c r="W279" s="227"/>
      <c r="X279" s="227"/>
      <c r="Y279" s="227"/>
      <c r="Z279" s="227"/>
      <c r="AA279" s="227"/>
      <c r="AB279" s="227"/>
    </row>
    <row r="280">
      <c r="A280" s="189"/>
      <c r="B280" s="190" t="s">
        <v>4455</v>
      </c>
      <c r="C280" s="191" t="s">
        <v>4456</v>
      </c>
      <c r="D280" s="191" t="s">
        <v>4457</v>
      </c>
      <c r="E280" s="189" t="s">
        <v>691</v>
      </c>
      <c r="F280" s="189">
        <v>1.0</v>
      </c>
      <c r="G280" s="228"/>
      <c r="H280" s="229">
        <f t="shared" si="12"/>
        <v>0</v>
      </c>
      <c r="I280" s="227"/>
      <c r="J280" s="227"/>
      <c r="K280" s="227"/>
      <c r="L280" s="227"/>
      <c r="M280" s="227"/>
      <c r="N280" s="227"/>
      <c r="O280" s="227"/>
      <c r="P280" s="227"/>
      <c r="Q280" s="227"/>
      <c r="R280" s="227"/>
      <c r="S280" s="227"/>
      <c r="T280" s="227"/>
      <c r="U280" s="227"/>
      <c r="V280" s="227"/>
      <c r="W280" s="227"/>
      <c r="X280" s="227"/>
      <c r="Y280" s="227"/>
      <c r="Z280" s="227"/>
      <c r="AA280" s="227"/>
      <c r="AB280" s="227"/>
    </row>
    <row r="281">
      <c r="A281" s="189"/>
      <c r="B281" s="190" t="s">
        <v>4458</v>
      </c>
      <c r="C281" s="191" t="s">
        <v>4459</v>
      </c>
      <c r="D281" s="191" t="s">
        <v>4460</v>
      </c>
      <c r="E281" s="189" t="s">
        <v>691</v>
      </c>
      <c r="F281" s="189">
        <v>1.0</v>
      </c>
      <c r="G281" s="228"/>
      <c r="H281" s="229">
        <f t="shared" si="12"/>
        <v>0</v>
      </c>
      <c r="I281" s="227"/>
      <c r="J281" s="227"/>
      <c r="K281" s="227"/>
      <c r="L281" s="227"/>
      <c r="M281" s="227"/>
      <c r="N281" s="227"/>
      <c r="O281" s="227"/>
      <c r="P281" s="227"/>
      <c r="Q281" s="227"/>
      <c r="R281" s="227"/>
      <c r="S281" s="227"/>
      <c r="T281" s="227"/>
      <c r="U281" s="227"/>
      <c r="V281" s="227"/>
      <c r="W281" s="227"/>
      <c r="X281" s="227"/>
      <c r="Y281" s="227"/>
      <c r="Z281" s="227"/>
      <c r="AA281" s="227"/>
      <c r="AB281" s="227"/>
    </row>
    <row r="282">
      <c r="A282" s="189"/>
      <c r="B282" s="190" t="s">
        <v>4461</v>
      </c>
      <c r="C282" s="191" t="s">
        <v>4462</v>
      </c>
      <c r="D282" s="191" t="s">
        <v>4463</v>
      </c>
      <c r="E282" s="189" t="s">
        <v>691</v>
      </c>
      <c r="F282" s="189">
        <v>1.0</v>
      </c>
      <c r="G282" s="228"/>
      <c r="H282" s="229">
        <f t="shared" si="12"/>
        <v>0</v>
      </c>
      <c r="I282" s="227"/>
      <c r="J282" s="227"/>
      <c r="K282" s="227"/>
      <c r="L282" s="227"/>
      <c r="M282" s="227"/>
      <c r="N282" s="227"/>
      <c r="O282" s="227"/>
      <c r="P282" s="227"/>
      <c r="Q282" s="227"/>
      <c r="R282" s="227"/>
      <c r="S282" s="227"/>
      <c r="T282" s="227"/>
      <c r="U282" s="227"/>
      <c r="V282" s="227"/>
      <c r="W282" s="227"/>
      <c r="X282" s="227"/>
      <c r="Y282" s="227"/>
      <c r="Z282" s="227"/>
      <c r="AA282" s="227"/>
      <c r="AB282" s="227"/>
    </row>
    <row r="283">
      <c r="A283" s="189"/>
      <c r="B283" s="190" t="s">
        <v>4464</v>
      </c>
      <c r="C283" s="191" t="s">
        <v>4465</v>
      </c>
      <c r="D283" s="191" t="s">
        <v>4466</v>
      </c>
      <c r="E283" s="189" t="s">
        <v>691</v>
      </c>
      <c r="F283" s="189">
        <v>1.0</v>
      </c>
      <c r="G283" s="228"/>
      <c r="H283" s="229">
        <f t="shared" si="12"/>
        <v>0</v>
      </c>
      <c r="I283" s="227"/>
      <c r="J283" s="227"/>
      <c r="K283" s="227"/>
      <c r="L283" s="227"/>
      <c r="M283" s="227"/>
      <c r="N283" s="227"/>
      <c r="O283" s="227"/>
      <c r="P283" s="227"/>
      <c r="Q283" s="227"/>
      <c r="R283" s="227"/>
      <c r="S283" s="227"/>
      <c r="T283" s="227"/>
      <c r="U283" s="227"/>
      <c r="V283" s="227"/>
      <c r="W283" s="227"/>
      <c r="X283" s="227"/>
      <c r="Y283" s="227"/>
      <c r="Z283" s="227"/>
      <c r="AA283" s="227"/>
      <c r="AB283" s="227"/>
    </row>
    <row r="284">
      <c r="A284" s="189"/>
      <c r="B284" s="190" t="s">
        <v>4467</v>
      </c>
      <c r="C284" s="191" t="s">
        <v>4468</v>
      </c>
      <c r="D284" s="191" t="s">
        <v>4469</v>
      </c>
      <c r="E284" s="189" t="s">
        <v>691</v>
      </c>
      <c r="F284" s="189">
        <v>1.0</v>
      </c>
      <c r="G284" s="228"/>
      <c r="H284" s="229">
        <f t="shared" si="12"/>
        <v>0</v>
      </c>
      <c r="I284" s="227"/>
      <c r="J284" s="227"/>
      <c r="K284" s="227"/>
      <c r="L284" s="227"/>
      <c r="M284" s="227"/>
      <c r="N284" s="227"/>
      <c r="O284" s="227"/>
      <c r="P284" s="227"/>
      <c r="Q284" s="227"/>
      <c r="R284" s="227"/>
      <c r="S284" s="227"/>
      <c r="T284" s="227"/>
      <c r="U284" s="227"/>
      <c r="V284" s="227"/>
      <c r="W284" s="227"/>
      <c r="X284" s="227"/>
      <c r="Y284" s="227"/>
      <c r="Z284" s="227"/>
      <c r="AA284" s="227"/>
      <c r="AB284" s="227"/>
    </row>
    <row r="285">
      <c r="A285" s="189"/>
      <c r="B285" s="190" t="s">
        <v>4470</v>
      </c>
      <c r="C285" s="191" t="s">
        <v>4471</v>
      </c>
      <c r="D285" s="191" t="s">
        <v>4472</v>
      </c>
      <c r="E285" s="189" t="s">
        <v>691</v>
      </c>
      <c r="F285" s="189">
        <v>2.0</v>
      </c>
      <c r="G285" s="228"/>
      <c r="H285" s="229">
        <f t="shared" si="12"/>
        <v>0</v>
      </c>
      <c r="I285" s="227"/>
      <c r="J285" s="227"/>
      <c r="K285" s="227"/>
      <c r="L285" s="227"/>
      <c r="M285" s="227"/>
      <c r="N285" s="227"/>
      <c r="O285" s="227"/>
      <c r="P285" s="227"/>
      <c r="Q285" s="227"/>
      <c r="R285" s="227"/>
      <c r="S285" s="227"/>
      <c r="T285" s="227"/>
      <c r="U285" s="227"/>
      <c r="V285" s="227"/>
      <c r="W285" s="227"/>
      <c r="X285" s="227"/>
      <c r="Y285" s="227"/>
      <c r="Z285" s="227"/>
      <c r="AA285" s="227"/>
      <c r="AB285" s="227"/>
    </row>
    <row r="286">
      <c r="A286" s="189"/>
      <c r="B286" s="190" t="s">
        <v>4473</v>
      </c>
      <c r="C286" s="191" t="s">
        <v>4474</v>
      </c>
      <c r="D286" s="191" t="s">
        <v>4475</v>
      </c>
      <c r="E286" s="189" t="s">
        <v>691</v>
      </c>
      <c r="F286" s="189">
        <v>2.0</v>
      </c>
      <c r="G286" s="228"/>
      <c r="H286" s="229">
        <f t="shared" si="12"/>
        <v>0</v>
      </c>
      <c r="I286" s="227"/>
      <c r="J286" s="227"/>
      <c r="K286" s="227"/>
      <c r="L286" s="227"/>
      <c r="M286" s="227"/>
      <c r="N286" s="227"/>
      <c r="O286" s="227"/>
      <c r="P286" s="227"/>
      <c r="Q286" s="227"/>
      <c r="R286" s="227"/>
      <c r="S286" s="227"/>
      <c r="T286" s="227"/>
      <c r="U286" s="227"/>
      <c r="V286" s="227"/>
      <c r="W286" s="227"/>
      <c r="X286" s="227"/>
      <c r="Y286" s="227"/>
      <c r="Z286" s="227"/>
      <c r="AA286" s="227"/>
      <c r="AB286" s="227"/>
    </row>
    <row r="287">
      <c r="A287" s="189"/>
      <c r="B287" s="190" t="s">
        <v>4476</v>
      </c>
      <c r="C287" s="191" t="s">
        <v>4477</v>
      </c>
      <c r="D287" s="191" t="s">
        <v>4478</v>
      </c>
      <c r="E287" s="189" t="s">
        <v>691</v>
      </c>
      <c r="F287" s="189">
        <v>2.0</v>
      </c>
      <c r="G287" s="228"/>
      <c r="H287" s="229">
        <f t="shared" si="12"/>
        <v>0</v>
      </c>
      <c r="I287" s="227"/>
      <c r="J287" s="227"/>
      <c r="K287" s="227"/>
      <c r="L287" s="227"/>
      <c r="M287" s="227"/>
      <c r="N287" s="227"/>
      <c r="O287" s="227"/>
      <c r="P287" s="227"/>
      <c r="Q287" s="227"/>
      <c r="R287" s="227"/>
      <c r="S287" s="227"/>
      <c r="T287" s="227"/>
      <c r="U287" s="227"/>
      <c r="V287" s="227"/>
      <c r="W287" s="227"/>
      <c r="X287" s="227"/>
      <c r="Y287" s="227"/>
      <c r="Z287" s="227"/>
      <c r="AA287" s="227"/>
      <c r="AB287" s="227"/>
    </row>
    <row r="288">
      <c r="A288" s="189"/>
      <c r="B288" s="190" t="s">
        <v>4479</v>
      </c>
      <c r="C288" s="191" t="s">
        <v>4480</v>
      </c>
      <c r="D288" s="191" t="s">
        <v>4481</v>
      </c>
      <c r="E288" s="189" t="s">
        <v>691</v>
      </c>
      <c r="F288" s="189">
        <v>2.0</v>
      </c>
      <c r="G288" s="228"/>
      <c r="H288" s="229">
        <f t="shared" si="12"/>
        <v>0</v>
      </c>
      <c r="I288" s="227"/>
      <c r="J288" s="227"/>
      <c r="K288" s="227"/>
      <c r="L288" s="227"/>
      <c r="M288" s="227"/>
      <c r="N288" s="227"/>
      <c r="O288" s="227"/>
      <c r="P288" s="227"/>
      <c r="Q288" s="227"/>
      <c r="R288" s="227"/>
      <c r="S288" s="227"/>
      <c r="T288" s="227"/>
      <c r="U288" s="227"/>
      <c r="V288" s="227"/>
      <c r="W288" s="227"/>
      <c r="X288" s="227"/>
      <c r="Y288" s="227"/>
      <c r="Z288" s="227"/>
      <c r="AA288" s="227"/>
      <c r="AB288" s="227"/>
    </row>
    <row r="289">
      <c r="A289" s="189"/>
      <c r="B289" s="190" t="s">
        <v>4452</v>
      </c>
      <c r="C289" s="191" t="s">
        <v>4453</v>
      </c>
      <c r="D289" s="191" t="s">
        <v>4482</v>
      </c>
      <c r="E289" s="189" t="s">
        <v>691</v>
      </c>
      <c r="F289" s="189">
        <v>3.0</v>
      </c>
      <c r="G289" s="228"/>
      <c r="H289" s="229">
        <f t="shared" si="12"/>
        <v>0</v>
      </c>
      <c r="I289" s="227"/>
      <c r="J289" s="227"/>
      <c r="K289" s="227"/>
      <c r="L289" s="227"/>
      <c r="M289" s="227"/>
      <c r="N289" s="227"/>
      <c r="O289" s="227"/>
      <c r="P289" s="227"/>
      <c r="Q289" s="227"/>
      <c r="R289" s="227"/>
      <c r="S289" s="227"/>
      <c r="T289" s="227"/>
      <c r="U289" s="227"/>
      <c r="V289" s="227"/>
      <c r="W289" s="227"/>
      <c r="X289" s="227"/>
      <c r="Y289" s="227"/>
      <c r="Z289" s="227"/>
      <c r="AA289" s="227"/>
      <c r="AB289" s="227"/>
    </row>
    <row r="290">
      <c r="A290" s="189"/>
      <c r="B290" s="190" t="s">
        <v>4483</v>
      </c>
      <c r="C290" s="191" t="s">
        <v>4484</v>
      </c>
      <c r="D290" s="191" t="s">
        <v>4485</v>
      </c>
      <c r="E290" s="189" t="s">
        <v>691</v>
      </c>
      <c r="F290" s="189">
        <v>3.0</v>
      </c>
      <c r="G290" s="228"/>
      <c r="H290" s="229">
        <f t="shared" si="12"/>
        <v>0</v>
      </c>
      <c r="I290" s="227"/>
      <c r="J290" s="227"/>
      <c r="K290" s="227"/>
      <c r="L290" s="227"/>
      <c r="M290" s="227"/>
      <c r="N290" s="227"/>
      <c r="O290" s="227"/>
      <c r="P290" s="227"/>
      <c r="Q290" s="227"/>
      <c r="R290" s="227"/>
      <c r="S290" s="227"/>
      <c r="T290" s="227"/>
      <c r="U290" s="227"/>
      <c r="V290" s="227"/>
      <c r="W290" s="227"/>
      <c r="X290" s="227"/>
      <c r="Y290" s="227"/>
      <c r="Z290" s="227"/>
      <c r="AA290" s="227"/>
      <c r="AB290" s="227"/>
    </row>
    <row r="291">
      <c r="A291" s="189"/>
      <c r="B291" s="190" t="s">
        <v>4486</v>
      </c>
      <c r="C291" s="191" t="s">
        <v>4487</v>
      </c>
      <c r="D291" s="191" t="s">
        <v>4488</v>
      </c>
      <c r="E291" s="189" t="s">
        <v>691</v>
      </c>
      <c r="F291" s="189">
        <v>1.0</v>
      </c>
      <c r="G291" s="228"/>
      <c r="H291" s="229">
        <f t="shared" si="12"/>
        <v>0</v>
      </c>
      <c r="I291" s="227"/>
      <c r="J291" s="227"/>
      <c r="K291" s="227"/>
      <c r="L291" s="227"/>
      <c r="M291" s="227"/>
      <c r="N291" s="227"/>
      <c r="O291" s="227"/>
      <c r="P291" s="227"/>
      <c r="Q291" s="227"/>
      <c r="R291" s="227"/>
      <c r="S291" s="227"/>
      <c r="T291" s="227"/>
      <c r="U291" s="227"/>
      <c r="V291" s="227"/>
      <c r="W291" s="227"/>
      <c r="X291" s="227"/>
      <c r="Y291" s="227"/>
      <c r="Z291" s="227"/>
      <c r="AA291" s="227"/>
      <c r="AB291" s="227"/>
    </row>
    <row r="292">
      <c r="A292" s="189"/>
      <c r="B292" s="190" t="s">
        <v>4489</v>
      </c>
      <c r="C292" s="191" t="s">
        <v>4490</v>
      </c>
      <c r="D292" s="191" t="s">
        <v>4491</v>
      </c>
      <c r="E292" s="189" t="s">
        <v>691</v>
      </c>
      <c r="F292" s="189">
        <v>2.0</v>
      </c>
      <c r="G292" s="228"/>
      <c r="H292" s="229">
        <f t="shared" si="12"/>
        <v>0</v>
      </c>
      <c r="I292" s="227"/>
      <c r="J292" s="227"/>
      <c r="K292" s="227"/>
      <c r="L292" s="227"/>
      <c r="M292" s="227"/>
      <c r="N292" s="227"/>
      <c r="O292" s="227"/>
      <c r="P292" s="227"/>
      <c r="Q292" s="227"/>
      <c r="R292" s="227"/>
      <c r="S292" s="227"/>
      <c r="T292" s="227"/>
      <c r="U292" s="227"/>
      <c r="V292" s="227"/>
      <c r="W292" s="227"/>
      <c r="X292" s="227"/>
      <c r="Y292" s="227"/>
      <c r="Z292" s="227"/>
      <c r="AA292" s="227"/>
      <c r="AB292" s="227"/>
    </row>
    <row r="293">
      <c r="A293" s="189"/>
      <c r="B293" s="190" t="s">
        <v>4492</v>
      </c>
      <c r="C293" s="191" t="s">
        <v>4493</v>
      </c>
      <c r="D293" s="191" t="s">
        <v>4494</v>
      </c>
      <c r="E293" s="189" t="s">
        <v>691</v>
      </c>
      <c r="F293" s="189">
        <v>2.0</v>
      </c>
      <c r="G293" s="228"/>
      <c r="H293" s="229">
        <f t="shared" si="12"/>
        <v>0</v>
      </c>
      <c r="I293" s="227"/>
      <c r="J293" s="227"/>
      <c r="K293" s="227"/>
      <c r="L293" s="227"/>
      <c r="M293" s="227"/>
      <c r="N293" s="227"/>
      <c r="O293" s="227"/>
      <c r="P293" s="227"/>
      <c r="Q293" s="227"/>
      <c r="R293" s="227"/>
      <c r="S293" s="227"/>
      <c r="T293" s="227"/>
      <c r="U293" s="227"/>
      <c r="V293" s="227"/>
      <c r="W293" s="227"/>
      <c r="X293" s="227"/>
      <c r="Y293" s="227"/>
      <c r="Z293" s="227"/>
      <c r="AA293" s="227"/>
      <c r="AB293" s="227"/>
    </row>
    <row r="294">
      <c r="A294" s="189"/>
      <c r="B294" s="190" t="s">
        <v>4452</v>
      </c>
      <c r="C294" s="191" t="s">
        <v>4453</v>
      </c>
      <c r="D294" s="191" t="s">
        <v>4495</v>
      </c>
      <c r="E294" s="189" t="s">
        <v>691</v>
      </c>
      <c r="F294" s="189">
        <v>2.0</v>
      </c>
      <c r="G294" s="228"/>
      <c r="H294" s="229">
        <f t="shared" si="12"/>
        <v>0</v>
      </c>
      <c r="I294" s="227"/>
      <c r="J294" s="227"/>
      <c r="K294" s="227"/>
      <c r="L294" s="227"/>
      <c r="M294" s="227"/>
      <c r="N294" s="227"/>
      <c r="O294" s="227"/>
      <c r="P294" s="227"/>
      <c r="Q294" s="227"/>
      <c r="R294" s="227"/>
      <c r="S294" s="227"/>
      <c r="T294" s="227"/>
      <c r="U294" s="227"/>
      <c r="V294" s="227"/>
      <c r="W294" s="227"/>
      <c r="X294" s="227"/>
      <c r="Y294" s="227"/>
      <c r="Z294" s="227"/>
      <c r="AA294" s="227"/>
      <c r="AB294" s="227"/>
    </row>
    <row r="295">
      <c r="A295" s="189"/>
      <c r="B295" s="190" t="s">
        <v>4496</v>
      </c>
      <c r="C295" s="191" t="s">
        <v>4497</v>
      </c>
      <c r="D295" s="191" t="s">
        <v>4498</v>
      </c>
      <c r="E295" s="189" t="s">
        <v>691</v>
      </c>
      <c r="F295" s="189">
        <v>1.0</v>
      </c>
      <c r="G295" s="228"/>
      <c r="H295" s="229">
        <f t="shared" si="12"/>
        <v>0</v>
      </c>
      <c r="I295" s="227"/>
      <c r="J295" s="227"/>
      <c r="K295" s="227"/>
      <c r="L295" s="227"/>
      <c r="M295" s="227"/>
      <c r="N295" s="227"/>
      <c r="O295" s="227"/>
      <c r="P295" s="227"/>
      <c r="Q295" s="227"/>
      <c r="R295" s="227"/>
      <c r="S295" s="227"/>
      <c r="T295" s="227"/>
      <c r="U295" s="227"/>
      <c r="V295" s="227"/>
      <c r="W295" s="227"/>
      <c r="X295" s="227"/>
      <c r="Y295" s="227"/>
      <c r="Z295" s="227"/>
      <c r="AA295" s="227"/>
      <c r="AB295" s="227"/>
    </row>
    <row r="296">
      <c r="A296" s="189"/>
      <c r="B296" s="190" t="s">
        <v>4499</v>
      </c>
      <c r="C296" s="191" t="s">
        <v>4500</v>
      </c>
      <c r="D296" s="191" t="s">
        <v>4501</v>
      </c>
      <c r="E296" s="189" t="s">
        <v>691</v>
      </c>
      <c r="F296" s="189">
        <v>1.0</v>
      </c>
      <c r="G296" s="228"/>
      <c r="H296" s="229">
        <f t="shared" si="12"/>
        <v>0</v>
      </c>
      <c r="I296" s="227"/>
      <c r="J296" s="227"/>
      <c r="K296" s="227"/>
      <c r="L296" s="227"/>
      <c r="M296" s="227"/>
      <c r="N296" s="227"/>
      <c r="O296" s="227"/>
      <c r="P296" s="227"/>
      <c r="Q296" s="227"/>
      <c r="R296" s="227"/>
      <c r="S296" s="227"/>
      <c r="T296" s="227"/>
      <c r="U296" s="227"/>
      <c r="V296" s="227"/>
      <c r="W296" s="227"/>
      <c r="X296" s="227"/>
      <c r="Y296" s="227"/>
      <c r="Z296" s="227"/>
      <c r="AA296" s="227"/>
      <c r="AB296" s="227"/>
    </row>
    <row r="297">
      <c r="A297" s="189"/>
      <c r="B297" s="190" t="s">
        <v>4502</v>
      </c>
      <c r="C297" s="191" t="s">
        <v>4503</v>
      </c>
      <c r="D297" s="191" t="s">
        <v>4504</v>
      </c>
      <c r="E297" s="189" t="s">
        <v>691</v>
      </c>
      <c r="F297" s="189">
        <v>204.0</v>
      </c>
      <c r="G297" s="228"/>
      <c r="H297" s="229">
        <f t="shared" si="12"/>
        <v>0</v>
      </c>
      <c r="I297" s="227"/>
      <c r="J297" s="227"/>
      <c r="K297" s="227"/>
      <c r="L297" s="227"/>
      <c r="M297" s="227"/>
      <c r="N297" s="227"/>
      <c r="O297" s="227"/>
      <c r="P297" s="227"/>
      <c r="Q297" s="227"/>
      <c r="R297" s="227"/>
      <c r="S297" s="227"/>
      <c r="T297" s="227"/>
      <c r="U297" s="227"/>
      <c r="V297" s="227"/>
      <c r="W297" s="227"/>
      <c r="X297" s="227"/>
      <c r="Y297" s="227"/>
      <c r="Z297" s="227"/>
      <c r="AA297" s="227"/>
      <c r="AB297" s="227"/>
    </row>
    <row r="298">
      <c r="A298" s="189"/>
      <c r="B298" s="190" t="s">
        <v>4505</v>
      </c>
      <c r="C298" s="191" t="s">
        <v>4506</v>
      </c>
      <c r="D298" s="191" t="s">
        <v>4507</v>
      </c>
      <c r="E298" s="189" t="s">
        <v>691</v>
      </c>
      <c r="F298" s="189">
        <v>195.0</v>
      </c>
      <c r="G298" s="228"/>
      <c r="H298" s="229">
        <f t="shared" si="12"/>
        <v>0</v>
      </c>
      <c r="I298" s="227"/>
      <c r="J298" s="227"/>
      <c r="K298" s="227"/>
      <c r="L298" s="227"/>
      <c r="M298" s="227"/>
      <c r="N298" s="227"/>
      <c r="O298" s="227"/>
      <c r="P298" s="227"/>
      <c r="Q298" s="227"/>
      <c r="R298" s="227"/>
      <c r="S298" s="227"/>
      <c r="T298" s="227"/>
      <c r="U298" s="227"/>
      <c r="V298" s="227"/>
      <c r="W298" s="227"/>
      <c r="X298" s="227"/>
      <c r="Y298" s="227"/>
      <c r="Z298" s="227"/>
      <c r="AA298" s="227"/>
      <c r="AB298" s="227"/>
    </row>
    <row r="299">
      <c r="A299" s="189"/>
      <c r="B299" s="190" t="s">
        <v>4508</v>
      </c>
      <c r="C299" s="191" t="s">
        <v>4509</v>
      </c>
      <c r="D299" s="191" t="s">
        <v>4510</v>
      </c>
      <c r="E299" s="189" t="s">
        <v>691</v>
      </c>
      <c r="F299" s="189">
        <v>9.0</v>
      </c>
      <c r="G299" s="228"/>
      <c r="H299" s="229">
        <f t="shared" si="12"/>
        <v>0</v>
      </c>
      <c r="I299" s="227"/>
      <c r="J299" s="227"/>
      <c r="K299" s="227"/>
      <c r="L299" s="227"/>
      <c r="M299" s="227"/>
      <c r="N299" s="227"/>
      <c r="O299" s="227"/>
      <c r="P299" s="227"/>
      <c r="Q299" s="227"/>
      <c r="R299" s="227"/>
      <c r="S299" s="227"/>
      <c r="T299" s="227"/>
      <c r="U299" s="227"/>
      <c r="V299" s="227"/>
      <c r="W299" s="227"/>
      <c r="X299" s="227"/>
      <c r="Y299" s="227"/>
      <c r="Z299" s="227"/>
      <c r="AA299" s="227"/>
      <c r="AB299" s="227"/>
    </row>
    <row r="300">
      <c r="A300" s="189"/>
      <c r="B300" s="190" t="s">
        <v>4511</v>
      </c>
      <c r="C300" s="191" t="s">
        <v>4512</v>
      </c>
      <c r="D300" s="191" t="s">
        <v>4513</v>
      </c>
      <c r="E300" s="189" t="s">
        <v>691</v>
      </c>
      <c r="F300" s="189">
        <v>2.0</v>
      </c>
      <c r="G300" s="228"/>
      <c r="H300" s="229">
        <f t="shared" si="12"/>
        <v>0</v>
      </c>
      <c r="I300" s="227"/>
      <c r="J300" s="227"/>
      <c r="K300" s="227"/>
      <c r="L300" s="227"/>
      <c r="M300" s="227"/>
      <c r="N300" s="227"/>
      <c r="O300" s="227"/>
      <c r="P300" s="227"/>
      <c r="Q300" s="227"/>
      <c r="R300" s="227"/>
      <c r="S300" s="227"/>
      <c r="T300" s="227"/>
      <c r="U300" s="227"/>
      <c r="V300" s="227"/>
      <c r="W300" s="227"/>
      <c r="X300" s="227"/>
      <c r="Y300" s="227"/>
      <c r="Z300" s="227"/>
      <c r="AA300" s="227"/>
      <c r="AB300" s="227"/>
    </row>
    <row r="301">
      <c r="A301" s="189"/>
      <c r="B301" s="190" t="s">
        <v>4514</v>
      </c>
      <c r="C301" s="191" t="s">
        <v>4515</v>
      </c>
      <c r="D301" s="191" t="s">
        <v>4516</v>
      </c>
      <c r="E301" s="189" t="s">
        <v>691</v>
      </c>
      <c r="F301" s="189">
        <v>2.0</v>
      </c>
      <c r="G301" s="228"/>
      <c r="H301" s="229">
        <f t="shared" si="12"/>
        <v>0</v>
      </c>
      <c r="I301" s="227"/>
      <c r="J301" s="227"/>
      <c r="K301" s="227"/>
      <c r="L301" s="227"/>
      <c r="M301" s="227"/>
      <c r="N301" s="227"/>
      <c r="O301" s="227"/>
      <c r="P301" s="227"/>
      <c r="Q301" s="227"/>
      <c r="R301" s="227"/>
      <c r="S301" s="227"/>
      <c r="T301" s="227"/>
      <c r="U301" s="227"/>
      <c r="V301" s="227"/>
      <c r="W301" s="227"/>
      <c r="X301" s="227"/>
      <c r="Y301" s="227"/>
      <c r="Z301" s="227"/>
      <c r="AA301" s="227"/>
      <c r="AB301" s="227"/>
    </row>
    <row r="302">
      <c r="A302" s="189"/>
      <c r="B302" s="190" t="s">
        <v>4517</v>
      </c>
      <c r="C302" s="191" t="s">
        <v>4518</v>
      </c>
      <c r="D302" s="191" t="s">
        <v>4519</v>
      </c>
      <c r="E302" s="189" t="s">
        <v>691</v>
      </c>
      <c r="F302" s="189">
        <v>15.0</v>
      </c>
      <c r="G302" s="228"/>
      <c r="H302" s="229">
        <f t="shared" si="12"/>
        <v>0</v>
      </c>
      <c r="I302" s="227"/>
      <c r="J302" s="227"/>
      <c r="K302" s="227"/>
      <c r="L302" s="227"/>
      <c r="M302" s="227"/>
      <c r="N302" s="227"/>
      <c r="O302" s="227"/>
      <c r="P302" s="227"/>
      <c r="Q302" s="227"/>
      <c r="R302" s="227"/>
      <c r="S302" s="227"/>
      <c r="T302" s="227"/>
      <c r="U302" s="227"/>
      <c r="V302" s="227"/>
      <c r="W302" s="227"/>
      <c r="X302" s="227"/>
      <c r="Y302" s="227"/>
      <c r="Z302" s="227"/>
      <c r="AA302" s="227"/>
      <c r="AB302" s="227"/>
    </row>
    <row r="303">
      <c r="A303" s="189"/>
      <c r="B303" s="190" t="s">
        <v>4520</v>
      </c>
      <c r="C303" s="191" t="s">
        <v>4521</v>
      </c>
      <c r="D303" s="191" t="s">
        <v>4522</v>
      </c>
      <c r="E303" s="189" t="s">
        <v>691</v>
      </c>
      <c r="F303" s="189">
        <v>15.0</v>
      </c>
      <c r="G303" s="228"/>
      <c r="H303" s="229">
        <f t="shared" si="12"/>
        <v>0</v>
      </c>
      <c r="I303" s="227"/>
      <c r="J303" s="227"/>
      <c r="K303" s="227"/>
      <c r="L303" s="227"/>
      <c r="M303" s="227"/>
      <c r="N303" s="227"/>
      <c r="O303" s="227"/>
      <c r="P303" s="227"/>
      <c r="Q303" s="227"/>
      <c r="R303" s="227"/>
      <c r="S303" s="227"/>
      <c r="T303" s="227"/>
      <c r="U303" s="227"/>
      <c r="V303" s="227"/>
      <c r="W303" s="227"/>
      <c r="X303" s="227"/>
      <c r="Y303" s="227"/>
      <c r="Z303" s="227"/>
      <c r="AA303" s="227"/>
      <c r="AB303" s="227"/>
    </row>
    <row r="304">
      <c r="A304" s="189"/>
      <c r="B304" s="190" t="s">
        <v>4523</v>
      </c>
      <c r="C304" s="191" t="s">
        <v>4524</v>
      </c>
      <c r="D304" s="191" t="s">
        <v>4525</v>
      </c>
      <c r="E304" s="189" t="s">
        <v>691</v>
      </c>
      <c r="F304" s="189">
        <v>12.0</v>
      </c>
      <c r="G304" s="228"/>
      <c r="H304" s="229">
        <f t="shared" si="12"/>
        <v>0</v>
      </c>
      <c r="I304" s="227"/>
      <c r="J304" s="227"/>
      <c r="K304" s="227"/>
      <c r="L304" s="227"/>
      <c r="M304" s="227"/>
      <c r="N304" s="227"/>
      <c r="O304" s="227"/>
      <c r="P304" s="227"/>
      <c r="Q304" s="227"/>
      <c r="R304" s="227"/>
      <c r="S304" s="227"/>
      <c r="T304" s="227"/>
      <c r="U304" s="227"/>
      <c r="V304" s="227"/>
      <c r="W304" s="227"/>
      <c r="X304" s="227"/>
      <c r="Y304" s="227"/>
      <c r="Z304" s="227"/>
      <c r="AA304" s="227"/>
      <c r="AB304" s="227"/>
    </row>
    <row r="305">
      <c r="A305" s="189"/>
      <c r="B305" s="190" t="s">
        <v>4526</v>
      </c>
      <c r="C305" s="191" t="s">
        <v>4527</v>
      </c>
      <c r="D305" s="191" t="s">
        <v>4528</v>
      </c>
      <c r="E305" s="189" t="s">
        <v>691</v>
      </c>
      <c r="F305" s="189">
        <v>12.0</v>
      </c>
      <c r="G305" s="228"/>
      <c r="H305" s="229">
        <f t="shared" si="12"/>
        <v>0</v>
      </c>
      <c r="I305" s="227"/>
      <c r="J305" s="227"/>
      <c r="K305" s="227"/>
      <c r="L305" s="227"/>
      <c r="M305" s="227"/>
      <c r="N305" s="227"/>
      <c r="O305" s="227"/>
      <c r="P305" s="227"/>
      <c r="Q305" s="227"/>
      <c r="R305" s="227"/>
      <c r="S305" s="227"/>
      <c r="T305" s="227"/>
      <c r="U305" s="227"/>
      <c r="V305" s="227"/>
      <c r="W305" s="227"/>
      <c r="X305" s="227"/>
      <c r="Y305" s="227"/>
      <c r="Z305" s="227"/>
      <c r="AA305" s="227"/>
      <c r="AB305" s="227"/>
    </row>
    <row r="306">
      <c r="A306" s="189"/>
      <c r="B306" s="190" t="s">
        <v>4529</v>
      </c>
      <c r="C306" s="191" t="s">
        <v>4530</v>
      </c>
      <c r="D306" s="191" t="s">
        <v>4531</v>
      </c>
      <c r="E306" s="189" t="s">
        <v>691</v>
      </c>
      <c r="F306" s="189">
        <v>2.0</v>
      </c>
      <c r="G306" s="228"/>
      <c r="H306" s="229">
        <f t="shared" si="12"/>
        <v>0</v>
      </c>
      <c r="I306" s="227"/>
      <c r="J306" s="227"/>
      <c r="K306" s="227"/>
      <c r="L306" s="227"/>
      <c r="M306" s="227"/>
      <c r="N306" s="227"/>
      <c r="O306" s="227"/>
      <c r="P306" s="227"/>
      <c r="Q306" s="227"/>
      <c r="R306" s="227"/>
      <c r="S306" s="227"/>
      <c r="T306" s="227"/>
      <c r="U306" s="227"/>
      <c r="V306" s="227"/>
      <c r="W306" s="227"/>
      <c r="X306" s="227"/>
      <c r="Y306" s="227"/>
      <c r="Z306" s="227"/>
      <c r="AA306" s="227"/>
      <c r="AB306" s="227"/>
    </row>
    <row r="307">
      <c r="A307" s="189"/>
      <c r="B307" s="190" t="s">
        <v>4532</v>
      </c>
      <c r="C307" s="191" t="s">
        <v>4533</v>
      </c>
      <c r="D307" s="191" t="s">
        <v>4534</v>
      </c>
      <c r="E307" s="189" t="s">
        <v>691</v>
      </c>
      <c r="F307" s="189">
        <v>2.0</v>
      </c>
      <c r="G307" s="228"/>
      <c r="H307" s="229">
        <f t="shared" si="12"/>
        <v>0</v>
      </c>
      <c r="I307" s="227"/>
      <c r="J307" s="227"/>
      <c r="K307" s="227"/>
      <c r="L307" s="227"/>
      <c r="M307" s="227"/>
      <c r="N307" s="227"/>
      <c r="O307" s="227"/>
      <c r="P307" s="227"/>
      <c r="Q307" s="227"/>
      <c r="R307" s="227"/>
      <c r="S307" s="227"/>
      <c r="T307" s="227"/>
      <c r="U307" s="227"/>
      <c r="V307" s="227"/>
      <c r="W307" s="227"/>
      <c r="X307" s="227"/>
      <c r="Y307" s="227"/>
      <c r="Z307" s="227"/>
      <c r="AA307" s="227"/>
      <c r="AB307" s="227"/>
    </row>
    <row r="308">
      <c r="A308" s="189"/>
      <c r="B308" s="190" t="s">
        <v>4535</v>
      </c>
      <c r="C308" s="191" t="s">
        <v>4536</v>
      </c>
      <c r="D308" s="191" t="s">
        <v>4537</v>
      </c>
      <c r="E308" s="189" t="s">
        <v>691</v>
      </c>
      <c r="F308" s="189">
        <v>2.0</v>
      </c>
      <c r="G308" s="228"/>
      <c r="H308" s="229">
        <f t="shared" si="12"/>
        <v>0</v>
      </c>
      <c r="I308" s="227"/>
      <c r="J308" s="227"/>
      <c r="K308" s="227"/>
      <c r="L308" s="227"/>
      <c r="M308" s="227"/>
      <c r="N308" s="227"/>
      <c r="O308" s="227"/>
      <c r="P308" s="227"/>
      <c r="Q308" s="227"/>
      <c r="R308" s="227"/>
      <c r="S308" s="227"/>
      <c r="T308" s="227"/>
      <c r="U308" s="227"/>
      <c r="V308" s="227"/>
      <c r="W308" s="227"/>
      <c r="X308" s="227"/>
      <c r="Y308" s="227"/>
      <c r="Z308" s="227"/>
      <c r="AA308" s="227"/>
      <c r="AB308" s="227"/>
    </row>
    <row r="309">
      <c r="A309" s="189"/>
      <c r="B309" s="190" t="s">
        <v>4538</v>
      </c>
      <c r="C309" s="191" t="s">
        <v>4539</v>
      </c>
      <c r="D309" s="191" t="s">
        <v>4540</v>
      </c>
      <c r="E309" s="189" t="s">
        <v>691</v>
      </c>
      <c r="F309" s="189">
        <v>2.0</v>
      </c>
      <c r="G309" s="228"/>
      <c r="H309" s="229">
        <f t="shared" si="12"/>
        <v>0</v>
      </c>
      <c r="I309" s="227"/>
      <c r="J309" s="227"/>
      <c r="K309" s="227"/>
      <c r="L309" s="227"/>
      <c r="M309" s="227"/>
      <c r="N309" s="227"/>
      <c r="O309" s="227"/>
      <c r="P309" s="227"/>
      <c r="Q309" s="227"/>
      <c r="R309" s="227"/>
      <c r="S309" s="227"/>
      <c r="T309" s="227"/>
      <c r="U309" s="227"/>
      <c r="V309" s="227"/>
      <c r="W309" s="227"/>
      <c r="X309" s="227"/>
      <c r="Y309" s="227"/>
      <c r="Z309" s="227"/>
      <c r="AA309" s="227"/>
      <c r="AB309" s="227"/>
    </row>
    <row r="310">
      <c r="A310" s="189"/>
      <c r="B310" s="190" t="s">
        <v>4541</v>
      </c>
      <c r="C310" s="191" t="s">
        <v>4542</v>
      </c>
      <c r="D310" s="191" t="s">
        <v>4543</v>
      </c>
      <c r="E310" s="189" t="s">
        <v>691</v>
      </c>
      <c r="F310" s="189">
        <v>3.0</v>
      </c>
      <c r="G310" s="228"/>
      <c r="H310" s="229">
        <f t="shared" si="12"/>
        <v>0</v>
      </c>
      <c r="I310" s="227"/>
      <c r="J310" s="227"/>
      <c r="K310" s="227"/>
      <c r="L310" s="227"/>
      <c r="M310" s="227"/>
      <c r="N310" s="227"/>
      <c r="O310" s="227"/>
      <c r="P310" s="227"/>
      <c r="Q310" s="227"/>
      <c r="R310" s="227"/>
      <c r="S310" s="227"/>
      <c r="T310" s="227"/>
      <c r="U310" s="227"/>
      <c r="V310" s="227"/>
      <c r="W310" s="227"/>
      <c r="X310" s="227"/>
      <c r="Y310" s="227"/>
      <c r="Z310" s="227"/>
      <c r="AA310" s="227"/>
      <c r="AB310" s="227"/>
    </row>
    <row r="311">
      <c r="A311" s="187"/>
      <c r="B311" s="187"/>
      <c r="C311" s="187" t="s">
        <v>4544</v>
      </c>
      <c r="D311" s="187" t="s">
        <v>4545</v>
      </c>
      <c r="E311" s="187"/>
      <c r="F311" s="187"/>
      <c r="G311" s="187"/>
      <c r="H311" s="241">
        <f>SUM(H312:H317)</f>
        <v>0</v>
      </c>
      <c r="I311" s="227"/>
      <c r="J311" s="227"/>
      <c r="K311" s="227"/>
      <c r="L311" s="227"/>
      <c r="M311" s="227"/>
      <c r="N311" s="227"/>
      <c r="O311" s="227"/>
      <c r="P311" s="227"/>
      <c r="Q311" s="227"/>
      <c r="R311" s="227"/>
      <c r="S311" s="227"/>
      <c r="T311" s="227"/>
      <c r="U311" s="227"/>
      <c r="V311" s="227"/>
      <c r="W311" s="227"/>
      <c r="X311" s="227"/>
      <c r="Y311" s="227"/>
      <c r="Z311" s="227"/>
      <c r="AA311" s="227"/>
      <c r="AB311" s="227"/>
    </row>
    <row r="312">
      <c r="A312" s="189"/>
      <c r="B312" s="190" t="s">
        <v>4541</v>
      </c>
      <c r="C312" s="191" t="s">
        <v>4546</v>
      </c>
      <c r="D312" s="191" t="s">
        <v>4547</v>
      </c>
      <c r="E312" s="189" t="s">
        <v>691</v>
      </c>
      <c r="F312" s="189">
        <v>1.0</v>
      </c>
      <c r="G312" s="228"/>
      <c r="H312" s="229">
        <f t="shared" ref="H312:H317" si="13">G312*$F312</f>
        <v>0</v>
      </c>
      <c r="I312" s="227"/>
      <c r="J312" s="227"/>
      <c r="K312" s="227"/>
      <c r="L312" s="227"/>
      <c r="M312" s="227"/>
      <c r="N312" s="227"/>
      <c r="O312" s="227"/>
      <c r="P312" s="227"/>
      <c r="Q312" s="227"/>
      <c r="R312" s="227"/>
      <c r="S312" s="227"/>
      <c r="T312" s="227"/>
      <c r="U312" s="227"/>
      <c r="V312" s="227"/>
      <c r="W312" s="227"/>
      <c r="X312" s="227"/>
      <c r="Y312" s="227"/>
      <c r="Z312" s="227"/>
      <c r="AA312" s="227"/>
      <c r="AB312" s="227"/>
    </row>
    <row r="313">
      <c r="A313" s="189"/>
      <c r="B313" s="190" t="s">
        <v>4548</v>
      </c>
      <c r="C313" s="191" t="s">
        <v>4549</v>
      </c>
      <c r="D313" s="191" t="s">
        <v>4550</v>
      </c>
      <c r="E313" s="189" t="s">
        <v>691</v>
      </c>
      <c r="F313" s="189">
        <v>1.0</v>
      </c>
      <c r="G313" s="228"/>
      <c r="H313" s="229">
        <f t="shared" si="13"/>
        <v>0</v>
      </c>
      <c r="I313" s="227"/>
      <c r="J313" s="227"/>
      <c r="K313" s="227"/>
      <c r="L313" s="227"/>
      <c r="M313" s="227"/>
      <c r="N313" s="227"/>
      <c r="O313" s="227"/>
      <c r="P313" s="227"/>
      <c r="Q313" s="227"/>
      <c r="R313" s="227"/>
      <c r="S313" s="227"/>
      <c r="T313" s="227"/>
      <c r="U313" s="227"/>
      <c r="V313" s="227"/>
      <c r="W313" s="227"/>
      <c r="X313" s="227"/>
      <c r="Y313" s="227"/>
      <c r="Z313" s="227"/>
      <c r="AA313" s="227"/>
      <c r="AB313" s="227"/>
    </row>
    <row r="314">
      <c r="A314" s="189"/>
      <c r="B314" s="190" t="s">
        <v>4551</v>
      </c>
      <c r="C314" s="191" t="s">
        <v>4552</v>
      </c>
      <c r="D314" s="191" t="s">
        <v>4553</v>
      </c>
      <c r="E314" s="189" t="s">
        <v>691</v>
      </c>
      <c r="F314" s="189">
        <v>1.0</v>
      </c>
      <c r="G314" s="228"/>
      <c r="H314" s="229">
        <f t="shared" si="13"/>
        <v>0</v>
      </c>
      <c r="I314" s="227"/>
      <c r="J314" s="227"/>
      <c r="K314" s="227"/>
      <c r="L314" s="227"/>
      <c r="M314" s="227"/>
      <c r="N314" s="227"/>
      <c r="O314" s="227"/>
      <c r="P314" s="227"/>
      <c r="Q314" s="227"/>
      <c r="R314" s="227"/>
      <c r="S314" s="227"/>
      <c r="T314" s="227"/>
      <c r="U314" s="227"/>
      <c r="V314" s="227"/>
      <c r="W314" s="227"/>
      <c r="X314" s="227"/>
      <c r="Y314" s="227"/>
      <c r="Z314" s="227"/>
      <c r="AA314" s="227"/>
      <c r="AB314" s="227"/>
    </row>
    <row r="315">
      <c r="A315" s="189"/>
      <c r="B315" s="190" t="s">
        <v>4554</v>
      </c>
      <c r="C315" s="191" t="s">
        <v>4555</v>
      </c>
      <c r="D315" s="191" t="s">
        <v>4556</v>
      </c>
      <c r="E315" s="189" t="s">
        <v>691</v>
      </c>
      <c r="F315" s="189">
        <v>1.0</v>
      </c>
      <c r="G315" s="228"/>
      <c r="H315" s="229">
        <f t="shared" si="13"/>
        <v>0</v>
      </c>
      <c r="I315" s="227"/>
      <c r="J315" s="227"/>
      <c r="K315" s="227"/>
      <c r="L315" s="227"/>
      <c r="M315" s="227"/>
      <c r="N315" s="227"/>
      <c r="O315" s="227"/>
      <c r="P315" s="227"/>
      <c r="Q315" s="227"/>
      <c r="R315" s="227"/>
      <c r="S315" s="227"/>
      <c r="T315" s="227"/>
      <c r="U315" s="227"/>
      <c r="V315" s="227"/>
      <c r="W315" s="227"/>
      <c r="X315" s="227"/>
      <c r="Y315" s="227"/>
      <c r="Z315" s="227"/>
      <c r="AA315" s="227"/>
      <c r="AB315" s="227"/>
    </row>
    <row r="316">
      <c r="A316" s="189"/>
      <c r="B316" s="190" t="s">
        <v>4557</v>
      </c>
      <c r="C316" s="191" t="s">
        <v>4558</v>
      </c>
      <c r="D316" s="191" t="s">
        <v>4559</v>
      </c>
      <c r="E316" s="189" t="s">
        <v>691</v>
      </c>
      <c r="F316" s="189">
        <v>1.0</v>
      </c>
      <c r="G316" s="228"/>
      <c r="H316" s="229">
        <f t="shared" si="13"/>
        <v>0</v>
      </c>
      <c r="I316" s="227"/>
      <c r="J316" s="227"/>
      <c r="K316" s="227"/>
      <c r="L316" s="227"/>
      <c r="M316" s="227"/>
      <c r="N316" s="227"/>
      <c r="O316" s="227"/>
      <c r="P316" s="227"/>
      <c r="Q316" s="227"/>
      <c r="R316" s="227"/>
      <c r="S316" s="227"/>
      <c r="T316" s="227"/>
      <c r="U316" s="227"/>
      <c r="V316" s="227"/>
      <c r="W316" s="227"/>
      <c r="X316" s="227"/>
      <c r="Y316" s="227"/>
      <c r="Z316" s="227"/>
      <c r="AA316" s="227"/>
      <c r="AB316" s="227"/>
    </row>
    <row r="317">
      <c r="A317" s="189"/>
      <c r="B317" s="190" t="s">
        <v>4560</v>
      </c>
      <c r="C317" s="191" t="s">
        <v>4561</v>
      </c>
      <c r="D317" s="191" t="s">
        <v>4562</v>
      </c>
      <c r="E317" s="189" t="s">
        <v>691</v>
      </c>
      <c r="F317" s="189">
        <v>1.0</v>
      </c>
      <c r="G317" s="228"/>
      <c r="H317" s="229">
        <f t="shared" si="13"/>
        <v>0</v>
      </c>
      <c r="I317" s="227"/>
      <c r="J317" s="227"/>
      <c r="K317" s="227"/>
      <c r="L317" s="227"/>
      <c r="M317" s="227"/>
      <c r="N317" s="227"/>
      <c r="O317" s="227"/>
      <c r="P317" s="227"/>
      <c r="Q317" s="227"/>
      <c r="R317" s="227"/>
      <c r="S317" s="227"/>
      <c r="T317" s="227"/>
      <c r="U317" s="227"/>
      <c r="V317" s="227"/>
      <c r="W317" s="227"/>
      <c r="X317" s="227"/>
      <c r="Y317" s="227"/>
      <c r="Z317" s="227"/>
      <c r="AA317" s="227"/>
      <c r="AB317" s="227"/>
    </row>
    <row r="318">
      <c r="A318" s="187"/>
      <c r="B318" s="187"/>
      <c r="C318" s="187" t="s">
        <v>4563</v>
      </c>
      <c r="D318" s="187" t="s">
        <v>4564</v>
      </c>
      <c r="E318" s="187"/>
      <c r="F318" s="187"/>
      <c r="G318" s="187"/>
      <c r="H318" s="241">
        <f>SUM(H319:H328)</f>
        <v>0</v>
      </c>
      <c r="I318" s="227"/>
      <c r="J318" s="227"/>
      <c r="K318" s="227"/>
      <c r="L318" s="227"/>
      <c r="M318" s="227"/>
      <c r="N318" s="227"/>
      <c r="O318" s="227"/>
      <c r="P318" s="227"/>
      <c r="Q318" s="227"/>
      <c r="R318" s="227"/>
      <c r="S318" s="227"/>
      <c r="T318" s="227"/>
      <c r="U318" s="227"/>
      <c r="V318" s="227"/>
      <c r="W318" s="227"/>
      <c r="X318" s="227"/>
      <c r="Y318" s="227"/>
      <c r="Z318" s="227"/>
      <c r="AA318" s="227"/>
      <c r="AB318" s="227"/>
    </row>
    <row r="319">
      <c r="A319" s="189"/>
      <c r="B319" s="190" t="s">
        <v>4565</v>
      </c>
      <c r="C319" s="191" t="s">
        <v>4566</v>
      </c>
      <c r="D319" s="191" t="s">
        <v>4567</v>
      </c>
      <c r="E319" s="189" t="s">
        <v>1032</v>
      </c>
      <c r="F319" s="189">
        <v>9.5</v>
      </c>
      <c r="G319" s="228"/>
      <c r="H319" s="229">
        <f t="shared" ref="H319:H328" si="14">G319*$F319</f>
        <v>0</v>
      </c>
      <c r="I319" s="227"/>
      <c r="J319" s="227"/>
      <c r="K319" s="227"/>
      <c r="L319" s="227"/>
      <c r="M319" s="227"/>
      <c r="N319" s="227"/>
      <c r="O319" s="227"/>
      <c r="P319" s="227"/>
      <c r="Q319" s="227"/>
      <c r="R319" s="227"/>
      <c r="S319" s="227"/>
      <c r="T319" s="227"/>
      <c r="U319" s="227"/>
      <c r="V319" s="227"/>
      <c r="W319" s="227"/>
      <c r="X319" s="227"/>
      <c r="Y319" s="227"/>
      <c r="Z319" s="227"/>
      <c r="AA319" s="227"/>
      <c r="AB319" s="227"/>
    </row>
    <row r="320">
      <c r="A320" s="189"/>
      <c r="B320" s="190" t="s">
        <v>4568</v>
      </c>
      <c r="C320" s="191" t="s">
        <v>4569</v>
      </c>
      <c r="D320" s="191" t="s">
        <v>4570</v>
      </c>
      <c r="E320" s="189" t="s">
        <v>787</v>
      </c>
      <c r="F320" s="189">
        <v>950.0</v>
      </c>
      <c r="G320" s="228"/>
      <c r="H320" s="229">
        <f t="shared" si="14"/>
        <v>0</v>
      </c>
      <c r="I320" s="227"/>
      <c r="J320" s="227"/>
      <c r="K320" s="227"/>
      <c r="L320" s="227"/>
      <c r="M320" s="227"/>
      <c r="N320" s="227"/>
      <c r="O320" s="227"/>
      <c r="P320" s="227"/>
      <c r="Q320" s="227"/>
      <c r="R320" s="227"/>
      <c r="S320" s="227"/>
      <c r="T320" s="227"/>
      <c r="U320" s="227"/>
      <c r="V320" s="227"/>
      <c r="W320" s="227"/>
      <c r="X320" s="227"/>
      <c r="Y320" s="227"/>
      <c r="Z320" s="227"/>
      <c r="AA320" s="227"/>
      <c r="AB320" s="227"/>
    </row>
    <row r="321">
      <c r="A321" s="189"/>
      <c r="B321" s="190" t="s">
        <v>4165</v>
      </c>
      <c r="C321" s="191" t="s">
        <v>4166</v>
      </c>
      <c r="D321" s="191" t="s">
        <v>4571</v>
      </c>
      <c r="E321" s="189" t="s">
        <v>4168</v>
      </c>
      <c r="F321" s="189">
        <v>0.08</v>
      </c>
      <c r="G321" s="228"/>
      <c r="H321" s="229">
        <f t="shared" si="14"/>
        <v>0</v>
      </c>
      <c r="I321" s="227"/>
      <c r="J321" s="227"/>
      <c r="K321" s="227"/>
      <c r="L321" s="227"/>
      <c r="M321" s="227"/>
      <c r="N321" s="227"/>
      <c r="O321" s="227"/>
      <c r="P321" s="227"/>
      <c r="Q321" s="227"/>
      <c r="R321" s="227"/>
      <c r="S321" s="227"/>
      <c r="T321" s="227"/>
      <c r="U321" s="227"/>
      <c r="V321" s="227"/>
      <c r="W321" s="227"/>
      <c r="X321" s="227"/>
      <c r="Y321" s="227"/>
      <c r="Z321" s="227"/>
      <c r="AA321" s="227"/>
      <c r="AB321" s="227"/>
    </row>
    <row r="322">
      <c r="A322" s="189"/>
      <c r="B322" s="190" t="s">
        <v>4572</v>
      </c>
      <c r="C322" s="191" t="s">
        <v>4573</v>
      </c>
      <c r="D322" s="191" t="s">
        <v>4574</v>
      </c>
      <c r="E322" s="189" t="s">
        <v>787</v>
      </c>
      <c r="F322" s="189">
        <v>4.0</v>
      </c>
      <c r="G322" s="228"/>
      <c r="H322" s="229">
        <f t="shared" si="14"/>
        <v>0</v>
      </c>
      <c r="I322" s="227"/>
      <c r="J322" s="227"/>
      <c r="K322" s="227"/>
      <c r="L322" s="227"/>
      <c r="M322" s="227"/>
      <c r="N322" s="227"/>
      <c r="O322" s="227"/>
      <c r="P322" s="227"/>
      <c r="Q322" s="227"/>
      <c r="R322" s="227"/>
      <c r="S322" s="227"/>
      <c r="T322" s="227"/>
      <c r="U322" s="227"/>
      <c r="V322" s="227"/>
      <c r="W322" s="227"/>
      <c r="X322" s="227"/>
      <c r="Y322" s="227"/>
      <c r="Z322" s="227"/>
      <c r="AA322" s="227"/>
      <c r="AB322" s="227"/>
    </row>
    <row r="323">
      <c r="A323" s="189"/>
      <c r="B323" s="190" t="s">
        <v>4575</v>
      </c>
      <c r="C323" s="191" t="s">
        <v>4576</v>
      </c>
      <c r="D323" s="191" t="s">
        <v>4577</v>
      </c>
      <c r="E323" s="189" t="s">
        <v>691</v>
      </c>
      <c r="F323" s="189">
        <v>10.0</v>
      </c>
      <c r="G323" s="228"/>
      <c r="H323" s="229">
        <f t="shared" si="14"/>
        <v>0</v>
      </c>
      <c r="I323" s="227"/>
      <c r="J323" s="227"/>
      <c r="K323" s="227"/>
      <c r="L323" s="227"/>
      <c r="M323" s="227"/>
      <c r="N323" s="227"/>
      <c r="O323" s="227"/>
      <c r="P323" s="227"/>
      <c r="Q323" s="227"/>
      <c r="R323" s="227"/>
      <c r="S323" s="227"/>
      <c r="T323" s="227"/>
      <c r="U323" s="227"/>
      <c r="V323" s="227"/>
      <c r="W323" s="227"/>
      <c r="X323" s="227"/>
      <c r="Y323" s="227"/>
      <c r="Z323" s="227"/>
      <c r="AA323" s="227"/>
      <c r="AB323" s="227"/>
    </row>
    <row r="324">
      <c r="A324" s="189"/>
      <c r="B324" s="190" t="s">
        <v>4578</v>
      </c>
      <c r="C324" s="191" t="s">
        <v>4579</v>
      </c>
      <c r="D324" s="191" t="s">
        <v>4580</v>
      </c>
      <c r="E324" s="189" t="s">
        <v>691</v>
      </c>
      <c r="F324" s="189">
        <v>2.0</v>
      </c>
      <c r="G324" s="228"/>
      <c r="H324" s="229">
        <f t="shared" si="14"/>
        <v>0</v>
      </c>
      <c r="I324" s="227"/>
      <c r="J324" s="227"/>
      <c r="K324" s="227"/>
      <c r="L324" s="227"/>
      <c r="M324" s="227"/>
      <c r="N324" s="227"/>
      <c r="O324" s="227"/>
      <c r="P324" s="227"/>
      <c r="Q324" s="227"/>
      <c r="R324" s="227"/>
      <c r="S324" s="227"/>
      <c r="T324" s="227"/>
      <c r="U324" s="227"/>
      <c r="V324" s="227"/>
      <c r="W324" s="227"/>
      <c r="X324" s="227"/>
      <c r="Y324" s="227"/>
      <c r="Z324" s="227"/>
      <c r="AA324" s="227"/>
      <c r="AB324" s="227"/>
    </row>
    <row r="325">
      <c r="A325" s="189"/>
      <c r="B325" s="190" t="s">
        <v>4581</v>
      </c>
      <c r="C325" s="191" t="s">
        <v>4582</v>
      </c>
      <c r="D325" s="191" t="s">
        <v>4583</v>
      </c>
      <c r="E325" s="189" t="s">
        <v>691</v>
      </c>
      <c r="F325" s="189">
        <v>250.0</v>
      </c>
      <c r="G325" s="228"/>
      <c r="H325" s="229">
        <f t="shared" si="14"/>
        <v>0</v>
      </c>
      <c r="I325" s="227"/>
      <c r="J325" s="227"/>
      <c r="K325" s="227"/>
      <c r="L325" s="227"/>
      <c r="M325" s="227"/>
      <c r="N325" s="227"/>
      <c r="O325" s="227"/>
      <c r="P325" s="227"/>
      <c r="Q325" s="227"/>
      <c r="R325" s="227"/>
      <c r="S325" s="227"/>
      <c r="T325" s="227"/>
      <c r="U325" s="227"/>
      <c r="V325" s="227"/>
      <c r="W325" s="227"/>
      <c r="X325" s="227"/>
      <c r="Y325" s="227"/>
      <c r="Z325" s="227"/>
      <c r="AA325" s="227"/>
      <c r="AB325" s="227"/>
    </row>
    <row r="326">
      <c r="A326" s="189"/>
      <c r="B326" s="190" t="s">
        <v>4584</v>
      </c>
      <c r="C326" s="191" t="s">
        <v>4585</v>
      </c>
      <c r="D326" s="191" t="s">
        <v>4586</v>
      </c>
      <c r="E326" s="189" t="s">
        <v>691</v>
      </c>
      <c r="F326" s="189">
        <v>950.0</v>
      </c>
      <c r="G326" s="228"/>
      <c r="H326" s="229">
        <f t="shared" si="14"/>
        <v>0</v>
      </c>
      <c r="I326" s="227"/>
      <c r="J326" s="227"/>
      <c r="K326" s="227"/>
      <c r="L326" s="227"/>
      <c r="M326" s="227"/>
      <c r="N326" s="227"/>
      <c r="O326" s="227"/>
      <c r="P326" s="227"/>
      <c r="Q326" s="227"/>
      <c r="R326" s="227"/>
      <c r="S326" s="227"/>
      <c r="T326" s="227"/>
      <c r="U326" s="227"/>
      <c r="V326" s="227"/>
      <c r="W326" s="227"/>
      <c r="X326" s="227"/>
      <c r="Y326" s="227"/>
      <c r="Z326" s="227"/>
      <c r="AA326" s="227"/>
      <c r="AB326" s="227"/>
    </row>
    <row r="327">
      <c r="A327" s="189"/>
      <c r="B327" s="190" t="s">
        <v>4405</v>
      </c>
      <c r="C327" s="191" t="s">
        <v>4406</v>
      </c>
      <c r="D327" s="191" t="s">
        <v>4407</v>
      </c>
      <c r="E327" s="189" t="s">
        <v>312</v>
      </c>
      <c r="F327" s="189">
        <v>0.002</v>
      </c>
      <c r="G327" s="228"/>
      <c r="H327" s="229">
        <f t="shared" si="14"/>
        <v>0</v>
      </c>
      <c r="I327" s="227"/>
      <c r="J327" s="227"/>
      <c r="K327" s="227"/>
      <c r="L327" s="227"/>
      <c r="M327" s="227"/>
      <c r="N327" s="227"/>
      <c r="O327" s="227"/>
      <c r="P327" s="227"/>
      <c r="Q327" s="227"/>
      <c r="R327" s="227"/>
      <c r="S327" s="227"/>
      <c r="T327" s="227"/>
      <c r="U327" s="227"/>
      <c r="V327" s="227"/>
      <c r="W327" s="227"/>
      <c r="X327" s="227"/>
      <c r="Y327" s="227"/>
      <c r="Z327" s="227"/>
      <c r="AA327" s="227"/>
      <c r="AB327" s="227"/>
    </row>
    <row r="328">
      <c r="A328" s="189"/>
      <c r="B328" s="190" t="s">
        <v>4587</v>
      </c>
      <c r="C328" s="191" t="s">
        <v>4588</v>
      </c>
      <c r="D328" s="191" t="s">
        <v>4589</v>
      </c>
      <c r="E328" s="189" t="s">
        <v>691</v>
      </c>
      <c r="F328" s="189">
        <v>8.0</v>
      </c>
      <c r="G328" s="228"/>
      <c r="H328" s="229">
        <f t="shared" si="14"/>
        <v>0</v>
      </c>
      <c r="I328" s="227"/>
      <c r="J328" s="227"/>
      <c r="K328" s="227"/>
      <c r="L328" s="227"/>
      <c r="M328" s="227"/>
      <c r="N328" s="227"/>
      <c r="O328" s="227"/>
      <c r="P328" s="227"/>
      <c r="Q328" s="227"/>
      <c r="R328" s="227"/>
      <c r="S328" s="227"/>
      <c r="T328" s="227"/>
      <c r="U328" s="227"/>
      <c r="V328" s="227"/>
      <c r="W328" s="227"/>
      <c r="X328" s="227"/>
      <c r="Y328" s="227"/>
      <c r="Z328" s="227"/>
      <c r="AA328" s="227"/>
      <c r="AB328" s="227"/>
    </row>
    <row r="329">
      <c r="A329" s="187"/>
      <c r="B329" s="187"/>
      <c r="C329" s="187" t="s">
        <v>4590</v>
      </c>
      <c r="D329" s="187" t="s">
        <v>4591</v>
      </c>
      <c r="E329" s="187"/>
      <c r="F329" s="187"/>
      <c r="G329" s="187"/>
      <c r="H329" s="241">
        <f>SUM(H330:H338)</f>
        <v>0</v>
      </c>
      <c r="I329" s="227"/>
      <c r="J329" s="227"/>
      <c r="K329" s="227"/>
      <c r="L329" s="227"/>
      <c r="M329" s="227"/>
      <c r="N329" s="227"/>
      <c r="O329" s="227"/>
      <c r="P329" s="227"/>
      <c r="Q329" s="227"/>
      <c r="R329" s="227"/>
      <c r="S329" s="227"/>
      <c r="T329" s="227"/>
      <c r="U329" s="227"/>
      <c r="V329" s="227"/>
      <c r="W329" s="227"/>
      <c r="X329" s="227"/>
      <c r="Y329" s="227"/>
      <c r="Z329" s="227"/>
      <c r="AA329" s="227"/>
      <c r="AB329" s="227"/>
    </row>
    <row r="330">
      <c r="A330" s="189"/>
      <c r="B330" s="190" t="s">
        <v>4592</v>
      </c>
      <c r="C330" s="191" t="s">
        <v>4593</v>
      </c>
      <c r="D330" s="191" t="s">
        <v>4594</v>
      </c>
      <c r="E330" s="189" t="s">
        <v>1032</v>
      </c>
      <c r="F330" s="189">
        <v>0.65</v>
      </c>
      <c r="G330" s="228"/>
      <c r="H330" s="229">
        <f t="shared" ref="H330:H338" si="15">G330*$F330</f>
        <v>0</v>
      </c>
      <c r="I330" s="227"/>
      <c r="J330" s="227"/>
      <c r="K330" s="227"/>
      <c r="L330" s="227"/>
      <c r="M330" s="227"/>
      <c r="N330" s="227"/>
      <c r="O330" s="227"/>
      <c r="P330" s="227"/>
      <c r="Q330" s="227"/>
      <c r="R330" s="227"/>
      <c r="S330" s="227"/>
      <c r="T330" s="227"/>
      <c r="U330" s="227"/>
      <c r="V330" s="227"/>
      <c r="W330" s="227"/>
      <c r="X330" s="227"/>
      <c r="Y330" s="227"/>
      <c r="Z330" s="227"/>
      <c r="AA330" s="227"/>
      <c r="AB330" s="227"/>
    </row>
    <row r="331">
      <c r="A331" s="189"/>
      <c r="B331" s="190" t="s">
        <v>4595</v>
      </c>
      <c r="C331" s="191" t="s">
        <v>4596</v>
      </c>
      <c r="D331" s="191" t="s">
        <v>4597</v>
      </c>
      <c r="E331" s="189" t="s">
        <v>3688</v>
      </c>
      <c r="F331" s="189">
        <v>0.05</v>
      </c>
      <c r="G331" s="228"/>
      <c r="H331" s="229">
        <f t="shared" si="15"/>
        <v>0</v>
      </c>
      <c r="I331" s="227"/>
      <c r="J331" s="227"/>
      <c r="K331" s="227"/>
      <c r="L331" s="227"/>
      <c r="M331" s="227"/>
      <c r="N331" s="227"/>
      <c r="O331" s="227"/>
      <c r="P331" s="227"/>
      <c r="Q331" s="227"/>
      <c r="R331" s="227"/>
      <c r="S331" s="227"/>
      <c r="T331" s="227"/>
      <c r="U331" s="227"/>
      <c r="V331" s="227"/>
      <c r="W331" s="227"/>
      <c r="X331" s="227"/>
      <c r="Y331" s="227"/>
      <c r="Z331" s="227"/>
      <c r="AA331" s="227"/>
      <c r="AB331" s="227"/>
    </row>
    <row r="332">
      <c r="A332" s="189"/>
      <c r="B332" s="190" t="s">
        <v>4598</v>
      </c>
      <c r="C332" s="191" t="s">
        <v>4599</v>
      </c>
      <c r="D332" s="191" t="s">
        <v>4600</v>
      </c>
      <c r="E332" s="189" t="s">
        <v>3688</v>
      </c>
      <c r="F332" s="189">
        <v>0.05</v>
      </c>
      <c r="G332" s="228"/>
      <c r="H332" s="229">
        <f t="shared" si="15"/>
        <v>0</v>
      </c>
      <c r="I332" s="227"/>
      <c r="J332" s="227"/>
      <c r="K332" s="227"/>
      <c r="L332" s="227"/>
      <c r="M332" s="227"/>
      <c r="N332" s="227"/>
      <c r="O332" s="227"/>
      <c r="P332" s="227"/>
      <c r="Q332" s="227"/>
      <c r="R332" s="227"/>
      <c r="S332" s="227"/>
      <c r="T332" s="227"/>
      <c r="U332" s="227"/>
      <c r="V332" s="227"/>
      <c r="W332" s="227"/>
      <c r="X332" s="227"/>
      <c r="Y332" s="227"/>
      <c r="Z332" s="227"/>
      <c r="AA332" s="227"/>
      <c r="AB332" s="227"/>
    </row>
    <row r="333">
      <c r="A333" s="189"/>
      <c r="B333" s="190" t="s">
        <v>4601</v>
      </c>
      <c r="C333" s="191" t="s">
        <v>4602</v>
      </c>
      <c r="D333" s="191" t="s">
        <v>4603</v>
      </c>
      <c r="E333" s="189" t="s">
        <v>1032</v>
      </c>
      <c r="F333" s="189">
        <v>6.0</v>
      </c>
      <c r="G333" s="228"/>
      <c r="H333" s="229">
        <f t="shared" si="15"/>
        <v>0</v>
      </c>
      <c r="I333" s="227"/>
      <c r="J333" s="227"/>
      <c r="K333" s="227"/>
      <c r="L333" s="227"/>
      <c r="M333" s="227"/>
      <c r="N333" s="227"/>
      <c r="O333" s="227"/>
      <c r="P333" s="227"/>
      <c r="Q333" s="227"/>
      <c r="R333" s="227"/>
      <c r="S333" s="227"/>
      <c r="T333" s="227"/>
      <c r="U333" s="227"/>
      <c r="V333" s="227"/>
      <c r="W333" s="227"/>
      <c r="X333" s="227"/>
      <c r="Y333" s="227"/>
      <c r="Z333" s="227"/>
      <c r="AA333" s="227"/>
      <c r="AB333" s="227"/>
    </row>
    <row r="334">
      <c r="A334" s="189"/>
      <c r="B334" s="190" t="s">
        <v>4595</v>
      </c>
      <c r="C334" s="191" t="s">
        <v>4604</v>
      </c>
      <c r="D334" s="191" t="s">
        <v>4605</v>
      </c>
      <c r="E334" s="189" t="s">
        <v>3688</v>
      </c>
      <c r="F334" s="189">
        <v>0.81</v>
      </c>
      <c r="G334" s="228"/>
      <c r="H334" s="229">
        <f t="shared" si="15"/>
        <v>0</v>
      </c>
      <c r="I334" s="227"/>
      <c r="J334" s="227"/>
      <c r="K334" s="227"/>
      <c r="L334" s="227"/>
      <c r="M334" s="227"/>
      <c r="N334" s="227"/>
      <c r="O334" s="227"/>
      <c r="P334" s="227"/>
      <c r="Q334" s="227"/>
      <c r="R334" s="227"/>
      <c r="S334" s="227"/>
      <c r="T334" s="227"/>
      <c r="U334" s="227"/>
      <c r="V334" s="227"/>
      <c r="W334" s="227"/>
      <c r="X334" s="227"/>
      <c r="Y334" s="227"/>
      <c r="Z334" s="227"/>
      <c r="AA334" s="227"/>
      <c r="AB334" s="227"/>
    </row>
    <row r="335">
      <c r="A335" s="189"/>
      <c r="B335" s="190" t="s">
        <v>4606</v>
      </c>
      <c r="C335" s="191" t="s">
        <v>4607</v>
      </c>
      <c r="D335" s="191" t="s">
        <v>4608</v>
      </c>
      <c r="E335" s="189" t="s">
        <v>3688</v>
      </c>
      <c r="F335" s="189">
        <v>0.18</v>
      </c>
      <c r="G335" s="228"/>
      <c r="H335" s="229">
        <f t="shared" si="15"/>
        <v>0</v>
      </c>
      <c r="I335" s="227"/>
      <c r="J335" s="227"/>
      <c r="K335" s="227"/>
      <c r="L335" s="227"/>
      <c r="M335" s="227"/>
      <c r="N335" s="227"/>
      <c r="O335" s="227"/>
      <c r="P335" s="227"/>
      <c r="Q335" s="227"/>
      <c r="R335" s="227"/>
      <c r="S335" s="227"/>
      <c r="T335" s="227"/>
      <c r="U335" s="227"/>
      <c r="V335" s="227"/>
      <c r="W335" s="227"/>
      <c r="X335" s="227"/>
      <c r="Y335" s="227"/>
      <c r="Z335" s="227"/>
      <c r="AA335" s="227"/>
      <c r="AB335" s="227"/>
    </row>
    <row r="336">
      <c r="A336" s="189"/>
      <c r="B336" s="190" t="s">
        <v>4609</v>
      </c>
      <c r="C336" s="191" t="s">
        <v>4610</v>
      </c>
      <c r="D336" s="191" t="s">
        <v>4611</v>
      </c>
      <c r="E336" s="189" t="s">
        <v>3688</v>
      </c>
      <c r="F336" s="189">
        <v>0.01</v>
      </c>
      <c r="G336" s="228"/>
      <c r="H336" s="229">
        <f t="shared" si="15"/>
        <v>0</v>
      </c>
      <c r="I336" s="227"/>
      <c r="J336" s="227"/>
      <c r="K336" s="227"/>
      <c r="L336" s="227"/>
      <c r="M336" s="227"/>
      <c r="N336" s="227"/>
      <c r="O336" s="227"/>
      <c r="P336" s="227"/>
      <c r="Q336" s="227"/>
      <c r="R336" s="227"/>
      <c r="S336" s="227"/>
      <c r="T336" s="227"/>
      <c r="U336" s="227"/>
      <c r="V336" s="227"/>
      <c r="W336" s="227"/>
      <c r="X336" s="227"/>
      <c r="Y336" s="227"/>
      <c r="Z336" s="227"/>
      <c r="AA336" s="227"/>
      <c r="AB336" s="227"/>
    </row>
    <row r="337">
      <c r="A337" s="189"/>
      <c r="B337" s="190" t="s">
        <v>4612</v>
      </c>
      <c r="C337" s="191" t="s">
        <v>4613</v>
      </c>
      <c r="D337" s="191" t="s">
        <v>4614</v>
      </c>
      <c r="E337" s="189" t="s">
        <v>1032</v>
      </c>
      <c r="F337" s="189">
        <v>0.1</v>
      </c>
      <c r="G337" s="228"/>
      <c r="H337" s="229">
        <f t="shared" si="15"/>
        <v>0</v>
      </c>
      <c r="I337" s="227"/>
      <c r="J337" s="227"/>
      <c r="K337" s="227"/>
      <c r="L337" s="227"/>
      <c r="M337" s="227"/>
      <c r="N337" s="227"/>
      <c r="O337" s="227"/>
      <c r="P337" s="227"/>
      <c r="Q337" s="227"/>
      <c r="R337" s="227"/>
      <c r="S337" s="227"/>
      <c r="T337" s="227"/>
      <c r="U337" s="227"/>
      <c r="V337" s="227"/>
      <c r="W337" s="227"/>
      <c r="X337" s="227"/>
      <c r="Y337" s="227"/>
      <c r="Z337" s="227"/>
      <c r="AA337" s="227"/>
      <c r="AB337" s="227"/>
    </row>
    <row r="338">
      <c r="A338" s="189"/>
      <c r="B338" s="190" t="s">
        <v>4615</v>
      </c>
      <c r="C338" s="191" t="s">
        <v>4616</v>
      </c>
      <c r="D338" s="191" t="s">
        <v>4617</v>
      </c>
      <c r="E338" s="189" t="s">
        <v>3688</v>
      </c>
      <c r="F338" s="189">
        <v>0.005</v>
      </c>
      <c r="G338" s="228"/>
      <c r="H338" s="229">
        <f t="shared" si="15"/>
        <v>0</v>
      </c>
      <c r="I338" s="227"/>
      <c r="J338" s="227"/>
      <c r="K338" s="227"/>
      <c r="L338" s="227"/>
      <c r="M338" s="227"/>
      <c r="N338" s="227"/>
      <c r="O338" s="227"/>
      <c r="P338" s="227"/>
      <c r="Q338" s="227"/>
      <c r="R338" s="227"/>
      <c r="S338" s="227"/>
      <c r="T338" s="227"/>
      <c r="U338" s="227"/>
      <c r="V338" s="227"/>
      <c r="W338" s="227"/>
      <c r="X338" s="227"/>
      <c r="Y338" s="227"/>
      <c r="Z338" s="227"/>
      <c r="AA338" s="227"/>
      <c r="AB338" s="227"/>
    </row>
    <row r="339">
      <c r="A339" s="187"/>
      <c r="B339" s="187"/>
      <c r="C339" s="187" t="s">
        <v>4618</v>
      </c>
      <c r="D339" s="187" t="s">
        <v>4619</v>
      </c>
      <c r="E339" s="187"/>
      <c r="F339" s="187"/>
      <c r="G339" s="187"/>
      <c r="H339" s="241">
        <f>SUM(H340:H343)</f>
        <v>0</v>
      </c>
      <c r="I339" s="227"/>
      <c r="J339" s="227"/>
      <c r="K339" s="227"/>
      <c r="L339" s="227"/>
      <c r="M339" s="227"/>
      <c r="N339" s="227"/>
      <c r="O339" s="227"/>
      <c r="P339" s="227"/>
      <c r="Q339" s="227"/>
      <c r="R339" s="227"/>
      <c r="S339" s="227"/>
      <c r="T339" s="227"/>
      <c r="U339" s="227"/>
      <c r="V339" s="227"/>
      <c r="W339" s="227"/>
      <c r="X339" s="227"/>
      <c r="Y339" s="227"/>
      <c r="Z339" s="227"/>
      <c r="AA339" s="227"/>
      <c r="AB339" s="227"/>
    </row>
    <row r="340">
      <c r="A340" s="189"/>
      <c r="B340" s="190" t="s">
        <v>4269</v>
      </c>
      <c r="C340" s="191" t="s">
        <v>4270</v>
      </c>
      <c r="D340" s="191" t="s">
        <v>4620</v>
      </c>
      <c r="E340" s="189" t="s">
        <v>1032</v>
      </c>
      <c r="F340" s="189">
        <v>0.15</v>
      </c>
      <c r="G340" s="228"/>
      <c r="H340" s="229">
        <f t="shared" ref="H340:H343" si="16">G340*$F340</f>
        <v>0</v>
      </c>
      <c r="I340" s="227"/>
      <c r="J340" s="227"/>
      <c r="K340" s="227"/>
      <c r="L340" s="227"/>
      <c r="M340" s="227"/>
      <c r="N340" s="227"/>
      <c r="O340" s="227"/>
      <c r="P340" s="227"/>
      <c r="Q340" s="227"/>
      <c r="R340" s="227"/>
      <c r="S340" s="227"/>
      <c r="T340" s="227"/>
      <c r="U340" s="227"/>
      <c r="V340" s="227"/>
      <c r="W340" s="227"/>
      <c r="X340" s="227"/>
      <c r="Y340" s="227"/>
      <c r="Z340" s="227"/>
      <c r="AA340" s="227"/>
      <c r="AB340" s="227"/>
    </row>
    <row r="341">
      <c r="A341" s="195"/>
      <c r="B341" s="195" t="s">
        <v>4272</v>
      </c>
      <c r="C341" s="196" t="s">
        <v>4273</v>
      </c>
      <c r="D341" s="196" t="s">
        <v>4274</v>
      </c>
      <c r="E341" s="197" t="s">
        <v>312</v>
      </c>
      <c r="F341" s="197">
        <v>0.0195</v>
      </c>
      <c r="G341" s="228"/>
      <c r="H341" s="229">
        <f t="shared" si="16"/>
        <v>0</v>
      </c>
      <c r="I341" s="230"/>
      <c r="J341" s="230"/>
      <c r="K341" s="230"/>
      <c r="L341" s="230"/>
      <c r="M341" s="230"/>
      <c r="N341" s="230"/>
      <c r="O341" s="230"/>
      <c r="P341" s="230"/>
      <c r="Q341" s="230"/>
      <c r="R341" s="230"/>
      <c r="S341" s="230"/>
      <c r="T341" s="230"/>
      <c r="U341" s="230"/>
      <c r="V341" s="230"/>
      <c r="W341" s="230"/>
      <c r="X341" s="230"/>
      <c r="Y341" s="230"/>
      <c r="Z341" s="230"/>
      <c r="AA341" s="230"/>
      <c r="AB341" s="230"/>
    </row>
    <row r="342">
      <c r="A342" s="189"/>
      <c r="B342" s="190" t="s">
        <v>4275</v>
      </c>
      <c r="C342" s="191" t="s">
        <v>4276</v>
      </c>
      <c r="D342" s="191" t="s">
        <v>4621</v>
      </c>
      <c r="E342" s="189" t="s">
        <v>3701</v>
      </c>
      <c r="F342" s="189">
        <v>0.3</v>
      </c>
      <c r="G342" s="228"/>
      <c r="H342" s="229">
        <f t="shared" si="16"/>
        <v>0</v>
      </c>
      <c r="I342" s="227"/>
      <c r="J342" s="227"/>
      <c r="K342" s="227"/>
      <c r="L342" s="227"/>
      <c r="M342" s="227"/>
      <c r="N342" s="227"/>
      <c r="O342" s="227"/>
      <c r="P342" s="227"/>
      <c r="Q342" s="227"/>
      <c r="R342" s="227"/>
      <c r="S342" s="227"/>
      <c r="T342" s="227"/>
      <c r="U342" s="227"/>
      <c r="V342" s="227"/>
      <c r="W342" s="227"/>
      <c r="X342" s="227"/>
      <c r="Y342" s="227"/>
      <c r="Z342" s="227"/>
      <c r="AA342" s="227"/>
      <c r="AB342" s="227"/>
    </row>
    <row r="343">
      <c r="A343" s="195"/>
      <c r="B343" s="195" t="s">
        <v>4622</v>
      </c>
      <c r="C343" s="196" t="s">
        <v>4623</v>
      </c>
      <c r="D343" s="196" t="s">
        <v>4624</v>
      </c>
      <c r="E343" s="197" t="s">
        <v>312</v>
      </c>
      <c r="F343" s="197">
        <v>0.0243</v>
      </c>
      <c r="G343" s="228"/>
      <c r="H343" s="229">
        <f t="shared" si="16"/>
        <v>0</v>
      </c>
      <c r="I343" s="230"/>
      <c r="J343" s="230"/>
      <c r="K343" s="230"/>
      <c r="L343" s="230"/>
      <c r="M343" s="230"/>
      <c r="N343" s="230"/>
      <c r="O343" s="230"/>
      <c r="P343" s="230"/>
      <c r="Q343" s="230"/>
      <c r="R343" s="230"/>
      <c r="S343" s="230"/>
      <c r="T343" s="230"/>
      <c r="U343" s="230"/>
      <c r="V343" s="230"/>
      <c r="W343" s="230"/>
      <c r="X343" s="230"/>
      <c r="Y343" s="230"/>
      <c r="Z343" s="230"/>
      <c r="AA343" s="230"/>
      <c r="AB343" s="230"/>
    </row>
    <row r="344">
      <c r="A344" s="187"/>
      <c r="B344" s="187"/>
      <c r="C344" s="187" t="s">
        <v>4625</v>
      </c>
      <c r="D344" s="187" t="s">
        <v>4626</v>
      </c>
      <c r="E344" s="187"/>
      <c r="F344" s="187"/>
      <c r="G344" s="187"/>
      <c r="H344" s="241"/>
      <c r="I344" s="227"/>
      <c r="J344" s="227"/>
      <c r="K344" s="227"/>
      <c r="L344" s="227"/>
      <c r="M344" s="227"/>
      <c r="N344" s="227"/>
      <c r="O344" s="227"/>
      <c r="P344" s="227"/>
      <c r="Q344" s="227"/>
      <c r="R344" s="227"/>
      <c r="S344" s="227"/>
      <c r="T344" s="227"/>
      <c r="U344" s="227"/>
      <c r="V344" s="227"/>
      <c r="W344" s="227"/>
      <c r="X344" s="227"/>
      <c r="Y344" s="227"/>
      <c r="Z344" s="227"/>
      <c r="AA344" s="227"/>
      <c r="AB344" s="227"/>
    </row>
    <row r="345">
      <c r="A345" s="187"/>
      <c r="B345" s="187"/>
      <c r="C345" s="187" t="s">
        <v>4627</v>
      </c>
      <c r="D345" s="187" t="s">
        <v>4628</v>
      </c>
      <c r="E345" s="187"/>
      <c r="F345" s="187"/>
      <c r="G345" s="187"/>
      <c r="H345" s="241">
        <f>SUM(H346:H371)</f>
        <v>0</v>
      </c>
      <c r="I345" s="227"/>
      <c r="J345" s="227"/>
      <c r="K345" s="227"/>
      <c r="L345" s="227"/>
      <c r="M345" s="227"/>
      <c r="N345" s="227"/>
      <c r="O345" s="227"/>
      <c r="P345" s="227"/>
      <c r="Q345" s="227"/>
      <c r="R345" s="227"/>
      <c r="S345" s="227"/>
      <c r="T345" s="227"/>
      <c r="U345" s="227"/>
      <c r="V345" s="227"/>
      <c r="W345" s="227"/>
      <c r="X345" s="227"/>
      <c r="Y345" s="227"/>
      <c r="Z345" s="227"/>
      <c r="AA345" s="227"/>
      <c r="AB345" s="227"/>
    </row>
    <row r="346">
      <c r="A346" s="189"/>
      <c r="B346" s="190" t="s">
        <v>4629</v>
      </c>
      <c r="C346" s="191" t="s">
        <v>4630</v>
      </c>
      <c r="D346" s="191" t="s">
        <v>4631</v>
      </c>
      <c r="E346" s="189" t="s">
        <v>3864</v>
      </c>
      <c r="F346" s="189">
        <v>1.0</v>
      </c>
      <c r="G346" s="228"/>
      <c r="H346" s="229">
        <f t="shared" ref="H346:H371" si="17">G346*$F346</f>
        <v>0</v>
      </c>
      <c r="I346" s="227"/>
      <c r="J346" s="227"/>
      <c r="K346" s="227"/>
      <c r="L346" s="227"/>
      <c r="M346" s="227"/>
      <c r="N346" s="227"/>
      <c r="O346" s="227"/>
      <c r="P346" s="227"/>
      <c r="Q346" s="227"/>
      <c r="R346" s="227"/>
      <c r="S346" s="227"/>
      <c r="T346" s="227"/>
      <c r="U346" s="227"/>
      <c r="V346" s="227"/>
      <c r="W346" s="227"/>
      <c r="X346" s="227"/>
      <c r="Y346" s="227"/>
      <c r="Z346" s="227"/>
      <c r="AA346" s="227"/>
      <c r="AB346" s="227"/>
    </row>
    <row r="347">
      <c r="A347" s="189"/>
      <c r="B347" s="190" t="s">
        <v>4632</v>
      </c>
      <c r="C347" s="191" t="s">
        <v>4633</v>
      </c>
      <c r="D347" s="191" t="s">
        <v>4634</v>
      </c>
      <c r="E347" s="189" t="s">
        <v>691</v>
      </c>
      <c r="F347" s="189">
        <v>1.0</v>
      </c>
      <c r="G347" s="228"/>
      <c r="H347" s="229">
        <f t="shared" si="17"/>
        <v>0</v>
      </c>
      <c r="I347" s="227"/>
      <c r="J347" s="227"/>
      <c r="K347" s="227"/>
      <c r="L347" s="227"/>
      <c r="M347" s="227"/>
      <c r="N347" s="227"/>
      <c r="O347" s="227"/>
      <c r="P347" s="227"/>
      <c r="Q347" s="227"/>
      <c r="R347" s="227"/>
      <c r="S347" s="227"/>
      <c r="T347" s="227"/>
      <c r="U347" s="227"/>
      <c r="V347" s="227"/>
      <c r="W347" s="227"/>
      <c r="X347" s="227"/>
      <c r="Y347" s="227"/>
      <c r="Z347" s="227"/>
      <c r="AA347" s="227"/>
      <c r="AB347" s="227"/>
    </row>
    <row r="348">
      <c r="A348" s="189"/>
      <c r="B348" s="190" t="s">
        <v>4635</v>
      </c>
      <c r="C348" s="191" t="s">
        <v>4636</v>
      </c>
      <c r="D348" s="191" t="s">
        <v>4637</v>
      </c>
      <c r="E348" s="189" t="s">
        <v>691</v>
      </c>
      <c r="F348" s="189">
        <v>1.0</v>
      </c>
      <c r="G348" s="228"/>
      <c r="H348" s="229">
        <f t="shared" si="17"/>
        <v>0</v>
      </c>
      <c r="I348" s="227"/>
      <c r="J348" s="227"/>
      <c r="K348" s="227"/>
      <c r="L348" s="227"/>
      <c r="M348" s="227"/>
      <c r="N348" s="227"/>
      <c r="O348" s="227"/>
      <c r="P348" s="227"/>
      <c r="Q348" s="227"/>
      <c r="R348" s="227"/>
      <c r="S348" s="227"/>
      <c r="T348" s="227"/>
      <c r="U348" s="227"/>
      <c r="V348" s="227"/>
      <c r="W348" s="227"/>
      <c r="X348" s="227"/>
      <c r="Y348" s="227"/>
      <c r="Z348" s="227"/>
      <c r="AA348" s="227"/>
      <c r="AB348" s="227"/>
    </row>
    <row r="349">
      <c r="A349" s="189"/>
      <c r="B349" s="190" t="s">
        <v>4638</v>
      </c>
      <c r="C349" s="191" t="s">
        <v>4639</v>
      </c>
      <c r="D349" s="191" t="s">
        <v>4640</v>
      </c>
      <c r="E349" s="189" t="s">
        <v>691</v>
      </c>
      <c r="F349" s="189">
        <v>3.0</v>
      </c>
      <c r="G349" s="228"/>
      <c r="H349" s="229">
        <f t="shared" si="17"/>
        <v>0</v>
      </c>
      <c r="I349" s="227"/>
      <c r="J349" s="227"/>
      <c r="K349" s="227"/>
      <c r="L349" s="227"/>
      <c r="M349" s="227"/>
      <c r="N349" s="227"/>
      <c r="O349" s="227"/>
      <c r="P349" s="227"/>
      <c r="Q349" s="227"/>
      <c r="R349" s="227"/>
      <c r="S349" s="227"/>
      <c r="T349" s="227"/>
      <c r="U349" s="227"/>
      <c r="V349" s="227"/>
      <c r="W349" s="227"/>
      <c r="X349" s="227"/>
      <c r="Y349" s="227"/>
      <c r="Z349" s="227"/>
      <c r="AA349" s="227"/>
      <c r="AB349" s="227"/>
    </row>
    <row r="350">
      <c r="A350" s="189"/>
      <c r="B350" s="190" t="s">
        <v>4641</v>
      </c>
      <c r="C350" s="191" t="s">
        <v>4642</v>
      </c>
      <c r="D350" s="191" t="s">
        <v>4643</v>
      </c>
      <c r="E350" s="189" t="s">
        <v>691</v>
      </c>
      <c r="F350" s="189">
        <v>3.0</v>
      </c>
      <c r="G350" s="228"/>
      <c r="H350" s="229">
        <f t="shared" si="17"/>
        <v>0</v>
      </c>
      <c r="I350" s="227"/>
      <c r="J350" s="227"/>
      <c r="K350" s="227"/>
      <c r="L350" s="227"/>
      <c r="M350" s="227"/>
      <c r="N350" s="227"/>
      <c r="O350" s="227"/>
      <c r="P350" s="227"/>
      <c r="Q350" s="227"/>
      <c r="R350" s="227"/>
      <c r="S350" s="227"/>
      <c r="T350" s="227"/>
      <c r="U350" s="227"/>
      <c r="V350" s="227"/>
      <c r="W350" s="227"/>
      <c r="X350" s="227"/>
      <c r="Y350" s="227"/>
      <c r="Z350" s="227"/>
      <c r="AA350" s="227"/>
      <c r="AB350" s="227"/>
    </row>
    <row r="351">
      <c r="A351" s="189"/>
      <c r="B351" s="190" t="s">
        <v>4644</v>
      </c>
      <c r="C351" s="191" t="s">
        <v>4645</v>
      </c>
      <c r="D351" s="191" t="s">
        <v>4646</v>
      </c>
      <c r="E351" s="189" t="s">
        <v>4647</v>
      </c>
      <c r="F351" s="189">
        <v>1.0</v>
      </c>
      <c r="G351" s="228"/>
      <c r="H351" s="229">
        <f t="shared" si="17"/>
        <v>0</v>
      </c>
      <c r="I351" s="227"/>
      <c r="J351" s="227"/>
      <c r="K351" s="227"/>
      <c r="L351" s="227"/>
      <c r="M351" s="227"/>
      <c r="N351" s="227"/>
      <c r="O351" s="227"/>
      <c r="P351" s="227"/>
      <c r="Q351" s="227"/>
      <c r="R351" s="227"/>
      <c r="S351" s="227"/>
      <c r="T351" s="227"/>
      <c r="U351" s="227"/>
      <c r="V351" s="227"/>
      <c r="W351" s="227"/>
      <c r="X351" s="227"/>
      <c r="Y351" s="227"/>
      <c r="Z351" s="227"/>
      <c r="AA351" s="227"/>
      <c r="AB351" s="227"/>
    </row>
    <row r="352">
      <c r="A352" s="189"/>
      <c r="B352" s="190" t="s">
        <v>4648</v>
      </c>
      <c r="C352" s="191" t="s">
        <v>4649</v>
      </c>
      <c r="D352" s="191" t="s">
        <v>4650</v>
      </c>
      <c r="E352" s="189" t="s">
        <v>691</v>
      </c>
      <c r="F352" s="189">
        <v>1.0</v>
      </c>
      <c r="G352" s="228"/>
      <c r="H352" s="229">
        <f t="shared" si="17"/>
        <v>0</v>
      </c>
      <c r="I352" s="227"/>
      <c r="J352" s="227"/>
      <c r="K352" s="227"/>
      <c r="L352" s="227"/>
      <c r="M352" s="227"/>
      <c r="N352" s="227"/>
      <c r="O352" s="227"/>
      <c r="P352" s="227"/>
      <c r="Q352" s="227"/>
      <c r="R352" s="227"/>
      <c r="S352" s="227"/>
      <c r="T352" s="227"/>
      <c r="U352" s="227"/>
      <c r="V352" s="227"/>
      <c r="W352" s="227"/>
      <c r="X352" s="227"/>
      <c r="Y352" s="227"/>
      <c r="Z352" s="227"/>
      <c r="AA352" s="227"/>
      <c r="AB352" s="227"/>
    </row>
    <row r="353">
      <c r="A353" s="189"/>
      <c r="B353" s="190" t="s">
        <v>4651</v>
      </c>
      <c r="C353" s="191" t="s">
        <v>4652</v>
      </c>
      <c r="D353" s="191" t="s">
        <v>4653</v>
      </c>
      <c r="E353" s="189" t="s">
        <v>691</v>
      </c>
      <c r="F353" s="189">
        <v>1.0</v>
      </c>
      <c r="G353" s="228"/>
      <c r="H353" s="229">
        <f t="shared" si="17"/>
        <v>0</v>
      </c>
      <c r="I353" s="227"/>
      <c r="J353" s="227"/>
      <c r="K353" s="227"/>
      <c r="L353" s="227"/>
      <c r="M353" s="227"/>
      <c r="N353" s="227"/>
      <c r="O353" s="227"/>
      <c r="P353" s="227"/>
      <c r="Q353" s="227"/>
      <c r="R353" s="227"/>
      <c r="S353" s="227"/>
      <c r="T353" s="227"/>
      <c r="U353" s="227"/>
      <c r="V353" s="227"/>
      <c r="W353" s="227"/>
      <c r="X353" s="227"/>
      <c r="Y353" s="227"/>
      <c r="Z353" s="227"/>
      <c r="AA353" s="227"/>
      <c r="AB353" s="227"/>
    </row>
    <row r="354">
      <c r="A354" s="189"/>
      <c r="B354" s="190" t="s">
        <v>4654</v>
      </c>
      <c r="C354" s="191" t="s">
        <v>4655</v>
      </c>
      <c r="D354" s="191" t="s">
        <v>4656</v>
      </c>
      <c r="E354" s="189" t="s">
        <v>691</v>
      </c>
      <c r="F354" s="189">
        <v>1.0</v>
      </c>
      <c r="G354" s="228"/>
      <c r="H354" s="229">
        <f t="shared" si="17"/>
        <v>0</v>
      </c>
      <c r="I354" s="227"/>
      <c r="J354" s="227"/>
      <c r="K354" s="227"/>
      <c r="L354" s="227"/>
      <c r="M354" s="227"/>
      <c r="N354" s="227"/>
      <c r="O354" s="227"/>
      <c r="P354" s="227"/>
      <c r="Q354" s="227"/>
      <c r="R354" s="227"/>
      <c r="S354" s="227"/>
      <c r="T354" s="227"/>
      <c r="U354" s="227"/>
      <c r="V354" s="227"/>
      <c r="W354" s="227"/>
      <c r="X354" s="227"/>
      <c r="Y354" s="227"/>
      <c r="Z354" s="227"/>
      <c r="AA354" s="227"/>
      <c r="AB354" s="227"/>
    </row>
    <row r="355">
      <c r="A355" s="189"/>
      <c r="B355" s="190" t="s">
        <v>4657</v>
      </c>
      <c r="C355" s="191" t="s">
        <v>4658</v>
      </c>
      <c r="D355" s="191" t="s">
        <v>4659</v>
      </c>
      <c r="E355" s="189" t="s">
        <v>691</v>
      </c>
      <c r="F355" s="189">
        <v>76.0</v>
      </c>
      <c r="G355" s="228"/>
      <c r="H355" s="229">
        <f t="shared" si="17"/>
        <v>0</v>
      </c>
      <c r="I355" s="227"/>
      <c r="J355" s="227"/>
      <c r="K355" s="227"/>
      <c r="L355" s="227"/>
      <c r="M355" s="227"/>
      <c r="N355" s="227"/>
      <c r="O355" s="227"/>
      <c r="P355" s="227"/>
      <c r="Q355" s="227"/>
      <c r="R355" s="227"/>
      <c r="S355" s="227"/>
      <c r="T355" s="227"/>
      <c r="U355" s="227"/>
      <c r="V355" s="227"/>
      <c r="W355" s="227"/>
      <c r="X355" s="227"/>
      <c r="Y355" s="227"/>
      <c r="Z355" s="227"/>
      <c r="AA355" s="227"/>
      <c r="AB355" s="227"/>
    </row>
    <row r="356">
      <c r="A356" s="189"/>
      <c r="B356" s="190" t="s">
        <v>4660</v>
      </c>
      <c r="C356" s="191" t="s">
        <v>4661</v>
      </c>
      <c r="D356" s="191" t="s">
        <v>4662</v>
      </c>
      <c r="E356" s="189" t="s">
        <v>691</v>
      </c>
      <c r="F356" s="189">
        <v>3.0</v>
      </c>
      <c r="G356" s="228"/>
      <c r="H356" s="229">
        <f t="shared" si="17"/>
        <v>0</v>
      </c>
      <c r="I356" s="227"/>
      <c r="J356" s="227"/>
      <c r="K356" s="227"/>
      <c r="L356" s="227"/>
      <c r="M356" s="227"/>
      <c r="N356" s="227"/>
      <c r="O356" s="227"/>
      <c r="P356" s="227"/>
      <c r="Q356" s="227"/>
      <c r="R356" s="227"/>
      <c r="S356" s="227"/>
      <c r="T356" s="227"/>
      <c r="U356" s="227"/>
      <c r="V356" s="227"/>
      <c r="W356" s="227"/>
      <c r="X356" s="227"/>
      <c r="Y356" s="227"/>
      <c r="Z356" s="227"/>
      <c r="AA356" s="227"/>
      <c r="AB356" s="227"/>
    </row>
    <row r="357">
      <c r="A357" s="189"/>
      <c r="B357" s="190" t="s">
        <v>4663</v>
      </c>
      <c r="C357" s="191" t="s">
        <v>4664</v>
      </c>
      <c r="D357" s="191" t="s">
        <v>4665</v>
      </c>
      <c r="E357" s="189" t="s">
        <v>691</v>
      </c>
      <c r="F357" s="189">
        <v>73.0</v>
      </c>
      <c r="G357" s="228"/>
      <c r="H357" s="229">
        <f t="shared" si="17"/>
        <v>0</v>
      </c>
      <c r="I357" s="227"/>
      <c r="J357" s="227"/>
      <c r="K357" s="227"/>
      <c r="L357" s="227"/>
      <c r="M357" s="227"/>
      <c r="N357" s="227"/>
      <c r="O357" s="227"/>
      <c r="P357" s="227"/>
      <c r="Q357" s="227"/>
      <c r="R357" s="227"/>
      <c r="S357" s="227"/>
      <c r="T357" s="227"/>
      <c r="U357" s="227"/>
      <c r="V357" s="227"/>
      <c r="W357" s="227"/>
      <c r="X357" s="227"/>
      <c r="Y357" s="227"/>
      <c r="Z357" s="227"/>
      <c r="AA357" s="227"/>
      <c r="AB357" s="227"/>
    </row>
    <row r="358">
      <c r="A358" s="189"/>
      <c r="B358" s="190" t="s">
        <v>4565</v>
      </c>
      <c r="C358" s="191" t="s">
        <v>4566</v>
      </c>
      <c r="D358" s="191" t="s">
        <v>4567</v>
      </c>
      <c r="E358" s="189" t="s">
        <v>1032</v>
      </c>
      <c r="F358" s="189">
        <v>4.5</v>
      </c>
      <c r="G358" s="228"/>
      <c r="H358" s="229">
        <f t="shared" si="17"/>
        <v>0</v>
      </c>
      <c r="I358" s="227"/>
      <c r="J358" s="227"/>
      <c r="K358" s="227"/>
      <c r="L358" s="227"/>
      <c r="M358" s="227"/>
      <c r="N358" s="227"/>
      <c r="O358" s="227"/>
      <c r="P358" s="227"/>
      <c r="Q358" s="227"/>
      <c r="R358" s="227"/>
      <c r="S358" s="227"/>
      <c r="T358" s="227"/>
      <c r="U358" s="227"/>
      <c r="V358" s="227"/>
      <c r="W358" s="227"/>
      <c r="X358" s="227"/>
      <c r="Y358" s="227"/>
      <c r="Z358" s="227"/>
      <c r="AA358" s="227"/>
      <c r="AB358" s="227"/>
    </row>
    <row r="359">
      <c r="A359" s="189"/>
      <c r="B359" s="190" t="s">
        <v>4568</v>
      </c>
      <c r="C359" s="191" t="s">
        <v>4569</v>
      </c>
      <c r="D359" s="191" t="s">
        <v>4570</v>
      </c>
      <c r="E359" s="189" t="s">
        <v>787</v>
      </c>
      <c r="F359" s="189">
        <v>450.0</v>
      </c>
      <c r="G359" s="228"/>
      <c r="H359" s="229">
        <f t="shared" si="17"/>
        <v>0</v>
      </c>
      <c r="I359" s="227"/>
      <c r="J359" s="227"/>
      <c r="K359" s="227"/>
      <c r="L359" s="227"/>
      <c r="M359" s="227"/>
      <c r="N359" s="227"/>
      <c r="O359" s="227"/>
      <c r="P359" s="227"/>
      <c r="Q359" s="227"/>
      <c r="R359" s="227"/>
      <c r="S359" s="227"/>
      <c r="T359" s="227"/>
      <c r="U359" s="227"/>
      <c r="V359" s="227"/>
      <c r="W359" s="227"/>
      <c r="X359" s="227"/>
      <c r="Y359" s="227"/>
      <c r="Z359" s="227"/>
      <c r="AA359" s="227"/>
      <c r="AB359" s="227"/>
    </row>
    <row r="360">
      <c r="A360" s="189"/>
      <c r="B360" s="190" t="s">
        <v>4584</v>
      </c>
      <c r="C360" s="191" t="s">
        <v>4585</v>
      </c>
      <c r="D360" s="191" t="s">
        <v>4666</v>
      </c>
      <c r="E360" s="189" t="s">
        <v>691</v>
      </c>
      <c r="F360" s="189">
        <v>450.0</v>
      </c>
      <c r="G360" s="228"/>
      <c r="H360" s="229">
        <f t="shared" si="17"/>
        <v>0</v>
      </c>
      <c r="I360" s="227"/>
      <c r="J360" s="227"/>
      <c r="K360" s="227"/>
      <c r="L360" s="227"/>
      <c r="M360" s="227"/>
      <c r="N360" s="227"/>
      <c r="O360" s="227"/>
      <c r="P360" s="227"/>
      <c r="Q360" s="227"/>
      <c r="R360" s="227"/>
      <c r="S360" s="227"/>
      <c r="T360" s="227"/>
      <c r="U360" s="227"/>
      <c r="V360" s="227"/>
      <c r="W360" s="227"/>
      <c r="X360" s="227"/>
      <c r="Y360" s="227"/>
      <c r="Z360" s="227"/>
      <c r="AA360" s="227"/>
      <c r="AB360" s="227"/>
    </row>
    <row r="361">
      <c r="A361" s="189"/>
      <c r="B361" s="190" t="s">
        <v>4575</v>
      </c>
      <c r="C361" s="191" t="s">
        <v>4576</v>
      </c>
      <c r="D361" s="191" t="s">
        <v>4667</v>
      </c>
      <c r="E361" s="189" t="s">
        <v>691</v>
      </c>
      <c r="F361" s="189">
        <v>7.0</v>
      </c>
      <c r="G361" s="228"/>
      <c r="H361" s="229">
        <f t="shared" si="17"/>
        <v>0</v>
      </c>
      <c r="I361" s="227"/>
      <c r="J361" s="227"/>
      <c r="K361" s="227"/>
      <c r="L361" s="227"/>
      <c r="M361" s="227"/>
      <c r="N361" s="227"/>
      <c r="O361" s="227"/>
      <c r="P361" s="227"/>
      <c r="Q361" s="227"/>
      <c r="R361" s="227"/>
      <c r="S361" s="227"/>
      <c r="T361" s="227"/>
      <c r="U361" s="227"/>
      <c r="V361" s="227"/>
      <c r="W361" s="227"/>
      <c r="X361" s="227"/>
      <c r="Y361" s="227"/>
      <c r="Z361" s="227"/>
      <c r="AA361" s="227"/>
      <c r="AB361" s="227"/>
    </row>
    <row r="362">
      <c r="A362" s="189"/>
      <c r="B362" s="190" t="s">
        <v>4578</v>
      </c>
      <c r="C362" s="191" t="s">
        <v>4579</v>
      </c>
      <c r="D362" s="191" t="s">
        <v>4668</v>
      </c>
      <c r="E362" s="189" t="s">
        <v>691</v>
      </c>
      <c r="F362" s="189">
        <v>1.0</v>
      </c>
      <c r="G362" s="228"/>
      <c r="H362" s="229">
        <f t="shared" si="17"/>
        <v>0</v>
      </c>
      <c r="I362" s="227"/>
      <c r="J362" s="227"/>
      <c r="K362" s="227"/>
      <c r="L362" s="227"/>
      <c r="M362" s="227"/>
      <c r="N362" s="227"/>
      <c r="O362" s="227"/>
      <c r="P362" s="227"/>
      <c r="Q362" s="227"/>
      <c r="R362" s="227"/>
      <c r="S362" s="227"/>
      <c r="T362" s="227"/>
      <c r="U362" s="227"/>
      <c r="V362" s="227"/>
      <c r="W362" s="227"/>
      <c r="X362" s="227"/>
      <c r="Y362" s="227"/>
      <c r="Z362" s="227"/>
      <c r="AA362" s="227"/>
      <c r="AB362" s="227"/>
    </row>
    <row r="363">
      <c r="A363" s="189"/>
      <c r="B363" s="190" t="s">
        <v>4669</v>
      </c>
      <c r="C363" s="191" t="s">
        <v>4670</v>
      </c>
      <c r="D363" s="191" t="s">
        <v>4671</v>
      </c>
      <c r="E363" s="189" t="s">
        <v>691</v>
      </c>
      <c r="F363" s="189">
        <v>1.0</v>
      </c>
      <c r="G363" s="228"/>
      <c r="H363" s="229">
        <f t="shared" si="17"/>
        <v>0</v>
      </c>
      <c r="I363" s="227"/>
      <c r="J363" s="227"/>
      <c r="K363" s="227"/>
      <c r="L363" s="227"/>
      <c r="M363" s="227"/>
      <c r="N363" s="227"/>
      <c r="O363" s="227"/>
      <c r="P363" s="227"/>
      <c r="Q363" s="227"/>
      <c r="R363" s="227"/>
      <c r="S363" s="227"/>
      <c r="T363" s="227"/>
      <c r="U363" s="227"/>
      <c r="V363" s="227"/>
      <c r="W363" s="227"/>
      <c r="X363" s="227"/>
      <c r="Y363" s="227"/>
      <c r="Z363" s="227"/>
      <c r="AA363" s="227"/>
      <c r="AB363" s="227"/>
    </row>
    <row r="364">
      <c r="A364" s="189"/>
      <c r="B364" s="190" t="s">
        <v>4672</v>
      </c>
      <c r="C364" s="191" t="s">
        <v>4673</v>
      </c>
      <c r="D364" s="191" t="s">
        <v>4674</v>
      </c>
      <c r="E364" s="189" t="s">
        <v>691</v>
      </c>
      <c r="F364" s="189">
        <v>5.0</v>
      </c>
      <c r="G364" s="228"/>
      <c r="H364" s="229">
        <f t="shared" si="17"/>
        <v>0</v>
      </c>
      <c r="I364" s="227"/>
      <c r="J364" s="227"/>
      <c r="K364" s="227"/>
      <c r="L364" s="227"/>
      <c r="M364" s="227"/>
      <c r="N364" s="227"/>
      <c r="O364" s="227"/>
      <c r="P364" s="227"/>
      <c r="Q364" s="227"/>
      <c r="R364" s="227"/>
      <c r="S364" s="227"/>
      <c r="T364" s="227"/>
      <c r="U364" s="227"/>
      <c r="V364" s="227"/>
      <c r="W364" s="227"/>
      <c r="X364" s="227"/>
      <c r="Y364" s="227"/>
      <c r="Z364" s="227"/>
      <c r="AA364" s="227"/>
      <c r="AB364" s="227"/>
    </row>
    <row r="365">
      <c r="A365" s="189"/>
      <c r="B365" s="190" t="s">
        <v>4581</v>
      </c>
      <c r="C365" s="191" t="s">
        <v>4582</v>
      </c>
      <c r="D365" s="191" t="s">
        <v>4583</v>
      </c>
      <c r="E365" s="189" t="s">
        <v>691</v>
      </c>
      <c r="F365" s="189">
        <v>130.0</v>
      </c>
      <c r="G365" s="228"/>
      <c r="H365" s="229">
        <f t="shared" si="17"/>
        <v>0</v>
      </c>
      <c r="I365" s="227"/>
      <c r="J365" s="227"/>
      <c r="K365" s="227"/>
      <c r="L365" s="227"/>
      <c r="M365" s="227"/>
      <c r="N365" s="227"/>
      <c r="O365" s="227"/>
      <c r="P365" s="227"/>
      <c r="Q365" s="227"/>
      <c r="R365" s="227"/>
      <c r="S365" s="227"/>
      <c r="T365" s="227"/>
      <c r="U365" s="227"/>
      <c r="V365" s="227"/>
      <c r="W365" s="227"/>
      <c r="X365" s="227"/>
      <c r="Y365" s="227"/>
      <c r="Z365" s="227"/>
      <c r="AA365" s="227"/>
      <c r="AB365" s="227"/>
    </row>
    <row r="366">
      <c r="A366" s="189"/>
      <c r="B366" s="190" t="s">
        <v>4523</v>
      </c>
      <c r="C366" s="191" t="s">
        <v>4524</v>
      </c>
      <c r="D366" s="191" t="s">
        <v>4675</v>
      </c>
      <c r="E366" s="189" t="s">
        <v>691</v>
      </c>
      <c r="F366" s="189">
        <v>30.0</v>
      </c>
      <c r="G366" s="228"/>
      <c r="H366" s="229">
        <f t="shared" si="17"/>
        <v>0</v>
      </c>
      <c r="I366" s="227"/>
      <c r="J366" s="227"/>
      <c r="K366" s="227"/>
      <c r="L366" s="227"/>
      <c r="M366" s="227"/>
      <c r="N366" s="227"/>
      <c r="O366" s="227"/>
      <c r="P366" s="227"/>
      <c r="Q366" s="227"/>
      <c r="R366" s="227"/>
      <c r="S366" s="227"/>
      <c r="T366" s="227"/>
      <c r="U366" s="227"/>
      <c r="V366" s="227"/>
      <c r="W366" s="227"/>
      <c r="X366" s="227"/>
      <c r="Y366" s="227"/>
      <c r="Z366" s="227"/>
      <c r="AA366" s="227"/>
      <c r="AB366" s="227"/>
    </row>
    <row r="367">
      <c r="A367" s="189"/>
      <c r="B367" s="190" t="s">
        <v>4526</v>
      </c>
      <c r="C367" s="191" t="s">
        <v>4527</v>
      </c>
      <c r="D367" s="191" t="s">
        <v>4528</v>
      </c>
      <c r="E367" s="189" t="s">
        <v>691</v>
      </c>
      <c r="F367" s="189">
        <v>30.0</v>
      </c>
      <c r="G367" s="228"/>
      <c r="H367" s="229">
        <f t="shared" si="17"/>
        <v>0</v>
      </c>
      <c r="I367" s="227"/>
      <c r="J367" s="227"/>
      <c r="K367" s="227"/>
      <c r="L367" s="227"/>
      <c r="M367" s="227"/>
      <c r="N367" s="227"/>
      <c r="O367" s="227"/>
      <c r="P367" s="227"/>
      <c r="Q367" s="227"/>
      <c r="R367" s="227"/>
      <c r="S367" s="227"/>
      <c r="T367" s="227"/>
      <c r="U367" s="227"/>
      <c r="V367" s="227"/>
      <c r="W367" s="227"/>
      <c r="X367" s="227"/>
      <c r="Y367" s="227"/>
      <c r="Z367" s="227"/>
      <c r="AA367" s="227"/>
      <c r="AB367" s="227"/>
    </row>
    <row r="368">
      <c r="A368" s="189"/>
      <c r="B368" s="190" t="s">
        <v>4405</v>
      </c>
      <c r="C368" s="191" t="s">
        <v>4406</v>
      </c>
      <c r="D368" s="191" t="s">
        <v>4407</v>
      </c>
      <c r="E368" s="189" t="s">
        <v>312</v>
      </c>
      <c r="F368" s="189">
        <v>0.001</v>
      </c>
      <c r="G368" s="228"/>
      <c r="H368" s="229">
        <f t="shared" si="17"/>
        <v>0</v>
      </c>
      <c r="I368" s="227"/>
      <c r="J368" s="227"/>
      <c r="K368" s="227"/>
      <c r="L368" s="227"/>
      <c r="M368" s="227"/>
      <c r="N368" s="227"/>
      <c r="O368" s="227"/>
      <c r="P368" s="227"/>
      <c r="Q368" s="227"/>
      <c r="R368" s="227"/>
      <c r="S368" s="227"/>
      <c r="T368" s="227"/>
      <c r="U368" s="227"/>
      <c r="V368" s="227"/>
      <c r="W368" s="227"/>
      <c r="X368" s="227"/>
      <c r="Y368" s="227"/>
      <c r="Z368" s="227"/>
      <c r="AA368" s="227"/>
      <c r="AB368" s="227"/>
    </row>
    <row r="369">
      <c r="A369" s="189"/>
      <c r="B369" s="190" t="s">
        <v>4601</v>
      </c>
      <c r="C369" s="191" t="s">
        <v>4602</v>
      </c>
      <c r="D369" s="191" t="s">
        <v>4676</v>
      </c>
      <c r="E369" s="189" t="s">
        <v>1032</v>
      </c>
      <c r="F369" s="189">
        <v>5.0</v>
      </c>
      <c r="G369" s="228"/>
      <c r="H369" s="229">
        <f t="shared" si="17"/>
        <v>0</v>
      </c>
      <c r="I369" s="227"/>
      <c r="J369" s="227"/>
      <c r="K369" s="227"/>
      <c r="L369" s="227"/>
      <c r="M369" s="227"/>
      <c r="N369" s="227"/>
      <c r="O369" s="227"/>
      <c r="P369" s="227"/>
      <c r="Q369" s="227"/>
      <c r="R369" s="227"/>
      <c r="S369" s="227"/>
      <c r="T369" s="227"/>
      <c r="U369" s="227"/>
      <c r="V369" s="227"/>
      <c r="W369" s="227"/>
      <c r="X369" s="227"/>
      <c r="Y369" s="227"/>
      <c r="Z369" s="227"/>
      <c r="AA369" s="227"/>
      <c r="AB369" s="227"/>
    </row>
    <row r="370">
      <c r="A370" s="189"/>
      <c r="B370" s="190" t="s">
        <v>4677</v>
      </c>
      <c r="C370" s="191" t="s">
        <v>4678</v>
      </c>
      <c r="D370" s="191" t="s">
        <v>4679</v>
      </c>
      <c r="E370" s="189" t="s">
        <v>3688</v>
      </c>
      <c r="F370" s="189">
        <v>0.45</v>
      </c>
      <c r="G370" s="228"/>
      <c r="H370" s="229">
        <f t="shared" si="17"/>
        <v>0</v>
      </c>
      <c r="I370" s="227"/>
      <c r="J370" s="227"/>
      <c r="K370" s="227"/>
      <c r="L370" s="227"/>
      <c r="M370" s="227"/>
      <c r="N370" s="227"/>
      <c r="O370" s="227"/>
      <c r="P370" s="227"/>
      <c r="Q370" s="227"/>
      <c r="R370" s="227"/>
      <c r="S370" s="227"/>
      <c r="T370" s="227"/>
      <c r="U370" s="227"/>
      <c r="V370" s="227"/>
      <c r="W370" s="227"/>
      <c r="X370" s="227"/>
      <c r="Y370" s="227"/>
      <c r="Z370" s="227"/>
      <c r="AA370" s="227"/>
      <c r="AB370" s="227"/>
    </row>
    <row r="371">
      <c r="A371" s="189"/>
      <c r="B371" s="190" t="s">
        <v>4680</v>
      </c>
      <c r="C371" s="191" t="s">
        <v>4681</v>
      </c>
      <c r="D371" s="191" t="s">
        <v>4682</v>
      </c>
      <c r="E371" s="189" t="s">
        <v>3688</v>
      </c>
      <c r="F371" s="189">
        <v>0.05</v>
      </c>
      <c r="G371" s="228"/>
      <c r="H371" s="229">
        <f t="shared" si="17"/>
        <v>0</v>
      </c>
      <c r="I371" s="227"/>
      <c r="J371" s="227"/>
      <c r="K371" s="227"/>
      <c r="L371" s="227"/>
      <c r="M371" s="227"/>
      <c r="N371" s="227"/>
      <c r="O371" s="227"/>
      <c r="P371" s="227"/>
      <c r="Q371" s="227"/>
      <c r="R371" s="227"/>
      <c r="S371" s="227"/>
      <c r="T371" s="227"/>
      <c r="U371" s="227"/>
      <c r="V371" s="227"/>
      <c r="W371" s="227"/>
      <c r="X371" s="227"/>
      <c r="Y371" s="227"/>
      <c r="Z371" s="227"/>
      <c r="AA371" s="227"/>
      <c r="AB371" s="227"/>
    </row>
    <row r="372">
      <c r="A372" s="187"/>
      <c r="B372" s="187"/>
      <c r="C372" s="187" t="s">
        <v>4683</v>
      </c>
      <c r="D372" s="187" t="s">
        <v>4684</v>
      </c>
      <c r="E372" s="187"/>
      <c r="F372" s="187"/>
      <c r="G372" s="187"/>
      <c r="H372" s="241">
        <f>SUM(H373:H386)</f>
        <v>0</v>
      </c>
      <c r="I372" s="227"/>
      <c r="J372" s="227"/>
      <c r="K372" s="227"/>
      <c r="L372" s="227"/>
      <c r="M372" s="227"/>
      <c r="N372" s="227"/>
      <c r="O372" s="227"/>
      <c r="P372" s="227"/>
      <c r="Q372" s="227"/>
      <c r="R372" s="227"/>
      <c r="S372" s="227"/>
      <c r="T372" s="227"/>
      <c r="U372" s="227"/>
      <c r="V372" s="227"/>
      <c r="W372" s="227"/>
      <c r="X372" s="227"/>
      <c r="Y372" s="227"/>
      <c r="Z372" s="227"/>
      <c r="AA372" s="227"/>
      <c r="AB372" s="227"/>
    </row>
    <row r="373">
      <c r="A373" s="189"/>
      <c r="B373" s="190" t="s">
        <v>3721</v>
      </c>
      <c r="C373" s="191" t="s">
        <v>3722</v>
      </c>
      <c r="D373" s="191" t="s">
        <v>4685</v>
      </c>
      <c r="E373" s="189" t="s">
        <v>691</v>
      </c>
      <c r="F373" s="189">
        <v>11.0</v>
      </c>
      <c r="G373" s="228"/>
      <c r="H373" s="229">
        <f t="shared" ref="H373:H386" si="18">G373*$F373</f>
        <v>0</v>
      </c>
      <c r="I373" s="227"/>
      <c r="J373" s="227"/>
      <c r="K373" s="227"/>
      <c r="L373" s="227"/>
      <c r="M373" s="227"/>
      <c r="N373" s="227"/>
      <c r="O373" s="227"/>
      <c r="P373" s="227"/>
      <c r="Q373" s="227"/>
      <c r="R373" s="227"/>
      <c r="S373" s="227"/>
      <c r="T373" s="227"/>
      <c r="U373" s="227"/>
      <c r="V373" s="227"/>
      <c r="W373" s="227"/>
      <c r="X373" s="227"/>
      <c r="Y373" s="227"/>
      <c r="Z373" s="227"/>
      <c r="AA373" s="227"/>
      <c r="AB373" s="227"/>
    </row>
    <row r="374">
      <c r="A374" s="189"/>
      <c r="B374" s="190" t="s">
        <v>4686</v>
      </c>
      <c r="C374" s="191" t="s">
        <v>4687</v>
      </c>
      <c r="D374" s="191" t="s">
        <v>4688</v>
      </c>
      <c r="E374" s="189" t="s">
        <v>691</v>
      </c>
      <c r="F374" s="189">
        <v>11.0</v>
      </c>
      <c r="G374" s="228"/>
      <c r="H374" s="229">
        <f t="shared" si="18"/>
        <v>0</v>
      </c>
      <c r="I374" s="227"/>
      <c r="J374" s="227"/>
      <c r="K374" s="227"/>
      <c r="L374" s="227"/>
      <c r="M374" s="227"/>
      <c r="N374" s="227"/>
      <c r="O374" s="227"/>
      <c r="P374" s="227"/>
      <c r="Q374" s="227"/>
      <c r="R374" s="227"/>
      <c r="S374" s="227"/>
      <c r="T374" s="227"/>
      <c r="U374" s="227"/>
      <c r="V374" s="227"/>
      <c r="W374" s="227"/>
      <c r="X374" s="227"/>
      <c r="Y374" s="227"/>
      <c r="Z374" s="227"/>
      <c r="AA374" s="227"/>
      <c r="AB374" s="227"/>
    </row>
    <row r="375">
      <c r="A375" s="189"/>
      <c r="B375" s="190" t="s">
        <v>4689</v>
      </c>
      <c r="C375" s="191" t="s">
        <v>4690</v>
      </c>
      <c r="D375" s="191" t="s">
        <v>4691</v>
      </c>
      <c r="E375" s="189" t="s">
        <v>691</v>
      </c>
      <c r="F375" s="189">
        <v>11.0</v>
      </c>
      <c r="G375" s="228"/>
      <c r="H375" s="229">
        <f t="shared" si="18"/>
        <v>0</v>
      </c>
      <c r="I375" s="227"/>
      <c r="J375" s="227"/>
      <c r="K375" s="227"/>
      <c r="L375" s="227"/>
      <c r="M375" s="227"/>
      <c r="N375" s="227"/>
      <c r="O375" s="227"/>
      <c r="P375" s="227"/>
      <c r="Q375" s="227"/>
      <c r="R375" s="227"/>
      <c r="S375" s="227"/>
      <c r="T375" s="227"/>
      <c r="U375" s="227"/>
      <c r="V375" s="227"/>
      <c r="W375" s="227"/>
      <c r="X375" s="227"/>
      <c r="Y375" s="227"/>
      <c r="Z375" s="227"/>
      <c r="AA375" s="227"/>
      <c r="AB375" s="227"/>
    </row>
    <row r="376">
      <c r="A376" s="189"/>
      <c r="B376" s="190" t="s">
        <v>4692</v>
      </c>
      <c r="C376" s="191" t="s">
        <v>4693</v>
      </c>
      <c r="D376" s="191" t="s">
        <v>4694</v>
      </c>
      <c r="E376" s="189" t="s">
        <v>691</v>
      </c>
      <c r="F376" s="189">
        <v>11.0</v>
      </c>
      <c r="G376" s="228"/>
      <c r="H376" s="229">
        <f t="shared" si="18"/>
        <v>0</v>
      </c>
      <c r="I376" s="227"/>
      <c r="J376" s="227"/>
      <c r="K376" s="227"/>
      <c r="L376" s="227"/>
      <c r="M376" s="227"/>
      <c r="N376" s="227"/>
      <c r="O376" s="227"/>
      <c r="P376" s="227"/>
      <c r="Q376" s="227"/>
      <c r="R376" s="227"/>
      <c r="S376" s="227"/>
      <c r="T376" s="227"/>
      <c r="U376" s="227"/>
      <c r="V376" s="227"/>
      <c r="W376" s="227"/>
      <c r="X376" s="227"/>
      <c r="Y376" s="227"/>
      <c r="Z376" s="227"/>
      <c r="AA376" s="227"/>
      <c r="AB376" s="227"/>
    </row>
    <row r="377">
      <c r="A377" s="189"/>
      <c r="B377" s="190" t="s">
        <v>4695</v>
      </c>
      <c r="C377" s="191" t="s">
        <v>4696</v>
      </c>
      <c r="D377" s="191" t="s">
        <v>4697</v>
      </c>
      <c r="E377" s="189" t="s">
        <v>691</v>
      </c>
      <c r="F377" s="189">
        <v>3.0</v>
      </c>
      <c r="G377" s="228"/>
      <c r="H377" s="229">
        <f t="shared" si="18"/>
        <v>0</v>
      </c>
      <c r="I377" s="227"/>
      <c r="J377" s="227"/>
      <c r="K377" s="227"/>
      <c r="L377" s="227"/>
      <c r="M377" s="227"/>
      <c r="N377" s="227"/>
      <c r="O377" s="227"/>
      <c r="P377" s="227"/>
      <c r="Q377" s="227"/>
      <c r="R377" s="227"/>
      <c r="S377" s="227"/>
      <c r="T377" s="227"/>
      <c r="U377" s="227"/>
      <c r="V377" s="227"/>
      <c r="W377" s="227"/>
      <c r="X377" s="227"/>
      <c r="Y377" s="227"/>
      <c r="Z377" s="227"/>
      <c r="AA377" s="227"/>
      <c r="AB377" s="227"/>
    </row>
    <row r="378">
      <c r="A378" s="189"/>
      <c r="B378" s="190" t="s">
        <v>4698</v>
      </c>
      <c r="C378" s="191" t="s">
        <v>4699</v>
      </c>
      <c r="D378" s="191" t="s">
        <v>4700</v>
      </c>
      <c r="E378" s="189" t="s">
        <v>691</v>
      </c>
      <c r="F378" s="189">
        <v>3.0</v>
      </c>
      <c r="G378" s="228"/>
      <c r="H378" s="229">
        <f t="shared" si="18"/>
        <v>0</v>
      </c>
      <c r="I378" s="227"/>
      <c r="J378" s="227"/>
      <c r="K378" s="227"/>
      <c r="L378" s="227"/>
      <c r="M378" s="227"/>
      <c r="N378" s="227"/>
      <c r="O378" s="227"/>
      <c r="P378" s="227"/>
      <c r="Q378" s="227"/>
      <c r="R378" s="227"/>
      <c r="S378" s="227"/>
      <c r="T378" s="227"/>
      <c r="U378" s="227"/>
      <c r="V378" s="227"/>
      <c r="W378" s="227"/>
      <c r="X378" s="227"/>
      <c r="Y378" s="227"/>
      <c r="Z378" s="227"/>
      <c r="AA378" s="227"/>
      <c r="AB378" s="227"/>
    </row>
    <row r="379">
      <c r="A379" s="189"/>
      <c r="B379" s="190" t="s">
        <v>3721</v>
      </c>
      <c r="C379" s="191" t="s">
        <v>3722</v>
      </c>
      <c r="D379" s="191" t="s">
        <v>4701</v>
      </c>
      <c r="E379" s="189" t="s">
        <v>691</v>
      </c>
      <c r="F379" s="189">
        <v>11.0</v>
      </c>
      <c r="G379" s="228"/>
      <c r="H379" s="229">
        <f t="shared" si="18"/>
        <v>0</v>
      </c>
      <c r="I379" s="227"/>
      <c r="J379" s="227"/>
      <c r="K379" s="227"/>
      <c r="L379" s="227"/>
      <c r="M379" s="227"/>
      <c r="N379" s="227"/>
      <c r="O379" s="227"/>
      <c r="P379" s="227"/>
      <c r="Q379" s="227"/>
      <c r="R379" s="227"/>
      <c r="S379" s="227"/>
      <c r="T379" s="227"/>
      <c r="U379" s="227"/>
      <c r="V379" s="227"/>
      <c r="W379" s="227"/>
      <c r="X379" s="227"/>
      <c r="Y379" s="227"/>
      <c r="Z379" s="227"/>
      <c r="AA379" s="227"/>
      <c r="AB379" s="227"/>
    </row>
    <row r="380">
      <c r="A380" s="189"/>
      <c r="B380" s="190" t="s">
        <v>4702</v>
      </c>
      <c r="C380" s="191" t="s">
        <v>4703</v>
      </c>
      <c r="D380" s="191" t="s">
        <v>4704</v>
      </c>
      <c r="E380" s="189" t="s">
        <v>691</v>
      </c>
      <c r="F380" s="189">
        <v>11.0</v>
      </c>
      <c r="G380" s="228"/>
      <c r="H380" s="229">
        <f t="shared" si="18"/>
        <v>0</v>
      </c>
      <c r="I380" s="227"/>
      <c r="J380" s="227"/>
      <c r="K380" s="227"/>
      <c r="L380" s="227"/>
      <c r="M380" s="227"/>
      <c r="N380" s="227"/>
      <c r="O380" s="227"/>
      <c r="P380" s="227"/>
      <c r="Q380" s="227"/>
      <c r="R380" s="227"/>
      <c r="S380" s="227"/>
      <c r="T380" s="227"/>
      <c r="U380" s="227"/>
      <c r="V380" s="227"/>
      <c r="W380" s="227"/>
      <c r="X380" s="227"/>
      <c r="Y380" s="227"/>
      <c r="Z380" s="227"/>
      <c r="AA380" s="227"/>
      <c r="AB380" s="227"/>
    </row>
    <row r="381">
      <c r="A381" s="189"/>
      <c r="B381" s="190" t="s">
        <v>4705</v>
      </c>
      <c r="C381" s="191" t="s">
        <v>4706</v>
      </c>
      <c r="D381" s="191" t="s">
        <v>4707</v>
      </c>
      <c r="E381" s="189" t="s">
        <v>691</v>
      </c>
      <c r="F381" s="189">
        <v>250.0</v>
      </c>
      <c r="G381" s="228"/>
      <c r="H381" s="229">
        <f t="shared" si="18"/>
        <v>0</v>
      </c>
      <c r="I381" s="227"/>
      <c r="J381" s="227"/>
      <c r="K381" s="227"/>
      <c r="L381" s="227"/>
      <c r="M381" s="227"/>
      <c r="N381" s="227"/>
      <c r="O381" s="227"/>
      <c r="P381" s="227"/>
      <c r="Q381" s="227"/>
      <c r="R381" s="227"/>
      <c r="S381" s="227"/>
      <c r="T381" s="227"/>
      <c r="U381" s="227"/>
      <c r="V381" s="227"/>
      <c r="W381" s="227"/>
      <c r="X381" s="227"/>
      <c r="Y381" s="227"/>
      <c r="Z381" s="227"/>
      <c r="AA381" s="227"/>
      <c r="AB381" s="227"/>
    </row>
    <row r="382">
      <c r="A382" s="189"/>
      <c r="B382" s="190" t="s">
        <v>4708</v>
      </c>
      <c r="C382" s="191" t="s">
        <v>4709</v>
      </c>
      <c r="D382" s="191" t="s">
        <v>4710</v>
      </c>
      <c r="E382" s="189" t="s">
        <v>691</v>
      </c>
      <c r="F382" s="189">
        <v>11.0</v>
      </c>
      <c r="G382" s="228"/>
      <c r="H382" s="229">
        <f t="shared" si="18"/>
        <v>0</v>
      </c>
      <c r="I382" s="227"/>
      <c r="J382" s="227"/>
      <c r="K382" s="227"/>
      <c r="L382" s="227"/>
      <c r="M382" s="227"/>
      <c r="N382" s="227"/>
      <c r="O382" s="227"/>
      <c r="P382" s="227"/>
      <c r="Q382" s="227"/>
      <c r="R382" s="227"/>
      <c r="S382" s="227"/>
      <c r="T382" s="227"/>
      <c r="U382" s="227"/>
      <c r="V382" s="227"/>
      <c r="W382" s="227"/>
      <c r="X382" s="227"/>
      <c r="Y382" s="227"/>
      <c r="Z382" s="227"/>
      <c r="AA382" s="227"/>
      <c r="AB382" s="227"/>
    </row>
    <row r="383">
      <c r="A383" s="189"/>
      <c r="B383" s="190" t="s">
        <v>4711</v>
      </c>
      <c r="C383" s="191" t="s">
        <v>4712</v>
      </c>
      <c r="D383" s="191" t="s">
        <v>4713</v>
      </c>
      <c r="E383" s="189" t="s">
        <v>691</v>
      </c>
      <c r="F383" s="189">
        <v>11.0</v>
      </c>
      <c r="G383" s="228"/>
      <c r="H383" s="229">
        <f t="shared" si="18"/>
        <v>0</v>
      </c>
      <c r="I383" s="227"/>
      <c r="J383" s="227"/>
      <c r="K383" s="227"/>
      <c r="L383" s="227"/>
      <c r="M383" s="227"/>
      <c r="N383" s="227"/>
      <c r="O383" s="227"/>
      <c r="P383" s="227"/>
      <c r="Q383" s="227"/>
      <c r="R383" s="227"/>
      <c r="S383" s="227"/>
      <c r="T383" s="227"/>
      <c r="U383" s="227"/>
      <c r="V383" s="227"/>
      <c r="W383" s="227"/>
      <c r="X383" s="227"/>
      <c r="Y383" s="227"/>
      <c r="Z383" s="227"/>
      <c r="AA383" s="227"/>
      <c r="AB383" s="227"/>
    </row>
    <row r="384">
      <c r="A384" s="189"/>
      <c r="B384" s="190" t="s">
        <v>1414</v>
      </c>
      <c r="C384" s="191" t="s">
        <v>1415</v>
      </c>
      <c r="D384" s="191" t="s">
        <v>1416</v>
      </c>
      <c r="E384" s="189" t="s">
        <v>691</v>
      </c>
      <c r="F384" s="189">
        <v>11.0</v>
      </c>
      <c r="G384" s="228"/>
      <c r="H384" s="229">
        <f t="shared" si="18"/>
        <v>0</v>
      </c>
      <c r="I384" s="227"/>
      <c r="J384" s="227"/>
      <c r="K384" s="227"/>
      <c r="L384" s="227"/>
      <c r="M384" s="227"/>
      <c r="N384" s="227"/>
      <c r="O384" s="227"/>
      <c r="P384" s="227"/>
      <c r="Q384" s="227"/>
      <c r="R384" s="227"/>
      <c r="S384" s="227"/>
      <c r="T384" s="227"/>
      <c r="U384" s="227"/>
      <c r="V384" s="227"/>
      <c r="W384" s="227"/>
      <c r="X384" s="227"/>
      <c r="Y384" s="227"/>
      <c r="Z384" s="227"/>
      <c r="AA384" s="227"/>
      <c r="AB384" s="227"/>
    </row>
    <row r="385">
      <c r="A385" s="189"/>
      <c r="B385" s="190" t="s">
        <v>4714</v>
      </c>
      <c r="C385" s="191" t="s">
        <v>4715</v>
      </c>
      <c r="D385" s="191" t="s">
        <v>4716</v>
      </c>
      <c r="E385" s="189" t="s">
        <v>691</v>
      </c>
      <c r="F385" s="189">
        <v>11.0</v>
      </c>
      <c r="G385" s="228"/>
      <c r="H385" s="229">
        <f t="shared" si="18"/>
        <v>0</v>
      </c>
      <c r="I385" s="227"/>
      <c r="J385" s="227"/>
      <c r="K385" s="227"/>
      <c r="L385" s="227"/>
      <c r="M385" s="227"/>
      <c r="N385" s="227"/>
      <c r="O385" s="227"/>
      <c r="P385" s="227"/>
      <c r="Q385" s="227"/>
      <c r="R385" s="227"/>
      <c r="S385" s="227"/>
      <c r="T385" s="227"/>
      <c r="U385" s="227"/>
      <c r="V385" s="227"/>
      <c r="W385" s="227"/>
      <c r="X385" s="227"/>
      <c r="Y385" s="227"/>
      <c r="Z385" s="227"/>
      <c r="AA385" s="227"/>
      <c r="AB385" s="227"/>
    </row>
    <row r="386">
      <c r="A386" s="189"/>
      <c r="B386" s="190" t="s">
        <v>4717</v>
      </c>
      <c r="C386" s="191" t="s">
        <v>4718</v>
      </c>
      <c r="D386" s="191" t="s">
        <v>4719</v>
      </c>
      <c r="E386" s="189" t="s">
        <v>691</v>
      </c>
      <c r="F386" s="189">
        <v>30.0</v>
      </c>
      <c r="G386" s="228"/>
      <c r="H386" s="229">
        <f t="shared" si="18"/>
        <v>0</v>
      </c>
      <c r="I386" s="227"/>
      <c r="J386" s="227"/>
      <c r="K386" s="227"/>
      <c r="L386" s="227"/>
      <c r="M386" s="227"/>
      <c r="N386" s="227"/>
      <c r="O386" s="227"/>
      <c r="P386" s="227"/>
      <c r="Q386" s="227"/>
      <c r="R386" s="227"/>
      <c r="S386" s="227"/>
      <c r="T386" s="227"/>
      <c r="U386" s="227"/>
      <c r="V386" s="227"/>
      <c r="W386" s="227"/>
      <c r="X386" s="227"/>
      <c r="Y386" s="227"/>
      <c r="Z386" s="227"/>
      <c r="AA386" s="227"/>
      <c r="AB386" s="227"/>
    </row>
    <row r="387">
      <c r="A387" s="187"/>
      <c r="B387" s="187"/>
      <c r="C387" s="187" t="s">
        <v>4720</v>
      </c>
      <c r="D387" s="187" t="s">
        <v>4721</v>
      </c>
      <c r="E387" s="187"/>
      <c r="F387" s="187"/>
      <c r="G387" s="187"/>
      <c r="H387" s="241">
        <f>SUM(H388:H395)</f>
        <v>0</v>
      </c>
      <c r="I387" s="227"/>
      <c r="J387" s="227"/>
      <c r="K387" s="227"/>
      <c r="L387" s="227"/>
      <c r="M387" s="227"/>
      <c r="N387" s="227"/>
      <c r="O387" s="227"/>
      <c r="P387" s="227"/>
      <c r="Q387" s="227"/>
      <c r="R387" s="227"/>
      <c r="S387" s="227"/>
      <c r="T387" s="227"/>
      <c r="U387" s="227"/>
      <c r="V387" s="227"/>
      <c r="W387" s="227"/>
      <c r="X387" s="227"/>
      <c r="Y387" s="227"/>
      <c r="Z387" s="227"/>
      <c r="AA387" s="227"/>
      <c r="AB387" s="227"/>
    </row>
    <row r="388">
      <c r="A388" s="189"/>
      <c r="B388" s="190" t="s">
        <v>4165</v>
      </c>
      <c r="C388" s="191" t="s">
        <v>4166</v>
      </c>
      <c r="D388" s="191" t="s">
        <v>4571</v>
      </c>
      <c r="E388" s="189" t="s">
        <v>4168</v>
      </c>
      <c r="F388" s="189">
        <v>0.3</v>
      </c>
      <c r="G388" s="228"/>
      <c r="H388" s="229">
        <f t="shared" ref="H388:H395" si="19">G388*$F388</f>
        <v>0</v>
      </c>
      <c r="I388" s="227"/>
      <c r="J388" s="227"/>
      <c r="K388" s="227"/>
      <c r="L388" s="227"/>
      <c r="M388" s="227"/>
      <c r="N388" s="227"/>
      <c r="O388" s="227"/>
      <c r="P388" s="227"/>
      <c r="Q388" s="227"/>
      <c r="R388" s="227"/>
      <c r="S388" s="227"/>
      <c r="T388" s="227"/>
      <c r="U388" s="227"/>
      <c r="V388" s="227"/>
      <c r="W388" s="227"/>
      <c r="X388" s="227"/>
      <c r="Y388" s="227"/>
      <c r="Z388" s="227"/>
      <c r="AA388" s="227"/>
      <c r="AB388" s="227"/>
    </row>
    <row r="389">
      <c r="A389" s="189"/>
      <c r="B389" s="190" t="s">
        <v>4722</v>
      </c>
      <c r="C389" s="191" t="s">
        <v>4723</v>
      </c>
      <c r="D389" s="191" t="s">
        <v>4724</v>
      </c>
      <c r="E389" s="189" t="s">
        <v>1728</v>
      </c>
      <c r="F389" s="189">
        <v>15.0</v>
      </c>
      <c r="G389" s="228"/>
      <c r="H389" s="229">
        <f t="shared" si="19"/>
        <v>0</v>
      </c>
      <c r="I389" s="227"/>
      <c r="J389" s="227"/>
      <c r="K389" s="227"/>
      <c r="L389" s="227"/>
      <c r="M389" s="227"/>
      <c r="N389" s="227"/>
      <c r="O389" s="227"/>
      <c r="P389" s="227"/>
      <c r="Q389" s="227"/>
      <c r="R389" s="227"/>
      <c r="S389" s="227"/>
      <c r="T389" s="227"/>
      <c r="U389" s="227"/>
      <c r="V389" s="227"/>
      <c r="W389" s="227"/>
      <c r="X389" s="227"/>
      <c r="Y389" s="227"/>
      <c r="Z389" s="227"/>
      <c r="AA389" s="227"/>
      <c r="AB389" s="227"/>
    </row>
    <row r="390">
      <c r="A390" s="189"/>
      <c r="B390" s="190" t="s">
        <v>4565</v>
      </c>
      <c r="C390" s="191" t="s">
        <v>4566</v>
      </c>
      <c r="D390" s="191" t="s">
        <v>4567</v>
      </c>
      <c r="E390" s="189" t="s">
        <v>1032</v>
      </c>
      <c r="F390" s="189">
        <v>5.0</v>
      </c>
      <c r="G390" s="228"/>
      <c r="H390" s="229">
        <f t="shared" si="19"/>
        <v>0</v>
      </c>
      <c r="I390" s="227"/>
      <c r="J390" s="227"/>
      <c r="K390" s="227"/>
      <c r="L390" s="227"/>
      <c r="M390" s="227"/>
      <c r="N390" s="227"/>
      <c r="O390" s="227"/>
      <c r="P390" s="227"/>
      <c r="Q390" s="227"/>
      <c r="R390" s="227"/>
      <c r="S390" s="227"/>
      <c r="T390" s="227"/>
      <c r="U390" s="227"/>
      <c r="V390" s="227"/>
      <c r="W390" s="227"/>
      <c r="X390" s="227"/>
      <c r="Y390" s="227"/>
      <c r="Z390" s="227"/>
      <c r="AA390" s="227"/>
      <c r="AB390" s="227"/>
    </row>
    <row r="391">
      <c r="A391" s="189"/>
      <c r="B391" s="190" t="s">
        <v>4568</v>
      </c>
      <c r="C391" s="191" t="s">
        <v>4569</v>
      </c>
      <c r="D391" s="191" t="s">
        <v>4570</v>
      </c>
      <c r="E391" s="189" t="s">
        <v>787</v>
      </c>
      <c r="F391" s="189">
        <v>950.0</v>
      </c>
      <c r="G391" s="228"/>
      <c r="H391" s="229">
        <f t="shared" si="19"/>
        <v>0</v>
      </c>
      <c r="I391" s="227"/>
      <c r="J391" s="227"/>
      <c r="K391" s="227"/>
      <c r="L391" s="227"/>
      <c r="M391" s="227"/>
      <c r="N391" s="227"/>
      <c r="O391" s="227"/>
      <c r="P391" s="227"/>
      <c r="Q391" s="227"/>
      <c r="R391" s="227"/>
      <c r="S391" s="227"/>
      <c r="T391" s="227"/>
      <c r="U391" s="227"/>
      <c r="V391" s="227"/>
      <c r="W391" s="227"/>
      <c r="X391" s="227"/>
      <c r="Y391" s="227"/>
      <c r="Z391" s="227"/>
      <c r="AA391" s="227"/>
      <c r="AB391" s="227"/>
    </row>
    <row r="392">
      <c r="A392" s="189"/>
      <c r="B392" s="190" t="s">
        <v>4575</v>
      </c>
      <c r="C392" s="191" t="s">
        <v>4576</v>
      </c>
      <c r="D392" s="191" t="s">
        <v>4577</v>
      </c>
      <c r="E392" s="189" t="s">
        <v>691</v>
      </c>
      <c r="F392" s="189">
        <v>4.0</v>
      </c>
      <c r="G392" s="228"/>
      <c r="H392" s="229">
        <f t="shared" si="19"/>
        <v>0</v>
      </c>
      <c r="I392" s="227"/>
      <c r="J392" s="227"/>
      <c r="K392" s="227"/>
      <c r="L392" s="227"/>
      <c r="M392" s="227"/>
      <c r="N392" s="227"/>
      <c r="O392" s="227"/>
      <c r="P392" s="227"/>
      <c r="Q392" s="227"/>
      <c r="R392" s="227"/>
      <c r="S392" s="227"/>
      <c r="T392" s="227"/>
      <c r="U392" s="227"/>
      <c r="V392" s="227"/>
      <c r="W392" s="227"/>
      <c r="X392" s="227"/>
      <c r="Y392" s="227"/>
      <c r="Z392" s="227"/>
      <c r="AA392" s="227"/>
      <c r="AB392" s="227"/>
    </row>
    <row r="393">
      <c r="A393" s="189"/>
      <c r="B393" s="190" t="s">
        <v>4672</v>
      </c>
      <c r="C393" s="191" t="s">
        <v>4673</v>
      </c>
      <c r="D393" s="191" t="s">
        <v>4725</v>
      </c>
      <c r="E393" s="189" t="s">
        <v>691</v>
      </c>
      <c r="F393" s="189">
        <v>30.0</v>
      </c>
      <c r="G393" s="228"/>
      <c r="H393" s="229">
        <f t="shared" si="19"/>
        <v>0</v>
      </c>
      <c r="I393" s="227"/>
      <c r="J393" s="227"/>
      <c r="K393" s="227"/>
      <c r="L393" s="227"/>
      <c r="M393" s="227"/>
      <c r="N393" s="227"/>
      <c r="O393" s="227"/>
      <c r="P393" s="227"/>
      <c r="Q393" s="227"/>
      <c r="R393" s="227"/>
      <c r="S393" s="227"/>
      <c r="T393" s="227"/>
      <c r="U393" s="227"/>
      <c r="V393" s="227"/>
      <c r="W393" s="227"/>
      <c r="X393" s="227"/>
      <c r="Y393" s="227"/>
      <c r="Z393" s="227"/>
      <c r="AA393" s="227"/>
      <c r="AB393" s="227"/>
    </row>
    <row r="394">
      <c r="A394" s="189"/>
      <c r="B394" s="190" t="s">
        <v>4669</v>
      </c>
      <c r="C394" s="191" t="s">
        <v>4670</v>
      </c>
      <c r="D394" s="191" t="s">
        <v>4671</v>
      </c>
      <c r="E394" s="189" t="s">
        <v>691</v>
      </c>
      <c r="F394" s="189">
        <v>2.0</v>
      </c>
      <c r="G394" s="228"/>
      <c r="H394" s="229">
        <f t="shared" si="19"/>
        <v>0</v>
      </c>
      <c r="I394" s="227"/>
      <c r="J394" s="227"/>
      <c r="K394" s="227"/>
      <c r="L394" s="227"/>
      <c r="M394" s="227"/>
      <c r="N394" s="227"/>
      <c r="O394" s="227"/>
      <c r="P394" s="227"/>
      <c r="Q394" s="227"/>
      <c r="R394" s="227"/>
      <c r="S394" s="227"/>
      <c r="T394" s="227"/>
      <c r="U394" s="227"/>
      <c r="V394" s="227"/>
      <c r="W394" s="227"/>
      <c r="X394" s="227"/>
      <c r="Y394" s="227"/>
      <c r="Z394" s="227"/>
      <c r="AA394" s="227"/>
      <c r="AB394" s="227"/>
    </row>
    <row r="395">
      <c r="A395" s="189"/>
      <c r="B395" s="190" t="s">
        <v>4581</v>
      </c>
      <c r="C395" s="191" t="s">
        <v>4582</v>
      </c>
      <c r="D395" s="191" t="s">
        <v>4583</v>
      </c>
      <c r="E395" s="189" t="s">
        <v>691</v>
      </c>
      <c r="F395" s="189">
        <v>20.0</v>
      </c>
      <c r="G395" s="228"/>
      <c r="H395" s="229">
        <f t="shared" si="19"/>
        <v>0</v>
      </c>
      <c r="I395" s="227"/>
      <c r="J395" s="227"/>
      <c r="K395" s="227"/>
      <c r="L395" s="227"/>
      <c r="M395" s="227"/>
      <c r="N395" s="227"/>
      <c r="O395" s="227"/>
      <c r="P395" s="227"/>
      <c r="Q395" s="227"/>
      <c r="R395" s="227"/>
      <c r="S395" s="227"/>
      <c r="T395" s="227"/>
      <c r="U395" s="227"/>
      <c r="V395" s="227"/>
      <c r="W395" s="227"/>
      <c r="X395" s="227"/>
      <c r="Y395" s="227"/>
      <c r="Z395" s="227"/>
      <c r="AA395" s="227"/>
      <c r="AB395" s="227"/>
    </row>
    <row r="396">
      <c r="A396" s="187"/>
      <c r="B396" s="187"/>
      <c r="C396" s="187" t="s">
        <v>4726</v>
      </c>
      <c r="D396" s="187" t="s">
        <v>4727</v>
      </c>
      <c r="E396" s="187"/>
      <c r="F396" s="187"/>
      <c r="G396" s="187"/>
      <c r="H396" s="241">
        <f>SUM(H397:H404)</f>
        <v>0</v>
      </c>
      <c r="I396" s="227"/>
      <c r="J396" s="227"/>
      <c r="K396" s="227"/>
      <c r="L396" s="227"/>
      <c r="M396" s="227"/>
      <c r="N396" s="227"/>
      <c r="O396" s="227"/>
      <c r="P396" s="227"/>
      <c r="Q396" s="227"/>
      <c r="R396" s="227"/>
      <c r="S396" s="227"/>
      <c r="T396" s="227"/>
      <c r="U396" s="227"/>
      <c r="V396" s="227"/>
      <c r="W396" s="227"/>
      <c r="X396" s="227"/>
      <c r="Y396" s="227"/>
      <c r="Z396" s="227"/>
      <c r="AA396" s="227"/>
      <c r="AB396" s="227"/>
    </row>
    <row r="397">
      <c r="A397" s="189"/>
      <c r="B397" s="190" t="s">
        <v>4601</v>
      </c>
      <c r="C397" s="191" t="s">
        <v>4602</v>
      </c>
      <c r="D397" s="191" t="s">
        <v>4676</v>
      </c>
      <c r="E397" s="189" t="s">
        <v>1032</v>
      </c>
      <c r="F397" s="189">
        <v>5.0</v>
      </c>
      <c r="G397" s="228"/>
      <c r="H397" s="229">
        <f t="shared" ref="H397:H404" si="20">G397*$F397</f>
        <v>0</v>
      </c>
      <c r="I397" s="227"/>
      <c r="J397" s="227"/>
      <c r="K397" s="227"/>
      <c r="L397" s="227"/>
      <c r="M397" s="227"/>
      <c r="N397" s="227"/>
      <c r="O397" s="227"/>
      <c r="P397" s="227"/>
      <c r="Q397" s="227"/>
      <c r="R397" s="227"/>
      <c r="S397" s="227"/>
      <c r="T397" s="227"/>
      <c r="U397" s="227"/>
      <c r="V397" s="227"/>
      <c r="W397" s="227"/>
      <c r="X397" s="227"/>
      <c r="Y397" s="227"/>
      <c r="Z397" s="227"/>
      <c r="AA397" s="227"/>
      <c r="AB397" s="227"/>
    </row>
    <row r="398">
      <c r="A398" s="189"/>
      <c r="B398" s="190" t="s">
        <v>4680</v>
      </c>
      <c r="C398" s="191" t="s">
        <v>4728</v>
      </c>
      <c r="D398" s="191" t="s">
        <v>4729</v>
      </c>
      <c r="E398" s="189" t="s">
        <v>3688</v>
      </c>
      <c r="F398" s="189">
        <v>0.493</v>
      </c>
      <c r="G398" s="228"/>
      <c r="H398" s="229">
        <f t="shared" si="20"/>
        <v>0</v>
      </c>
      <c r="I398" s="227"/>
      <c r="J398" s="227"/>
      <c r="K398" s="227"/>
      <c r="L398" s="227"/>
      <c r="M398" s="227"/>
      <c r="N398" s="227"/>
      <c r="O398" s="227"/>
      <c r="P398" s="227"/>
      <c r="Q398" s="227"/>
      <c r="R398" s="227"/>
      <c r="S398" s="227"/>
      <c r="T398" s="227"/>
      <c r="U398" s="227"/>
      <c r="V398" s="227"/>
      <c r="W398" s="227"/>
      <c r="X398" s="227"/>
      <c r="Y398" s="227"/>
      <c r="Z398" s="227"/>
      <c r="AA398" s="227"/>
      <c r="AB398" s="227"/>
    </row>
    <row r="399">
      <c r="A399" s="189"/>
      <c r="B399" s="190" t="s">
        <v>4606</v>
      </c>
      <c r="C399" s="191" t="s">
        <v>4730</v>
      </c>
      <c r="D399" s="191" t="s">
        <v>4731</v>
      </c>
      <c r="E399" s="189" t="s">
        <v>3688</v>
      </c>
      <c r="F399" s="189">
        <v>0.493</v>
      </c>
      <c r="G399" s="228"/>
      <c r="H399" s="229">
        <f t="shared" si="20"/>
        <v>0</v>
      </c>
      <c r="I399" s="227"/>
      <c r="J399" s="227"/>
      <c r="K399" s="227"/>
      <c r="L399" s="227"/>
      <c r="M399" s="227"/>
      <c r="N399" s="227"/>
      <c r="O399" s="227"/>
      <c r="P399" s="227"/>
      <c r="Q399" s="227"/>
      <c r="R399" s="227"/>
      <c r="S399" s="227"/>
      <c r="T399" s="227"/>
      <c r="U399" s="227"/>
      <c r="V399" s="227"/>
      <c r="W399" s="227"/>
      <c r="X399" s="227"/>
      <c r="Y399" s="227"/>
      <c r="Z399" s="227"/>
      <c r="AA399" s="227"/>
      <c r="AB399" s="227"/>
    </row>
    <row r="400">
      <c r="A400" s="189"/>
      <c r="B400" s="190" t="s">
        <v>4364</v>
      </c>
      <c r="C400" s="191" t="s">
        <v>4365</v>
      </c>
      <c r="D400" s="191" t="s">
        <v>4732</v>
      </c>
      <c r="E400" s="189" t="s">
        <v>1032</v>
      </c>
      <c r="F400" s="189">
        <v>0.15</v>
      </c>
      <c r="G400" s="228"/>
      <c r="H400" s="229">
        <f t="shared" si="20"/>
        <v>0</v>
      </c>
      <c r="I400" s="227"/>
      <c r="J400" s="227"/>
      <c r="K400" s="227"/>
      <c r="L400" s="227"/>
      <c r="M400" s="227"/>
      <c r="N400" s="227"/>
      <c r="O400" s="227"/>
      <c r="P400" s="227"/>
      <c r="Q400" s="227"/>
      <c r="R400" s="227"/>
      <c r="S400" s="227"/>
      <c r="T400" s="227"/>
      <c r="U400" s="227"/>
      <c r="V400" s="227"/>
      <c r="W400" s="227"/>
      <c r="X400" s="227"/>
      <c r="Y400" s="227"/>
      <c r="Z400" s="227"/>
      <c r="AA400" s="227"/>
      <c r="AB400" s="227"/>
    </row>
    <row r="401">
      <c r="A401" s="189"/>
      <c r="B401" s="190" t="s">
        <v>4733</v>
      </c>
      <c r="C401" s="191" t="s">
        <v>4734</v>
      </c>
      <c r="D401" s="191" t="s">
        <v>4735</v>
      </c>
      <c r="E401" s="189" t="s">
        <v>787</v>
      </c>
      <c r="F401" s="189">
        <v>15.0</v>
      </c>
      <c r="G401" s="228"/>
      <c r="H401" s="229">
        <f t="shared" si="20"/>
        <v>0</v>
      </c>
      <c r="I401" s="227"/>
      <c r="J401" s="227"/>
      <c r="K401" s="227"/>
      <c r="L401" s="227"/>
      <c r="M401" s="227"/>
      <c r="N401" s="227"/>
      <c r="O401" s="227"/>
      <c r="P401" s="227"/>
      <c r="Q401" s="227"/>
      <c r="R401" s="227"/>
      <c r="S401" s="227"/>
      <c r="T401" s="227"/>
      <c r="U401" s="227"/>
      <c r="V401" s="227"/>
      <c r="W401" s="227"/>
      <c r="X401" s="227"/>
      <c r="Y401" s="227"/>
      <c r="Z401" s="227"/>
      <c r="AA401" s="227"/>
      <c r="AB401" s="227"/>
    </row>
    <row r="402">
      <c r="A402" s="189"/>
      <c r="B402" s="190" t="s">
        <v>4405</v>
      </c>
      <c r="C402" s="191" t="s">
        <v>4406</v>
      </c>
      <c r="D402" s="191" t="s">
        <v>4407</v>
      </c>
      <c r="E402" s="189" t="s">
        <v>312</v>
      </c>
      <c r="F402" s="189">
        <v>0.001</v>
      </c>
      <c r="G402" s="228"/>
      <c r="H402" s="229">
        <f t="shared" si="20"/>
        <v>0</v>
      </c>
      <c r="I402" s="227"/>
      <c r="J402" s="227"/>
      <c r="K402" s="227"/>
      <c r="L402" s="227"/>
      <c r="M402" s="227"/>
      <c r="N402" s="227"/>
      <c r="O402" s="227"/>
      <c r="P402" s="227"/>
      <c r="Q402" s="227"/>
      <c r="R402" s="227"/>
      <c r="S402" s="227"/>
      <c r="T402" s="227"/>
      <c r="U402" s="227"/>
      <c r="V402" s="227"/>
      <c r="W402" s="227"/>
      <c r="X402" s="227"/>
      <c r="Y402" s="227"/>
      <c r="Z402" s="227"/>
      <c r="AA402" s="227"/>
      <c r="AB402" s="227"/>
    </row>
    <row r="403">
      <c r="A403" s="189"/>
      <c r="B403" s="190" t="s">
        <v>4736</v>
      </c>
      <c r="C403" s="191" t="s">
        <v>4737</v>
      </c>
      <c r="D403" s="191" t="s">
        <v>4738</v>
      </c>
      <c r="E403" s="189" t="s">
        <v>691</v>
      </c>
      <c r="F403" s="189">
        <v>4.0</v>
      </c>
      <c r="G403" s="228"/>
      <c r="H403" s="229">
        <f t="shared" si="20"/>
        <v>0</v>
      </c>
      <c r="I403" s="227"/>
      <c r="J403" s="227"/>
      <c r="K403" s="227"/>
      <c r="L403" s="227"/>
      <c r="M403" s="227"/>
      <c r="N403" s="227"/>
      <c r="O403" s="227"/>
      <c r="P403" s="227"/>
      <c r="Q403" s="227"/>
      <c r="R403" s="227"/>
      <c r="S403" s="227"/>
      <c r="T403" s="227"/>
      <c r="U403" s="227"/>
      <c r="V403" s="227"/>
      <c r="W403" s="227"/>
      <c r="X403" s="227"/>
      <c r="Y403" s="227"/>
      <c r="Z403" s="227"/>
      <c r="AA403" s="227"/>
      <c r="AB403" s="227"/>
    </row>
    <row r="404">
      <c r="A404" s="189"/>
      <c r="B404" s="190" t="s">
        <v>4739</v>
      </c>
      <c r="C404" s="191" t="s">
        <v>4740</v>
      </c>
      <c r="D404" s="191" t="s">
        <v>4741</v>
      </c>
      <c r="E404" s="189" t="s">
        <v>691</v>
      </c>
      <c r="F404" s="189">
        <v>1.0</v>
      </c>
      <c r="G404" s="228"/>
      <c r="H404" s="229">
        <f t="shared" si="20"/>
        <v>0</v>
      </c>
      <c r="I404" s="227"/>
      <c r="J404" s="227"/>
      <c r="K404" s="227"/>
      <c r="L404" s="227"/>
      <c r="M404" s="227"/>
      <c r="N404" s="227"/>
      <c r="O404" s="227"/>
      <c r="P404" s="227"/>
      <c r="Q404" s="227"/>
      <c r="R404" s="227"/>
      <c r="S404" s="227"/>
      <c r="T404" s="227"/>
      <c r="U404" s="227"/>
      <c r="V404" s="227"/>
      <c r="W404" s="227"/>
      <c r="X404" s="227"/>
      <c r="Y404" s="227"/>
      <c r="Z404" s="227"/>
      <c r="AA404" s="227"/>
      <c r="AB404" s="227"/>
    </row>
    <row r="405">
      <c r="A405" s="187"/>
      <c r="B405" s="187"/>
      <c r="C405" s="187" t="s">
        <v>4742</v>
      </c>
      <c r="D405" s="187" t="s">
        <v>4743</v>
      </c>
      <c r="E405" s="187"/>
      <c r="F405" s="187"/>
      <c r="G405" s="187"/>
      <c r="H405" s="241"/>
      <c r="I405" s="227"/>
      <c r="J405" s="227"/>
      <c r="K405" s="227"/>
      <c r="L405" s="227"/>
      <c r="M405" s="227"/>
      <c r="N405" s="227"/>
      <c r="O405" s="227"/>
      <c r="P405" s="227"/>
      <c r="Q405" s="227"/>
      <c r="R405" s="227"/>
      <c r="S405" s="227"/>
      <c r="T405" s="227"/>
      <c r="U405" s="227"/>
      <c r="V405" s="227"/>
      <c r="W405" s="227"/>
      <c r="X405" s="227"/>
      <c r="Y405" s="227"/>
      <c r="Z405" s="227"/>
      <c r="AA405" s="227"/>
      <c r="AB405" s="227"/>
    </row>
    <row r="406">
      <c r="A406" s="187"/>
      <c r="B406" s="187"/>
      <c r="C406" s="187" t="s">
        <v>4744</v>
      </c>
      <c r="D406" s="187" t="s">
        <v>4745</v>
      </c>
      <c r="E406" s="187"/>
      <c r="F406" s="187"/>
      <c r="G406" s="187"/>
      <c r="H406" s="241">
        <f>SUM(H407:H424)</f>
        <v>0</v>
      </c>
      <c r="I406" s="227"/>
      <c r="J406" s="227"/>
      <c r="K406" s="227"/>
      <c r="L406" s="227"/>
      <c r="M406" s="227"/>
      <c r="N406" s="227"/>
      <c r="O406" s="227"/>
      <c r="P406" s="227"/>
      <c r="Q406" s="227"/>
      <c r="R406" s="227"/>
      <c r="S406" s="227"/>
      <c r="T406" s="227"/>
      <c r="U406" s="227"/>
      <c r="V406" s="227"/>
      <c r="W406" s="227"/>
      <c r="X406" s="227"/>
      <c r="Y406" s="227"/>
      <c r="Z406" s="227"/>
      <c r="AA406" s="227"/>
      <c r="AB406" s="227"/>
    </row>
    <row r="407">
      <c r="A407" s="189"/>
      <c r="B407" s="190" t="s">
        <v>4746</v>
      </c>
      <c r="C407" s="191" t="s">
        <v>4747</v>
      </c>
      <c r="D407" s="191" t="s">
        <v>4748</v>
      </c>
      <c r="E407" s="189" t="s">
        <v>691</v>
      </c>
      <c r="F407" s="189">
        <v>1.0</v>
      </c>
      <c r="G407" s="228"/>
      <c r="H407" s="229">
        <f t="shared" ref="H407:H424" si="21">G407*$F407</f>
        <v>0</v>
      </c>
      <c r="I407" s="227"/>
      <c r="J407" s="227"/>
      <c r="K407" s="227"/>
      <c r="L407" s="227"/>
      <c r="M407" s="227"/>
      <c r="N407" s="227"/>
      <c r="O407" s="227"/>
      <c r="P407" s="227"/>
      <c r="Q407" s="227"/>
      <c r="R407" s="227"/>
      <c r="S407" s="227"/>
      <c r="T407" s="227"/>
      <c r="U407" s="227"/>
      <c r="V407" s="227"/>
      <c r="W407" s="227"/>
      <c r="X407" s="227"/>
      <c r="Y407" s="227"/>
      <c r="Z407" s="227"/>
      <c r="AA407" s="227"/>
      <c r="AB407" s="227"/>
    </row>
    <row r="408">
      <c r="A408" s="189"/>
      <c r="B408" s="190" t="s">
        <v>4749</v>
      </c>
      <c r="C408" s="191" t="s">
        <v>4750</v>
      </c>
      <c r="D408" s="191" t="s">
        <v>4751</v>
      </c>
      <c r="E408" s="189" t="s">
        <v>691</v>
      </c>
      <c r="F408" s="189">
        <v>1.0</v>
      </c>
      <c r="G408" s="228"/>
      <c r="H408" s="229">
        <f t="shared" si="21"/>
        <v>0</v>
      </c>
      <c r="I408" s="227"/>
      <c r="J408" s="227"/>
      <c r="K408" s="227"/>
      <c r="L408" s="227"/>
      <c r="M408" s="227"/>
      <c r="N408" s="227"/>
      <c r="O408" s="227"/>
      <c r="P408" s="227"/>
      <c r="Q408" s="227"/>
      <c r="R408" s="227"/>
      <c r="S408" s="227"/>
      <c r="T408" s="227"/>
      <c r="U408" s="227"/>
      <c r="V408" s="227"/>
      <c r="W408" s="227"/>
      <c r="X408" s="227"/>
      <c r="Y408" s="227"/>
      <c r="Z408" s="227"/>
      <c r="AA408" s="227"/>
      <c r="AB408" s="227"/>
    </row>
    <row r="409">
      <c r="A409" s="189"/>
      <c r="B409" s="190" t="s">
        <v>4752</v>
      </c>
      <c r="C409" s="191" t="s">
        <v>4753</v>
      </c>
      <c r="D409" s="191" t="s">
        <v>4754</v>
      </c>
      <c r="E409" s="189" t="s">
        <v>691</v>
      </c>
      <c r="F409" s="189">
        <v>24.0</v>
      </c>
      <c r="G409" s="228"/>
      <c r="H409" s="229">
        <f t="shared" si="21"/>
        <v>0</v>
      </c>
      <c r="I409" s="227"/>
      <c r="J409" s="227"/>
      <c r="K409" s="227"/>
      <c r="L409" s="227"/>
      <c r="M409" s="227"/>
      <c r="N409" s="227"/>
      <c r="O409" s="227"/>
      <c r="P409" s="227"/>
      <c r="Q409" s="227"/>
      <c r="R409" s="227"/>
      <c r="S409" s="227"/>
      <c r="T409" s="227"/>
      <c r="U409" s="227"/>
      <c r="V409" s="227"/>
      <c r="W409" s="227"/>
      <c r="X409" s="227"/>
      <c r="Y409" s="227"/>
      <c r="Z409" s="227"/>
      <c r="AA409" s="227"/>
      <c r="AB409" s="227"/>
    </row>
    <row r="410">
      <c r="A410" s="189"/>
      <c r="B410" s="190" t="s">
        <v>4755</v>
      </c>
      <c r="C410" s="191" t="s">
        <v>4756</v>
      </c>
      <c r="D410" s="191" t="s">
        <v>4757</v>
      </c>
      <c r="E410" s="189" t="s">
        <v>691</v>
      </c>
      <c r="F410" s="189">
        <v>4.0</v>
      </c>
      <c r="G410" s="228"/>
      <c r="H410" s="229">
        <f t="shared" si="21"/>
        <v>0</v>
      </c>
      <c r="I410" s="227"/>
      <c r="J410" s="227"/>
      <c r="K410" s="227"/>
      <c r="L410" s="227"/>
      <c r="M410" s="227"/>
      <c r="N410" s="227"/>
      <c r="O410" s="227"/>
      <c r="P410" s="227"/>
      <c r="Q410" s="227"/>
      <c r="R410" s="227"/>
      <c r="S410" s="227"/>
      <c r="T410" s="227"/>
      <c r="U410" s="227"/>
      <c r="V410" s="227"/>
      <c r="W410" s="227"/>
      <c r="X410" s="227"/>
      <c r="Y410" s="227"/>
      <c r="Z410" s="227"/>
      <c r="AA410" s="227"/>
      <c r="AB410" s="227"/>
    </row>
    <row r="411">
      <c r="A411" s="189"/>
      <c r="B411" s="190" t="s">
        <v>4758</v>
      </c>
      <c r="C411" s="191" t="s">
        <v>4759</v>
      </c>
      <c r="D411" s="191" t="s">
        <v>4760</v>
      </c>
      <c r="E411" s="189" t="s">
        <v>691</v>
      </c>
      <c r="F411" s="189">
        <v>20.0</v>
      </c>
      <c r="G411" s="228"/>
      <c r="H411" s="229">
        <f t="shared" si="21"/>
        <v>0</v>
      </c>
      <c r="I411" s="227"/>
      <c r="J411" s="227"/>
      <c r="K411" s="227"/>
      <c r="L411" s="227"/>
      <c r="M411" s="227"/>
      <c r="N411" s="227"/>
      <c r="O411" s="227"/>
      <c r="P411" s="227"/>
      <c r="Q411" s="227"/>
      <c r="R411" s="227"/>
      <c r="S411" s="227"/>
      <c r="T411" s="227"/>
      <c r="U411" s="227"/>
      <c r="V411" s="227"/>
      <c r="W411" s="227"/>
      <c r="X411" s="227"/>
      <c r="Y411" s="227"/>
      <c r="Z411" s="227"/>
      <c r="AA411" s="227"/>
      <c r="AB411" s="227"/>
    </row>
    <row r="412">
      <c r="A412" s="189"/>
      <c r="B412" s="190" t="s">
        <v>4761</v>
      </c>
      <c r="C412" s="191" t="s">
        <v>4762</v>
      </c>
      <c r="D412" s="191" t="s">
        <v>4763</v>
      </c>
      <c r="E412" s="189" t="s">
        <v>691</v>
      </c>
      <c r="F412" s="189">
        <v>1.0</v>
      </c>
      <c r="G412" s="228"/>
      <c r="H412" s="229">
        <f t="shared" si="21"/>
        <v>0</v>
      </c>
      <c r="I412" s="227"/>
      <c r="J412" s="227"/>
      <c r="K412" s="227"/>
      <c r="L412" s="227"/>
      <c r="M412" s="227"/>
      <c r="N412" s="227"/>
      <c r="O412" s="227"/>
      <c r="P412" s="227"/>
      <c r="Q412" s="227"/>
      <c r="R412" s="227"/>
      <c r="S412" s="227"/>
      <c r="T412" s="227"/>
      <c r="U412" s="227"/>
      <c r="V412" s="227"/>
      <c r="W412" s="227"/>
      <c r="X412" s="227"/>
      <c r="Y412" s="227"/>
      <c r="Z412" s="227"/>
      <c r="AA412" s="227"/>
      <c r="AB412" s="227"/>
    </row>
    <row r="413">
      <c r="A413" s="189"/>
      <c r="B413" s="190" t="s">
        <v>4764</v>
      </c>
      <c r="C413" s="191" t="s">
        <v>4765</v>
      </c>
      <c r="D413" s="191" t="s">
        <v>4766</v>
      </c>
      <c r="E413" s="189" t="s">
        <v>691</v>
      </c>
      <c r="F413" s="189">
        <v>1.0</v>
      </c>
      <c r="G413" s="228"/>
      <c r="H413" s="229">
        <f t="shared" si="21"/>
        <v>0</v>
      </c>
      <c r="I413" s="227"/>
      <c r="J413" s="227"/>
      <c r="K413" s="227"/>
      <c r="L413" s="227"/>
      <c r="M413" s="227"/>
      <c r="N413" s="227"/>
      <c r="O413" s="227"/>
      <c r="P413" s="227"/>
      <c r="Q413" s="227"/>
      <c r="R413" s="227"/>
      <c r="S413" s="227"/>
      <c r="T413" s="227"/>
      <c r="U413" s="227"/>
      <c r="V413" s="227"/>
      <c r="W413" s="227"/>
      <c r="X413" s="227"/>
      <c r="Y413" s="227"/>
      <c r="Z413" s="227"/>
      <c r="AA413" s="227"/>
      <c r="AB413" s="227"/>
    </row>
    <row r="414">
      <c r="A414" s="189"/>
      <c r="B414" s="190" t="s">
        <v>4767</v>
      </c>
      <c r="C414" s="191" t="s">
        <v>4768</v>
      </c>
      <c r="D414" s="191" t="s">
        <v>4769</v>
      </c>
      <c r="E414" s="189" t="s">
        <v>691</v>
      </c>
      <c r="F414" s="189">
        <v>1.0</v>
      </c>
      <c r="G414" s="228"/>
      <c r="H414" s="229">
        <f t="shared" si="21"/>
        <v>0</v>
      </c>
      <c r="I414" s="227"/>
      <c r="J414" s="227"/>
      <c r="K414" s="227"/>
      <c r="L414" s="227"/>
      <c r="M414" s="227"/>
      <c r="N414" s="227"/>
      <c r="O414" s="227"/>
      <c r="P414" s="227"/>
      <c r="Q414" s="227"/>
      <c r="R414" s="227"/>
      <c r="S414" s="227"/>
      <c r="T414" s="227"/>
      <c r="U414" s="227"/>
      <c r="V414" s="227"/>
      <c r="W414" s="227"/>
      <c r="X414" s="227"/>
      <c r="Y414" s="227"/>
      <c r="Z414" s="227"/>
      <c r="AA414" s="227"/>
      <c r="AB414" s="227"/>
    </row>
    <row r="415">
      <c r="A415" s="189"/>
      <c r="B415" s="190" t="s">
        <v>4770</v>
      </c>
      <c r="C415" s="191" t="s">
        <v>4771</v>
      </c>
      <c r="D415" s="191" t="s">
        <v>4772</v>
      </c>
      <c r="E415" s="189" t="s">
        <v>691</v>
      </c>
      <c r="F415" s="189">
        <v>1.0</v>
      </c>
      <c r="G415" s="228"/>
      <c r="H415" s="229">
        <f t="shared" si="21"/>
        <v>0</v>
      </c>
      <c r="I415" s="227"/>
      <c r="J415" s="227"/>
      <c r="K415" s="227"/>
      <c r="L415" s="227"/>
      <c r="M415" s="227"/>
      <c r="N415" s="227"/>
      <c r="O415" s="227"/>
      <c r="P415" s="227"/>
      <c r="Q415" s="227"/>
      <c r="R415" s="227"/>
      <c r="S415" s="227"/>
      <c r="T415" s="227"/>
      <c r="U415" s="227"/>
      <c r="V415" s="227"/>
      <c r="W415" s="227"/>
      <c r="X415" s="227"/>
      <c r="Y415" s="227"/>
      <c r="Z415" s="227"/>
      <c r="AA415" s="227"/>
      <c r="AB415" s="227"/>
    </row>
    <row r="416">
      <c r="A416" s="189"/>
      <c r="B416" s="190" t="s">
        <v>4773</v>
      </c>
      <c r="C416" s="191" t="s">
        <v>4774</v>
      </c>
      <c r="D416" s="191" t="s">
        <v>4775</v>
      </c>
      <c r="E416" s="189" t="s">
        <v>691</v>
      </c>
      <c r="F416" s="189">
        <v>1.0</v>
      </c>
      <c r="G416" s="228"/>
      <c r="H416" s="229">
        <f t="shared" si="21"/>
        <v>0</v>
      </c>
      <c r="I416" s="227"/>
      <c r="J416" s="227"/>
      <c r="K416" s="227"/>
      <c r="L416" s="227"/>
      <c r="M416" s="227"/>
      <c r="N416" s="227"/>
      <c r="O416" s="227"/>
      <c r="P416" s="227"/>
      <c r="Q416" s="227"/>
      <c r="R416" s="227"/>
      <c r="S416" s="227"/>
      <c r="T416" s="227"/>
      <c r="U416" s="227"/>
      <c r="V416" s="227"/>
      <c r="W416" s="227"/>
      <c r="X416" s="227"/>
      <c r="Y416" s="227"/>
      <c r="Z416" s="227"/>
      <c r="AA416" s="227"/>
      <c r="AB416" s="227"/>
    </row>
    <row r="417">
      <c r="A417" s="189"/>
      <c r="B417" s="190" t="s">
        <v>4776</v>
      </c>
      <c r="C417" s="191" t="s">
        <v>4777</v>
      </c>
      <c r="D417" s="191" t="s">
        <v>4778</v>
      </c>
      <c r="E417" s="189" t="s">
        <v>691</v>
      </c>
      <c r="F417" s="189">
        <v>2.0</v>
      </c>
      <c r="G417" s="228"/>
      <c r="H417" s="229">
        <f t="shared" si="21"/>
        <v>0</v>
      </c>
      <c r="I417" s="227"/>
      <c r="J417" s="227"/>
      <c r="K417" s="227"/>
      <c r="L417" s="227"/>
      <c r="M417" s="227"/>
      <c r="N417" s="227"/>
      <c r="O417" s="227"/>
      <c r="P417" s="227"/>
      <c r="Q417" s="227"/>
      <c r="R417" s="227"/>
      <c r="S417" s="227"/>
      <c r="T417" s="227"/>
      <c r="U417" s="227"/>
      <c r="V417" s="227"/>
      <c r="W417" s="227"/>
      <c r="X417" s="227"/>
      <c r="Y417" s="227"/>
      <c r="Z417" s="227"/>
      <c r="AA417" s="227"/>
      <c r="AB417" s="227"/>
    </row>
    <row r="418">
      <c r="A418" s="189"/>
      <c r="B418" s="190" t="s">
        <v>4779</v>
      </c>
      <c r="C418" s="191" t="s">
        <v>4780</v>
      </c>
      <c r="D418" s="191" t="s">
        <v>4781</v>
      </c>
      <c r="E418" s="189" t="s">
        <v>691</v>
      </c>
      <c r="F418" s="189">
        <v>1.0</v>
      </c>
      <c r="G418" s="228"/>
      <c r="H418" s="229">
        <f t="shared" si="21"/>
        <v>0</v>
      </c>
      <c r="I418" s="227"/>
      <c r="J418" s="227"/>
      <c r="K418" s="227"/>
      <c r="L418" s="227"/>
      <c r="M418" s="227"/>
      <c r="N418" s="227"/>
      <c r="O418" s="227"/>
      <c r="P418" s="227"/>
      <c r="Q418" s="227"/>
      <c r="R418" s="227"/>
      <c r="S418" s="227"/>
      <c r="T418" s="227"/>
      <c r="U418" s="227"/>
      <c r="V418" s="227"/>
      <c r="W418" s="227"/>
      <c r="X418" s="227"/>
      <c r="Y418" s="227"/>
      <c r="Z418" s="227"/>
      <c r="AA418" s="227"/>
      <c r="AB418" s="227"/>
    </row>
    <row r="419">
      <c r="A419" s="189"/>
      <c r="B419" s="190" t="s">
        <v>4782</v>
      </c>
      <c r="C419" s="191" t="s">
        <v>4783</v>
      </c>
      <c r="D419" s="191" t="s">
        <v>4784</v>
      </c>
      <c r="E419" s="189" t="s">
        <v>691</v>
      </c>
      <c r="F419" s="189">
        <v>2.0</v>
      </c>
      <c r="G419" s="228"/>
      <c r="H419" s="229">
        <f t="shared" si="21"/>
        <v>0</v>
      </c>
      <c r="I419" s="227"/>
      <c r="J419" s="227"/>
      <c r="K419" s="227"/>
      <c r="L419" s="227"/>
      <c r="M419" s="227"/>
      <c r="N419" s="227"/>
      <c r="O419" s="227"/>
      <c r="P419" s="227"/>
      <c r="Q419" s="227"/>
      <c r="R419" s="227"/>
      <c r="S419" s="227"/>
      <c r="T419" s="227"/>
      <c r="U419" s="227"/>
      <c r="V419" s="227"/>
      <c r="W419" s="227"/>
      <c r="X419" s="227"/>
      <c r="Y419" s="227"/>
      <c r="Z419" s="227"/>
      <c r="AA419" s="227"/>
      <c r="AB419" s="227"/>
    </row>
    <row r="420">
      <c r="A420" s="189"/>
      <c r="B420" s="190" t="s">
        <v>4785</v>
      </c>
      <c r="C420" s="191" t="s">
        <v>4786</v>
      </c>
      <c r="D420" s="191" t="s">
        <v>4787</v>
      </c>
      <c r="E420" s="189" t="s">
        <v>691</v>
      </c>
      <c r="F420" s="189">
        <v>1.0</v>
      </c>
      <c r="G420" s="228"/>
      <c r="H420" s="229">
        <f t="shared" si="21"/>
        <v>0</v>
      </c>
      <c r="I420" s="227"/>
      <c r="J420" s="227"/>
      <c r="K420" s="227"/>
      <c r="L420" s="227"/>
      <c r="M420" s="227"/>
      <c r="N420" s="227"/>
      <c r="O420" s="227"/>
      <c r="P420" s="227"/>
      <c r="Q420" s="227"/>
      <c r="R420" s="227"/>
      <c r="S420" s="227"/>
      <c r="T420" s="227"/>
      <c r="U420" s="227"/>
      <c r="V420" s="227"/>
      <c r="W420" s="227"/>
      <c r="X420" s="227"/>
      <c r="Y420" s="227"/>
      <c r="Z420" s="227"/>
      <c r="AA420" s="227"/>
      <c r="AB420" s="227"/>
    </row>
    <row r="421">
      <c r="A421" s="189"/>
      <c r="B421" s="190" t="s">
        <v>4511</v>
      </c>
      <c r="C421" s="191" t="s">
        <v>4512</v>
      </c>
      <c r="D421" s="191" t="s">
        <v>4788</v>
      </c>
      <c r="E421" s="189" t="s">
        <v>691</v>
      </c>
      <c r="F421" s="189">
        <v>1.0</v>
      </c>
      <c r="G421" s="228"/>
      <c r="H421" s="229">
        <f t="shared" si="21"/>
        <v>0</v>
      </c>
      <c r="I421" s="227"/>
      <c r="J421" s="227"/>
      <c r="K421" s="227"/>
      <c r="L421" s="227"/>
      <c r="M421" s="227"/>
      <c r="N421" s="227"/>
      <c r="O421" s="227"/>
      <c r="P421" s="227"/>
      <c r="Q421" s="227"/>
      <c r="R421" s="227"/>
      <c r="S421" s="227"/>
      <c r="T421" s="227"/>
      <c r="U421" s="227"/>
      <c r="V421" s="227"/>
      <c r="W421" s="227"/>
      <c r="X421" s="227"/>
      <c r="Y421" s="227"/>
      <c r="Z421" s="227"/>
      <c r="AA421" s="227"/>
      <c r="AB421" s="227"/>
    </row>
    <row r="422">
      <c r="A422" s="189"/>
      <c r="B422" s="190" t="s">
        <v>4789</v>
      </c>
      <c r="C422" s="191" t="s">
        <v>4790</v>
      </c>
      <c r="D422" s="191" t="s">
        <v>4791</v>
      </c>
      <c r="E422" s="189" t="s">
        <v>691</v>
      </c>
      <c r="F422" s="189">
        <v>2.0</v>
      </c>
      <c r="G422" s="228"/>
      <c r="H422" s="229">
        <f t="shared" si="21"/>
        <v>0</v>
      </c>
      <c r="I422" s="227"/>
      <c r="J422" s="227"/>
      <c r="K422" s="227"/>
      <c r="L422" s="227"/>
      <c r="M422" s="227"/>
      <c r="N422" s="227"/>
      <c r="O422" s="227"/>
      <c r="P422" s="227"/>
      <c r="Q422" s="227"/>
      <c r="R422" s="227"/>
      <c r="S422" s="227"/>
      <c r="T422" s="227"/>
      <c r="U422" s="227"/>
      <c r="V422" s="227"/>
      <c r="W422" s="227"/>
      <c r="X422" s="227"/>
      <c r="Y422" s="227"/>
      <c r="Z422" s="227"/>
      <c r="AA422" s="227"/>
      <c r="AB422" s="227"/>
    </row>
    <row r="423">
      <c r="A423" s="189"/>
      <c r="B423" s="190" t="s">
        <v>4792</v>
      </c>
      <c r="C423" s="191" t="s">
        <v>4793</v>
      </c>
      <c r="D423" s="191" t="s">
        <v>4794</v>
      </c>
      <c r="E423" s="189" t="s">
        <v>691</v>
      </c>
      <c r="F423" s="189">
        <v>1.0</v>
      </c>
      <c r="G423" s="228"/>
      <c r="H423" s="229">
        <f t="shared" si="21"/>
        <v>0</v>
      </c>
      <c r="I423" s="227"/>
      <c r="J423" s="227"/>
      <c r="K423" s="227"/>
      <c r="L423" s="227"/>
      <c r="M423" s="227"/>
      <c r="N423" s="227"/>
      <c r="O423" s="227"/>
      <c r="P423" s="227"/>
      <c r="Q423" s="227"/>
      <c r="R423" s="227"/>
      <c r="S423" s="227"/>
      <c r="T423" s="227"/>
      <c r="U423" s="227"/>
      <c r="V423" s="227"/>
      <c r="W423" s="227"/>
      <c r="X423" s="227"/>
      <c r="Y423" s="227"/>
      <c r="Z423" s="227"/>
      <c r="AA423" s="227"/>
      <c r="AB423" s="227"/>
    </row>
    <row r="424">
      <c r="A424" s="189"/>
      <c r="B424" s="190" t="s">
        <v>4795</v>
      </c>
      <c r="C424" s="191" t="s">
        <v>4796</v>
      </c>
      <c r="D424" s="191" t="s">
        <v>4797</v>
      </c>
      <c r="E424" s="189" t="s">
        <v>691</v>
      </c>
      <c r="F424" s="189">
        <v>1.0</v>
      </c>
      <c r="G424" s="228"/>
      <c r="H424" s="229">
        <f t="shared" si="21"/>
        <v>0</v>
      </c>
      <c r="I424" s="227"/>
      <c r="J424" s="227"/>
      <c r="K424" s="227"/>
      <c r="L424" s="227"/>
      <c r="M424" s="227"/>
      <c r="N424" s="227"/>
      <c r="O424" s="227"/>
      <c r="P424" s="227"/>
      <c r="Q424" s="227"/>
      <c r="R424" s="227"/>
      <c r="S424" s="227"/>
      <c r="T424" s="227"/>
      <c r="U424" s="227"/>
      <c r="V424" s="227"/>
      <c r="W424" s="227"/>
      <c r="X424" s="227"/>
      <c r="Y424" s="227"/>
      <c r="Z424" s="227"/>
      <c r="AA424" s="227"/>
      <c r="AB424" s="227"/>
    </row>
    <row r="425">
      <c r="A425" s="187"/>
      <c r="B425" s="187"/>
      <c r="C425" s="187" t="s">
        <v>4798</v>
      </c>
      <c r="D425" s="187" t="s">
        <v>4799</v>
      </c>
      <c r="E425" s="187"/>
      <c r="F425" s="187"/>
      <c r="G425" s="187"/>
      <c r="H425" s="241">
        <f>SUM(H426:H432)</f>
        <v>0</v>
      </c>
      <c r="I425" s="227"/>
      <c r="J425" s="227"/>
      <c r="K425" s="227"/>
      <c r="L425" s="227"/>
      <c r="M425" s="227"/>
      <c r="N425" s="227"/>
      <c r="O425" s="227"/>
      <c r="P425" s="227"/>
      <c r="Q425" s="227"/>
      <c r="R425" s="227"/>
      <c r="S425" s="227"/>
      <c r="T425" s="227"/>
      <c r="U425" s="227"/>
      <c r="V425" s="227"/>
      <c r="W425" s="227"/>
      <c r="X425" s="227"/>
      <c r="Y425" s="227"/>
      <c r="Z425" s="227"/>
      <c r="AA425" s="227"/>
      <c r="AB425" s="227"/>
    </row>
    <row r="426">
      <c r="A426" s="189"/>
      <c r="B426" s="190" t="s">
        <v>4601</v>
      </c>
      <c r="C426" s="191" t="s">
        <v>4602</v>
      </c>
      <c r="D426" s="191" t="s">
        <v>4800</v>
      </c>
      <c r="E426" s="189" t="s">
        <v>1032</v>
      </c>
      <c r="F426" s="189">
        <v>6.5</v>
      </c>
      <c r="G426" s="228"/>
      <c r="H426" s="229">
        <f t="shared" ref="H426:H432" si="22">G426*$F426</f>
        <v>0</v>
      </c>
      <c r="I426" s="227"/>
      <c r="J426" s="227"/>
      <c r="K426" s="227"/>
      <c r="L426" s="227"/>
      <c r="M426" s="227"/>
      <c r="N426" s="227"/>
      <c r="O426" s="227"/>
      <c r="P426" s="227"/>
      <c r="Q426" s="227"/>
      <c r="R426" s="227"/>
      <c r="S426" s="227"/>
      <c r="T426" s="227"/>
      <c r="U426" s="227"/>
      <c r="V426" s="227"/>
      <c r="W426" s="227"/>
      <c r="X426" s="227"/>
      <c r="Y426" s="227"/>
      <c r="Z426" s="227"/>
      <c r="AA426" s="227"/>
      <c r="AB426" s="227"/>
    </row>
    <row r="427">
      <c r="A427" s="189"/>
      <c r="B427" s="190" t="s">
        <v>4680</v>
      </c>
      <c r="C427" s="191" t="s">
        <v>4801</v>
      </c>
      <c r="D427" s="191" t="s">
        <v>4802</v>
      </c>
      <c r="E427" s="189" t="s">
        <v>3688</v>
      </c>
      <c r="F427" s="189">
        <v>0.739</v>
      </c>
      <c r="G427" s="228"/>
      <c r="H427" s="229">
        <f t="shared" si="22"/>
        <v>0</v>
      </c>
      <c r="I427" s="227"/>
      <c r="J427" s="227"/>
      <c r="K427" s="227"/>
      <c r="L427" s="227"/>
      <c r="M427" s="227"/>
      <c r="N427" s="227"/>
      <c r="O427" s="227"/>
      <c r="P427" s="227"/>
      <c r="Q427" s="227"/>
      <c r="R427" s="227"/>
      <c r="S427" s="227"/>
      <c r="T427" s="227"/>
      <c r="U427" s="227"/>
      <c r="V427" s="227"/>
      <c r="W427" s="227"/>
      <c r="X427" s="227"/>
      <c r="Y427" s="227"/>
      <c r="Z427" s="227"/>
      <c r="AA427" s="227"/>
      <c r="AB427" s="227"/>
    </row>
    <row r="428">
      <c r="A428" s="189"/>
      <c r="B428" s="190" t="s">
        <v>4609</v>
      </c>
      <c r="C428" s="191" t="s">
        <v>4610</v>
      </c>
      <c r="D428" s="191" t="s">
        <v>4803</v>
      </c>
      <c r="E428" s="189" t="s">
        <v>3688</v>
      </c>
      <c r="F428" s="189">
        <v>0.02</v>
      </c>
      <c r="G428" s="228"/>
      <c r="H428" s="229">
        <f t="shared" si="22"/>
        <v>0</v>
      </c>
      <c r="I428" s="227"/>
      <c r="J428" s="227"/>
      <c r="K428" s="227"/>
      <c r="L428" s="227"/>
      <c r="M428" s="227"/>
      <c r="N428" s="227"/>
      <c r="O428" s="227"/>
      <c r="P428" s="227"/>
      <c r="Q428" s="227"/>
      <c r="R428" s="227"/>
      <c r="S428" s="227"/>
      <c r="T428" s="227"/>
      <c r="U428" s="227"/>
      <c r="V428" s="227"/>
      <c r="W428" s="227"/>
      <c r="X428" s="227"/>
      <c r="Y428" s="227"/>
      <c r="Z428" s="227"/>
      <c r="AA428" s="227"/>
      <c r="AB428" s="227"/>
    </row>
    <row r="429">
      <c r="A429" s="189"/>
      <c r="B429" s="190" t="s">
        <v>4804</v>
      </c>
      <c r="C429" s="191" t="s">
        <v>4805</v>
      </c>
      <c r="D429" s="191" t="s">
        <v>4806</v>
      </c>
      <c r="E429" s="189" t="s">
        <v>691</v>
      </c>
      <c r="F429" s="189">
        <v>1.0</v>
      </c>
      <c r="G429" s="228"/>
      <c r="H429" s="229">
        <f t="shared" si="22"/>
        <v>0</v>
      </c>
      <c r="I429" s="227"/>
      <c r="J429" s="227"/>
      <c r="K429" s="227"/>
      <c r="L429" s="227"/>
      <c r="M429" s="227"/>
      <c r="N429" s="227"/>
      <c r="O429" s="227"/>
      <c r="P429" s="227"/>
      <c r="Q429" s="227"/>
      <c r="R429" s="227"/>
      <c r="S429" s="227"/>
      <c r="T429" s="227"/>
      <c r="U429" s="227"/>
      <c r="V429" s="227"/>
      <c r="W429" s="227"/>
      <c r="X429" s="227"/>
      <c r="Y429" s="227"/>
      <c r="Z429" s="227"/>
      <c r="AA429" s="227"/>
      <c r="AB429" s="227"/>
    </row>
    <row r="430">
      <c r="A430" s="189"/>
      <c r="B430" s="190" t="s">
        <v>4807</v>
      </c>
      <c r="C430" s="191" t="s">
        <v>4808</v>
      </c>
      <c r="D430" s="191" t="s">
        <v>4809</v>
      </c>
      <c r="E430" s="189" t="s">
        <v>691</v>
      </c>
      <c r="F430" s="189">
        <v>3.0</v>
      </c>
      <c r="G430" s="228"/>
      <c r="H430" s="229">
        <f t="shared" si="22"/>
        <v>0</v>
      </c>
      <c r="I430" s="227"/>
      <c r="J430" s="227"/>
      <c r="K430" s="227"/>
      <c r="L430" s="227"/>
      <c r="M430" s="227"/>
      <c r="N430" s="227"/>
      <c r="O430" s="227"/>
      <c r="P430" s="227"/>
      <c r="Q430" s="227"/>
      <c r="R430" s="227"/>
      <c r="S430" s="227"/>
      <c r="T430" s="227"/>
      <c r="U430" s="227"/>
      <c r="V430" s="227"/>
      <c r="W430" s="227"/>
      <c r="X430" s="227"/>
      <c r="Y430" s="227"/>
      <c r="Z430" s="227"/>
      <c r="AA430" s="227"/>
      <c r="AB430" s="227"/>
    </row>
    <row r="431">
      <c r="A431" s="189"/>
      <c r="B431" s="190" t="s">
        <v>4810</v>
      </c>
      <c r="C431" s="191" t="s">
        <v>4811</v>
      </c>
      <c r="D431" s="191" t="s">
        <v>4812</v>
      </c>
      <c r="E431" s="189" t="s">
        <v>691</v>
      </c>
      <c r="F431" s="189">
        <v>24.0</v>
      </c>
      <c r="G431" s="228"/>
      <c r="H431" s="229">
        <f t="shared" si="22"/>
        <v>0</v>
      </c>
      <c r="I431" s="227"/>
      <c r="J431" s="227"/>
      <c r="K431" s="227"/>
      <c r="L431" s="227"/>
      <c r="M431" s="227"/>
      <c r="N431" s="227"/>
      <c r="O431" s="227"/>
      <c r="P431" s="227"/>
      <c r="Q431" s="227"/>
      <c r="R431" s="227"/>
      <c r="S431" s="227"/>
      <c r="T431" s="227"/>
      <c r="U431" s="227"/>
      <c r="V431" s="227"/>
      <c r="W431" s="227"/>
      <c r="X431" s="227"/>
      <c r="Y431" s="227"/>
      <c r="Z431" s="227"/>
      <c r="AA431" s="227"/>
      <c r="AB431" s="227"/>
    </row>
    <row r="432">
      <c r="A432" s="189"/>
      <c r="B432" s="190" t="s">
        <v>4813</v>
      </c>
      <c r="C432" s="191" t="s">
        <v>4814</v>
      </c>
      <c r="D432" s="191" t="s">
        <v>4815</v>
      </c>
      <c r="E432" s="189" t="s">
        <v>691</v>
      </c>
      <c r="F432" s="189">
        <v>2.0</v>
      </c>
      <c r="G432" s="228"/>
      <c r="H432" s="229">
        <f t="shared" si="22"/>
        <v>0</v>
      </c>
      <c r="I432" s="227"/>
      <c r="J432" s="227"/>
      <c r="K432" s="227"/>
      <c r="L432" s="227"/>
      <c r="M432" s="227"/>
      <c r="N432" s="227"/>
      <c r="O432" s="227"/>
      <c r="P432" s="227"/>
      <c r="Q432" s="227"/>
      <c r="R432" s="227"/>
      <c r="S432" s="227"/>
      <c r="T432" s="227"/>
      <c r="U432" s="227"/>
      <c r="V432" s="227"/>
      <c r="W432" s="227"/>
      <c r="X432" s="227"/>
      <c r="Y432" s="227"/>
      <c r="Z432" s="227"/>
      <c r="AA432" s="227"/>
      <c r="AB432" s="227"/>
    </row>
    <row r="433">
      <c r="A433" s="187"/>
      <c r="B433" s="187"/>
      <c r="C433" s="187" t="s">
        <v>4816</v>
      </c>
      <c r="D433" s="187" t="s">
        <v>4817</v>
      </c>
      <c r="E433" s="187"/>
      <c r="F433" s="187"/>
      <c r="G433" s="187"/>
      <c r="H433" s="241">
        <f>SUM(H434:H451)</f>
        <v>0</v>
      </c>
      <c r="I433" s="227"/>
      <c r="J433" s="227"/>
      <c r="K433" s="227"/>
      <c r="L433" s="227"/>
      <c r="M433" s="227"/>
      <c r="N433" s="227"/>
      <c r="O433" s="227"/>
      <c r="P433" s="227"/>
      <c r="Q433" s="227"/>
      <c r="R433" s="227"/>
      <c r="S433" s="227"/>
      <c r="T433" s="227"/>
      <c r="U433" s="227"/>
      <c r="V433" s="227"/>
      <c r="W433" s="227"/>
      <c r="X433" s="227"/>
      <c r="Y433" s="227"/>
      <c r="Z433" s="227"/>
      <c r="AA433" s="227"/>
      <c r="AB433" s="227"/>
    </row>
    <row r="434">
      <c r="A434" s="189"/>
      <c r="B434" s="190" t="s">
        <v>4818</v>
      </c>
      <c r="C434" s="191" t="s">
        <v>4819</v>
      </c>
      <c r="D434" s="191" t="s">
        <v>4820</v>
      </c>
      <c r="E434" s="189" t="s">
        <v>691</v>
      </c>
      <c r="F434" s="189">
        <v>3.0</v>
      </c>
      <c r="G434" s="228"/>
      <c r="H434" s="229">
        <f t="shared" ref="H434:H451" si="23">G434*$F434</f>
        <v>0</v>
      </c>
      <c r="I434" s="227"/>
      <c r="J434" s="227"/>
      <c r="K434" s="227"/>
      <c r="L434" s="227"/>
      <c r="M434" s="227"/>
      <c r="N434" s="227"/>
      <c r="O434" s="227"/>
      <c r="P434" s="227"/>
      <c r="Q434" s="227"/>
      <c r="R434" s="227"/>
      <c r="S434" s="227"/>
      <c r="T434" s="227"/>
      <c r="U434" s="227"/>
      <c r="V434" s="227"/>
      <c r="W434" s="227"/>
      <c r="X434" s="227"/>
      <c r="Y434" s="227"/>
      <c r="Z434" s="227"/>
      <c r="AA434" s="227"/>
      <c r="AB434" s="227"/>
    </row>
    <row r="435">
      <c r="A435" s="189"/>
      <c r="B435" s="190" t="s">
        <v>4821</v>
      </c>
      <c r="C435" s="191" t="s">
        <v>4822</v>
      </c>
      <c r="D435" s="191" t="s">
        <v>4823</v>
      </c>
      <c r="E435" s="189" t="s">
        <v>691</v>
      </c>
      <c r="F435" s="189">
        <v>1.0</v>
      </c>
      <c r="G435" s="228"/>
      <c r="H435" s="229">
        <f t="shared" si="23"/>
        <v>0</v>
      </c>
      <c r="I435" s="227"/>
      <c r="J435" s="227"/>
      <c r="K435" s="227"/>
      <c r="L435" s="227"/>
      <c r="M435" s="227"/>
      <c r="N435" s="227"/>
      <c r="O435" s="227"/>
      <c r="P435" s="227"/>
      <c r="Q435" s="227"/>
      <c r="R435" s="227"/>
      <c r="S435" s="227"/>
      <c r="T435" s="227"/>
      <c r="U435" s="227"/>
      <c r="V435" s="227"/>
      <c r="W435" s="227"/>
      <c r="X435" s="227"/>
      <c r="Y435" s="227"/>
      <c r="Z435" s="227"/>
      <c r="AA435" s="227"/>
      <c r="AB435" s="227"/>
    </row>
    <row r="436">
      <c r="A436" s="189"/>
      <c r="B436" s="190" t="s">
        <v>4824</v>
      </c>
      <c r="C436" s="191" t="s">
        <v>4825</v>
      </c>
      <c r="D436" s="191" t="s">
        <v>4826</v>
      </c>
      <c r="E436" s="189" t="s">
        <v>691</v>
      </c>
      <c r="F436" s="189">
        <v>1.0</v>
      </c>
      <c r="G436" s="228"/>
      <c r="H436" s="229">
        <f t="shared" si="23"/>
        <v>0</v>
      </c>
      <c r="I436" s="227"/>
      <c r="J436" s="227"/>
      <c r="K436" s="227"/>
      <c r="L436" s="227"/>
      <c r="M436" s="227"/>
      <c r="N436" s="227"/>
      <c r="O436" s="227"/>
      <c r="P436" s="227"/>
      <c r="Q436" s="227"/>
      <c r="R436" s="227"/>
      <c r="S436" s="227"/>
      <c r="T436" s="227"/>
      <c r="U436" s="227"/>
      <c r="V436" s="227"/>
      <c r="W436" s="227"/>
      <c r="X436" s="227"/>
      <c r="Y436" s="227"/>
      <c r="Z436" s="227"/>
      <c r="AA436" s="227"/>
      <c r="AB436" s="227"/>
    </row>
    <row r="437">
      <c r="A437" s="189"/>
      <c r="B437" s="190" t="s">
        <v>4827</v>
      </c>
      <c r="C437" s="191" t="s">
        <v>4828</v>
      </c>
      <c r="D437" s="191" t="s">
        <v>4829</v>
      </c>
      <c r="E437" s="189" t="s">
        <v>691</v>
      </c>
      <c r="F437" s="189">
        <v>1.0</v>
      </c>
      <c r="G437" s="228"/>
      <c r="H437" s="229">
        <f t="shared" si="23"/>
        <v>0</v>
      </c>
      <c r="I437" s="227"/>
      <c r="J437" s="227"/>
      <c r="K437" s="227"/>
      <c r="L437" s="227"/>
      <c r="M437" s="227"/>
      <c r="N437" s="227"/>
      <c r="O437" s="227"/>
      <c r="P437" s="227"/>
      <c r="Q437" s="227"/>
      <c r="R437" s="227"/>
      <c r="S437" s="227"/>
      <c r="T437" s="227"/>
      <c r="U437" s="227"/>
      <c r="V437" s="227"/>
      <c r="W437" s="227"/>
      <c r="X437" s="227"/>
      <c r="Y437" s="227"/>
      <c r="Z437" s="227"/>
      <c r="AA437" s="227"/>
      <c r="AB437" s="227"/>
    </row>
    <row r="438">
      <c r="A438" s="189"/>
      <c r="B438" s="190" t="s">
        <v>4830</v>
      </c>
      <c r="C438" s="191" t="s">
        <v>4831</v>
      </c>
      <c r="D438" s="191" t="s">
        <v>4832</v>
      </c>
      <c r="E438" s="189" t="s">
        <v>691</v>
      </c>
      <c r="F438" s="189">
        <v>10.0</v>
      </c>
      <c r="G438" s="228"/>
      <c r="H438" s="229">
        <f t="shared" si="23"/>
        <v>0</v>
      </c>
      <c r="I438" s="227"/>
      <c r="J438" s="227"/>
      <c r="K438" s="227"/>
      <c r="L438" s="227"/>
      <c r="M438" s="227"/>
      <c r="N438" s="227"/>
      <c r="O438" s="227"/>
      <c r="P438" s="227"/>
      <c r="Q438" s="227"/>
      <c r="R438" s="227"/>
      <c r="S438" s="227"/>
      <c r="T438" s="227"/>
      <c r="U438" s="227"/>
      <c r="V438" s="227"/>
      <c r="W438" s="227"/>
      <c r="X438" s="227"/>
      <c r="Y438" s="227"/>
      <c r="Z438" s="227"/>
      <c r="AA438" s="227"/>
      <c r="AB438" s="227"/>
    </row>
    <row r="439">
      <c r="A439" s="189"/>
      <c r="B439" s="190" t="s">
        <v>4833</v>
      </c>
      <c r="C439" s="191" t="s">
        <v>4834</v>
      </c>
      <c r="D439" s="191" t="s">
        <v>4835</v>
      </c>
      <c r="E439" s="189" t="s">
        <v>691</v>
      </c>
      <c r="F439" s="189">
        <v>1.0</v>
      </c>
      <c r="G439" s="228"/>
      <c r="H439" s="229">
        <f t="shared" si="23"/>
        <v>0</v>
      </c>
      <c r="I439" s="227"/>
      <c r="J439" s="227"/>
      <c r="K439" s="227"/>
      <c r="L439" s="227"/>
      <c r="M439" s="227"/>
      <c r="N439" s="227"/>
      <c r="O439" s="227"/>
      <c r="P439" s="227"/>
      <c r="Q439" s="227"/>
      <c r="R439" s="227"/>
      <c r="S439" s="227"/>
      <c r="T439" s="227"/>
      <c r="U439" s="227"/>
      <c r="V439" s="227"/>
      <c r="W439" s="227"/>
      <c r="X439" s="227"/>
      <c r="Y439" s="227"/>
      <c r="Z439" s="227"/>
      <c r="AA439" s="227"/>
      <c r="AB439" s="227"/>
    </row>
    <row r="440">
      <c r="A440" s="189"/>
      <c r="B440" s="190" t="s">
        <v>4836</v>
      </c>
      <c r="C440" s="191" t="s">
        <v>4837</v>
      </c>
      <c r="D440" s="191" t="s">
        <v>4838</v>
      </c>
      <c r="E440" s="189" t="s">
        <v>691</v>
      </c>
      <c r="F440" s="189">
        <v>1.0</v>
      </c>
      <c r="G440" s="228"/>
      <c r="H440" s="229">
        <f t="shared" si="23"/>
        <v>0</v>
      </c>
      <c r="I440" s="227"/>
      <c r="J440" s="227"/>
      <c r="K440" s="227"/>
      <c r="L440" s="227"/>
      <c r="M440" s="227"/>
      <c r="N440" s="227"/>
      <c r="O440" s="227"/>
      <c r="P440" s="227"/>
      <c r="Q440" s="227"/>
      <c r="R440" s="227"/>
      <c r="S440" s="227"/>
      <c r="T440" s="227"/>
      <c r="U440" s="227"/>
      <c r="V440" s="227"/>
      <c r="W440" s="227"/>
      <c r="X440" s="227"/>
      <c r="Y440" s="227"/>
      <c r="Z440" s="227"/>
      <c r="AA440" s="227"/>
      <c r="AB440" s="227"/>
    </row>
    <row r="441">
      <c r="A441" s="189"/>
      <c r="B441" s="190" t="s">
        <v>4839</v>
      </c>
      <c r="C441" s="191" t="s">
        <v>4840</v>
      </c>
      <c r="D441" s="191" t="s">
        <v>4841</v>
      </c>
      <c r="E441" s="189" t="s">
        <v>691</v>
      </c>
      <c r="F441" s="189">
        <v>1.0</v>
      </c>
      <c r="G441" s="228"/>
      <c r="H441" s="229">
        <f t="shared" si="23"/>
        <v>0</v>
      </c>
      <c r="I441" s="227"/>
      <c r="J441" s="227"/>
      <c r="K441" s="227"/>
      <c r="L441" s="227"/>
      <c r="M441" s="227"/>
      <c r="N441" s="227"/>
      <c r="O441" s="227"/>
      <c r="P441" s="227"/>
      <c r="Q441" s="227"/>
      <c r="R441" s="227"/>
      <c r="S441" s="227"/>
      <c r="T441" s="227"/>
      <c r="U441" s="227"/>
      <c r="V441" s="227"/>
      <c r="W441" s="227"/>
      <c r="X441" s="227"/>
      <c r="Y441" s="227"/>
      <c r="Z441" s="227"/>
      <c r="AA441" s="227"/>
      <c r="AB441" s="227"/>
    </row>
    <row r="442">
      <c r="A442" s="189"/>
      <c r="B442" s="190" t="s">
        <v>4842</v>
      </c>
      <c r="C442" s="191" t="s">
        <v>4843</v>
      </c>
      <c r="D442" s="191" t="s">
        <v>4844</v>
      </c>
      <c r="E442" s="189" t="s">
        <v>691</v>
      </c>
      <c r="F442" s="189">
        <v>1.0</v>
      </c>
      <c r="G442" s="228"/>
      <c r="H442" s="229">
        <f t="shared" si="23"/>
        <v>0</v>
      </c>
      <c r="I442" s="227"/>
      <c r="J442" s="227"/>
      <c r="K442" s="227"/>
      <c r="L442" s="227"/>
      <c r="M442" s="227"/>
      <c r="N442" s="227"/>
      <c r="O442" s="227"/>
      <c r="P442" s="227"/>
      <c r="Q442" s="227"/>
      <c r="R442" s="227"/>
      <c r="S442" s="227"/>
      <c r="T442" s="227"/>
      <c r="U442" s="227"/>
      <c r="V442" s="227"/>
      <c r="W442" s="227"/>
      <c r="X442" s="227"/>
      <c r="Y442" s="227"/>
      <c r="Z442" s="227"/>
      <c r="AA442" s="227"/>
      <c r="AB442" s="227"/>
    </row>
    <row r="443">
      <c r="A443" s="189"/>
      <c r="B443" s="190" t="s">
        <v>4523</v>
      </c>
      <c r="C443" s="191" t="s">
        <v>4524</v>
      </c>
      <c r="D443" s="191" t="s">
        <v>4525</v>
      </c>
      <c r="E443" s="189" t="s">
        <v>691</v>
      </c>
      <c r="F443" s="189">
        <v>18.0</v>
      </c>
      <c r="G443" s="228"/>
      <c r="H443" s="229">
        <f t="shared" si="23"/>
        <v>0</v>
      </c>
      <c r="I443" s="227"/>
      <c r="J443" s="227"/>
      <c r="K443" s="227"/>
      <c r="L443" s="227"/>
      <c r="M443" s="227"/>
      <c r="N443" s="227"/>
      <c r="O443" s="227"/>
      <c r="P443" s="227"/>
      <c r="Q443" s="227"/>
      <c r="R443" s="227"/>
      <c r="S443" s="227"/>
      <c r="T443" s="227"/>
      <c r="U443" s="227"/>
      <c r="V443" s="227"/>
      <c r="W443" s="227"/>
      <c r="X443" s="227"/>
      <c r="Y443" s="227"/>
      <c r="Z443" s="227"/>
      <c r="AA443" s="227"/>
      <c r="AB443" s="227"/>
    </row>
    <row r="444">
      <c r="A444" s="189"/>
      <c r="B444" s="190" t="s">
        <v>4845</v>
      </c>
      <c r="C444" s="191" t="s">
        <v>4846</v>
      </c>
      <c r="D444" s="191" t="s">
        <v>4847</v>
      </c>
      <c r="E444" s="189" t="s">
        <v>691</v>
      </c>
      <c r="F444" s="189">
        <v>24.0</v>
      </c>
      <c r="G444" s="228"/>
      <c r="H444" s="229">
        <f t="shared" si="23"/>
        <v>0</v>
      </c>
      <c r="I444" s="227"/>
      <c r="J444" s="227"/>
      <c r="K444" s="227"/>
      <c r="L444" s="227"/>
      <c r="M444" s="227"/>
      <c r="N444" s="227"/>
      <c r="O444" s="227"/>
      <c r="P444" s="227"/>
      <c r="Q444" s="227"/>
      <c r="R444" s="227"/>
      <c r="S444" s="227"/>
      <c r="T444" s="227"/>
      <c r="U444" s="227"/>
      <c r="V444" s="227"/>
      <c r="W444" s="227"/>
      <c r="X444" s="227"/>
      <c r="Y444" s="227"/>
      <c r="Z444" s="227"/>
      <c r="AA444" s="227"/>
      <c r="AB444" s="227"/>
    </row>
    <row r="445">
      <c r="A445" s="189"/>
      <c r="B445" s="190" t="s">
        <v>4848</v>
      </c>
      <c r="C445" s="191" t="s">
        <v>4849</v>
      </c>
      <c r="D445" s="191" t="s">
        <v>4850</v>
      </c>
      <c r="E445" s="189" t="s">
        <v>691</v>
      </c>
      <c r="F445" s="189">
        <v>50.0</v>
      </c>
      <c r="G445" s="228"/>
      <c r="H445" s="229">
        <f t="shared" si="23"/>
        <v>0</v>
      </c>
      <c r="I445" s="227"/>
      <c r="J445" s="227"/>
      <c r="K445" s="227"/>
      <c r="L445" s="227"/>
      <c r="M445" s="227"/>
      <c r="N445" s="227"/>
      <c r="O445" s="227"/>
      <c r="P445" s="227"/>
      <c r="Q445" s="227"/>
      <c r="R445" s="227"/>
      <c r="S445" s="227"/>
      <c r="T445" s="227"/>
      <c r="U445" s="227"/>
      <c r="V445" s="227"/>
      <c r="W445" s="227"/>
      <c r="X445" s="227"/>
      <c r="Y445" s="227"/>
      <c r="Z445" s="227"/>
      <c r="AA445" s="227"/>
      <c r="AB445" s="227"/>
    </row>
    <row r="446">
      <c r="A446" s="189"/>
      <c r="B446" s="190" t="s">
        <v>4851</v>
      </c>
      <c r="C446" s="191" t="s">
        <v>4852</v>
      </c>
      <c r="D446" s="191" t="s">
        <v>4853</v>
      </c>
      <c r="E446" s="189" t="s">
        <v>691</v>
      </c>
      <c r="F446" s="189">
        <v>1.0</v>
      </c>
      <c r="G446" s="228"/>
      <c r="H446" s="229">
        <f t="shared" si="23"/>
        <v>0</v>
      </c>
      <c r="I446" s="227"/>
      <c r="J446" s="227"/>
      <c r="K446" s="227"/>
      <c r="L446" s="227"/>
      <c r="M446" s="227"/>
      <c r="N446" s="227"/>
      <c r="O446" s="227"/>
      <c r="P446" s="227"/>
      <c r="Q446" s="227"/>
      <c r="R446" s="227"/>
      <c r="S446" s="227"/>
      <c r="T446" s="227"/>
      <c r="U446" s="227"/>
      <c r="V446" s="227"/>
      <c r="W446" s="227"/>
      <c r="X446" s="227"/>
      <c r="Y446" s="227"/>
      <c r="Z446" s="227"/>
      <c r="AA446" s="227"/>
      <c r="AB446" s="227"/>
    </row>
    <row r="447">
      <c r="A447" s="189"/>
      <c r="B447" s="190" t="s">
        <v>4565</v>
      </c>
      <c r="C447" s="191" t="s">
        <v>4566</v>
      </c>
      <c r="D447" s="191" t="s">
        <v>4854</v>
      </c>
      <c r="E447" s="189" t="s">
        <v>1032</v>
      </c>
      <c r="F447" s="189">
        <v>6.0</v>
      </c>
      <c r="G447" s="228"/>
      <c r="H447" s="229">
        <f t="shared" si="23"/>
        <v>0</v>
      </c>
      <c r="I447" s="227"/>
      <c r="J447" s="227"/>
      <c r="K447" s="227"/>
      <c r="L447" s="227"/>
      <c r="M447" s="227"/>
      <c r="N447" s="227"/>
      <c r="O447" s="227"/>
      <c r="P447" s="227"/>
      <c r="Q447" s="227"/>
      <c r="R447" s="227"/>
      <c r="S447" s="227"/>
      <c r="T447" s="227"/>
      <c r="U447" s="227"/>
      <c r="V447" s="227"/>
      <c r="W447" s="227"/>
      <c r="X447" s="227"/>
      <c r="Y447" s="227"/>
      <c r="Z447" s="227"/>
      <c r="AA447" s="227"/>
      <c r="AB447" s="227"/>
    </row>
    <row r="448">
      <c r="A448" s="189"/>
      <c r="B448" s="190" t="s">
        <v>4855</v>
      </c>
      <c r="C448" s="191" t="s">
        <v>4856</v>
      </c>
      <c r="D448" s="191" t="s">
        <v>4857</v>
      </c>
      <c r="E448" s="189" t="s">
        <v>787</v>
      </c>
      <c r="F448" s="189">
        <v>700.0</v>
      </c>
      <c r="G448" s="228"/>
      <c r="H448" s="229">
        <f t="shared" si="23"/>
        <v>0</v>
      </c>
      <c r="I448" s="227"/>
      <c r="J448" s="227"/>
      <c r="K448" s="227"/>
      <c r="L448" s="227"/>
      <c r="M448" s="227"/>
      <c r="N448" s="227"/>
      <c r="O448" s="227"/>
      <c r="P448" s="227"/>
      <c r="Q448" s="227"/>
      <c r="R448" s="227"/>
      <c r="S448" s="227"/>
      <c r="T448" s="227"/>
      <c r="U448" s="227"/>
      <c r="V448" s="227"/>
      <c r="W448" s="227"/>
      <c r="X448" s="227"/>
      <c r="Y448" s="227"/>
      <c r="Z448" s="227"/>
      <c r="AA448" s="227"/>
      <c r="AB448" s="227"/>
    </row>
    <row r="449">
      <c r="A449" s="189"/>
      <c r="B449" s="190" t="s">
        <v>4858</v>
      </c>
      <c r="C449" s="191" t="s">
        <v>4859</v>
      </c>
      <c r="D449" s="191" t="s">
        <v>4860</v>
      </c>
      <c r="E449" s="189" t="s">
        <v>691</v>
      </c>
      <c r="F449" s="189">
        <v>700.0</v>
      </c>
      <c r="G449" s="228"/>
      <c r="H449" s="229">
        <f t="shared" si="23"/>
        <v>0</v>
      </c>
      <c r="I449" s="227"/>
      <c r="J449" s="227"/>
      <c r="K449" s="227"/>
      <c r="L449" s="227"/>
      <c r="M449" s="227"/>
      <c r="N449" s="227"/>
      <c r="O449" s="227"/>
      <c r="P449" s="227"/>
      <c r="Q449" s="227"/>
      <c r="R449" s="227"/>
      <c r="S449" s="227"/>
      <c r="T449" s="227"/>
      <c r="U449" s="227"/>
      <c r="V449" s="227"/>
      <c r="W449" s="227"/>
      <c r="X449" s="227"/>
      <c r="Y449" s="227"/>
      <c r="Z449" s="227"/>
      <c r="AA449" s="227"/>
      <c r="AB449" s="227"/>
    </row>
    <row r="450">
      <c r="A450" s="189"/>
      <c r="B450" s="190" t="s">
        <v>4575</v>
      </c>
      <c r="C450" s="191" t="s">
        <v>4576</v>
      </c>
      <c r="D450" s="191" t="s">
        <v>4861</v>
      </c>
      <c r="E450" s="189" t="s">
        <v>691</v>
      </c>
      <c r="F450" s="189">
        <v>5.0</v>
      </c>
      <c r="G450" s="228"/>
      <c r="H450" s="229">
        <f t="shared" si="23"/>
        <v>0</v>
      </c>
      <c r="I450" s="227"/>
      <c r="J450" s="227"/>
      <c r="K450" s="227"/>
      <c r="L450" s="227"/>
      <c r="M450" s="227"/>
      <c r="N450" s="227"/>
      <c r="O450" s="227"/>
      <c r="P450" s="227"/>
      <c r="Q450" s="227"/>
      <c r="R450" s="227"/>
      <c r="S450" s="227"/>
      <c r="T450" s="227"/>
      <c r="U450" s="227"/>
      <c r="V450" s="227"/>
      <c r="W450" s="227"/>
      <c r="X450" s="227"/>
      <c r="Y450" s="227"/>
      <c r="Z450" s="227"/>
      <c r="AA450" s="227"/>
      <c r="AB450" s="227"/>
    </row>
    <row r="451">
      <c r="A451" s="189"/>
      <c r="B451" s="190" t="s">
        <v>4581</v>
      </c>
      <c r="C451" s="191" t="s">
        <v>4582</v>
      </c>
      <c r="D451" s="191" t="s">
        <v>4583</v>
      </c>
      <c r="E451" s="189" t="s">
        <v>691</v>
      </c>
      <c r="F451" s="189">
        <v>50.0</v>
      </c>
      <c r="G451" s="228"/>
      <c r="H451" s="229">
        <f t="shared" si="23"/>
        <v>0</v>
      </c>
      <c r="I451" s="227"/>
      <c r="J451" s="227"/>
      <c r="K451" s="227"/>
      <c r="L451" s="227"/>
      <c r="M451" s="227"/>
      <c r="N451" s="227"/>
      <c r="O451" s="227"/>
      <c r="P451" s="227"/>
      <c r="Q451" s="227"/>
      <c r="R451" s="227"/>
      <c r="S451" s="227"/>
      <c r="T451" s="227"/>
      <c r="U451" s="227"/>
      <c r="V451" s="227"/>
      <c r="W451" s="227"/>
      <c r="X451" s="227"/>
      <c r="Y451" s="227"/>
      <c r="Z451" s="227"/>
      <c r="AA451" s="227"/>
      <c r="AB451" s="227"/>
    </row>
    <row r="452">
      <c r="A452" s="187"/>
      <c r="B452" s="187"/>
      <c r="C452" s="187" t="s">
        <v>4862</v>
      </c>
      <c r="D452" s="187" t="s">
        <v>4863</v>
      </c>
      <c r="E452" s="187"/>
      <c r="F452" s="187"/>
      <c r="G452" s="187"/>
      <c r="H452" s="241"/>
      <c r="I452" s="227"/>
      <c r="J452" s="227"/>
      <c r="K452" s="227"/>
      <c r="L452" s="227"/>
      <c r="M452" s="227"/>
      <c r="N452" s="227"/>
      <c r="O452" s="227"/>
      <c r="P452" s="227"/>
      <c r="Q452" s="227"/>
      <c r="R452" s="227"/>
      <c r="S452" s="227"/>
      <c r="T452" s="227"/>
      <c r="U452" s="227"/>
      <c r="V452" s="227"/>
      <c r="W452" s="227"/>
      <c r="X452" s="227"/>
      <c r="Y452" s="227"/>
      <c r="Z452" s="227"/>
      <c r="AA452" s="227"/>
      <c r="AB452" s="227"/>
    </row>
    <row r="453">
      <c r="A453" s="187"/>
      <c r="B453" s="187"/>
      <c r="C453" s="187" t="s">
        <v>4864</v>
      </c>
      <c r="D453" s="187" t="s">
        <v>4865</v>
      </c>
      <c r="E453" s="187"/>
      <c r="F453" s="187"/>
      <c r="G453" s="187"/>
      <c r="H453" s="241">
        <f>SUM(H454:H480)</f>
        <v>0</v>
      </c>
      <c r="I453" s="227"/>
      <c r="J453" s="227"/>
      <c r="K453" s="227"/>
      <c r="L453" s="227"/>
      <c r="M453" s="227"/>
      <c r="N453" s="227"/>
      <c r="O453" s="227"/>
      <c r="P453" s="227"/>
      <c r="Q453" s="227"/>
      <c r="R453" s="227"/>
      <c r="S453" s="227"/>
      <c r="T453" s="227"/>
      <c r="U453" s="227"/>
      <c r="V453" s="227"/>
      <c r="W453" s="227"/>
      <c r="X453" s="227"/>
      <c r="Y453" s="227"/>
      <c r="Z453" s="227"/>
      <c r="AA453" s="227"/>
      <c r="AB453" s="227"/>
    </row>
    <row r="454">
      <c r="A454" s="189"/>
      <c r="B454" s="190" t="s">
        <v>4866</v>
      </c>
      <c r="C454" s="191" t="s">
        <v>4867</v>
      </c>
      <c r="D454" s="191" t="s">
        <v>4868</v>
      </c>
      <c r="E454" s="189" t="s">
        <v>691</v>
      </c>
      <c r="F454" s="189">
        <v>1.0</v>
      </c>
      <c r="G454" s="228"/>
      <c r="H454" s="229">
        <f t="shared" ref="H454:H480" si="24">G454*$F454</f>
        <v>0</v>
      </c>
      <c r="I454" s="227"/>
      <c r="J454" s="227"/>
      <c r="K454" s="227"/>
      <c r="L454" s="227"/>
      <c r="M454" s="227"/>
      <c r="N454" s="227"/>
      <c r="O454" s="227"/>
      <c r="P454" s="227"/>
      <c r="Q454" s="227"/>
      <c r="R454" s="227"/>
      <c r="S454" s="227"/>
      <c r="T454" s="227"/>
      <c r="U454" s="227"/>
      <c r="V454" s="227"/>
      <c r="W454" s="227"/>
      <c r="X454" s="227"/>
      <c r="Y454" s="227"/>
      <c r="Z454" s="227"/>
      <c r="AA454" s="227"/>
      <c r="AB454" s="227"/>
    </row>
    <row r="455">
      <c r="A455" s="189"/>
      <c r="B455" s="190" t="s">
        <v>4869</v>
      </c>
      <c r="C455" s="191" t="s">
        <v>4870</v>
      </c>
      <c r="D455" s="191" t="s">
        <v>4871</v>
      </c>
      <c r="E455" s="189" t="s">
        <v>691</v>
      </c>
      <c r="F455" s="189">
        <v>1.0</v>
      </c>
      <c r="G455" s="228"/>
      <c r="H455" s="229">
        <f t="shared" si="24"/>
        <v>0</v>
      </c>
      <c r="I455" s="227"/>
      <c r="J455" s="227"/>
      <c r="K455" s="227"/>
      <c r="L455" s="227"/>
      <c r="M455" s="227"/>
      <c r="N455" s="227"/>
      <c r="O455" s="227"/>
      <c r="P455" s="227"/>
      <c r="Q455" s="227"/>
      <c r="R455" s="227"/>
      <c r="S455" s="227"/>
      <c r="T455" s="227"/>
      <c r="U455" s="227"/>
      <c r="V455" s="227"/>
      <c r="W455" s="227"/>
      <c r="X455" s="227"/>
      <c r="Y455" s="227"/>
      <c r="Z455" s="227"/>
      <c r="AA455" s="227"/>
      <c r="AB455" s="227"/>
    </row>
    <row r="456">
      <c r="A456" s="189"/>
      <c r="B456" s="190" t="s">
        <v>4776</v>
      </c>
      <c r="C456" s="191" t="s">
        <v>4777</v>
      </c>
      <c r="D456" s="191" t="s">
        <v>4778</v>
      </c>
      <c r="E456" s="189" t="s">
        <v>691</v>
      </c>
      <c r="F456" s="189">
        <v>3.0</v>
      </c>
      <c r="G456" s="228"/>
      <c r="H456" s="229">
        <f t="shared" si="24"/>
        <v>0</v>
      </c>
      <c r="I456" s="227"/>
      <c r="J456" s="227"/>
      <c r="K456" s="227"/>
      <c r="L456" s="227"/>
      <c r="M456" s="227"/>
      <c r="N456" s="227"/>
      <c r="O456" s="227"/>
      <c r="P456" s="227"/>
      <c r="Q456" s="227"/>
      <c r="R456" s="227"/>
      <c r="S456" s="227"/>
      <c r="T456" s="227"/>
      <c r="U456" s="227"/>
      <c r="V456" s="227"/>
      <c r="W456" s="227"/>
      <c r="X456" s="227"/>
      <c r="Y456" s="227"/>
      <c r="Z456" s="227"/>
      <c r="AA456" s="227"/>
      <c r="AB456" s="227"/>
    </row>
    <row r="457">
      <c r="A457" s="189"/>
      <c r="B457" s="190" t="s">
        <v>4872</v>
      </c>
      <c r="C457" s="191" t="s">
        <v>4873</v>
      </c>
      <c r="D457" s="191" t="s">
        <v>4874</v>
      </c>
      <c r="E457" s="189" t="s">
        <v>691</v>
      </c>
      <c r="F457" s="189">
        <v>1.0</v>
      </c>
      <c r="G457" s="228"/>
      <c r="H457" s="229">
        <f t="shared" si="24"/>
        <v>0</v>
      </c>
      <c r="I457" s="227"/>
      <c r="J457" s="227"/>
      <c r="K457" s="227"/>
      <c r="L457" s="227"/>
      <c r="M457" s="227"/>
      <c r="N457" s="227"/>
      <c r="O457" s="227"/>
      <c r="P457" s="227"/>
      <c r="Q457" s="227"/>
      <c r="R457" s="227"/>
      <c r="S457" s="227"/>
      <c r="T457" s="227"/>
      <c r="U457" s="227"/>
      <c r="V457" s="227"/>
      <c r="W457" s="227"/>
      <c r="X457" s="227"/>
      <c r="Y457" s="227"/>
      <c r="Z457" s="227"/>
      <c r="AA457" s="227"/>
      <c r="AB457" s="227"/>
    </row>
    <row r="458">
      <c r="A458" s="189"/>
      <c r="B458" s="190" t="s">
        <v>4875</v>
      </c>
      <c r="C458" s="191" t="s">
        <v>4876</v>
      </c>
      <c r="D458" s="191" t="s">
        <v>4877</v>
      </c>
      <c r="E458" s="189" t="s">
        <v>691</v>
      </c>
      <c r="F458" s="189">
        <v>2.0</v>
      </c>
      <c r="G458" s="228"/>
      <c r="H458" s="229">
        <f t="shared" si="24"/>
        <v>0</v>
      </c>
      <c r="I458" s="227"/>
      <c r="J458" s="227"/>
      <c r="K458" s="227"/>
      <c r="L458" s="227"/>
      <c r="M458" s="227"/>
      <c r="N458" s="227"/>
      <c r="O458" s="227"/>
      <c r="P458" s="227"/>
      <c r="Q458" s="227"/>
      <c r="R458" s="227"/>
      <c r="S458" s="227"/>
      <c r="T458" s="227"/>
      <c r="U458" s="227"/>
      <c r="V458" s="227"/>
      <c r="W458" s="227"/>
      <c r="X458" s="227"/>
      <c r="Y458" s="227"/>
      <c r="Z458" s="227"/>
      <c r="AA458" s="227"/>
      <c r="AB458" s="227"/>
    </row>
    <row r="459">
      <c r="A459" s="189"/>
      <c r="B459" s="190" t="s">
        <v>4878</v>
      </c>
      <c r="C459" s="191" t="s">
        <v>4879</v>
      </c>
      <c r="D459" s="191" t="s">
        <v>4879</v>
      </c>
      <c r="E459" s="189" t="s">
        <v>691</v>
      </c>
      <c r="F459" s="189">
        <v>1.0</v>
      </c>
      <c r="G459" s="228"/>
      <c r="H459" s="229">
        <f t="shared" si="24"/>
        <v>0</v>
      </c>
      <c r="I459" s="227"/>
      <c r="J459" s="227"/>
      <c r="K459" s="227"/>
      <c r="L459" s="227"/>
      <c r="M459" s="227"/>
      <c r="N459" s="227"/>
      <c r="O459" s="227"/>
      <c r="P459" s="227"/>
      <c r="Q459" s="227"/>
      <c r="R459" s="227"/>
      <c r="S459" s="227"/>
      <c r="T459" s="227"/>
      <c r="U459" s="227"/>
      <c r="V459" s="227"/>
      <c r="W459" s="227"/>
      <c r="X459" s="227"/>
      <c r="Y459" s="227"/>
      <c r="Z459" s="227"/>
      <c r="AA459" s="227"/>
      <c r="AB459" s="227"/>
    </row>
    <row r="460">
      <c r="A460" s="189"/>
      <c r="B460" s="190" t="s">
        <v>4880</v>
      </c>
      <c r="C460" s="191" t="s">
        <v>4881</v>
      </c>
      <c r="D460" s="191" t="s">
        <v>4882</v>
      </c>
      <c r="E460" s="189" t="s">
        <v>691</v>
      </c>
      <c r="F460" s="189">
        <v>1.0</v>
      </c>
      <c r="G460" s="228"/>
      <c r="H460" s="229">
        <f t="shared" si="24"/>
        <v>0</v>
      </c>
      <c r="I460" s="227"/>
      <c r="J460" s="227"/>
      <c r="K460" s="227"/>
      <c r="L460" s="227"/>
      <c r="M460" s="227"/>
      <c r="N460" s="227"/>
      <c r="O460" s="227"/>
      <c r="P460" s="227"/>
      <c r="Q460" s="227"/>
      <c r="R460" s="227"/>
      <c r="S460" s="227"/>
      <c r="T460" s="227"/>
      <c r="U460" s="227"/>
      <c r="V460" s="227"/>
      <c r="W460" s="227"/>
      <c r="X460" s="227"/>
      <c r="Y460" s="227"/>
      <c r="Z460" s="227"/>
      <c r="AA460" s="227"/>
      <c r="AB460" s="227"/>
    </row>
    <row r="461">
      <c r="A461" s="189"/>
      <c r="B461" s="190" t="s">
        <v>4511</v>
      </c>
      <c r="C461" s="191" t="s">
        <v>4883</v>
      </c>
      <c r="D461" s="191" t="s">
        <v>4884</v>
      </c>
      <c r="E461" s="189" t="s">
        <v>691</v>
      </c>
      <c r="F461" s="189">
        <v>4.0</v>
      </c>
      <c r="G461" s="228"/>
      <c r="H461" s="229">
        <f t="shared" si="24"/>
        <v>0</v>
      </c>
      <c r="I461" s="227"/>
      <c r="J461" s="227"/>
      <c r="K461" s="227"/>
      <c r="L461" s="227"/>
      <c r="M461" s="227"/>
      <c r="N461" s="227"/>
      <c r="O461" s="227"/>
      <c r="P461" s="227"/>
      <c r="Q461" s="227"/>
      <c r="R461" s="227"/>
      <c r="S461" s="227"/>
      <c r="T461" s="227"/>
      <c r="U461" s="227"/>
      <c r="V461" s="227"/>
      <c r="W461" s="227"/>
      <c r="X461" s="227"/>
      <c r="Y461" s="227"/>
      <c r="Z461" s="227"/>
      <c r="AA461" s="227"/>
      <c r="AB461" s="227"/>
    </row>
    <row r="462">
      <c r="A462" s="189"/>
      <c r="B462" s="190" t="s">
        <v>4885</v>
      </c>
      <c r="C462" s="191" t="s">
        <v>4886</v>
      </c>
      <c r="D462" s="191" t="s">
        <v>4887</v>
      </c>
      <c r="E462" s="189" t="s">
        <v>691</v>
      </c>
      <c r="F462" s="189">
        <v>2.0</v>
      </c>
      <c r="G462" s="228"/>
      <c r="H462" s="229">
        <f t="shared" si="24"/>
        <v>0</v>
      </c>
      <c r="I462" s="227"/>
      <c r="J462" s="227"/>
      <c r="K462" s="227"/>
      <c r="L462" s="227"/>
      <c r="M462" s="227"/>
      <c r="N462" s="227"/>
      <c r="O462" s="227"/>
      <c r="P462" s="227"/>
      <c r="Q462" s="227"/>
      <c r="R462" s="227"/>
      <c r="S462" s="227"/>
      <c r="T462" s="227"/>
      <c r="U462" s="227"/>
      <c r="V462" s="227"/>
      <c r="W462" s="227"/>
      <c r="X462" s="227"/>
      <c r="Y462" s="227"/>
      <c r="Z462" s="227"/>
      <c r="AA462" s="227"/>
      <c r="AB462" s="227"/>
    </row>
    <row r="463">
      <c r="A463" s="189"/>
      <c r="B463" s="190" t="s">
        <v>4888</v>
      </c>
      <c r="C463" s="191" t="s">
        <v>4889</v>
      </c>
      <c r="D463" s="191" t="s">
        <v>4890</v>
      </c>
      <c r="E463" s="189" t="s">
        <v>691</v>
      </c>
      <c r="F463" s="189">
        <v>2.0</v>
      </c>
      <c r="G463" s="228"/>
      <c r="H463" s="229">
        <f t="shared" si="24"/>
        <v>0</v>
      </c>
      <c r="I463" s="227"/>
      <c r="J463" s="227"/>
      <c r="K463" s="227"/>
      <c r="L463" s="227"/>
      <c r="M463" s="227"/>
      <c r="N463" s="227"/>
      <c r="O463" s="227"/>
      <c r="P463" s="227"/>
      <c r="Q463" s="227"/>
      <c r="R463" s="227"/>
      <c r="S463" s="227"/>
      <c r="T463" s="227"/>
      <c r="U463" s="227"/>
      <c r="V463" s="227"/>
      <c r="W463" s="227"/>
      <c r="X463" s="227"/>
      <c r="Y463" s="227"/>
      <c r="Z463" s="227"/>
      <c r="AA463" s="227"/>
      <c r="AB463" s="227"/>
    </row>
    <row r="464">
      <c r="A464" s="189"/>
      <c r="B464" s="190" t="s">
        <v>4511</v>
      </c>
      <c r="C464" s="191" t="s">
        <v>4512</v>
      </c>
      <c r="D464" s="191" t="s">
        <v>4891</v>
      </c>
      <c r="E464" s="189" t="s">
        <v>691</v>
      </c>
      <c r="F464" s="189">
        <v>1.0</v>
      </c>
      <c r="G464" s="228"/>
      <c r="H464" s="229">
        <f t="shared" si="24"/>
        <v>0</v>
      </c>
      <c r="I464" s="227"/>
      <c r="J464" s="227"/>
      <c r="K464" s="227"/>
      <c r="L464" s="227"/>
      <c r="M464" s="227"/>
      <c r="N464" s="227"/>
      <c r="O464" s="227"/>
      <c r="P464" s="227"/>
      <c r="Q464" s="227"/>
      <c r="R464" s="227"/>
      <c r="S464" s="227"/>
      <c r="T464" s="227"/>
      <c r="U464" s="227"/>
      <c r="V464" s="227"/>
      <c r="W464" s="227"/>
      <c r="X464" s="227"/>
      <c r="Y464" s="227"/>
      <c r="Z464" s="227"/>
      <c r="AA464" s="227"/>
      <c r="AB464" s="227"/>
    </row>
    <row r="465">
      <c r="A465" s="189"/>
      <c r="B465" s="190" t="s">
        <v>4892</v>
      </c>
      <c r="C465" s="191" t="s">
        <v>4893</v>
      </c>
      <c r="D465" s="191" t="s">
        <v>4894</v>
      </c>
      <c r="E465" s="189" t="s">
        <v>691</v>
      </c>
      <c r="F465" s="189">
        <v>1.0</v>
      </c>
      <c r="G465" s="228"/>
      <c r="H465" s="229">
        <f t="shared" si="24"/>
        <v>0</v>
      </c>
      <c r="I465" s="227"/>
      <c r="J465" s="227"/>
      <c r="K465" s="227"/>
      <c r="L465" s="227"/>
      <c r="M465" s="227"/>
      <c r="N465" s="227"/>
      <c r="O465" s="227"/>
      <c r="P465" s="227"/>
      <c r="Q465" s="227"/>
      <c r="R465" s="227"/>
      <c r="S465" s="227"/>
      <c r="T465" s="227"/>
      <c r="U465" s="227"/>
      <c r="V465" s="227"/>
      <c r="W465" s="227"/>
      <c r="X465" s="227"/>
      <c r="Y465" s="227"/>
      <c r="Z465" s="227"/>
      <c r="AA465" s="227"/>
      <c r="AB465" s="227"/>
    </row>
    <row r="466">
      <c r="A466" s="189"/>
      <c r="B466" s="190" t="s">
        <v>4895</v>
      </c>
      <c r="C466" s="191" t="s">
        <v>4896</v>
      </c>
      <c r="D466" s="191" t="s">
        <v>4897</v>
      </c>
      <c r="E466" s="189" t="s">
        <v>691</v>
      </c>
      <c r="F466" s="189">
        <v>1.0</v>
      </c>
      <c r="G466" s="228"/>
      <c r="H466" s="229">
        <f t="shared" si="24"/>
        <v>0</v>
      </c>
      <c r="I466" s="227"/>
      <c r="J466" s="227"/>
      <c r="K466" s="227"/>
      <c r="L466" s="227"/>
      <c r="M466" s="227"/>
      <c r="N466" s="227"/>
      <c r="O466" s="227"/>
      <c r="P466" s="227"/>
      <c r="Q466" s="227"/>
      <c r="R466" s="227"/>
      <c r="S466" s="227"/>
      <c r="T466" s="227"/>
      <c r="U466" s="227"/>
      <c r="V466" s="227"/>
      <c r="W466" s="227"/>
      <c r="X466" s="227"/>
      <c r="Y466" s="227"/>
      <c r="Z466" s="227"/>
      <c r="AA466" s="227"/>
      <c r="AB466" s="227"/>
    </row>
    <row r="467">
      <c r="A467" s="189"/>
      <c r="B467" s="190" t="s">
        <v>4898</v>
      </c>
      <c r="C467" s="191" t="s">
        <v>4899</v>
      </c>
      <c r="D467" s="191" t="s">
        <v>4900</v>
      </c>
      <c r="E467" s="189" t="s">
        <v>684</v>
      </c>
      <c r="F467" s="189">
        <v>0.01</v>
      </c>
      <c r="G467" s="228"/>
      <c r="H467" s="229">
        <f t="shared" si="24"/>
        <v>0</v>
      </c>
      <c r="I467" s="227"/>
      <c r="J467" s="227"/>
      <c r="K467" s="227"/>
      <c r="L467" s="227"/>
      <c r="M467" s="227"/>
      <c r="N467" s="227"/>
      <c r="O467" s="227"/>
      <c r="P467" s="227"/>
      <c r="Q467" s="227"/>
      <c r="R467" s="227"/>
      <c r="S467" s="227"/>
      <c r="T467" s="227"/>
      <c r="U467" s="227"/>
      <c r="V467" s="227"/>
      <c r="W467" s="227"/>
      <c r="X467" s="227"/>
      <c r="Y467" s="227"/>
      <c r="Z467" s="227"/>
      <c r="AA467" s="227"/>
      <c r="AB467" s="227"/>
    </row>
    <row r="468">
      <c r="A468" s="189"/>
      <c r="B468" s="190" t="s">
        <v>4901</v>
      </c>
      <c r="C468" s="191" t="s">
        <v>4902</v>
      </c>
      <c r="D468" s="191" t="s">
        <v>4903</v>
      </c>
      <c r="E468" s="189" t="s">
        <v>691</v>
      </c>
      <c r="F468" s="189">
        <v>1.0</v>
      </c>
      <c r="G468" s="228"/>
      <c r="H468" s="229">
        <f t="shared" si="24"/>
        <v>0</v>
      </c>
      <c r="I468" s="227"/>
      <c r="J468" s="227"/>
      <c r="K468" s="227"/>
      <c r="L468" s="227"/>
      <c r="M468" s="227"/>
      <c r="N468" s="227"/>
      <c r="O468" s="227"/>
      <c r="P468" s="227"/>
      <c r="Q468" s="227"/>
      <c r="R468" s="227"/>
      <c r="S468" s="227"/>
      <c r="T468" s="227"/>
      <c r="U468" s="227"/>
      <c r="V468" s="227"/>
      <c r="W468" s="227"/>
      <c r="X468" s="227"/>
      <c r="Y468" s="227"/>
      <c r="Z468" s="227"/>
      <c r="AA468" s="227"/>
      <c r="AB468" s="227"/>
    </row>
    <row r="469">
      <c r="A469" s="189"/>
      <c r="B469" s="190" t="s">
        <v>4904</v>
      </c>
      <c r="C469" s="191" t="s">
        <v>4905</v>
      </c>
      <c r="D469" s="191" t="s">
        <v>4906</v>
      </c>
      <c r="E469" s="189" t="s">
        <v>691</v>
      </c>
      <c r="F469" s="189">
        <v>31.0</v>
      </c>
      <c r="G469" s="228"/>
      <c r="H469" s="229">
        <f t="shared" si="24"/>
        <v>0</v>
      </c>
      <c r="I469" s="227"/>
      <c r="J469" s="227"/>
      <c r="K469" s="227"/>
      <c r="L469" s="227"/>
      <c r="M469" s="227"/>
      <c r="N469" s="227"/>
      <c r="O469" s="227"/>
      <c r="P469" s="227"/>
      <c r="Q469" s="227"/>
      <c r="R469" s="227"/>
      <c r="S469" s="227"/>
      <c r="T469" s="227"/>
      <c r="U469" s="227"/>
      <c r="V469" s="227"/>
      <c r="W469" s="227"/>
      <c r="X469" s="227"/>
      <c r="Y469" s="227"/>
      <c r="Z469" s="227"/>
      <c r="AA469" s="227"/>
      <c r="AB469" s="227"/>
    </row>
    <row r="470">
      <c r="A470" s="189"/>
      <c r="B470" s="190" t="s">
        <v>4907</v>
      </c>
      <c r="C470" s="191" t="s">
        <v>4908</v>
      </c>
      <c r="D470" s="191" t="s">
        <v>4909</v>
      </c>
      <c r="E470" s="189" t="s">
        <v>691</v>
      </c>
      <c r="F470" s="189">
        <v>1.0</v>
      </c>
      <c r="G470" s="228"/>
      <c r="H470" s="229">
        <f t="shared" si="24"/>
        <v>0</v>
      </c>
      <c r="I470" s="227"/>
      <c r="J470" s="227"/>
      <c r="K470" s="227"/>
      <c r="L470" s="227"/>
      <c r="M470" s="227"/>
      <c r="N470" s="227"/>
      <c r="O470" s="227"/>
      <c r="P470" s="227"/>
      <c r="Q470" s="227"/>
      <c r="R470" s="227"/>
      <c r="S470" s="227"/>
      <c r="T470" s="227"/>
      <c r="U470" s="227"/>
      <c r="V470" s="227"/>
      <c r="W470" s="227"/>
      <c r="X470" s="227"/>
      <c r="Y470" s="227"/>
      <c r="Z470" s="227"/>
      <c r="AA470" s="227"/>
      <c r="AB470" s="227"/>
    </row>
    <row r="471">
      <c r="A471" s="189"/>
      <c r="B471" s="190" t="s">
        <v>4910</v>
      </c>
      <c r="C471" s="191" t="s">
        <v>4911</v>
      </c>
      <c r="D471" s="191" t="s">
        <v>4912</v>
      </c>
      <c r="E471" s="189" t="s">
        <v>691</v>
      </c>
      <c r="F471" s="189">
        <v>31.0</v>
      </c>
      <c r="G471" s="228"/>
      <c r="H471" s="229">
        <f t="shared" si="24"/>
        <v>0</v>
      </c>
      <c r="I471" s="227"/>
      <c r="J471" s="227"/>
      <c r="K471" s="227"/>
      <c r="L471" s="227"/>
      <c r="M471" s="227"/>
      <c r="N471" s="227"/>
      <c r="O471" s="227"/>
      <c r="P471" s="227"/>
      <c r="Q471" s="227"/>
      <c r="R471" s="227"/>
      <c r="S471" s="227"/>
      <c r="T471" s="227"/>
      <c r="U471" s="227"/>
      <c r="V471" s="227"/>
      <c r="W471" s="227"/>
      <c r="X471" s="227"/>
      <c r="Y471" s="227"/>
      <c r="Z471" s="227"/>
      <c r="AA471" s="227"/>
      <c r="AB471" s="227"/>
    </row>
    <row r="472">
      <c r="A472" s="189"/>
      <c r="B472" s="190" t="s">
        <v>4913</v>
      </c>
      <c r="C472" s="191" t="s">
        <v>4914</v>
      </c>
      <c r="D472" s="191" t="s">
        <v>4915</v>
      </c>
      <c r="E472" s="189" t="s">
        <v>691</v>
      </c>
      <c r="F472" s="189">
        <v>6.0</v>
      </c>
      <c r="G472" s="228"/>
      <c r="H472" s="229">
        <f t="shared" si="24"/>
        <v>0</v>
      </c>
      <c r="I472" s="227"/>
      <c r="J472" s="227"/>
      <c r="K472" s="227"/>
      <c r="L472" s="227"/>
      <c r="M472" s="227"/>
      <c r="N472" s="227"/>
      <c r="O472" s="227"/>
      <c r="P472" s="227"/>
      <c r="Q472" s="227"/>
      <c r="R472" s="227"/>
      <c r="S472" s="227"/>
      <c r="T472" s="227"/>
      <c r="U472" s="227"/>
      <c r="V472" s="227"/>
      <c r="W472" s="227"/>
      <c r="X472" s="227"/>
      <c r="Y472" s="227"/>
      <c r="Z472" s="227"/>
      <c r="AA472" s="227"/>
      <c r="AB472" s="227"/>
    </row>
    <row r="473">
      <c r="A473" s="189"/>
      <c r="B473" s="190" t="s">
        <v>4511</v>
      </c>
      <c r="C473" s="191" t="s">
        <v>4512</v>
      </c>
      <c r="D473" s="191" t="s">
        <v>4788</v>
      </c>
      <c r="E473" s="189" t="s">
        <v>691</v>
      </c>
      <c r="F473" s="189">
        <v>6.0</v>
      </c>
      <c r="G473" s="228"/>
      <c r="H473" s="229">
        <f t="shared" si="24"/>
        <v>0</v>
      </c>
      <c r="I473" s="227"/>
      <c r="J473" s="227"/>
      <c r="K473" s="227"/>
      <c r="L473" s="227"/>
      <c r="M473" s="227"/>
      <c r="N473" s="227"/>
      <c r="O473" s="227"/>
      <c r="P473" s="227"/>
      <c r="Q473" s="227"/>
      <c r="R473" s="227"/>
      <c r="S473" s="227"/>
      <c r="T473" s="227"/>
      <c r="U473" s="227"/>
      <c r="V473" s="227"/>
      <c r="W473" s="227"/>
      <c r="X473" s="227"/>
      <c r="Y473" s="227"/>
      <c r="Z473" s="227"/>
      <c r="AA473" s="227"/>
      <c r="AB473" s="227"/>
    </row>
    <row r="474">
      <c r="A474" s="189"/>
      <c r="B474" s="190" t="s">
        <v>4916</v>
      </c>
      <c r="C474" s="191" t="s">
        <v>4917</v>
      </c>
      <c r="D474" s="191" t="s">
        <v>4918</v>
      </c>
      <c r="E474" s="189" t="s">
        <v>691</v>
      </c>
      <c r="F474" s="189">
        <v>6.0</v>
      </c>
      <c r="G474" s="228"/>
      <c r="H474" s="229">
        <f t="shared" si="24"/>
        <v>0</v>
      </c>
      <c r="I474" s="227"/>
      <c r="J474" s="227"/>
      <c r="K474" s="227"/>
      <c r="L474" s="227"/>
      <c r="M474" s="227"/>
      <c r="N474" s="227"/>
      <c r="O474" s="227"/>
      <c r="P474" s="227"/>
      <c r="Q474" s="227"/>
      <c r="R474" s="227"/>
      <c r="S474" s="227"/>
      <c r="T474" s="227"/>
      <c r="U474" s="227"/>
      <c r="V474" s="227"/>
      <c r="W474" s="227"/>
      <c r="X474" s="227"/>
      <c r="Y474" s="227"/>
      <c r="Z474" s="227"/>
      <c r="AA474" s="227"/>
      <c r="AB474" s="227"/>
    </row>
    <row r="475">
      <c r="A475" s="189"/>
      <c r="B475" s="190" t="s">
        <v>4601</v>
      </c>
      <c r="C475" s="191" t="s">
        <v>4602</v>
      </c>
      <c r="D475" s="191" t="s">
        <v>4603</v>
      </c>
      <c r="E475" s="189" t="s">
        <v>1032</v>
      </c>
      <c r="F475" s="189">
        <v>51.27</v>
      </c>
      <c r="G475" s="228"/>
      <c r="H475" s="229">
        <f t="shared" si="24"/>
        <v>0</v>
      </c>
      <c r="I475" s="227"/>
      <c r="J475" s="227"/>
      <c r="K475" s="227"/>
      <c r="L475" s="227"/>
      <c r="M475" s="227"/>
      <c r="N475" s="227"/>
      <c r="O475" s="227"/>
      <c r="P475" s="227"/>
      <c r="Q475" s="227"/>
      <c r="R475" s="227"/>
      <c r="S475" s="227"/>
      <c r="T475" s="227"/>
      <c r="U475" s="227"/>
      <c r="V475" s="227"/>
      <c r="W475" s="227"/>
      <c r="X475" s="227"/>
      <c r="Y475" s="227"/>
      <c r="Z475" s="227"/>
      <c r="AA475" s="227"/>
      <c r="AB475" s="227"/>
    </row>
    <row r="476">
      <c r="A476" s="189"/>
      <c r="B476" s="190" t="s">
        <v>4919</v>
      </c>
      <c r="C476" s="191" t="s">
        <v>4920</v>
      </c>
      <c r="D476" s="191" t="s">
        <v>4921</v>
      </c>
      <c r="E476" s="189" t="s">
        <v>3688</v>
      </c>
      <c r="F476" s="189">
        <v>4.977</v>
      </c>
      <c r="G476" s="228"/>
      <c r="H476" s="229">
        <f t="shared" si="24"/>
        <v>0</v>
      </c>
      <c r="I476" s="227"/>
      <c r="J476" s="227"/>
      <c r="K476" s="227"/>
      <c r="L476" s="227"/>
      <c r="M476" s="227"/>
      <c r="N476" s="227"/>
      <c r="O476" s="227"/>
      <c r="P476" s="227"/>
      <c r="Q476" s="227"/>
      <c r="R476" s="227"/>
      <c r="S476" s="227"/>
      <c r="T476" s="227"/>
      <c r="U476" s="227"/>
      <c r="V476" s="227"/>
      <c r="W476" s="227"/>
      <c r="X476" s="227"/>
      <c r="Y476" s="227"/>
      <c r="Z476" s="227"/>
      <c r="AA476" s="227"/>
      <c r="AB476" s="227"/>
    </row>
    <row r="477">
      <c r="A477" s="189"/>
      <c r="B477" s="190" t="s">
        <v>4922</v>
      </c>
      <c r="C477" s="191" t="s">
        <v>4923</v>
      </c>
      <c r="D477" s="191" t="s">
        <v>4924</v>
      </c>
      <c r="E477" s="189" t="s">
        <v>3688</v>
      </c>
      <c r="F477" s="189">
        <v>0.1</v>
      </c>
      <c r="G477" s="228"/>
      <c r="H477" s="229">
        <f t="shared" si="24"/>
        <v>0</v>
      </c>
      <c r="I477" s="227"/>
      <c r="J477" s="227"/>
      <c r="K477" s="227"/>
      <c r="L477" s="227"/>
      <c r="M477" s="227"/>
      <c r="N477" s="227"/>
      <c r="O477" s="227"/>
      <c r="P477" s="227"/>
      <c r="Q477" s="227"/>
      <c r="R477" s="227"/>
      <c r="S477" s="227"/>
      <c r="T477" s="227"/>
      <c r="U477" s="227"/>
      <c r="V477" s="227"/>
      <c r="W477" s="227"/>
      <c r="X477" s="227"/>
      <c r="Y477" s="227"/>
      <c r="Z477" s="227"/>
      <c r="AA477" s="227"/>
      <c r="AB477" s="227"/>
    </row>
    <row r="478">
      <c r="A478" s="189"/>
      <c r="B478" s="190" t="s">
        <v>4609</v>
      </c>
      <c r="C478" s="191" t="s">
        <v>4610</v>
      </c>
      <c r="D478" s="191" t="s">
        <v>4925</v>
      </c>
      <c r="E478" s="189" t="s">
        <v>3688</v>
      </c>
      <c r="F478" s="189">
        <v>0.05</v>
      </c>
      <c r="G478" s="228"/>
      <c r="H478" s="229">
        <f t="shared" si="24"/>
        <v>0</v>
      </c>
      <c r="I478" s="227"/>
      <c r="J478" s="227"/>
      <c r="K478" s="227"/>
      <c r="L478" s="227"/>
      <c r="M478" s="227"/>
      <c r="N478" s="227"/>
      <c r="O478" s="227"/>
      <c r="P478" s="227"/>
      <c r="Q478" s="227"/>
      <c r="R478" s="227"/>
      <c r="S478" s="227"/>
      <c r="T478" s="227"/>
      <c r="U478" s="227"/>
      <c r="V478" s="227"/>
      <c r="W478" s="227"/>
      <c r="X478" s="227"/>
      <c r="Y478" s="227"/>
      <c r="Z478" s="227"/>
      <c r="AA478" s="227"/>
      <c r="AB478" s="227"/>
    </row>
    <row r="479">
      <c r="A479" s="189"/>
      <c r="B479" s="190" t="s">
        <v>4807</v>
      </c>
      <c r="C479" s="191" t="s">
        <v>4808</v>
      </c>
      <c r="D479" s="191" t="s">
        <v>4809</v>
      </c>
      <c r="E479" s="189" t="s">
        <v>691</v>
      </c>
      <c r="F479" s="189">
        <v>128.0</v>
      </c>
      <c r="G479" s="228"/>
      <c r="H479" s="229">
        <f t="shared" si="24"/>
        <v>0</v>
      </c>
      <c r="I479" s="227"/>
      <c r="J479" s="227"/>
      <c r="K479" s="227"/>
      <c r="L479" s="227"/>
      <c r="M479" s="227"/>
      <c r="N479" s="227"/>
      <c r="O479" s="227"/>
      <c r="P479" s="227"/>
      <c r="Q479" s="227"/>
      <c r="R479" s="227"/>
      <c r="S479" s="227"/>
      <c r="T479" s="227"/>
      <c r="U479" s="227"/>
      <c r="V479" s="227"/>
      <c r="W479" s="227"/>
      <c r="X479" s="227"/>
      <c r="Y479" s="227"/>
      <c r="Z479" s="227"/>
      <c r="AA479" s="227"/>
      <c r="AB479" s="227"/>
    </row>
    <row r="480">
      <c r="A480" s="189"/>
      <c r="B480" s="190" t="s">
        <v>4810</v>
      </c>
      <c r="C480" s="191" t="s">
        <v>4811</v>
      </c>
      <c r="D480" s="191" t="s">
        <v>4812</v>
      </c>
      <c r="E480" s="189" t="s">
        <v>691</v>
      </c>
      <c r="F480" s="189">
        <v>131.0</v>
      </c>
      <c r="G480" s="228"/>
      <c r="H480" s="229">
        <f t="shared" si="24"/>
        <v>0</v>
      </c>
      <c r="I480" s="227"/>
      <c r="J480" s="227"/>
      <c r="K480" s="227"/>
      <c r="L480" s="227"/>
      <c r="M480" s="227"/>
      <c r="N480" s="227"/>
      <c r="O480" s="227"/>
      <c r="P480" s="227"/>
      <c r="Q480" s="227"/>
      <c r="R480" s="227"/>
      <c r="S480" s="227"/>
      <c r="T480" s="227"/>
      <c r="U480" s="227"/>
      <c r="V480" s="227"/>
      <c r="W480" s="227"/>
      <c r="X480" s="227"/>
      <c r="Y480" s="227"/>
      <c r="Z480" s="227"/>
      <c r="AA480" s="227"/>
      <c r="AB480" s="227"/>
    </row>
    <row r="481">
      <c r="A481" s="187"/>
      <c r="B481" s="187"/>
      <c r="C481" s="187" t="s">
        <v>4926</v>
      </c>
      <c r="D481" s="187" t="s">
        <v>4927</v>
      </c>
      <c r="E481" s="187"/>
      <c r="F481" s="187"/>
      <c r="G481" s="187"/>
      <c r="H481" s="241">
        <f>SUM(H482:H488)</f>
        <v>0</v>
      </c>
      <c r="I481" s="227"/>
      <c r="J481" s="227"/>
      <c r="K481" s="227"/>
      <c r="L481" s="227"/>
      <c r="M481" s="227"/>
      <c r="N481" s="227"/>
      <c r="O481" s="227"/>
      <c r="P481" s="227"/>
      <c r="Q481" s="227"/>
      <c r="R481" s="227"/>
      <c r="S481" s="227"/>
      <c r="T481" s="227"/>
      <c r="U481" s="227"/>
      <c r="V481" s="227"/>
      <c r="W481" s="227"/>
      <c r="X481" s="227"/>
      <c r="Y481" s="227"/>
      <c r="Z481" s="227"/>
      <c r="AA481" s="227"/>
      <c r="AB481" s="227"/>
    </row>
    <row r="482">
      <c r="A482" s="189"/>
      <c r="B482" s="190" t="s">
        <v>4928</v>
      </c>
      <c r="C482" s="191" t="s">
        <v>4929</v>
      </c>
      <c r="D482" s="191" t="s">
        <v>4930</v>
      </c>
      <c r="E482" s="189" t="s">
        <v>1032</v>
      </c>
      <c r="F482" s="189">
        <v>0.38</v>
      </c>
      <c r="G482" s="228"/>
      <c r="H482" s="229">
        <f t="shared" ref="H482:H488" si="25">G482*$F482</f>
        <v>0</v>
      </c>
      <c r="I482" s="227"/>
      <c r="J482" s="227"/>
      <c r="K482" s="227"/>
      <c r="L482" s="227"/>
      <c r="M482" s="227"/>
      <c r="N482" s="227"/>
      <c r="O482" s="227"/>
      <c r="P482" s="227"/>
      <c r="Q482" s="227"/>
      <c r="R482" s="227"/>
      <c r="S482" s="227"/>
      <c r="T482" s="227"/>
      <c r="U482" s="227"/>
      <c r="V482" s="227"/>
      <c r="W482" s="227"/>
      <c r="X482" s="227"/>
      <c r="Y482" s="227"/>
      <c r="Z482" s="227"/>
      <c r="AA482" s="227"/>
      <c r="AB482" s="227"/>
    </row>
    <row r="483">
      <c r="A483" s="189"/>
      <c r="B483" s="190" t="s">
        <v>4931</v>
      </c>
      <c r="C483" s="191" t="s">
        <v>4932</v>
      </c>
      <c r="D483" s="191" t="s">
        <v>4933</v>
      </c>
      <c r="E483" s="189" t="s">
        <v>787</v>
      </c>
      <c r="F483" s="189">
        <v>38.0</v>
      </c>
      <c r="G483" s="228"/>
      <c r="H483" s="229">
        <f t="shared" si="25"/>
        <v>0</v>
      </c>
      <c r="I483" s="227"/>
      <c r="J483" s="227"/>
      <c r="K483" s="227"/>
      <c r="L483" s="227"/>
      <c r="M483" s="227"/>
      <c r="N483" s="227"/>
      <c r="O483" s="227"/>
      <c r="P483" s="227"/>
      <c r="Q483" s="227"/>
      <c r="R483" s="227"/>
      <c r="S483" s="227"/>
      <c r="T483" s="227"/>
      <c r="U483" s="227"/>
      <c r="V483" s="227"/>
      <c r="W483" s="227"/>
      <c r="X483" s="227"/>
      <c r="Y483" s="227"/>
      <c r="Z483" s="227"/>
      <c r="AA483" s="227"/>
      <c r="AB483" s="227"/>
    </row>
    <row r="484">
      <c r="A484" s="189"/>
      <c r="B484" s="190" t="s">
        <v>4934</v>
      </c>
      <c r="C484" s="191" t="s">
        <v>4935</v>
      </c>
      <c r="D484" s="191" t="s">
        <v>4936</v>
      </c>
      <c r="E484" s="189" t="s">
        <v>691</v>
      </c>
      <c r="F484" s="189">
        <v>123.0</v>
      </c>
      <c r="G484" s="228"/>
      <c r="H484" s="229">
        <f t="shared" si="25"/>
        <v>0</v>
      </c>
      <c r="I484" s="227"/>
      <c r="J484" s="227"/>
      <c r="K484" s="227"/>
      <c r="L484" s="227"/>
      <c r="M484" s="227"/>
      <c r="N484" s="227"/>
      <c r="O484" s="227"/>
      <c r="P484" s="227"/>
      <c r="Q484" s="227"/>
      <c r="R484" s="227"/>
      <c r="S484" s="227"/>
      <c r="T484" s="227"/>
      <c r="U484" s="227"/>
      <c r="V484" s="227"/>
      <c r="W484" s="227"/>
      <c r="X484" s="227"/>
      <c r="Y484" s="227"/>
      <c r="Z484" s="227"/>
      <c r="AA484" s="227"/>
      <c r="AB484" s="227"/>
    </row>
    <row r="485">
      <c r="A485" s="189"/>
      <c r="B485" s="190" t="s">
        <v>4937</v>
      </c>
      <c r="C485" s="191" t="s">
        <v>4938</v>
      </c>
      <c r="D485" s="191" t="s">
        <v>4939</v>
      </c>
      <c r="E485" s="189" t="s">
        <v>691</v>
      </c>
      <c r="F485" s="189">
        <v>1.0</v>
      </c>
      <c r="G485" s="228"/>
      <c r="H485" s="229">
        <f t="shared" si="25"/>
        <v>0</v>
      </c>
      <c r="I485" s="227"/>
      <c r="J485" s="227"/>
      <c r="K485" s="227"/>
      <c r="L485" s="227"/>
      <c r="M485" s="227"/>
      <c r="N485" s="227"/>
      <c r="O485" s="227"/>
      <c r="P485" s="227"/>
      <c r="Q485" s="227"/>
      <c r="R485" s="227"/>
      <c r="S485" s="227"/>
      <c r="T485" s="227"/>
      <c r="U485" s="227"/>
      <c r="V485" s="227"/>
      <c r="W485" s="227"/>
      <c r="X485" s="227"/>
      <c r="Y485" s="227"/>
      <c r="Z485" s="227"/>
      <c r="AA485" s="227"/>
      <c r="AB485" s="227"/>
    </row>
    <row r="486">
      <c r="A486" s="189"/>
      <c r="B486" s="190" t="s">
        <v>4940</v>
      </c>
      <c r="C486" s="191" t="s">
        <v>4941</v>
      </c>
      <c r="D486" s="191" t="s">
        <v>4942</v>
      </c>
      <c r="E486" s="189" t="s">
        <v>691</v>
      </c>
      <c r="F486" s="189">
        <v>1.0</v>
      </c>
      <c r="G486" s="228"/>
      <c r="H486" s="229">
        <f t="shared" si="25"/>
        <v>0</v>
      </c>
      <c r="I486" s="227"/>
      <c r="J486" s="227"/>
      <c r="K486" s="227"/>
      <c r="L486" s="227"/>
      <c r="M486" s="227"/>
      <c r="N486" s="227"/>
      <c r="O486" s="227"/>
      <c r="P486" s="227"/>
      <c r="Q486" s="227"/>
      <c r="R486" s="227"/>
      <c r="S486" s="227"/>
      <c r="T486" s="227"/>
      <c r="U486" s="227"/>
      <c r="V486" s="227"/>
      <c r="W486" s="227"/>
      <c r="X486" s="227"/>
      <c r="Y486" s="227"/>
      <c r="Z486" s="227"/>
      <c r="AA486" s="227"/>
      <c r="AB486" s="227"/>
    </row>
    <row r="487">
      <c r="A487" s="189"/>
      <c r="B487" s="190" t="s">
        <v>4405</v>
      </c>
      <c r="C487" s="191" t="s">
        <v>4406</v>
      </c>
      <c r="D487" s="191" t="s">
        <v>4407</v>
      </c>
      <c r="E487" s="189" t="s">
        <v>312</v>
      </c>
      <c r="F487" s="189">
        <v>0.007</v>
      </c>
      <c r="G487" s="228"/>
      <c r="H487" s="229">
        <f t="shared" si="25"/>
        <v>0</v>
      </c>
      <c r="I487" s="227"/>
      <c r="J487" s="227"/>
      <c r="K487" s="227"/>
      <c r="L487" s="227"/>
      <c r="M487" s="227"/>
      <c r="N487" s="227"/>
      <c r="O487" s="227"/>
      <c r="P487" s="227"/>
      <c r="Q487" s="227"/>
      <c r="R487" s="227"/>
      <c r="S487" s="227"/>
      <c r="T487" s="227"/>
      <c r="U487" s="227"/>
      <c r="V487" s="227"/>
      <c r="W487" s="227"/>
      <c r="X487" s="227"/>
      <c r="Y487" s="227"/>
      <c r="Z487" s="227"/>
      <c r="AA487" s="227"/>
      <c r="AB487" s="227"/>
    </row>
    <row r="488">
      <c r="A488" s="189"/>
      <c r="B488" s="190" t="s">
        <v>4943</v>
      </c>
      <c r="C488" s="191" t="s">
        <v>4944</v>
      </c>
      <c r="D488" s="191" t="s">
        <v>4945</v>
      </c>
      <c r="E488" s="189" t="s">
        <v>787</v>
      </c>
      <c r="F488" s="189">
        <v>45.0</v>
      </c>
      <c r="G488" s="228"/>
      <c r="H488" s="229">
        <f t="shared" si="25"/>
        <v>0</v>
      </c>
      <c r="I488" s="227"/>
      <c r="J488" s="227"/>
      <c r="K488" s="227"/>
      <c r="L488" s="227"/>
      <c r="M488" s="227"/>
      <c r="N488" s="227"/>
      <c r="O488" s="227"/>
      <c r="P488" s="227"/>
      <c r="Q488" s="227"/>
      <c r="R488" s="227"/>
      <c r="S488" s="227"/>
      <c r="T488" s="227"/>
      <c r="U488" s="227"/>
      <c r="V488" s="227"/>
      <c r="W488" s="227"/>
      <c r="X488" s="227"/>
      <c r="Y488" s="227"/>
      <c r="Z488" s="227"/>
      <c r="AA488" s="227"/>
      <c r="AB488" s="227"/>
    </row>
    <row r="489">
      <c r="A489" s="187"/>
      <c r="B489" s="187"/>
      <c r="C489" s="187" t="s">
        <v>4946</v>
      </c>
      <c r="D489" s="187" t="s">
        <v>4947</v>
      </c>
      <c r="E489" s="187"/>
      <c r="F489" s="187"/>
      <c r="G489" s="187"/>
      <c r="H489" s="241">
        <f>SUM(H490:H493)</f>
        <v>0</v>
      </c>
      <c r="I489" s="227"/>
      <c r="J489" s="227"/>
      <c r="K489" s="227"/>
      <c r="L489" s="227"/>
      <c r="M489" s="227"/>
      <c r="N489" s="227"/>
      <c r="O489" s="227"/>
      <c r="P489" s="227"/>
      <c r="Q489" s="227"/>
      <c r="R489" s="227"/>
      <c r="S489" s="227"/>
      <c r="T489" s="227"/>
      <c r="U489" s="227"/>
      <c r="V489" s="227"/>
      <c r="W489" s="227"/>
      <c r="X489" s="227"/>
      <c r="Y489" s="227"/>
      <c r="Z489" s="227"/>
      <c r="AA489" s="227"/>
      <c r="AB489" s="227"/>
    </row>
    <row r="490">
      <c r="A490" s="189"/>
      <c r="B490" s="190" t="s">
        <v>4948</v>
      </c>
      <c r="C490" s="191" t="s">
        <v>4949</v>
      </c>
      <c r="D490" s="191" t="s">
        <v>4950</v>
      </c>
      <c r="E490" s="189" t="s">
        <v>4951</v>
      </c>
      <c r="F490" s="189">
        <v>1.0</v>
      </c>
      <c r="G490" s="228"/>
      <c r="H490" s="229">
        <f t="shared" ref="H490:H493" si="26">G490*$F490</f>
        <v>0</v>
      </c>
      <c r="I490" s="227"/>
      <c r="J490" s="227"/>
      <c r="K490" s="227"/>
      <c r="L490" s="227"/>
      <c r="M490" s="227"/>
      <c r="N490" s="227"/>
      <c r="O490" s="227"/>
      <c r="P490" s="227"/>
      <c r="Q490" s="227"/>
      <c r="R490" s="227"/>
      <c r="S490" s="227"/>
      <c r="T490" s="227"/>
      <c r="U490" s="227"/>
      <c r="V490" s="227"/>
      <c r="W490" s="227"/>
      <c r="X490" s="227"/>
      <c r="Y490" s="227"/>
      <c r="Z490" s="227"/>
      <c r="AA490" s="227"/>
      <c r="AB490" s="227"/>
    </row>
    <row r="491">
      <c r="A491" s="189"/>
      <c r="B491" s="190" t="s">
        <v>4952</v>
      </c>
      <c r="C491" s="191" t="s">
        <v>4953</v>
      </c>
      <c r="D491" s="191" t="s">
        <v>4954</v>
      </c>
      <c r="E491" s="189" t="s">
        <v>691</v>
      </c>
      <c r="F491" s="189">
        <v>1.0</v>
      </c>
      <c r="G491" s="228"/>
      <c r="H491" s="229">
        <f t="shared" si="26"/>
        <v>0</v>
      </c>
      <c r="I491" s="227"/>
      <c r="J491" s="227"/>
      <c r="K491" s="227"/>
      <c r="L491" s="227"/>
      <c r="M491" s="227"/>
      <c r="N491" s="227"/>
      <c r="O491" s="227"/>
      <c r="P491" s="227"/>
      <c r="Q491" s="227"/>
      <c r="R491" s="227"/>
      <c r="S491" s="227"/>
      <c r="T491" s="227"/>
      <c r="U491" s="227"/>
      <c r="V491" s="227"/>
      <c r="W491" s="227"/>
      <c r="X491" s="227"/>
      <c r="Y491" s="227"/>
      <c r="Z491" s="227"/>
      <c r="AA491" s="227"/>
      <c r="AB491" s="227"/>
    </row>
    <row r="492">
      <c r="A492" s="189"/>
      <c r="B492" s="190" t="s">
        <v>4955</v>
      </c>
      <c r="C492" s="191" t="s">
        <v>4956</v>
      </c>
      <c r="D492" s="191" t="s">
        <v>4957</v>
      </c>
      <c r="E492" s="189" t="s">
        <v>691</v>
      </c>
      <c r="F492" s="189">
        <v>1.0</v>
      </c>
      <c r="G492" s="228"/>
      <c r="H492" s="229">
        <f t="shared" si="26"/>
        <v>0</v>
      </c>
      <c r="I492" s="227"/>
      <c r="J492" s="227"/>
      <c r="K492" s="227"/>
      <c r="L492" s="227"/>
      <c r="M492" s="227"/>
      <c r="N492" s="227"/>
      <c r="O492" s="227"/>
      <c r="P492" s="227"/>
      <c r="Q492" s="227"/>
      <c r="R492" s="227"/>
      <c r="S492" s="227"/>
      <c r="T492" s="227"/>
      <c r="U492" s="227"/>
      <c r="V492" s="227"/>
      <c r="W492" s="227"/>
      <c r="X492" s="227"/>
      <c r="Y492" s="227"/>
      <c r="Z492" s="227"/>
      <c r="AA492" s="227"/>
      <c r="AB492" s="227"/>
    </row>
    <row r="493">
      <c r="A493" s="189"/>
      <c r="B493" s="190" t="s">
        <v>4958</v>
      </c>
      <c r="C493" s="191" t="s">
        <v>4959</v>
      </c>
      <c r="D493" s="191" t="s">
        <v>4960</v>
      </c>
      <c r="E493" s="189" t="s">
        <v>691</v>
      </c>
      <c r="F493" s="189">
        <v>1.0</v>
      </c>
      <c r="G493" s="228"/>
      <c r="H493" s="229">
        <f t="shared" si="26"/>
        <v>0</v>
      </c>
      <c r="I493" s="227"/>
      <c r="J493" s="227"/>
      <c r="K493" s="227"/>
      <c r="L493" s="227"/>
      <c r="M493" s="227"/>
      <c r="N493" s="227"/>
      <c r="O493" s="227"/>
      <c r="P493" s="227"/>
      <c r="Q493" s="227"/>
      <c r="R493" s="227"/>
      <c r="S493" s="227"/>
      <c r="T493" s="227"/>
      <c r="U493" s="227"/>
      <c r="V493" s="227"/>
      <c r="W493" s="227"/>
      <c r="X493" s="227"/>
      <c r="Y493" s="227"/>
      <c r="Z493" s="227"/>
      <c r="AA493" s="227"/>
      <c r="AB493" s="227"/>
    </row>
    <row r="494">
      <c r="A494" s="187"/>
      <c r="B494" s="187"/>
      <c r="C494" s="187" t="s">
        <v>4961</v>
      </c>
      <c r="D494" s="187" t="s">
        <v>4962</v>
      </c>
      <c r="E494" s="187"/>
      <c r="F494" s="187"/>
      <c r="G494" s="187"/>
      <c r="H494" s="241">
        <f>SUM(H495:H518)</f>
        <v>0</v>
      </c>
      <c r="I494" s="227"/>
      <c r="J494" s="227"/>
      <c r="K494" s="227"/>
      <c r="L494" s="227"/>
      <c r="M494" s="227"/>
      <c r="N494" s="227"/>
      <c r="O494" s="227"/>
      <c r="P494" s="227"/>
      <c r="Q494" s="227"/>
      <c r="R494" s="227"/>
      <c r="S494" s="227"/>
      <c r="T494" s="227"/>
      <c r="U494" s="227"/>
      <c r="V494" s="227"/>
      <c r="W494" s="227"/>
      <c r="X494" s="227"/>
      <c r="Y494" s="227"/>
      <c r="Z494" s="227"/>
      <c r="AA494" s="227"/>
      <c r="AB494" s="227"/>
    </row>
    <row r="495">
      <c r="A495" s="189"/>
      <c r="B495" s="190" t="s">
        <v>4821</v>
      </c>
      <c r="C495" s="191" t="s">
        <v>4822</v>
      </c>
      <c r="D495" s="191" t="s">
        <v>4823</v>
      </c>
      <c r="E495" s="189" t="s">
        <v>691</v>
      </c>
      <c r="F495" s="189">
        <v>2.0</v>
      </c>
      <c r="G495" s="228"/>
      <c r="H495" s="229">
        <f t="shared" ref="H495:H518" si="27">G495*$F495</f>
        <v>0</v>
      </c>
      <c r="I495" s="227"/>
      <c r="J495" s="227"/>
      <c r="K495" s="227"/>
      <c r="L495" s="227"/>
      <c r="M495" s="227"/>
      <c r="N495" s="227"/>
      <c r="O495" s="227"/>
      <c r="P495" s="227"/>
      <c r="Q495" s="227"/>
      <c r="R495" s="227"/>
      <c r="S495" s="227"/>
      <c r="T495" s="227"/>
      <c r="U495" s="227"/>
      <c r="V495" s="227"/>
      <c r="W495" s="227"/>
      <c r="X495" s="227"/>
      <c r="Y495" s="227"/>
      <c r="Z495" s="227"/>
      <c r="AA495" s="227"/>
      <c r="AB495" s="227"/>
    </row>
    <row r="496">
      <c r="A496" s="189"/>
      <c r="B496" s="190" t="s">
        <v>4824</v>
      </c>
      <c r="C496" s="191" t="s">
        <v>4825</v>
      </c>
      <c r="D496" s="191" t="s">
        <v>4826</v>
      </c>
      <c r="E496" s="189" t="s">
        <v>691</v>
      </c>
      <c r="F496" s="189">
        <v>2.0</v>
      </c>
      <c r="G496" s="228"/>
      <c r="H496" s="229">
        <f t="shared" si="27"/>
        <v>0</v>
      </c>
      <c r="I496" s="227"/>
      <c r="J496" s="227"/>
      <c r="K496" s="227"/>
      <c r="L496" s="227"/>
      <c r="M496" s="227"/>
      <c r="N496" s="227"/>
      <c r="O496" s="227"/>
      <c r="P496" s="227"/>
      <c r="Q496" s="227"/>
      <c r="R496" s="227"/>
      <c r="S496" s="227"/>
      <c r="T496" s="227"/>
      <c r="U496" s="227"/>
      <c r="V496" s="227"/>
      <c r="W496" s="227"/>
      <c r="X496" s="227"/>
      <c r="Y496" s="227"/>
      <c r="Z496" s="227"/>
      <c r="AA496" s="227"/>
      <c r="AB496" s="227"/>
    </row>
    <row r="497">
      <c r="A497" s="189"/>
      <c r="B497" s="190" t="s">
        <v>4827</v>
      </c>
      <c r="C497" s="191" t="s">
        <v>4828</v>
      </c>
      <c r="D497" s="191" t="s">
        <v>4963</v>
      </c>
      <c r="E497" s="189" t="s">
        <v>691</v>
      </c>
      <c r="F497" s="189">
        <v>2.0</v>
      </c>
      <c r="G497" s="228"/>
      <c r="H497" s="229">
        <f t="shared" si="27"/>
        <v>0</v>
      </c>
      <c r="I497" s="227"/>
      <c r="J497" s="227"/>
      <c r="K497" s="227"/>
      <c r="L497" s="227"/>
      <c r="M497" s="227"/>
      <c r="N497" s="227"/>
      <c r="O497" s="227"/>
      <c r="P497" s="227"/>
      <c r="Q497" s="227"/>
      <c r="R497" s="227"/>
      <c r="S497" s="227"/>
      <c r="T497" s="227"/>
      <c r="U497" s="227"/>
      <c r="V497" s="227"/>
      <c r="W497" s="227"/>
      <c r="X497" s="227"/>
      <c r="Y497" s="227"/>
      <c r="Z497" s="227"/>
      <c r="AA497" s="227"/>
      <c r="AB497" s="227"/>
    </row>
    <row r="498">
      <c r="A498" s="189"/>
      <c r="B498" s="190" t="s">
        <v>4830</v>
      </c>
      <c r="C498" s="191" t="s">
        <v>4831</v>
      </c>
      <c r="D498" s="191" t="s">
        <v>4964</v>
      </c>
      <c r="E498" s="189" t="s">
        <v>691</v>
      </c>
      <c r="F498" s="189">
        <v>20.0</v>
      </c>
      <c r="G498" s="228"/>
      <c r="H498" s="229">
        <f t="shared" si="27"/>
        <v>0</v>
      </c>
      <c r="I498" s="227"/>
      <c r="J498" s="227"/>
      <c r="K498" s="227"/>
      <c r="L498" s="227"/>
      <c r="M498" s="227"/>
      <c r="N498" s="227"/>
      <c r="O498" s="227"/>
      <c r="P498" s="227"/>
      <c r="Q498" s="227"/>
      <c r="R498" s="227"/>
      <c r="S498" s="227"/>
      <c r="T498" s="227"/>
      <c r="U498" s="227"/>
      <c r="V498" s="227"/>
      <c r="W498" s="227"/>
      <c r="X498" s="227"/>
      <c r="Y498" s="227"/>
      <c r="Z498" s="227"/>
      <c r="AA498" s="227"/>
      <c r="AB498" s="227"/>
    </row>
    <row r="499">
      <c r="A499" s="189"/>
      <c r="B499" s="190" t="s">
        <v>4833</v>
      </c>
      <c r="C499" s="191" t="s">
        <v>4834</v>
      </c>
      <c r="D499" s="191" t="s">
        <v>4835</v>
      </c>
      <c r="E499" s="189" t="s">
        <v>691</v>
      </c>
      <c r="F499" s="189">
        <v>2.0</v>
      </c>
      <c r="G499" s="228"/>
      <c r="H499" s="229">
        <f t="shared" si="27"/>
        <v>0</v>
      </c>
      <c r="I499" s="227"/>
      <c r="J499" s="227"/>
      <c r="K499" s="227"/>
      <c r="L499" s="227"/>
      <c r="M499" s="227"/>
      <c r="N499" s="227"/>
      <c r="O499" s="227"/>
      <c r="P499" s="227"/>
      <c r="Q499" s="227"/>
      <c r="R499" s="227"/>
      <c r="S499" s="227"/>
      <c r="T499" s="227"/>
      <c r="U499" s="227"/>
      <c r="V499" s="227"/>
      <c r="W499" s="227"/>
      <c r="X499" s="227"/>
      <c r="Y499" s="227"/>
      <c r="Z499" s="227"/>
      <c r="AA499" s="227"/>
      <c r="AB499" s="227"/>
    </row>
    <row r="500">
      <c r="A500" s="189"/>
      <c r="B500" s="190" t="s">
        <v>4836</v>
      </c>
      <c r="C500" s="191" t="s">
        <v>4837</v>
      </c>
      <c r="D500" s="191" t="s">
        <v>4838</v>
      </c>
      <c r="E500" s="189" t="s">
        <v>691</v>
      </c>
      <c r="F500" s="189">
        <v>4.0</v>
      </c>
      <c r="G500" s="228"/>
      <c r="H500" s="229">
        <f t="shared" si="27"/>
        <v>0</v>
      </c>
      <c r="I500" s="227"/>
      <c r="J500" s="227"/>
      <c r="K500" s="227"/>
      <c r="L500" s="227"/>
      <c r="M500" s="227"/>
      <c r="N500" s="227"/>
      <c r="O500" s="227"/>
      <c r="P500" s="227"/>
      <c r="Q500" s="227"/>
      <c r="R500" s="227"/>
      <c r="S500" s="227"/>
      <c r="T500" s="227"/>
      <c r="U500" s="227"/>
      <c r="V500" s="227"/>
      <c r="W500" s="227"/>
      <c r="X500" s="227"/>
      <c r="Y500" s="227"/>
      <c r="Z500" s="227"/>
      <c r="AA500" s="227"/>
      <c r="AB500" s="227"/>
    </row>
    <row r="501">
      <c r="A501" s="189"/>
      <c r="B501" s="190" t="s">
        <v>4839</v>
      </c>
      <c r="C501" s="191" t="s">
        <v>4840</v>
      </c>
      <c r="D501" s="191" t="s">
        <v>4841</v>
      </c>
      <c r="E501" s="189" t="s">
        <v>691</v>
      </c>
      <c r="F501" s="189">
        <v>2.0</v>
      </c>
      <c r="G501" s="228"/>
      <c r="H501" s="229">
        <f t="shared" si="27"/>
        <v>0</v>
      </c>
      <c r="I501" s="227"/>
      <c r="J501" s="227"/>
      <c r="K501" s="227"/>
      <c r="L501" s="227"/>
      <c r="M501" s="227"/>
      <c r="N501" s="227"/>
      <c r="O501" s="227"/>
      <c r="P501" s="227"/>
      <c r="Q501" s="227"/>
      <c r="R501" s="227"/>
      <c r="S501" s="227"/>
      <c r="T501" s="227"/>
      <c r="U501" s="227"/>
      <c r="V501" s="227"/>
      <c r="W501" s="227"/>
      <c r="X501" s="227"/>
      <c r="Y501" s="227"/>
      <c r="Z501" s="227"/>
      <c r="AA501" s="227"/>
      <c r="AB501" s="227"/>
    </row>
    <row r="502">
      <c r="A502" s="189"/>
      <c r="B502" s="190" t="s">
        <v>4842</v>
      </c>
      <c r="C502" s="191" t="s">
        <v>4843</v>
      </c>
      <c r="D502" s="191" t="s">
        <v>4965</v>
      </c>
      <c r="E502" s="189" t="s">
        <v>691</v>
      </c>
      <c r="F502" s="189">
        <v>1.0</v>
      </c>
      <c r="G502" s="228"/>
      <c r="H502" s="229">
        <f t="shared" si="27"/>
        <v>0</v>
      </c>
      <c r="I502" s="227"/>
      <c r="J502" s="227"/>
      <c r="K502" s="227"/>
      <c r="L502" s="227"/>
      <c r="M502" s="227"/>
      <c r="N502" s="227"/>
      <c r="O502" s="227"/>
      <c r="P502" s="227"/>
      <c r="Q502" s="227"/>
      <c r="R502" s="227"/>
      <c r="S502" s="227"/>
      <c r="T502" s="227"/>
      <c r="U502" s="227"/>
      <c r="V502" s="227"/>
      <c r="W502" s="227"/>
      <c r="X502" s="227"/>
      <c r="Y502" s="227"/>
      <c r="Z502" s="227"/>
      <c r="AA502" s="227"/>
      <c r="AB502" s="227"/>
    </row>
    <row r="503">
      <c r="A503" s="189"/>
      <c r="B503" s="190" t="s">
        <v>4966</v>
      </c>
      <c r="C503" s="191" t="s">
        <v>4967</v>
      </c>
      <c r="D503" s="191" t="s">
        <v>4968</v>
      </c>
      <c r="E503" s="189" t="s">
        <v>691</v>
      </c>
      <c r="F503" s="189">
        <v>1.0</v>
      </c>
      <c r="G503" s="228"/>
      <c r="H503" s="229">
        <f t="shared" si="27"/>
        <v>0</v>
      </c>
      <c r="I503" s="227"/>
      <c r="J503" s="227"/>
      <c r="K503" s="227"/>
      <c r="L503" s="227"/>
      <c r="M503" s="227"/>
      <c r="N503" s="227"/>
      <c r="O503" s="227"/>
      <c r="P503" s="227"/>
      <c r="Q503" s="227"/>
      <c r="R503" s="227"/>
      <c r="S503" s="227"/>
      <c r="T503" s="227"/>
      <c r="U503" s="227"/>
      <c r="V503" s="227"/>
      <c r="W503" s="227"/>
      <c r="X503" s="227"/>
      <c r="Y503" s="227"/>
      <c r="Z503" s="227"/>
      <c r="AA503" s="227"/>
      <c r="AB503" s="227"/>
    </row>
    <row r="504">
      <c r="A504" s="189"/>
      <c r="B504" s="190" t="s">
        <v>4969</v>
      </c>
      <c r="C504" s="191" t="s">
        <v>4970</v>
      </c>
      <c r="D504" s="191" t="s">
        <v>4971</v>
      </c>
      <c r="E504" s="189" t="s">
        <v>691</v>
      </c>
      <c r="F504" s="189">
        <v>32.0</v>
      </c>
      <c r="G504" s="228"/>
      <c r="H504" s="229">
        <f t="shared" si="27"/>
        <v>0</v>
      </c>
      <c r="I504" s="227"/>
      <c r="J504" s="227"/>
      <c r="K504" s="227"/>
      <c r="L504" s="227"/>
      <c r="M504" s="227"/>
      <c r="N504" s="227"/>
      <c r="O504" s="227"/>
      <c r="P504" s="227"/>
      <c r="Q504" s="227"/>
      <c r="R504" s="227"/>
      <c r="S504" s="227"/>
      <c r="T504" s="227"/>
      <c r="U504" s="227"/>
      <c r="V504" s="227"/>
      <c r="W504" s="227"/>
      <c r="X504" s="227"/>
      <c r="Y504" s="227"/>
      <c r="Z504" s="227"/>
      <c r="AA504" s="227"/>
      <c r="AB504" s="227"/>
    </row>
    <row r="505">
      <c r="A505" s="189"/>
      <c r="B505" s="190" t="s">
        <v>4972</v>
      </c>
      <c r="C505" s="191" t="s">
        <v>4973</v>
      </c>
      <c r="D505" s="191" t="s">
        <v>4974</v>
      </c>
      <c r="E505" s="189" t="s">
        <v>691</v>
      </c>
      <c r="F505" s="189">
        <v>45.0</v>
      </c>
      <c r="G505" s="228"/>
      <c r="H505" s="229">
        <f t="shared" si="27"/>
        <v>0</v>
      </c>
      <c r="I505" s="227"/>
      <c r="J505" s="227"/>
      <c r="K505" s="227"/>
      <c r="L505" s="227"/>
      <c r="M505" s="227"/>
      <c r="N505" s="227"/>
      <c r="O505" s="227"/>
      <c r="P505" s="227"/>
      <c r="Q505" s="227"/>
      <c r="R505" s="227"/>
      <c r="S505" s="227"/>
      <c r="T505" s="227"/>
      <c r="U505" s="227"/>
      <c r="V505" s="227"/>
      <c r="W505" s="227"/>
      <c r="X505" s="227"/>
      <c r="Y505" s="227"/>
      <c r="Z505" s="227"/>
      <c r="AA505" s="227"/>
      <c r="AB505" s="227"/>
    </row>
    <row r="506">
      <c r="A506" s="189"/>
      <c r="B506" s="190" t="s">
        <v>4523</v>
      </c>
      <c r="C506" s="191" t="s">
        <v>4524</v>
      </c>
      <c r="D506" s="191" t="s">
        <v>4675</v>
      </c>
      <c r="E506" s="189" t="s">
        <v>691</v>
      </c>
      <c r="F506" s="189">
        <v>77.0</v>
      </c>
      <c r="G506" s="228"/>
      <c r="H506" s="229">
        <f t="shared" si="27"/>
        <v>0</v>
      </c>
      <c r="I506" s="227"/>
      <c r="J506" s="227"/>
      <c r="K506" s="227"/>
      <c r="L506" s="227"/>
      <c r="M506" s="227"/>
      <c r="N506" s="227"/>
      <c r="O506" s="227"/>
      <c r="P506" s="227"/>
      <c r="Q506" s="227"/>
      <c r="R506" s="227"/>
      <c r="S506" s="227"/>
      <c r="T506" s="227"/>
      <c r="U506" s="227"/>
      <c r="V506" s="227"/>
      <c r="W506" s="227"/>
      <c r="X506" s="227"/>
      <c r="Y506" s="227"/>
      <c r="Z506" s="227"/>
      <c r="AA506" s="227"/>
      <c r="AB506" s="227"/>
    </row>
    <row r="507">
      <c r="A507" s="189"/>
      <c r="B507" s="190" t="s">
        <v>4975</v>
      </c>
      <c r="C507" s="191" t="s">
        <v>4976</v>
      </c>
      <c r="D507" s="191" t="s">
        <v>4977</v>
      </c>
      <c r="E507" s="189" t="s">
        <v>691</v>
      </c>
      <c r="F507" s="189">
        <v>77.0</v>
      </c>
      <c r="G507" s="228"/>
      <c r="H507" s="229">
        <f t="shared" si="27"/>
        <v>0</v>
      </c>
      <c r="I507" s="227"/>
      <c r="J507" s="227"/>
      <c r="K507" s="227"/>
      <c r="L507" s="227"/>
      <c r="M507" s="227"/>
      <c r="N507" s="227"/>
      <c r="O507" s="227"/>
      <c r="P507" s="227"/>
      <c r="Q507" s="227"/>
      <c r="R507" s="227"/>
      <c r="S507" s="227"/>
      <c r="T507" s="227"/>
      <c r="U507" s="227"/>
      <c r="V507" s="227"/>
      <c r="W507" s="227"/>
      <c r="X507" s="227"/>
      <c r="Y507" s="227"/>
      <c r="Z507" s="227"/>
      <c r="AA507" s="227"/>
      <c r="AB507" s="227"/>
    </row>
    <row r="508">
      <c r="A508" s="189"/>
      <c r="B508" s="190" t="s">
        <v>4978</v>
      </c>
      <c r="C508" s="191" t="s">
        <v>4979</v>
      </c>
      <c r="D508" s="191" t="s">
        <v>4980</v>
      </c>
      <c r="E508" s="189" t="s">
        <v>691</v>
      </c>
      <c r="F508" s="189">
        <v>130.0</v>
      </c>
      <c r="G508" s="228"/>
      <c r="H508" s="229">
        <f t="shared" si="27"/>
        <v>0</v>
      </c>
      <c r="I508" s="227"/>
      <c r="J508" s="227"/>
      <c r="K508" s="227"/>
      <c r="L508" s="227"/>
      <c r="M508" s="227"/>
      <c r="N508" s="227"/>
      <c r="O508" s="227"/>
      <c r="P508" s="227"/>
      <c r="Q508" s="227"/>
      <c r="R508" s="227"/>
      <c r="S508" s="227"/>
      <c r="T508" s="227"/>
      <c r="U508" s="227"/>
      <c r="V508" s="227"/>
      <c r="W508" s="227"/>
      <c r="X508" s="227"/>
      <c r="Y508" s="227"/>
      <c r="Z508" s="227"/>
      <c r="AA508" s="227"/>
      <c r="AB508" s="227"/>
    </row>
    <row r="509">
      <c r="A509" s="189"/>
      <c r="B509" s="190" t="s">
        <v>4981</v>
      </c>
      <c r="C509" s="191" t="s">
        <v>4982</v>
      </c>
      <c r="D509" s="191" t="s">
        <v>4983</v>
      </c>
      <c r="E509" s="189" t="s">
        <v>1032</v>
      </c>
      <c r="F509" s="189">
        <v>0.5</v>
      </c>
      <c r="G509" s="228"/>
      <c r="H509" s="229">
        <f t="shared" si="27"/>
        <v>0</v>
      </c>
      <c r="I509" s="227"/>
      <c r="J509" s="227"/>
      <c r="K509" s="227"/>
      <c r="L509" s="227"/>
      <c r="M509" s="227"/>
      <c r="N509" s="227"/>
      <c r="O509" s="227"/>
      <c r="P509" s="227"/>
      <c r="Q509" s="227"/>
      <c r="R509" s="227"/>
      <c r="S509" s="227"/>
      <c r="T509" s="227"/>
      <c r="U509" s="227"/>
      <c r="V509" s="227"/>
      <c r="W509" s="227"/>
      <c r="X509" s="227"/>
      <c r="Y509" s="227"/>
      <c r="Z509" s="227"/>
      <c r="AA509" s="227"/>
      <c r="AB509" s="227"/>
    </row>
    <row r="510">
      <c r="A510" s="189"/>
      <c r="B510" s="190" t="s">
        <v>4984</v>
      </c>
      <c r="C510" s="191" t="s">
        <v>4985</v>
      </c>
      <c r="D510" s="191" t="s">
        <v>4986</v>
      </c>
      <c r="E510" s="189" t="s">
        <v>787</v>
      </c>
      <c r="F510" s="189">
        <v>50.0</v>
      </c>
      <c r="G510" s="228"/>
      <c r="H510" s="229">
        <f t="shared" si="27"/>
        <v>0</v>
      </c>
      <c r="I510" s="227"/>
      <c r="J510" s="227"/>
      <c r="K510" s="227"/>
      <c r="L510" s="227"/>
      <c r="M510" s="227"/>
      <c r="N510" s="227"/>
      <c r="O510" s="227"/>
      <c r="P510" s="227"/>
      <c r="Q510" s="227"/>
      <c r="R510" s="227"/>
      <c r="S510" s="227"/>
      <c r="T510" s="227"/>
      <c r="U510" s="227"/>
      <c r="V510" s="227"/>
      <c r="W510" s="227"/>
      <c r="X510" s="227"/>
      <c r="Y510" s="227"/>
      <c r="Z510" s="227"/>
      <c r="AA510" s="227"/>
      <c r="AB510" s="227"/>
    </row>
    <row r="511">
      <c r="A511" s="189"/>
      <c r="B511" s="190" t="s">
        <v>4565</v>
      </c>
      <c r="C511" s="191" t="s">
        <v>4566</v>
      </c>
      <c r="D511" s="191" t="s">
        <v>4567</v>
      </c>
      <c r="E511" s="189" t="s">
        <v>1032</v>
      </c>
      <c r="F511" s="189">
        <v>49.5</v>
      </c>
      <c r="G511" s="228"/>
      <c r="H511" s="229">
        <f t="shared" si="27"/>
        <v>0</v>
      </c>
      <c r="I511" s="227"/>
      <c r="J511" s="227"/>
      <c r="K511" s="227"/>
      <c r="L511" s="227"/>
      <c r="M511" s="227"/>
      <c r="N511" s="227"/>
      <c r="O511" s="227"/>
      <c r="P511" s="227"/>
      <c r="Q511" s="227"/>
      <c r="R511" s="227"/>
      <c r="S511" s="227"/>
      <c r="T511" s="227"/>
      <c r="U511" s="227"/>
      <c r="V511" s="227"/>
      <c r="W511" s="227"/>
      <c r="X511" s="227"/>
      <c r="Y511" s="227"/>
      <c r="Z511" s="227"/>
      <c r="AA511" s="227"/>
      <c r="AB511" s="227"/>
    </row>
    <row r="512">
      <c r="A512" s="189"/>
      <c r="B512" s="190" t="s">
        <v>4855</v>
      </c>
      <c r="C512" s="191" t="s">
        <v>4856</v>
      </c>
      <c r="D512" s="191" t="s">
        <v>4857</v>
      </c>
      <c r="E512" s="189" t="s">
        <v>787</v>
      </c>
      <c r="F512" s="189">
        <v>4950.0</v>
      </c>
      <c r="G512" s="228"/>
      <c r="H512" s="229">
        <f t="shared" si="27"/>
        <v>0</v>
      </c>
      <c r="I512" s="227"/>
      <c r="J512" s="227"/>
      <c r="K512" s="227"/>
      <c r="L512" s="227"/>
      <c r="M512" s="227"/>
      <c r="N512" s="227"/>
      <c r="O512" s="227"/>
      <c r="P512" s="227"/>
      <c r="Q512" s="227"/>
      <c r="R512" s="227"/>
      <c r="S512" s="227"/>
      <c r="T512" s="227"/>
      <c r="U512" s="227"/>
      <c r="V512" s="227"/>
      <c r="W512" s="227"/>
      <c r="X512" s="227"/>
      <c r="Y512" s="227"/>
      <c r="Z512" s="227"/>
      <c r="AA512" s="227"/>
      <c r="AB512" s="227"/>
    </row>
    <row r="513">
      <c r="A513" s="189"/>
      <c r="B513" s="190" t="s">
        <v>4858</v>
      </c>
      <c r="C513" s="191" t="s">
        <v>4859</v>
      </c>
      <c r="D513" s="191" t="s">
        <v>4987</v>
      </c>
      <c r="E513" s="189" t="s">
        <v>691</v>
      </c>
      <c r="F513" s="189">
        <v>4950.0</v>
      </c>
      <c r="G513" s="228"/>
      <c r="H513" s="229">
        <f t="shared" si="27"/>
        <v>0</v>
      </c>
      <c r="I513" s="227"/>
      <c r="J513" s="227"/>
      <c r="K513" s="227"/>
      <c r="L513" s="227"/>
      <c r="M513" s="227"/>
      <c r="N513" s="227"/>
      <c r="O513" s="227"/>
      <c r="P513" s="227"/>
      <c r="Q513" s="227"/>
      <c r="R513" s="227"/>
      <c r="S513" s="227"/>
      <c r="T513" s="227"/>
      <c r="U513" s="227"/>
      <c r="V513" s="227"/>
      <c r="W513" s="227"/>
      <c r="X513" s="227"/>
      <c r="Y513" s="227"/>
      <c r="Z513" s="227"/>
      <c r="AA513" s="227"/>
      <c r="AB513" s="227"/>
    </row>
    <row r="514">
      <c r="A514" s="189"/>
      <c r="B514" s="190" t="s">
        <v>4575</v>
      </c>
      <c r="C514" s="191" t="s">
        <v>4576</v>
      </c>
      <c r="D514" s="191" t="s">
        <v>4988</v>
      </c>
      <c r="E514" s="189" t="s">
        <v>691</v>
      </c>
      <c r="F514" s="189">
        <v>50.0</v>
      </c>
      <c r="G514" s="228"/>
      <c r="H514" s="229">
        <f t="shared" si="27"/>
        <v>0</v>
      </c>
      <c r="I514" s="227"/>
      <c r="J514" s="227"/>
      <c r="K514" s="227"/>
      <c r="L514" s="227"/>
      <c r="M514" s="227"/>
      <c r="N514" s="227"/>
      <c r="O514" s="227"/>
      <c r="P514" s="227"/>
      <c r="Q514" s="227"/>
      <c r="R514" s="227"/>
      <c r="S514" s="227"/>
      <c r="T514" s="227"/>
      <c r="U514" s="227"/>
      <c r="V514" s="227"/>
      <c r="W514" s="227"/>
      <c r="X514" s="227"/>
      <c r="Y514" s="227"/>
      <c r="Z514" s="227"/>
      <c r="AA514" s="227"/>
      <c r="AB514" s="227"/>
    </row>
    <row r="515">
      <c r="A515" s="189"/>
      <c r="B515" s="190" t="s">
        <v>4578</v>
      </c>
      <c r="C515" s="191" t="s">
        <v>4579</v>
      </c>
      <c r="D515" s="191" t="s">
        <v>4989</v>
      </c>
      <c r="E515" s="189" t="s">
        <v>691</v>
      </c>
      <c r="F515" s="189">
        <v>1.0</v>
      </c>
      <c r="G515" s="228"/>
      <c r="H515" s="229">
        <f t="shared" si="27"/>
        <v>0</v>
      </c>
      <c r="I515" s="227"/>
      <c r="J515" s="227"/>
      <c r="K515" s="227"/>
      <c r="L515" s="227"/>
      <c r="M515" s="227"/>
      <c r="N515" s="227"/>
      <c r="O515" s="227"/>
      <c r="P515" s="227"/>
      <c r="Q515" s="227"/>
      <c r="R515" s="227"/>
      <c r="S515" s="227"/>
      <c r="T515" s="227"/>
      <c r="U515" s="227"/>
      <c r="V515" s="227"/>
      <c r="W515" s="227"/>
      <c r="X515" s="227"/>
      <c r="Y515" s="227"/>
      <c r="Z515" s="227"/>
      <c r="AA515" s="227"/>
      <c r="AB515" s="227"/>
    </row>
    <row r="516">
      <c r="A516" s="189"/>
      <c r="B516" s="190" t="s">
        <v>4669</v>
      </c>
      <c r="C516" s="191" t="s">
        <v>4670</v>
      </c>
      <c r="D516" s="191" t="s">
        <v>4990</v>
      </c>
      <c r="E516" s="189" t="s">
        <v>691</v>
      </c>
      <c r="F516" s="189">
        <v>1.0</v>
      </c>
      <c r="G516" s="228"/>
      <c r="H516" s="229">
        <f t="shared" si="27"/>
        <v>0</v>
      </c>
      <c r="I516" s="227"/>
      <c r="J516" s="227"/>
      <c r="K516" s="227"/>
      <c r="L516" s="227"/>
      <c r="M516" s="227"/>
      <c r="N516" s="227"/>
      <c r="O516" s="227"/>
      <c r="P516" s="227"/>
      <c r="Q516" s="227"/>
      <c r="R516" s="227"/>
      <c r="S516" s="227"/>
      <c r="T516" s="227"/>
      <c r="U516" s="227"/>
      <c r="V516" s="227"/>
      <c r="W516" s="227"/>
      <c r="X516" s="227"/>
      <c r="Y516" s="227"/>
      <c r="Z516" s="227"/>
      <c r="AA516" s="227"/>
      <c r="AB516" s="227"/>
    </row>
    <row r="517">
      <c r="A517" s="189"/>
      <c r="B517" s="190" t="s">
        <v>4581</v>
      </c>
      <c r="C517" s="191" t="s">
        <v>4582</v>
      </c>
      <c r="D517" s="191" t="s">
        <v>4583</v>
      </c>
      <c r="E517" s="189" t="s">
        <v>691</v>
      </c>
      <c r="F517" s="189">
        <v>270.0</v>
      </c>
      <c r="G517" s="228"/>
      <c r="H517" s="229">
        <f t="shared" si="27"/>
        <v>0</v>
      </c>
      <c r="I517" s="227"/>
      <c r="J517" s="227"/>
      <c r="K517" s="227"/>
      <c r="L517" s="227"/>
      <c r="M517" s="227"/>
      <c r="N517" s="227"/>
      <c r="O517" s="227"/>
      <c r="P517" s="227"/>
      <c r="Q517" s="227"/>
      <c r="R517" s="227"/>
      <c r="S517" s="227"/>
      <c r="T517" s="227"/>
      <c r="U517" s="227"/>
      <c r="V517" s="227"/>
      <c r="W517" s="227"/>
      <c r="X517" s="227"/>
      <c r="Y517" s="227"/>
      <c r="Z517" s="227"/>
      <c r="AA517" s="227"/>
      <c r="AB517" s="227"/>
    </row>
    <row r="518">
      <c r="A518" s="189"/>
      <c r="B518" s="190" t="s">
        <v>4991</v>
      </c>
      <c r="C518" s="191" t="s">
        <v>4992</v>
      </c>
      <c r="D518" s="191" t="s">
        <v>4993</v>
      </c>
      <c r="E518" s="189" t="s">
        <v>691</v>
      </c>
      <c r="F518" s="189">
        <v>2.0</v>
      </c>
      <c r="G518" s="228"/>
      <c r="H518" s="229">
        <f t="shared" si="27"/>
        <v>0</v>
      </c>
      <c r="I518" s="227"/>
      <c r="J518" s="227"/>
      <c r="K518" s="227"/>
      <c r="L518" s="227"/>
      <c r="M518" s="227"/>
      <c r="N518" s="227"/>
      <c r="O518" s="227"/>
      <c r="P518" s="227"/>
      <c r="Q518" s="227"/>
      <c r="R518" s="227"/>
      <c r="S518" s="227"/>
      <c r="T518" s="227"/>
      <c r="U518" s="227"/>
      <c r="V518" s="227"/>
      <c r="W518" s="227"/>
      <c r="X518" s="227"/>
      <c r="Y518" s="227"/>
      <c r="Z518" s="227"/>
      <c r="AA518" s="227"/>
      <c r="AB518" s="227"/>
    </row>
    <row r="519">
      <c r="A519" s="199"/>
      <c r="B519" s="199"/>
      <c r="C519" s="237"/>
      <c r="D519" s="237"/>
      <c r="E519" s="190"/>
      <c r="F519" s="190"/>
      <c r="G519" s="201"/>
      <c r="H519" s="283"/>
      <c r="I519" s="242"/>
      <c r="J519" s="242"/>
      <c r="K519" s="242"/>
      <c r="L519" s="242"/>
      <c r="M519" s="242"/>
      <c r="N519" s="242"/>
      <c r="O519" s="242"/>
      <c r="P519" s="242"/>
      <c r="Q519" s="242"/>
      <c r="R519" s="242"/>
      <c r="S519" s="242"/>
      <c r="T519" s="242"/>
      <c r="U519" s="242"/>
      <c r="V519" s="242"/>
      <c r="W519" s="242"/>
      <c r="X519" s="242"/>
      <c r="Y519" s="242"/>
      <c r="Z519" s="242"/>
      <c r="AA519" s="242"/>
      <c r="AB519" s="242"/>
    </row>
    <row r="520">
      <c r="A520" s="187"/>
      <c r="B520" s="187" t="s">
        <v>3177</v>
      </c>
      <c r="C520" s="187" t="s">
        <v>3178</v>
      </c>
      <c r="D520" s="187" t="s">
        <v>3179</v>
      </c>
      <c r="E520" s="187" t="s">
        <v>1148</v>
      </c>
      <c r="F520" s="187">
        <v>1.0</v>
      </c>
      <c r="G520" s="187"/>
      <c r="H520" s="241">
        <f>G520*$F520</f>
        <v>0</v>
      </c>
      <c r="I520" s="227"/>
      <c r="J520" s="227"/>
      <c r="K520" s="227"/>
      <c r="L520" s="227"/>
      <c r="M520" s="227"/>
      <c r="N520" s="227"/>
      <c r="O520" s="227"/>
      <c r="P520" s="227"/>
      <c r="Q520" s="227"/>
      <c r="R520" s="227"/>
      <c r="S520" s="227"/>
      <c r="T520" s="227"/>
      <c r="U520" s="227"/>
      <c r="V520" s="227"/>
      <c r="W520" s="227"/>
      <c r="X520" s="227"/>
      <c r="Y520" s="227"/>
      <c r="Z520" s="227"/>
      <c r="AA520" s="227"/>
      <c r="AB520" s="227"/>
    </row>
    <row r="521">
      <c r="A521" s="199"/>
      <c r="B521" s="199"/>
      <c r="C521" s="237"/>
      <c r="D521" s="237"/>
      <c r="E521" s="190"/>
      <c r="F521" s="190"/>
      <c r="G521" s="201"/>
      <c r="H521" s="283"/>
      <c r="I521" s="109"/>
      <c r="J521" s="109"/>
      <c r="K521" s="109"/>
      <c r="L521" s="109"/>
      <c r="M521" s="109"/>
      <c r="N521" s="109"/>
      <c r="O521" s="109"/>
      <c r="P521" s="109"/>
      <c r="Q521" s="109"/>
      <c r="R521" s="109"/>
      <c r="S521" s="109"/>
      <c r="T521" s="109"/>
      <c r="U521" s="109"/>
      <c r="V521" s="109"/>
      <c r="W521" s="109"/>
      <c r="X521" s="109"/>
      <c r="Y521" s="109"/>
      <c r="Z521" s="109"/>
      <c r="AA521" s="109"/>
      <c r="AB521" s="109"/>
    </row>
    <row r="522">
      <c r="A522" s="207" t="s">
        <v>1149</v>
      </c>
      <c r="B522" s="208"/>
      <c r="C522" s="207"/>
      <c r="D522" s="207"/>
      <c r="E522" s="210"/>
      <c r="F522" s="210"/>
      <c r="G522" s="210"/>
      <c r="H522" s="211">
        <f>H10+H137+H154+H164+H175+H202+H207+H212+H215+H251+H262+H271+H311+H318+H329+H339+H345+H372+H387+H396+H406+H425+H433+H453+H481+H489+H494+H520</f>
        <v>0</v>
      </c>
      <c r="I522" s="12"/>
      <c r="J522" s="12"/>
      <c r="K522" s="12"/>
      <c r="L522" s="12"/>
      <c r="M522" s="12"/>
      <c r="N522" s="12"/>
      <c r="O522" s="110"/>
      <c r="P522" s="110"/>
      <c r="Q522" s="110"/>
      <c r="R522" s="110"/>
      <c r="S522" s="110"/>
      <c r="T522" s="110"/>
      <c r="U522" s="110"/>
      <c r="V522" s="110"/>
      <c r="W522" s="110"/>
      <c r="X522" s="110"/>
      <c r="Y522" s="110"/>
      <c r="Z522" s="110"/>
      <c r="AA522" s="110"/>
      <c r="AB522" s="110"/>
    </row>
    <row r="523">
      <c r="A523" s="207" t="s">
        <v>1150</v>
      </c>
      <c r="B523" s="208"/>
      <c r="C523" s="207"/>
      <c r="D523" s="207"/>
      <c r="E523" s="210"/>
      <c r="F523" s="210"/>
      <c r="G523" s="210"/>
      <c r="H523" s="207"/>
      <c r="I523" s="12"/>
      <c r="J523" s="12"/>
      <c r="K523" s="12"/>
      <c r="L523" s="12"/>
      <c r="M523" s="12"/>
      <c r="N523" s="12"/>
      <c r="O523" s="110"/>
      <c r="P523" s="110"/>
      <c r="Q523" s="110"/>
      <c r="R523" s="110"/>
      <c r="S523" s="110"/>
      <c r="T523" s="110"/>
      <c r="U523" s="110"/>
      <c r="V523" s="110"/>
      <c r="W523" s="110"/>
      <c r="X523" s="110"/>
      <c r="Y523" s="110"/>
      <c r="Z523" s="110"/>
      <c r="AA523" s="110"/>
      <c r="AB523" s="110"/>
    </row>
    <row r="524">
      <c r="A524" s="207" t="s">
        <v>1151</v>
      </c>
      <c r="B524" s="208"/>
      <c r="C524" s="207"/>
      <c r="D524" s="207"/>
      <c r="E524" s="210"/>
      <c r="F524" s="210"/>
      <c r="G524" s="210"/>
      <c r="H524" s="212">
        <f>SUMIF($B$11:$B$520,"E*",H11:H520)+SUMIF($B$11:$B$520,"Ц*",H11:H520)+SUMIF($B$11:$B$520,"У*",H11:H520)</f>
        <v>0</v>
      </c>
      <c r="I524" s="12"/>
      <c r="J524" s="12"/>
      <c r="K524" s="284"/>
      <c r="L524" s="12"/>
      <c r="M524" s="12"/>
      <c r="N524" s="12"/>
      <c r="O524" s="12"/>
      <c r="P524" s="12"/>
      <c r="Q524" s="110"/>
      <c r="R524" s="110"/>
      <c r="S524" s="110"/>
      <c r="T524" s="110"/>
      <c r="U524" s="110"/>
      <c r="V524" s="110"/>
      <c r="W524" s="110"/>
      <c r="X524" s="110"/>
      <c r="Y524" s="110"/>
      <c r="Z524" s="110"/>
      <c r="AA524" s="110"/>
      <c r="AB524" s="110"/>
    </row>
    <row r="525">
      <c r="A525" s="207" t="s">
        <v>1152</v>
      </c>
      <c r="B525" s="208"/>
      <c r="C525" s="207"/>
      <c r="D525" s="207"/>
      <c r="E525" s="210"/>
      <c r="F525" s="210"/>
      <c r="G525" s="210"/>
      <c r="H525" s="212">
        <f>H522-H524</f>
        <v>0</v>
      </c>
      <c r="I525" s="12"/>
      <c r="J525" s="12"/>
      <c r="K525" s="284"/>
      <c r="L525" s="12"/>
      <c r="M525" s="12"/>
      <c r="N525" s="12"/>
      <c r="O525" s="12"/>
      <c r="P525" s="12"/>
      <c r="Q525" s="110"/>
      <c r="R525" s="110"/>
      <c r="S525" s="110"/>
      <c r="T525" s="110"/>
      <c r="U525" s="110"/>
      <c r="V525" s="110"/>
      <c r="W525" s="110"/>
      <c r="X525" s="110"/>
      <c r="Y525" s="110"/>
      <c r="Z525" s="110"/>
      <c r="AA525" s="110"/>
      <c r="AB525" s="110"/>
    </row>
    <row r="526">
      <c r="A526" s="12"/>
      <c r="B526" s="69"/>
      <c r="C526" s="12"/>
      <c r="D526" s="12"/>
      <c r="E526" s="119"/>
      <c r="F526" s="119"/>
      <c r="G526" s="119"/>
      <c r="H526" s="249"/>
      <c r="I526" s="11"/>
      <c r="J526" s="12"/>
      <c r="K526" s="12"/>
      <c r="L526" s="12"/>
      <c r="M526" s="12"/>
      <c r="N526" s="12"/>
      <c r="O526" s="110"/>
      <c r="P526" s="110"/>
      <c r="Q526" s="110"/>
      <c r="R526" s="110"/>
      <c r="S526" s="110"/>
      <c r="T526" s="110"/>
      <c r="U526" s="110"/>
      <c r="V526" s="110"/>
      <c r="W526" s="110"/>
      <c r="X526" s="110"/>
      <c r="Y526" s="110"/>
      <c r="Z526" s="110"/>
      <c r="AA526" s="110"/>
      <c r="AB526" s="110"/>
    </row>
    <row r="527">
      <c r="A527" s="12"/>
      <c r="B527" s="69"/>
      <c r="C527" s="12"/>
      <c r="D527" s="12"/>
      <c r="E527" s="119"/>
      <c r="F527" s="119"/>
      <c r="G527" s="119"/>
      <c r="H527" s="249"/>
      <c r="I527" s="11"/>
      <c r="J527" s="12"/>
      <c r="K527" s="12"/>
      <c r="L527" s="12"/>
      <c r="M527" s="12"/>
      <c r="N527" s="12"/>
      <c r="O527" s="110"/>
      <c r="P527" s="110"/>
      <c r="Q527" s="110"/>
      <c r="R527" s="110"/>
      <c r="S527" s="110"/>
      <c r="T527" s="110"/>
      <c r="U527" s="110"/>
      <c r="V527" s="110"/>
      <c r="W527" s="110"/>
      <c r="X527" s="110"/>
      <c r="Y527" s="110"/>
      <c r="Z527" s="110"/>
      <c r="AA527" s="110"/>
      <c r="AB527" s="110"/>
    </row>
    <row r="528">
      <c r="A528" s="12"/>
      <c r="B528" s="69"/>
      <c r="C528" s="12"/>
      <c r="D528" s="12"/>
      <c r="E528" s="119"/>
      <c r="F528" s="119"/>
      <c r="G528" s="119"/>
      <c r="H528" s="249"/>
      <c r="I528" s="11"/>
      <c r="J528" s="12"/>
      <c r="K528" s="12"/>
      <c r="L528" s="12"/>
      <c r="M528" s="12"/>
      <c r="N528" s="12"/>
      <c r="O528" s="110"/>
      <c r="P528" s="110"/>
      <c r="Q528" s="110"/>
      <c r="R528" s="110"/>
      <c r="S528" s="110"/>
      <c r="T528" s="110"/>
      <c r="U528" s="110"/>
      <c r="V528" s="110"/>
      <c r="W528" s="110"/>
      <c r="X528" s="110"/>
      <c r="Y528" s="110"/>
      <c r="Z528" s="110"/>
      <c r="AA528" s="110"/>
      <c r="AB528" s="110"/>
    </row>
    <row r="529">
      <c r="A529" s="12"/>
      <c r="B529" s="69"/>
      <c r="C529" s="12"/>
      <c r="D529" s="12"/>
      <c r="E529" s="119"/>
      <c r="F529" s="119"/>
      <c r="G529" s="119"/>
      <c r="H529" s="249"/>
      <c r="I529" s="11"/>
      <c r="J529" s="12"/>
      <c r="K529" s="12"/>
      <c r="L529" s="12"/>
      <c r="M529" s="12"/>
      <c r="N529" s="12"/>
      <c r="O529" s="110"/>
      <c r="P529" s="110"/>
      <c r="Q529" s="110"/>
      <c r="R529" s="110"/>
      <c r="S529" s="110"/>
      <c r="T529" s="110"/>
      <c r="U529" s="110"/>
      <c r="V529" s="110"/>
      <c r="W529" s="110"/>
      <c r="X529" s="110"/>
      <c r="Y529" s="110"/>
      <c r="Z529" s="110"/>
      <c r="AA529" s="110"/>
      <c r="AB529" s="110"/>
    </row>
    <row r="530">
      <c r="A530" s="106" t="s">
        <v>119</v>
      </c>
      <c r="B530" s="69"/>
      <c r="C530" s="106"/>
      <c r="D530" s="106"/>
      <c r="E530" s="214"/>
      <c r="F530" s="214" t="s">
        <v>121</v>
      </c>
      <c r="G530" s="214"/>
      <c r="H530" s="106"/>
      <c r="I530" s="12"/>
      <c r="J530" s="12"/>
      <c r="K530" s="12"/>
      <c r="L530" s="12"/>
      <c r="M530" s="12"/>
      <c r="N530" s="12"/>
      <c r="O530" s="110"/>
      <c r="P530" s="110"/>
      <c r="Q530" s="110"/>
      <c r="R530" s="110"/>
      <c r="S530" s="110"/>
      <c r="T530" s="110"/>
      <c r="U530" s="110"/>
      <c r="V530" s="110"/>
      <c r="W530" s="110"/>
      <c r="X530" s="110"/>
      <c r="Y530" s="110"/>
      <c r="Z530" s="110"/>
      <c r="AA530" s="110"/>
      <c r="AB530" s="110"/>
    </row>
    <row r="531">
      <c r="A531" s="107" t="s">
        <v>122</v>
      </c>
      <c r="B531" s="69"/>
      <c r="C531" s="106"/>
      <c r="D531" s="106"/>
      <c r="E531" s="214"/>
      <c r="F531" s="214" t="s">
        <v>122</v>
      </c>
      <c r="G531" s="214"/>
      <c r="H531" s="106"/>
      <c r="I531" s="12"/>
      <c r="J531" s="12"/>
      <c r="K531" s="12"/>
      <c r="L531" s="12"/>
      <c r="M531" s="12"/>
      <c r="N531" s="12"/>
      <c r="O531" s="110"/>
      <c r="P531" s="110"/>
      <c r="Q531" s="110"/>
      <c r="R531" s="110"/>
      <c r="S531" s="110"/>
      <c r="T531" s="110"/>
      <c r="U531" s="110"/>
      <c r="V531" s="110"/>
      <c r="W531" s="110"/>
      <c r="X531" s="110"/>
      <c r="Y531" s="110"/>
      <c r="Z531" s="110"/>
      <c r="AA531" s="110"/>
      <c r="AB531" s="110"/>
    </row>
    <row r="532">
      <c r="A532" s="107" t="s">
        <v>123</v>
      </c>
      <c r="B532" s="69"/>
      <c r="C532" s="106"/>
      <c r="D532" s="106"/>
      <c r="E532" s="214"/>
      <c r="F532" s="214" t="s">
        <v>123</v>
      </c>
      <c r="G532" s="214"/>
      <c r="H532" s="106"/>
      <c r="I532" s="12"/>
      <c r="J532" s="12"/>
      <c r="K532" s="12"/>
      <c r="L532" s="12"/>
      <c r="M532" s="12"/>
      <c r="N532" s="12"/>
      <c r="O532" s="110"/>
      <c r="P532" s="110"/>
      <c r="Q532" s="110"/>
      <c r="R532" s="110"/>
      <c r="S532" s="110"/>
      <c r="T532" s="110"/>
      <c r="U532" s="110"/>
      <c r="V532" s="110"/>
      <c r="W532" s="110"/>
      <c r="X532" s="110"/>
      <c r="Y532" s="110"/>
      <c r="Z532" s="110"/>
      <c r="AA532" s="110"/>
      <c r="AB532" s="110"/>
    </row>
    <row r="533">
      <c r="A533" s="109"/>
      <c r="B533" s="174"/>
      <c r="C533" s="109"/>
      <c r="D533" s="109"/>
      <c r="E533" s="114"/>
      <c r="F533" s="114"/>
      <c r="G533" s="114"/>
      <c r="H533" s="109"/>
      <c r="I533" s="109"/>
      <c r="J533" s="109"/>
      <c r="K533" s="109"/>
      <c r="L533" s="109"/>
      <c r="M533" s="109"/>
      <c r="N533" s="109"/>
      <c r="O533" s="109"/>
      <c r="P533" s="109"/>
      <c r="Q533" s="109"/>
      <c r="R533" s="109"/>
      <c r="S533" s="109"/>
      <c r="T533" s="109"/>
      <c r="U533" s="109"/>
      <c r="V533" s="109"/>
      <c r="W533" s="109"/>
      <c r="X533" s="109"/>
      <c r="Y533" s="109"/>
      <c r="Z533" s="109"/>
      <c r="AA533" s="109"/>
      <c r="AB533" s="109"/>
    </row>
    <row r="534">
      <c r="A534" s="217"/>
      <c r="B534" s="218"/>
      <c r="C534" s="217"/>
      <c r="D534" s="217"/>
      <c r="E534" s="219"/>
      <c r="F534" s="219"/>
      <c r="G534" s="219"/>
      <c r="H534" s="217"/>
      <c r="I534" s="217"/>
      <c r="J534" s="217"/>
      <c r="K534" s="217"/>
      <c r="L534" s="217"/>
      <c r="M534" s="217"/>
      <c r="N534" s="217"/>
      <c r="O534" s="217"/>
      <c r="P534" s="217"/>
      <c r="Q534" s="217"/>
      <c r="R534" s="217"/>
      <c r="S534" s="217"/>
      <c r="T534" s="217"/>
      <c r="U534" s="217"/>
      <c r="V534" s="217"/>
      <c r="W534" s="217"/>
      <c r="X534" s="217"/>
      <c r="Y534" s="217"/>
      <c r="Z534" s="217"/>
      <c r="AA534" s="217"/>
      <c r="AB534" s="217"/>
    </row>
    <row r="535">
      <c r="A535" s="217"/>
      <c r="B535" s="218"/>
      <c r="C535" s="217"/>
      <c r="D535" s="217"/>
      <c r="E535" s="219"/>
      <c r="F535" s="219"/>
      <c r="G535" s="219"/>
      <c r="H535" s="217"/>
      <c r="I535" s="217"/>
      <c r="J535" s="217"/>
      <c r="K535" s="217"/>
      <c r="L535" s="217"/>
      <c r="M535" s="217"/>
      <c r="N535" s="217"/>
      <c r="O535" s="217"/>
      <c r="P535" s="217"/>
      <c r="Q535" s="217"/>
      <c r="R535" s="217"/>
      <c r="S535" s="217"/>
      <c r="T535" s="217"/>
      <c r="U535" s="217"/>
      <c r="V535" s="217"/>
      <c r="W535" s="217"/>
      <c r="X535" s="217"/>
      <c r="Y535" s="217"/>
      <c r="Z535" s="217"/>
      <c r="AA535" s="217"/>
      <c r="AB535" s="217"/>
    </row>
    <row r="536">
      <c r="A536" s="217"/>
      <c r="B536" s="218"/>
      <c r="C536" s="217"/>
      <c r="D536" s="217"/>
      <c r="E536" s="219"/>
      <c r="F536" s="219"/>
      <c r="G536" s="219"/>
      <c r="H536" s="217"/>
      <c r="I536" s="217"/>
      <c r="J536" s="217"/>
      <c r="K536" s="217"/>
      <c r="L536" s="217"/>
      <c r="M536" s="217"/>
      <c r="N536" s="217"/>
      <c r="O536" s="217"/>
      <c r="P536" s="217"/>
      <c r="Q536" s="217"/>
      <c r="R536" s="217"/>
      <c r="S536" s="217"/>
      <c r="T536" s="217"/>
      <c r="U536" s="217"/>
      <c r="V536" s="217"/>
      <c r="W536" s="217"/>
      <c r="X536" s="217"/>
      <c r="Y536" s="217"/>
      <c r="Z536" s="217"/>
      <c r="AA536" s="217"/>
      <c r="AB536" s="217"/>
    </row>
    <row r="537">
      <c r="A537" s="217"/>
      <c r="B537" s="218"/>
      <c r="C537" s="217"/>
      <c r="D537" s="217"/>
      <c r="E537" s="219"/>
      <c r="F537" s="219"/>
      <c r="G537" s="219"/>
      <c r="H537" s="217"/>
      <c r="I537" s="217"/>
      <c r="J537" s="217"/>
      <c r="K537" s="217"/>
      <c r="L537" s="217"/>
      <c r="M537" s="217"/>
      <c r="N537" s="217"/>
      <c r="O537" s="217"/>
      <c r="P537" s="217"/>
      <c r="Q537" s="217"/>
      <c r="R537" s="217"/>
      <c r="S537" s="217"/>
      <c r="T537" s="217"/>
      <c r="U537" s="217"/>
      <c r="V537" s="217"/>
      <c r="W537" s="217"/>
      <c r="X537" s="217"/>
      <c r="Y537" s="217"/>
      <c r="Z537" s="217"/>
      <c r="AA537" s="217"/>
      <c r="AB537" s="217"/>
    </row>
    <row r="538">
      <c r="A538" s="217"/>
      <c r="B538" s="218"/>
      <c r="C538" s="217"/>
      <c r="D538" s="217"/>
      <c r="E538" s="219"/>
      <c r="F538" s="219"/>
      <c r="G538" s="219"/>
      <c r="H538" s="217"/>
      <c r="I538" s="217"/>
      <c r="J538" s="217"/>
      <c r="K538" s="217"/>
      <c r="L538" s="217"/>
      <c r="M538" s="217"/>
      <c r="N538" s="217"/>
      <c r="O538" s="217"/>
      <c r="P538" s="217"/>
      <c r="Q538" s="217"/>
      <c r="R538" s="217"/>
      <c r="S538" s="217"/>
      <c r="T538" s="217"/>
      <c r="U538" s="217"/>
      <c r="V538" s="217"/>
      <c r="W538" s="217"/>
      <c r="X538" s="217"/>
      <c r="Y538" s="217"/>
      <c r="Z538" s="217"/>
      <c r="AA538" s="217"/>
      <c r="AB538" s="217"/>
    </row>
    <row r="539">
      <c r="A539" s="217"/>
      <c r="B539" s="218"/>
      <c r="C539" s="217"/>
      <c r="D539" s="217"/>
      <c r="E539" s="219"/>
      <c r="F539" s="219"/>
      <c r="G539" s="219"/>
      <c r="H539" s="217"/>
      <c r="I539" s="217"/>
      <c r="J539" s="217"/>
      <c r="K539" s="217"/>
      <c r="L539" s="217"/>
      <c r="M539" s="217"/>
      <c r="N539" s="217"/>
      <c r="O539" s="217"/>
      <c r="P539" s="217"/>
      <c r="Q539" s="217"/>
      <c r="R539" s="217"/>
      <c r="S539" s="217"/>
      <c r="T539" s="217"/>
      <c r="U539" s="217"/>
      <c r="V539" s="217"/>
      <c r="W539" s="217"/>
      <c r="X539" s="217"/>
      <c r="Y539" s="217"/>
      <c r="Z539" s="217"/>
      <c r="AA539" s="217"/>
      <c r="AB539" s="217"/>
    </row>
    <row r="540">
      <c r="A540" s="217"/>
      <c r="B540" s="218"/>
      <c r="C540" s="217"/>
      <c r="D540" s="217"/>
      <c r="E540" s="219"/>
      <c r="F540" s="219"/>
      <c r="G540" s="219"/>
      <c r="H540" s="217"/>
      <c r="I540" s="217"/>
      <c r="J540" s="217"/>
      <c r="K540" s="217"/>
      <c r="L540" s="217"/>
      <c r="M540" s="217"/>
      <c r="N540" s="217"/>
      <c r="O540" s="217"/>
      <c r="P540" s="217"/>
      <c r="Q540" s="217"/>
      <c r="R540" s="217"/>
      <c r="S540" s="217"/>
      <c r="T540" s="217"/>
      <c r="U540" s="217"/>
      <c r="V540" s="217"/>
      <c r="W540" s="217"/>
      <c r="X540" s="217"/>
      <c r="Y540" s="217"/>
      <c r="Z540" s="217"/>
      <c r="AA540" s="217"/>
      <c r="AB540" s="217"/>
    </row>
    <row r="541">
      <c r="A541" s="217"/>
      <c r="B541" s="218"/>
      <c r="C541" s="217"/>
      <c r="D541" s="217"/>
      <c r="E541" s="219"/>
      <c r="F541" s="219"/>
      <c r="G541" s="219"/>
      <c r="H541" s="217"/>
      <c r="I541" s="217"/>
      <c r="J541" s="217"/>
      <c r="K541" s="217"/>
      <c r="L541" s="217"/>
      <c r="M541" s="217"/>
      <c r="N541" s="217"/>
      <c r="O541" s="217"/>
      <c r="P541" s="217"/>
      <c r="Q541" s="217"/>
      <c r="R541" s="217"/>
      <c r="S541" s="217"/>
      <c r="T541" s="217"/>
      <c r="U541" s="217"/>
      <c r="V541" s="217"/>
      <c r="W541" s="217"/>
      <c r="X541" s="217"/>
      <c r="Y541" s="217"/>
      <c r="Z541" s="217"/>
      <c r="AA541" s="217"/>
      <c r="AB541" s="217"/>
    </row>
    <row r="542">
      <c r="A542" s="217"/>
      <c r="B542" s="218"/>
      <c r="C542" s="217"/>
      <c r="D542" s="217"/>
      <c r="E542" s="219"/>
      <c r="F542" s="219"/>
      <c r="G542" s="219"/>
      <c r="H542" s="217"/>
      <c r="I542" s="217"/>
      <c r="J542" s="217"/>
      <c r="K542" s="217"/>
      <c r="L542" s="217"/>
      <c r="M542" s="217"/>
      <c r="N542" s="217"/>
      <c r="O542" s="217"/>
      <c r="P542" s="217"/>
      <c r="Q542" s="217"/>
      <c r="R542" s="217"/>
      <c r="S542" s="217"/>
      <c r="T542" s="217"/>
      <c r="U542" s="217"/>
      <c r="V542" s="217"/>
      <c r="W542" s="217"/>
      <c r="X542" s="217"/>
      <c r="Y542" s="217"/>
      <c r="Z542" s="217"/>
      <c r="AA542" s="217"/>
      <c r="AB542" s="217"/>
    </row>
    <row r="543">
      <c r="A543" s="217"/>
      <c r="B543" s="218"/>
      <c r="C543" s="217"/>
      <c r="D543" s="217"/>
      <c r="E543" s="219"/>
      <c r="F543" s="219"/>
      <c r="G543" s="219"/>
      <c r="H543" s="217"/>
      <c r="I543" s="217"/>
      <c r="J543" s="217"/>
      <c r="K543" s="217"/>
      <c r="L543" s="217"/>
      <c r="M543" s="217"/>
      <c r="N543" s="217"/>
      <c r="O543" s="217"/>
      <c r="P543" s="217"/>
      <c r="Q543" s="217"/>
      <c r="R543" s="217"/>
      <c r="S543" s="217"/>
      <c r="T543" s="217"/>
      <c r="U543" s="217"/>
      <c r="V543" s="217"/>
      <c r="W543" s="217"/>
      <c r="X543" s="217"/>
      <c r="Y543" s="217"/>
      <c r="Z543" s="217"/>
      <c r="AA543" s="217"/>
      <c r="AB543" s="217"/>
    </row>
    <row r="544">
      <c r="A544" s="217"/>
      <c r="B544" s="218"/>
      <c r="C544" s="217"/>
      <c r="D544" s="217"/>
      <c r="E544" s="219"/>
      <c r="F544" s="219"/>
      <c r="G544" s="219"/>
      <c r="H544" s="217"/>
      <c r="I544" s="217"/>
      <c r="J544" s="217"/>
      <c r="K544" s="217"/>
      <c r="L544" s="217"/>
      <c r="M544" s="217"/>
      <c r="N544" s="217"/>
      <c r="O544" s="217"/>
      <c r="P544" s="217"/>
      <c r="Q544" s="217"/>
      <c r="R544" s="217"/>
      <c r="S544" s="217"/>
      <c r="T544" s="217"/>
      <c r="U544" s="217"/>
      <c r="V544" s="217"/>
      <c r="W544" s="217"/>
      <c r="X544" s="217"/>
      <c r="Y544" s="217"/>
      <c r="Z544" s="217"/>
      <c r="AA544" s="217"/>
      <c r="AB544" s="217"/>
    </row>
    <row r="545">
      <c r="A545" s="217"/>
      <c r="B545" s="218"/>
      <c r="C545" s="217"/>
      <c r="D545" s="217"/>
      <c r="E545" s="219"/>
      <c r="F545" s="219"/>
      <c r="G545" s="219"/>
      <c r="H545" s="217"/>
      <c r="I545" s="217"/>
      <c r="J545" s="217"/>
      <c r="K545" s="217"/>
      <c r="L545" s="217"/>
      <c r="M545" s="217"/>
      <c r="N545" s="217"/>
      <c r="O545" s="217"/>
      <c r="P545" s="217"/>
      <c r="Q545" s="217"/>
      <c r="R545" s="217"/>
      <c r="S545" s="217"/>
      <c r="T545" s="217"/>
      <c r="U545" s="217"/>
      <c r="V545" s="217"/>
      <c r="W545" s="217"/>
      <c r="X545" s="217"/>
      <c r="Y545" s="217"/>
      <c r="Z545" s="217"/>
      <c r="AA545" s="217"/>
      <c r="AB545" s="217"/>
    </row>
    <row r="546">
      <c r="A546" s="217"/>
      <c r="B546" s="218"/>
      <c r="C546" s="217"/>
      <c r="D546" s="217"/>
      <c r="E546" s="219"/>
      <c r="F546" s="219"/>
      <c r="G546" s="219"/>
      <c r="H546" s="217"/>
      <c r="I546" s="217"/>
      <c r="J546" s="217"/>
      <c r="K546" s="217"/>
      <c r="L546" s="217"/>
      <c r="M546" s="217"/>
      <c r="N546" s="217"/>
      <c r="O546" s="217"/>
      <c r="P546" s="217"/>
      <c r="Q546" s="217"/>
      <c r="R546" s="217"/>
      <c r="S546" s="217"/>
      <c r="T546" s="217"/>
      <c r="U546" s="217"/>
      <c r="V546" s="217"/>
      <c r="W546" s="217"/>
      <c r="X546" s="217"/>
      <c r="Y546" s="217"/>
      <c r="Z546" s="217"/>
      <c r="AA546" s="217"/>
      <c r="AB546" s="217"/>
    </row>
    <row r="547">
      <c r="A547" s="217"/>
      <c r="B547" s="218"/>
      <c r="C547" s="217"/>
      <c r="D547" s="217"/>
      <c r="E547" s="219"/>
      <c r="F547" s="219"/>
      <c r="G547" s="219"/>
      <c r="H547" s="217"/>
      <c r="I547" s="217"/>
      <c r="J547" s="217"/>
      <c r="K547" s="217"/>
      <c r="L547" s="217"/>
      <c r="M547" s="217"/>
      <c r="N547" s="217"/>
      <c r="O547" s="217"/>
      <c r="P547" s="217"/>
      <c r="Q547" s="217"/>
      <c r="R547" s="217"/>
      <c r="S547" s="217"/>
      <c r="T547" s="217"/>
      <c r="U547" s="217"/>
      <c r="V547" s="217"/>
      <c r="W547" s="217"/>
      <c r="X547" s="217"/>
      <c r="Y547" s="217"/>
      <c r="Z547" s="217"/>
      <c r="AA547" s="217"/>
      <c r="AB547" s="217"/>
    </row>
    <row r="548">
      <c r="A548" s="217"/>
      <c r="B548" s="218"/>
      <c r="C548" s="217"/>
      <c r="D548" s="217"/>
      <c r="E548" s="219"/>
      <c r="F548" s="219"/>
      <c r="G548" s="219"/>
      <c r="H548" s="217"/>
      <c r="I548" s="217"/>
      <c r="J548" s="217"/>
      <c r="K548" s="217"/>
      <c r="L548" s="217"/>
      <c r="M548" s="217"/>
      <c r="N548" s="217"/>
      <c r="O548" s="217"/>
      <c r="P548" s="217"/>
      <c r="Q548" s="217"/>
      <c r="R548" s="217"/>
      <c r="S548" s="217"/>
      <c r="T548" s="217"/>
      <c r="U548" s="217"/>
      <c r="V548" s="217"/>
      <c r="W548" s="217"/>
      <c r="X548" s="217"/>
      <c r="Y548" s="217"/>
      <c r="Z548" s="217"/>
      <c r="AA548" s="217"/>
      <c r="AB548" s="217"/>
    </row>
    <row r="549">
      <c r="A549" s="217"/>
      <c r="B549" s="218"/>
      <c r="C549" s="217"/>
      <c r="D549" s="217"/>
      <c r="E549" s="219"/>
      <c r="F549" s="219"/>
      <c r="G549" s="219"/>
      <c r="H549" s="217"/>
      <c r="I549" s="217"/>
      <c r="J549" s="217"/>
      <c r="K549" s="217"/>
      <c r="L549" s="217"/>
      <c r="M549" s="217"/>
      <c r="N549" s="217"/>
      <c r="O549" s="217"/>
      <c r="P549" s="217"/>
      <c r="Q549" s="217"/>
      <c r="R549" s="217"/>
      <c r="S549" s="217"/>
      <c r="T549" s="217"/>
      <c r="U549" s="217"/>
      <c r="V549" s="217"/>
      <c r="W549" s="217"/>
      <c r="X549" s="217"/>
      <c r="Y549" s="217"/>
      <c r="Z549" s="217"/>
      <c r="AA549" s="217"/>
      <c r="AB549" s="217"/>
    </row>
    <row r="550">
      <c r="A550" s="217"/>
      <c r="B550" s="218"/>
      <c r="C550" s="217"/>
      <c r="D550" s="217"/>
      <c r="E550" s="219"/>
      <c r="F550" s="219"/>
      <c r="G550" s="219"/>
      <c r="H550" s="217"/>
      <c r="I550" s="217"/>
      <c r="J550" s="217"/>
      <c r="K550" s="217"/>
      <c r="L550" s="217"/>
      <c r="M550" s="217"/>
      <c r="N550" s="217"/>
      <c r="O550" s="217"/>
      <c r="P550" s="217"/>
      <c r="Q550" s="217"/>
      <c r="R550" s="217"/>
      <c r="S550" s="217"/>
      <c r="T550" s="217"/>
      <c r="U550" s="217"/>
      <c r="V550" s="217"/>
      <c r="W550" s="217"/>
      <c r="X550" s="217"/>
      <c r="Y550" s="217"/>
      <c r="Z550" s="217"/>
      <c r="AA550" s="217"/>
      <c r="AB550" s="217"/>
    </row>
    <row r="551">
      <c r="A551" s="217"/>
      <c r="B551" s="218"/>
      <c r="C551" s="217"/>
      <c r="D551" s="217"/>
      <c r="E551" s="219"/>
      <c r="F551" s="219"/>
      <c r="G551" s="219"/>
      <c r="H551" s="217"/>
      <c r="I551" s="217"/>
      <c r="J551" s="217"/>
      <c r="K551" s="217"/>
      <c r="L551" s="217"/>
      <c r="M551" s="217"/>
      <c r="N551" s="217"/>
      <c r="O551" s="217"/>
      <c r="P551" s="217"/>
      <c r="Q551" s="217"/>
      <c r="R551" s="217"/>
      <c r="S551" s="217"/>
      <c r="T551" s="217"/>
      <c r="U551" s="217"/>
      <c r="V551" s="217"/>
      <c r="W551" s="217"/>
      <c r="X551" s="217"/>
      <c r="Y551" s="217"/>
      <c r="Z551" s="217"/>
      <c r="AA551" s="217"/>
      <c r="AB551" s="217"/>
    </row>
    <row r="552">
      <c r="A552" s="217"/>
      <c r="B552" s="218"/>
      <c r="C552" s="217"/>
      <c r="D552" s="217"/>
      <c r="E552" s="219"/>
      <c r="F552" s="219"/>
      <c r="G552" s="219"/>
      <c r="H552" s="217"/>
      <c r="I552" s="217"/>
      <c r="J552" s="217"/>
      <c r="K552" s="217"/>
      <c r="L552" s="217"/>
      <c r="M552" s="217"/>
      <c r="N552" s="217"/>
      <c r="O552" s="217"/>
      <c r="P552" s="217"/>
      <c r="Q552" s="217"/>
      <c r="R552" s="217"/>
      <c r="S552" s="217"/>
      <c r="T552" s="217"/>
      <c r="U552" s="217"/>
      <c r="V552" s="217"/>
      <c r="W552" s="217"/>
      <c r="X552" s="217"/>
      <c r="Y552" s="217"/>
      <c r="Z552" s="217"/>
      <c r="AA552" s="217"/>
      <c r="AB552" s="217"/>
    </row>
    <row r="553">
      <c r="A553" s="217"/>
      <c r="B553" s="218"/>
      <c r="C553" s="217"/>
      <c r="D553" s="217"/>
      <c r="E553" s="219"/>
      <c r="F553" s="219"/>
      <c r="G553" s="219"/>
      <c r="H553" s="217"/>
      <c r="I553" s="217"/>
      <c r="J553" s="217"/>
      <c r="K553" s="217"/>
      <c r="L553" s="217"/>
      <c r="M553" s="217"/>
      <c r="N553" s="217"/>
      <c r="O553" s="217"/>
      <c r="P553" s="217"/>
      <c r="Q553" s="217"/>
      <c r="R553" s="217"/>
      <c r="S553" s="217"/>
      <c r="T553" s="217"/>
      <c r="U553" s="217"/>
      <c r="V553" s="217"/>
      <c r="W553" s="217"/>
      <c r="X553" s="217"/>
      <c r="Y553" s="217"/>
      <c r="Z553" s="217"/>
      <c r="AA553" s="217"/>
      <c r="AB553" s="217"/>
    </row>
    <row r="554">
      <c r="A554" s="217"/>
      <c r="B554" s="218"/>
      <c r="C554" s="217"/>
      <c r="D554" s="217"/>
      <c r="E554" s="219"/>
      <c r="F554" s="219"/>
      <c r="G554" s="219"/>
      <c r="H554" s="217"/>
      <c r="I554" s="217"/>
      <c r="J554" s="217"/>
      <c r="K554" s="217"/>
      <c r="L554" s="217"/>
      <c r="M554" s="217"/>
      <c r="N554" s="217"/>
      <c r="O554" s="217"/>
      <c r="P554" s="217"/>
      <c r="Q554" s="217"/>
      <c r="R554" s="217"/>
      <c r="S554" s="217"/>
      <c r="T554" s="217"/>
      <c r="U554" s="217"/>
      <c r="V554" s="217"/>
      <c r="W554" s="217"/>
      <c r="X554" s="217"/>
      <c r="Y554" s="217"/>
      <c r="Z554" s="217"/>
      <c r="AA554" s="217"/>
      <c r="AB554" s="217"/>
    </row>
    <row r="555">
      <c r="A555" s="217"/>
      <c r="B555" s="218"/>
      <c r="C555" s="217"/>
      <c r="D555" s="217"/>
      <c r="E555" s="219"/>
      <c r="F555" s="219"/>
      <c r="G555" s="219"/>
      <c r="H555" s="217"/>
      <c r="I555" s="217"/>
      <c r="J555" s="217"/>
      <c r="K555" s="217"/>
      <c r="L555" s="217"/>
      <c r="M555" s="217"/>
      <c r="N555" s="217"/>
      <c r="O555" s="217"/>
      <c r="P555" s="217"/>
      <c r="Q555" s="217"/>
      <c r="R555" s="217"/>
      <c r="S555" s="217"/>
      <c r="T555" s="217"/>
      <c r="U555" s="217"/>
      <c r="V555" s="217"/>
      <c r="W555" s="217"/>
      <c r="X555" s="217"/>
      <c r="Y555" s="217"/>
      <c r="Z555" s="217"/>
      <c r="AA555" s="217"/>
      <c r="AB555" s="217"/>
    </row>
    <row r="556">
      <c r="A556" s="217"/>
      <c r="B556" s="218"/>
      <c r="C556" s="217"/>
      <c r="D556" s="217"/>
      <c r="E556" s="219"/>
      <c r="F556" s="219"/>
      <c r="G556" s="219"/>
      <c r="H556" s="217"/>
      <c r="I556" s="217"/>
      <c r="J556" s="217"/>
      <c r="K556" s="217"/>
      <c r="L556" s="217"/>
      <c r="M556" s="217"/>
      <c r="N556" s="217"/>
      <c r="O556" s="217"/>
      <c r="P556" s="217"/>
      <c r="Q556" s="217"/>
      <c r="R556" s="217"/>
      <c r="S556" s="217"/>
      <c r="T556" s="217"/>
      <c r="U556" s="217"/>
      <c r="V556" s="217"/>
      <c r="W556" s="217"/>
      <c r="X556" s="217"/>
      <c r="Y556" s="217"/>
      <c r="Z556" s="217"/>
      <c r="AA556" s="217"/>
      <c r="AB556" s="217"/>
    </row>
    <row r="557">
      <c r="A557" s="217"/>
      <c r="B557" s="218"/>
      <c r="C557" s="217"/>
      <c r="D557" s="217"/>
      <c r="E557" s="219"/>
      <c r="F557" s="219"/>
      <c r="G557" s="219"/>
      <c r="H557" s="217"/>
      <c r="I557" s="217"/>
      <c r="J557" s="217"/>
      <c r="K557" s="217"/>
      <c r="L557" s="217"/>
      <c r="M557" s="217"/>
      <c r="N557" s="217"/>
      <c r="O557" s="217"/>
      <c r="P557" s="217"/>
      <c r="Q557" s="217"/>
      <c r="R557" s="217"/>
      <c r="S557" s="217"/>
      <c r="T557" s="217"/>
      <c r="U557" s="217"/>
      <c r="V557" s="217"/>
      <c r="W557" s="217"/>
      <c r="X557" s="217"/>
      <c r="Y557" s="217"/>
      <c r="Z557" s="217"/>
      <c r="AA557" s="217"/>
      <c r="AB557" s="217"/>
    </row>
    <row r="558">
      <c r="A558" s="217"/>
      <c r="B558" s="218"/>
      <c r="C558" s="217"/>
      <c r="D558" s="217"/>
      <c r="E558" s="219"/>
      <c r="F558" s="219"/>
      <c r="G558" s="219"/>
      <c r="H558" s="217"/>
      <c r="I558" s="217"/>
      <c r="J558" s="217"/>
      <c r="K558" s="217"/>
      <c r="L558" s="217"/>
      <c r="M558" s="217"/>
      <c r="N558" s="217"/>
      <c r="O558" s="217"/>
      <c r="P558" s="217"/>
      <c r="Q558" s="217"/>
      <c r="R558" s="217"/>
      <c r="S558" s="217"/>
      <c r="T558" s="217"/>
      <c r="U558" s="217"/>
      <c r="V558" s="217"/>
      <c r="W558" s="217"/>
      <c r="X558" s="217"/>
      <c r="Y558" s="217"/>
      <c r="Z558" s="217"/>
      <c r="AA558" s="217"/>
      <c r="AB558" s="217"/>
    </row>
    <row r="559">
      <c r="A559" s="217"/>
      <c r="B559" s="218"/>
      <c r="C559" s="217"/>
      <c r="D559" s="217"/>
      <c r="E559" s="219"/>
      <c r="F559" s="219"/>
      <c r="G559" s="219"/>
      <c r="H559" s="217"/>
      <c r="I559" s="217"/>
      <c r="J559" s="217"/>
      <c r="K559" s="217"/>
      <c r="L559" s="217"/>
      <c r="M559" s="217"/>
      <c r="N559" s="217"/>
      <c r="O559" s="217"/>
      <c r="P559" s="217"/>
      <c r="Q559" s="217"/>
      <c r="R559" s="217"/>
      <c r="S559" s="217"/>
      <c r="T559" s="217"/>
      <c r="U559" s="217"/>
      <c r="V559" s="217"/>
      <c r="W559" s="217"/>
      <c r="X559" s="217"/>
      <c r="Y559" s="217"/>
      <c r="Z559" s="217"/>
      <c r="AA559" s="217"/>
      <c r="AB559" s="217"/>
    </row>
    <row r="560">
      <c r="A560" s="217"/>
      <c r="B560" s="218"/>
      <c r="C560" s="217"/>
      <c r="D560" s="217"/>
      <c r="E560" s="219"/>
      <c r="F560" s="219"/>
      <c r="G560" s="219"/>
      <c r="H560" s="217"/>
      <c r="I560" s="217"/>
      <c r="J560" s="217"/>
      <c r="K560" s="217"/>
      <c r="L560" s="217"/>
      <c r="M560" s="217"/>
      <c r="N560" s="217"/>
      <c r="O560" s="217"/>
      <c r="P560" s="217"/>
      <c r="Q560" s="217"/>
      <c r="R560" s="217"/>
      <c r="S560" s="217"/>
      <c r="T560" s="217"/>
      <c r="U560" s="217"/>
      <c r="V560" s="217"/>
      <c r="W560" s="217"/>
      <c r="X560" s="217"/>
      <c r="Y560" s="217"/>
      <c r="Z560" s="217"/>
      <c r="AA560" s="217"/>
      <c r="AB560" s="217"/>
    </row>
    <row r="561">
      <c r="A561" s="217"/>
      <c r="B561" s="218"/>
      <c r="C561" s="217"/>
      <c r="D561" s="217"/>
      <c r="E561" s="219"/>
      <c r="F561" s="219"/>
      <c r="G561" s="219"/>
      <c r="H561" s="217"/>
      <c r="I561" s="217"/>
      <c r="J561" s="217"/>
      <c r="K561" s="217"/>
      <c r="L561" s="217"/>
      <c r="M561" s="217"/>
      <c r="N561" s="217"/>
      <c r="O561" s="217"/>
      <c r="P561" s="217"/>
      <c r="Q561" s="217"/>
      <c r="R561" s="217"/>
      <c r="S561" s="217"/>
      <c r="T561" s="217"/>
      <c r="U561" s="217"/>
      <c r="V561" s="217"/>
      <c r="W561" s="217"/>
      <c r="X561" s="217"/>
      <c r="Y561" s="217"/>
      <c r="Z561" s="217"/>
      <c r="AA561" s="217"/>
      <c r="AB561" s="217"/>
    </row>
    <row r="562">
      <c r="A562" s="217"/>
      <c r="B562" s="218"/>
      <c r="C562" s="217"/>
      <c r="D562" s="217"/>
      <c r="E562" s="219"/>
      <c r="F562" s="219"/>
      <c r="G562" s="219"/>
      <c r="H562" s="217"/>
      <c r="I562" s="217"/>
      <c r="J562" s="217"/>
      <c r="K562" s="217"/>
      <c r="L562" s="217"/>
      <c r="M562" s="217"/>
      <c r="N562" s="217"/>
      <c r="O562" s="217"/>
      <c r="P562" s="217"/>
      <c r="Q562" s="217"/>
      <c r="R562" s="217"/>
      <c r="S562" s="217"/>
      <c r="T562" s="217"/>
      <c r="U562" s="217"/>
      <c r="V562" s="217"/>
      <c r="W562" s="217"/>
      <c r="X562" s="217"/>
      <c r="Y562" s="217"/>
      <c r="Z562" s="217"/>
      <c r="AA562" s="217"/>
      <c r="AB562" s="217"/>
    </row>
    <row r="563">
      <c r="A563" s="217"/>
      <c r="B563" s="218"/>
      <c r="C563" s="217"/>
      <c r="D563" s="217"/>
      <c r="E563" s="219"/>
      <c r="F563" s="219"/>
      <c r="G563" s="219"/>
      <c r="H563" s="217"/>
      <c r="I563" s="217"/>
      <c r="J563" s="217"/>
      <c r="K563" s="217"/>
      <c r="L563" s="217"/>
      <c r="M563" s="217"/>
      <c r="N563" s="217"/>
      <c r="O563" s="217"/>
      <c r="P563" s="217"/>
      <c r="Q563" s="217"/>
      <c r="R563" s="217"/>
      <c r="S563" s="217"/>
      <c r="T563" s="217"/>
      <c r="U563" s="217"/>
      <c r="V563" s="217"/>
      <c r="W563" s="217"/>
      <c r="X563" s="217"/>
      <c r="Y563" s="217"/>
      <c r="Z563" s="217"/>
      <c r="AA563" s="217"/>
      <c r="AB563" s="217"/>
    </row>
    <row r="564">
      <c r="A564" s="217"/>
      <c r="B564" s="218"/>
      <c r="C564" s="217"/>
      <c r="D564" s="217"/>
      <c r="E564" s="219"/>
      <c r="F564" s="219"/>
      <c r="G564" s="219"/>
      <c r="H564" s="217"/>
      <c r="I564" s="217"/>
      <c r="J564" s="217"/>
      <c r="K564" s="217"/>
      <c r="L564" s="217"/>
      <c r="M564" s="217"/>
      <c r="N564" s="217"/>
      <c r="O564" s="217"/>
      <c r="P564" s="217"/>
      <c r="Q564" s="217"/>
      <c r="R564" s="217"/>
      <c r="S564" s="217"/>
      <c r="T564" s="217"/>
      <c r="U564" s="217"/>
      <c r="V564" s="217"/>
      <c r="W564" s="217"/>
      <c r="X564" s="217"/>
      <c r="Y564" s="217"/>
      <c r="Z564" s="217"/>
      <c r="AA564" s="217"/>
      <c r="AB564" s="217"/>
    </row>
    <row r="565">
      <c r="A565" s="217"/>
      <c r="B565" s="218"/>
      <c r="C565" s="217"/>
      <c r="D565" s="217"/>
      <c r="E565" s="219"/>
      <c r="F565" s="219"/>
      <c r="G565" s="219"/>
      <c r="H565" s="217"/>
      <c r="I565" s="217"/>
      <c r="J565" s="217"/>
      <c r="K565" s="217"/>
      <c r="L565" s="217"/>
      <c r="M565" s="217"/>
      <c r="N565" s="217"/>
      <c r="O565" s="217"/>
      <c r="P565" s="217"/>
      <c r="Q565" s="217"/>
      <c r="R565" s="217"/>
      <c r="S565" s="217"/>
      <c r="T565" s="217"/>
      <c r="U565" s="217"/>
      <c r="V565" s="217"/>
      <c r="W565" s="217"/>
      <c r="X565" s="217"/>
      <c r="Y565" s="217"/>
      <c r="Z565" s="217"/>
      <c r="AA565" s="217"/>
      <c r="AB565" s="217"/>
    </row>
    <row r="566">
      <c r="A566" s="217"/>
      <c r="B566" s="218"/>
      <c r="C566" s="217"/>
      <c r="D566" s="217"/>
      <c r="E566" s="219"/>
      <c r="F566" s="219"/>
      <c r="G566" s="219"/>
      <c r="H566" s="217"/>
      <c r="I566" s="217"/>
      <c r="J566" s="217"/>
      <c r="K566" s="217"/>
      <c r="L566" s="217"/>
      <c r="M566" s="217"/>
      <c r="N566" s="217"/>
      <c r="O566" s="217"/>
      <c r="P566" s="217"/>
      <c r="Q566" s="217"/>
      <c r="R566" s="217"/>
      <c r="S566" s="217"/>
      <c r="T566" s="217"/>
      <c r="U566" s="217"/>
      <c r="V566" s="217"/>
      <c r="W566" s="217"/>
      <c r="X566" s="217"/>
      <c r="Y566" s="217"/>
      <c r="Z566" s="217"/>
      <c r="AA566" s="217"/>
      <c r="AB566" s="217"/>
    </row>
    <row r="567">
      <c r="A567" s="217"/>
      <c r="B567" s="218"/>
      <c r="C567" s="217"/>
      <c r="D567" s="217"/>
      <c r="E567" s="219"/>
      <c r="F567" s="219"/>
      <c r="G567" s="219"/>
      <c r="H567" s="217"/>
      <c r="I567" s="217"/>
      <c r="J567" s="217"/>
      <c r="K567" s="217"/>
      <c r="L567" s="217"/>
      <c r="M567" s="217"/>
      <c r="N567" s="217"/>
      <c r="O567" s="217"/>
      <c r="P567" s="217"/>
      <c r="Q567" s="217"/>
      <c r="R567" s="217"/>
      <c r="S567" s="217"/>
      <c r="T567" s="217"/>
      <c r="U567" s="217"/>
      <c r="V567" s="217"/>
      <c r="W567" s="217"/>
      <c r="X567" s="217"/>
      <c r="Y567" s="217"/>
      <c r="Z567" s="217"/>
      <c r="AA567" s="217"/>
      <c r="AB567" s="217"/>
    </row>
    <row r="568">
      <c r="A568" s="217"/>
      <c r="B568" s="218"/>
      <c r="C568" s="217"/>
      <c r="D568" s="217"/>
      <c r="E568" s="219"/>
      <c r="F568" s="219"/>
      <c r="G568" s="219"/>
      <c r="H568" s="217"/>
      <c r="I568" s="217"/>
      <c r="J568" s="217"/>
      <c r="K568" s="217"/>
      <c r="L568" s="217"/>
      <c r="M568" s="217"/>
      <c r="N568" s="217"/>
      <c r="O568" s="217"/>
      <c r="P568" s="217"/>
      <c r="Q568" s="217"/>
      <c r="R568" s="217"/>
      <c r="S568" s="217"/>
      <c r="T568" s="217"/>
      <c r="U568" s="217"/>
      <c r="V568" s="217"/>
      <c r="W568" s="217"/>
      <c r="X568" s="217"/>
      <c r="Y568" s="217"/>
      <c r="Z568" s="217"/>
      <c r="AA568" s="217"/>
      <c r="AB568" s="217"/>
    </row>
    <row r="569">
      <c r="A569" s="217"/>
      <c r="B569" s="218"/>
      <c r="C569" s="217"/>
      <c r="D569" s="217"/>
      <c r="E569" s="219"/>
      <c r="F569" s="219"/>
      <c r="G569" s="219"/>
      <c r="H569" s="217"/>
      <c r="I569" s="217"/>
      <c r="J569" s="217"/>
      <c r="K569" s="217"/>
      <c r="L569" s="217"/>
      <c r="M569" s="217"/>
      <c r="N569" s="217"/>
      <c r="O569" s="217"/>
      <c r="P569" s="217"/>
      <c r="Q569" s="217"/>
      <c r="R569" s="217"/>
      <c r="S569" s="217"/>
      <c r="T569" s="217"/>
      <c r="U569" s="217"/>
      <c r="V569" s="217"/>
      <c r="W569" s="217"/>
      <c r="X569" s="217"/>
      <c r="Y569" s="217"/>
      <c r="Z569" s="217"/>
      <c r="AA569" s="217"/>
      <c r="AB569" s="217"/>
    </row>
    <row r="570">
      <c r="A570" s="217"/>
      <c r="B570" s="218"/>
      <c r="C570" s="217"/>
      <c r="D570" s="217"/>
      <c r="E570" s="219"/>
      <c r="F570" s="219"/>
      <c r="G570" s="219"/>
      <c r="H570" s="217"/>
      <c r="I570" s="217"/>
      <c r="J570" s="217"/>
      <c r="K570" s="217"/>
      <c r="L570" s="217"/>
      <c r="M570" s="217"/>
      <c r="N570" s="217"/>
      <c r="O570" s="217"/>
      <c r="P570" s="217"/>
      <c r="Q570" s="217"/>
      <c r="R570" s="217"/>
      <c r="S570" s="217"/>
      <c r="T570" s="217"/>
      <c r="U570" s="217"/>
      <c r="V570" s="217"/>
      <c r="W570" s="217"/>
      <c r="X570" s="217"/>
      <c r="Y570" s="217"/>
      <c r="Z570" s="217"/>
      <c r="AA570" s="217"/>
      <c r="AB570" s="217"/>
    </row>
    <row r="571">
      <c r="A571" s="217"/>
      <c r="B571" s="218"/>
      <c r="C571" s="217"/>
      <c r="D571" s="217"/>
      <c r="E571" s="219"/>
      <c r="F571" s="219"/>
      <c r="G571" s="219"/>
      <c r="H571" s="217"/>
      <c r="I571" s="217"/>
      <c r="J571" s="217"/>
      <c r="K571" s="217"/>
      <c r="L571" s="217"/>
      <c r="M571" s="217"/>
      <c r="N571" s="217"/>
      <c r="O571" s="217"/>
      <c r="P571" s="217"/>
      <c r="Q571" s="217"/>
      <c r="R571" s="217"/>
      <c r="S571" s="217"/>
      <c r="T571" s="217"/>
      <c r="U571" s="217"/>
      <c r="V571" s="217"/>
      <c r="W571" s="217"/>
      <c r="X571" s="217"/>
      <c r="Y571" s="217"/>
      <c r="Z571" s="217"/>
      <c r="AA571" s="217"/>
      <c r="AB571" s="217"/>
    </row>
    <row r="572">
      <c r="A572" s="217"/>
      <c r="B572" s="218"/>
      <c r="C572" s="217"/>
      <c r="D572" s="217"/>
      <c r="E572" s="219"/>
      <c r="F572" s="219"/>
      <c r="G572" s="219"/>
      <c r="H572" s="217"/>
      <c r="I572" s="217"/>
      <c r="J572" s="217"/>
      <c r="K572" s="217"/>
      <c r="L572" s="217"/>
      <c r="M572" s="217"/>
      <c r="N572" s="217"/>
      <c r="O572" s="217"/>
      <c r="P572" s="217"/>
      <c r="Q572" s="217"/>
      <c r="R572" s="217"/>
      <c r="S572" s="217"/>
      <c r="T572" s="217"/>
      <c r="U572" s="217"/>
      <c r="V572" s="217"/>
      <c r="W572" s="217"/>
      <c r="X572" s="217"/>
      <c r="Y572" s="217"/>
      <c r="Z572" s="217"/>
      <c r="AA572" s="217"/>
      <c r="AB572" s="217"/>
    </row>
    <row r="573">
      <c r="A573" s="217"/>
      <c r="B573" s="218"/>
      <c r="C573" s="217"/>
      <c r="D573" s="217"/>
      <c r="E573" s="219"/>
      <c r="F573" s="219"/>
      <c r="G573" s="219"/>
      <c r="H573" s="217"/>
      <c r="I573" s="217"/>
      <c r="J573" s="217"/>
      <c r="K573" s="217"/>
      <c r="L573" s="217"/>
      <c r="M573" s="217"/>
      <c r="N573" s="217"/>
      <c r="O573" s="217"/>
      <c r="P573" s="217"/>
      <c r="Q573" s="217"/>
      <c r="R573" s="217"/>
      <c r="S573" s="217"/>
      <c r="T573" s="217"/>
      <c r="U573" s="217"/>
      <c r="V573" s="217"/>
      <c r="W573" s="217"/>
      <c r="X573" s="217"/>
      <c r="Y573" s="217"/>
      <c r="Z573" s="217"/>
      <c r="AA573" s="217"/>
      <c r="AB573" s="217"/>
    </row>
    <row r="574">
      <c r="A574" s="217"/>
      <c r="B574" s="218"/>
      <c r="C574" s="217"/>
      <c r="D574" s="217"/>
      <c r="E574" s="219"/>
      <c r="F574" s="219"/>
      <c r="G574" s="219"/>
      <c r="H574" s="217"/>
      <c r="I574" s="217"/>
      <c r="J574" s="217"/>
      <c r="K574" s="217"/>
      <c r="L574" s="217"/>
      <c r="M574" s="217"/>
      <c r="N574" s="217"/>
      <c r="O574" s="217"/>
      <c r="P574" s="217"/>
      <c r="Q574" s="217"/>
      <c r="R574" s="217"/>
      <c r="S574" s="217"/>
      <c r="T574" s="217"/>
      <c r="U574" s="217"/>
      <c r="V574" s="217"/>
      <c r="W574" s="217"/>
      <c r="X574" s="217"/>
      <c r="Y574" s="217"/>
      <c r="Z574" s="217"/>
      <c r="AA574" s="217"/>
      <c r="AB574" s="217"/>
    </row>
    <row r="575">
      <c r="A575" s="217"/>
      <c r="B575" s="218"/>
      <c r="C575" s="217"/>
      <c r="D575" s="217"/>
      <c r="E575" s="219"/>
      <c r="F575" s="219"/>
      <c r="G575" s="219"/>
      <c r="H575" s="217"/>
      <c r="I575" s="217"/>
      <c r="J575" s="217"/>
      <c r="K575" s="217"/>
      <c r="L575" s="217"/>
      <c r="M575" s="217"/>
      <c r="N575" s="217"/>
      <c r="O575" s="217"/>
      <c r="P575" s="217"/>
      <c r="Q575" s="217"/>
      <c r="R575" s="217"/>
      <c r="S575" s="217"/>
      <c r="T575" s="217"/>
      <c r="U575" s="217"/>
      <c r="V575" s="217"/>
      <c r="W575" s="217"/>
      <c r="X575" s="217"/>
      <c r="Y575" s="217"/>
      <c r="Z575" s="217"/>
      <c r="AA575" s="217"/>
      <c r="AB575" s="217"/>
    </row>
    <row r="576">
      <c r="A576" s="217"/>
      <c r="B576" s="218"/>
      <c r="C576" s="217"/>
      <c r="D576" s="217"/>
      <c r="E576" s="219"/>
      <c r="F576" s="219"/>
      <c r="G576" s="219"/>
      <c r="H576" s="217"/>
      <c r="I576" s="217"/>
      <c r="J576" s="217"/>
      <c r="K576" s="217"/>
      <c r="L576" s="217"/>
      <c r="M576" s="217"/>
      <c r="N576" s="217"/>
      <c r="O576" s="217"/>
      <c r="P576" s="217"/>
      <c r="Q576" s="217"/>
      <c r="R576" s="217"/>
      <c r="S576" s="217"/>
      <c r="T576" s="217"/>
      <c r="U576" s="217"/>
      <c r="V576" s="217"/>
      <c r="W576" s="217"/>
      <c r="X576" s="217"/>
      <c r="Y576" s="217"/>
      <c r="Z576" s="217"/>
      <c r="AA576" s="217"/>
      <c r="AB576" s="217"/>
    </row>
    <row r="577">
      <c r="A577" s="217"/>
      <c r="B577" s="218"/>
      <c r="C577" s="217"/>
      <c r="D577" s="217"/>
      <c r="E577" s="219"/>
      <c r="F577" s="219"/>
      <c r="G577" s="219"/>
      <c r="H577" s="217"/>
      <c r="I577" s="217"/>
      <c r="J577" s="217"/>
      <c r="K577" s="217"/>
      <c r="L577" s="217"/>
      <c r="M577" s="217"/>
      <c r="N577" s="217"/>
      <c r="O577" s="217"/>
      <c r="P577" s="217"/>
      <c r="Q577" s="217"/>
      <c r="R577" s="217"/>
      <c r="S577" s="217"/>
      <c r="T577" s="217"/>
      <c r="U577" s="217"/>
      <c r="V577" s="217"/>
      <c r="W577" s="217"/>
      <c r="X577" s="217"/>
      <c r="Y577" s="217"/>
      <c r="Z577" s="217"/>
      <c r="AA577" s="217"/>
      <c r="AB577" s="217"/>
    </row>
    <row r="578">
      <c r="A578" s="217"/>
      <c r="B578" s="218"/>
      <c r="C578" s="217"/>
      <c r="D578" s="217"/>
      <c r="E578" s="219"/>
      <c r="F578" s="219"/>
      <c r="G578" s="219"/>
      <c r="H578" s="217"/>
      <c r="I578" s="217"/>
      <c r="J578" s="217"/>
      <c r="K578" s="217"/>
      <c r="L578" s="217"/>
      <c r="M578" s="217"/>
      <c r="N578" s="217"/>
      <c r="O578" s="217"/>
      <c r="P578" s="217"/>
      <c r="Q578" s="217"/>
      <c r="R578" s="217"/>
      <c r="S578" s="217"/>
      <c r="T578" s="217"/>
      <c r="U578" s="217"/>
      <c r="V578" s="217"/>
      <c r="W578" s="217"/>
      <c r="X578" s="217"/>
      <c r="Y578" s="217"/>
      <c r="Z578" s="217"/>
      <c r="AA578" s="217"/>
      <c r="AB578" s="217"/>
    </row>
    <row r="579">
      <c r="A579" s="217"/>
      <c r="B579" s="218"/>
      <c r="C579" s="217"/>
      <c r="D579" s="217"/>
      <c r="E579" s="219"/>
      <c r="F579" s="219"/>
      <c r="G579" s="219"/>
      <c r="H579" s="217"/>
      <c r="I579" s="217"/>
      <c r="J579" s="217"/>
      <c r="K579" s="217"/>
      <c r="L579" s="217"/>
      <c r="M579" s="217"/>
      <c r="N579" s="217"/>
      <c r="O579" s="217"/>
      <c r="P579" s="217"/>
      <c r="Q579" s="217"/>
      <c r="R579" s="217"/>
      <c r="S579" s="217"/>
      <c r="T579" s="217"/>
      <c r="U579" s="217"/>
      <c r="V579" s="217"/>
      <c r="W579" s="217"/>
      <c r="X579" s="217"/>
      <c r="Y579" s="217"/>
      <c r="Z579" s="217"/>
      <c r="AA579" s="217"/>
      <c r="AB579" s="217"/>
    </row>
    <row r="580">
      <c r="A580" s="217"/>
      <c r="B580" s="218"/>
      <c r="C580" s="217"/>
      <c r="D580" s="217"/>
      <c r="E580" s="219"/>
      <c r="F580" s="219"/>
      <c r="G580" s="219"/>
      <c r="H580" s="217"/>
      <c r="I580" s="217"/>
      <c r="J580" s="217"/>
      <c r="K580" s="217"/>
      <c r="L580" s="217"/>
      <c r="M580" s="217"/>
      <c r="N580" s="217"/>
      <c r="O580" s="217"/>
      <c r="P580" s="217"/>
      <c r="Q580" s="217"/>
      <c r="R580" s="217"/>
      <c r="S580" s="217"/>
      <c r="T580" s="217"/>
      <c r="U580" s="217"/>
      <c r="V580" s="217"/>
      <c r="W580" s="217"/>
      <c r="X580" s="217"/>
      <c r="Y580" s="217"/>
      <c r="Z580" s="217"/>
      <c r="AA580" s="217"/>
      <c r="AB580" s="217"/>
    </row>
    <row r="581">
      <c r="A581" s="217"/>
      <c r="B581" s="218"/>
      <c r="C581" s="217"/>
      <c r="D581" s="217"/>
      <c r="E581" s="219"/>
      <c r="F581" s="219"/>
      <c r="G581" s="219"/>
      <c r="H581" s="217"/>
      <c r="I581" s="217"/>
      <c r="J581" s="217"/>
      <c r="K581" s="217"/>
      <c r="L581" s="217"/>
      <c r="M581" s="217"/>
      <c r="N581" s="217"/>
      <c r="O581" s="217"/>
      <c r="P581" s="217"/>
      <c r="Q581" s="217"/>
      <c r="R581" s="217"/>
      <c r="S581" s="217"/>
      <c r="T581" s="217"/>
      <c r="U581" s="217"/>
      <c r="V581" s="217"/>
      <c r="W581" s="217"/>
      <c r="X581" s="217"/>
      <c r="Y581" s="217"/>
      <c r="Z581" s="217"/>
      <c r="AA581" s="217"/>
      <c r="AB581" s="217"/>
    </row>
    <row r="582">
      <c r="A582" s="217"/>
      <c r="B582" s="218"/>
      <c r="C582" s="217"/>
      <c r="D582" s="217"/>
      <c r="E582" s="219"/>
      <c r="F582" s="219"/>
      <c r="G582" s="219"/>
      <c r="H582" s="217"/>
      <c r="I582" s="217"/>
      <c r="J582" s="217"/>
      <c r="K582" s="217"/>
      <c r="L582" s="217"/>
      <c r="M582" s="217"/>
      <c r="N582" s="217"/>
      <c r="O582" s="217"/>
      <c r="P582" s="217"/>
      <c r="Q582" s="217"/>
      <c r="R582" s="217"/>
      <c r="S582" s="217"/>
      <c r="T582" s="217"/>
      <c r="U582" s="217"/>
      <c r="V582" s="217"/>
      <c r="W582" s="217"/>
      <c r="X582" s="217"/>
      <c r="Y582" s="217"/>
      <c r="Z582" s="217"/>
      <c r="AA582" s="217"/>
      <c r="AB582" s="217"/>
    </row>
    <row r="583">
      <c r="A583" s="217"/>
      <c r="B583" s="218"/>
      <c r="C583" s="217"/>
      <c r="D583" s="217"/>
      <c r="E583" s="219"/>
      <c r="F583" s="219"/>
      <c r="G583" s="219"/>
      <c r="H583" s="217"/>
      <c r="I583" s="217"/>
      <c r="J583" s="217"/>
      <c r="K583" s="217"/>
      <c r="L583" s="217"/>
      <c r="M583" s="217"/>
      <c r="N583" s="217"/>
      <c r="O583" s="217"/>
      <c r="P583" s="217"/>
      <c r="Q583" s="217"/>
      <c r="R583" s="217"/>
      <c r="S583" s="217"/>
      <c r="T583" s="217"/>
      <c r="U583" s="217"/>
      <c r="V583" s="217"/>
      <c r="W583" s="217"/>
      <c r="X583" s="217"/>
      <c r="Y583" s="217"/>
      <c r="Z583" s="217"/>
      <c r="AA583" s="217"/>
      <c r="AB583" s="217"/>
    </row>
    <row r="584">
      <c r="A584" s="217"/>
      <c r="B584" s="218"/>
      <c r="C584" s="217"/>
      <c r="D584" s="217"/>
      <c r="E584" s="219"/>
      <c r="F584" s="219"/>
      <c r="G584" s="219"/>
      <c r="H584" s="217"/>
      <c r="I584" s="217"/>
      <c r="J584" s="217"/>
      <c r="K584" s="217"/>
      <c r="L584" s="217"/>
      <c r="M584" s="217"/>
      <c r="N584" s="217"/>
      <c r="O584" s="217"/>
      <c r="P584" s="217"/>
      <c r="Q584" s="217"/>
      <c r="R584" s="217"/>
      <c r="S584" s="217"/>
      <c r="T584" s="217"/>
      <c r="U584" s="217"/>
      <c r="V584" s="217"/>
      <c r="W584" s="217"/>
      <c r="X584" s="217"/>
      <c r="Y584" s="217"/>
      <c r="Z584" s="217"/>
      <c r="AA584" s="217"/>
      <c r="AB584" s="217"/>
    </row>
    <row r="585">
      <c r="A585" s="217"/>
      <c r="B585" s="218"/>
      <c r="C585" s="217"/>
      <c r="D585" s="217"/>
      <c r="E585" s="219"/>
      <c r="F585" s="219"/>
      <c r="G585" s="219"/>
      <c r="H585" s="217"/>
      <c r="I585" s="217"/>
      <c r="J585" s="217"/>
      <c r="K585" s="217"/>
      <c r="L585" s="217"/>
      <c r="M585" s="217"/>
      <c r="N585" s="217"/>
      <c r="O585" s="217"/>
      <c r="P585" s="217"/>
      <c r="Q585" s="217"/>
      <c r="R585" s="217"/>
      <c r="S585" s="217"/>
      <c r="T585" s="217"/>
      <c r="U585" s="217"/>
      <c r="V585" s="217"/>
      <c r="W585" s="217"/>
      <c r="X585" s="217"/>
      <c r="Y585" s="217"/>
      <c r="Z585" s="217"/>
      <c r="AA585" s="217"/>
      <c r="AB585" s="217"/>
    </row>
    <row r="586">
      <c r="A586" s="217"/>
      <c r="B586" s="218"/>
      <c r="C586" s="217"/>
      <c r="D586" s="217"/>
      <c r="E586" s="219"/>
      <c r="F586" s="219"/>
      <c r="G586" s="219"/>
      <c r="H586" s="217"/>
      <c r="I586" s="217"/>
      <c r="J586" s="217"/>
      <c r="K586" s="217"/>
      <c r="L586" s="217"/>
      <c r="M586" s="217"/>
      <c r="N586" s="217"/>
      <c r="O586" s="217"/>
      <c r="P586" s="217"/>
      <c r="Q586" s="217"/>
      <c r="R586" s="217"/>
      <c r="S586" s="217"/>
      <c r="T586" s="217"/>
      <c r="U586" s="217"/>
      <c r="V586" s="217"/>
      <c r="W586" s="217"/>
      <c r="X586" s="217"/>
      <c r="Y586" s="217"/>
      <c r="Z586" s="217"/>
      <c r="AA586" s="217"/>
      <c r="AB586" s="217"/>
    </row>
    <row r="587">
      <c r="A587" s="217"/>
      <c r="B587" s="218"/>
      <c r="C587" s="217"/>
      <c r="D587" s="217"/>
      <c r="E587" s="219"/>
      <c r="F587" s="219"/>
      <c r="G587" s="219"/>
      <c r="H587" s="217"/>
      <c r="I587" s="217"/>
      <c r="J587" s="217"/>
      <c r="K587" s="217"/>
      <c r="L587" s="217"/>
      <c r="M587" s="217"/>
      <c r="N587" s="217"/>
      <c r="O587" s="217"/>
      <c r="P587" s="217"/>
      <c r="Q587" s="217"/>
      <c r="R587" s="217"/>
      <c r="S587" s="217"/>
      <c r="T587" s="217"/>
      <c r="U587" s="217"/>
      <c r="V587" s="217"/>
      <c r="W587" s="217"/>
      <c r="X587" s="217"/>
      <c r="Y587" s="217"/>
      <c r="Z587" s="217"/>
      <c r="AA587" s="217"/>
      <c r="AB587" s="217"/>
    </row>
    <row r="588">
      <c r="A588" s="217"/>
      <c r="B588" s="218"/>
      <c r="C588" s="217"/>
      <c r="D588" s="217"/>
      <c r="E588" s="219"/>
      <c r="F588" s="219"/>
      <c r="G588" s="219"/>
      <c r="H588" s="217"/>
      <c r="I588" s="217"/>
      <c r="J588" s="217"/>
      <c r="K588" s="217"/>
      <c r="L588" s="217"/>
      <c r="M588" s="217"/>
      <c r="N588" s="217"/>
      <c r="O588" s="217"/>
      <c r="P588" s="217"/>
      <c r="Q588" s="217"/>
      <c r="R588" s="217"/>
      <c r="S588" s="217"/>
      <c r="T588" s="217"/>
      <c r="U588" s="217"/>
      <c r="V588" s="217"/>
      <c r="W588" s="217"/>
      <c r="X588" s="217"/>
      <c r="Y588" s="217"/>
      <c r="Z588" s="217"/>
      <c r="AA588" s="217"/>
      <c r="AB588" s="217"/>
    </row>
    <row r="589">
      <c r="A589" s="217"/>
      <c r="B589" s="218"/>
      <c r="C589" s="217"/>
      <c r="D589" s="217"/>
      <c r="E589" s="219"/>
      <c r="F589" s="219"/>
      <c r="G589" s="219"/>
      <c r="H589" s="217"/>
      <c r="I589" s="217"/>
      <c r="J589" s="217"/>
      <c r="K589" s="217"/>
      <c r="L589" s="217"/>
      <c r="M589" s="217"/>
      <c r="N589" s="217"/>
      <c r="O589" s="217"/>
      <c r="P589" s="217"/>
      <c r="Q589" s="217"/>
      <c r="R589" s="217"/>
      <c r="S589" s="217"/>
      <c r="T589" s="217"/>
      <c r="U589" s="217"/>
      <c r="V589" s="217"/>
      <c r="W589" s="217"/>
      <c r="X589" s="217"/>
      <c r="Y589" s="217"/>
      <c r="Z589" s="217"/>
      <c r="AA589" s="217"/>
      <c r="AB589" s="217"/>
    </row>
    <row r="590">
      <c r="A590" s="217"/>
      <c r="B590" s="218"/>
      <c r="C590" s="217"/>
      <c r="D590" s="217"/>
      <c r="E590" s="219"/>
      <c r="F590" s="219"/>
      <c r="G590" s="219"/>
      <c r="H590" s="217"/>
      <c r="I590" s="217"/>
      <c r="J590" s="217"/>
      <c r="K590" s="217"/>
      <c r="L590" s="217"/>
      <c r="M590" s="217"/>
      <c r="N590" s="217"/>
      <c r="O590" s="217"/>
      <c r="P590" s="217"/>
      <c r="Q590" s="217"/>
      <c r="R590" s="217"/>
      <c r="S590" s="217"/>
      <c r="T590" s="217"/>
      <c r="U590" s="217"/>
      <c r="V590" s="217"/>
      <c r="W590" s="217"/>
      <c r="X590" s="217"/>
      <c r="Y590" s="217"/>
      <c r="Z590" s="217"/>
      <c r="AA590" s="217"/>
      <c r="AB590" s="217"/>
    </row>
    <row r="591">
      <c r="A591" s="217"/>
      <c r="B591" s="218"/>
      <c r="C591" s="217"/>
      <c r="D591" s="217"/>
      <c r="E591" s="219"/>
      <c r="F591" s="219"/>
      <c r="G591" s="219"/>
      <c r="H591" s="217"/>
      <c r="I591" s="217"/>
      <c r="J591" s="217"/>
      <c r="K591" s="217"/>
      <c r="L591" s="217"/>
      <c r="M591" s="217"/>
      <c r="N591" s="217"/>
      <c r="O591" s="217"/>
      <c r="P591" s="217"/>
      <c r="Q591" s="217"/>
      <c r="R591" s="217"/>
      <c r="S591" s="217"/>
      <c r="T591" s="217"/>
      <c r="U591" s="217"/>
      <c r="V591" s="217"/>
      <c r="W591" s="217"/>
      <c r="X591" s="217"/>
      <c r="Y591" s="217"/>
      <c r="Z591" s="217"/>
      <c r="AA591" s="217"/>
      <c r="AB591" s="217"/>
    </row>
    <row r="592">
      <c r="A592" s="217"/>
      <c r="B592" s="218"/>
      <c r="C592" s="217"/>
      <c r="D592" s="217"/>
      <c r="E592" s="219"/>
      <c r="F592" s="219"/>
      <c r="G592" s="219"/>
      <c r="H592" s="217"/>
      <c r="I592" s="217"/>
      <c r="J592" s="217"/>
      <c r="K592" s="217"/>
      <c r="L592" s="217"/>
      <c r="M592" s="217"/>
      <c r="N592" s="217"/>
      <c r="O592" s="217"/>
      <c r="P592" s="217"/>
      <c r="Q592" s="217"/>
      <c r="R592" s="217"/>
      <c r="S592" s="217"/>
      <c r="T592" s="217"/>
      <c r="U592" s="217"/>
      <c r="V592" s="217"/>
      <c r="W592" s="217"/>
      <c r="X592" s="217"/>
      <c r="Y592" s="217"/>
      <c r="Z592" s="217"/>
      <c r="AA592" s="217"/>
      <c r="AB592" s="217"/>
    </row>
    <row r="593">
      <c r="A593" s="217"/>
      <c r="B593" s="218"/>
      <c r="C593" s="217"/>
      <c r="D593" s="217"/>
      <c r="E593" s="219"/>
      <c r="F593" s="219"/>
      <c r="G593" s="219"/>
      <c r="H593" s="217"/>
      <c r="I593" s="217"/>
      <c r="J593" s="217"/>
      <c r="K593" s="217"/>
      <c r="L593" s="217"/>
      <c r="M593" s="217"/>
      <c r="N593" s="217"/>
      <c r="O593" s="217"/>
      <c r="P593" s="217"/>
      <c r="Q593" s="217"/>
      <c r="R593" s="217"/>
      <c r="S593" s="217"/>
      <c r="T593" s="217"/>
      <c r="U593" s="217"/>
      <c r="V593" s="217"/>
      <c r="W593" s="217"/>
      <c r="X593" s="217"/>
      <c r="Y593" s="217"/>
      <c r="Z593" s="217"/>
      <c r="AA593" s="217"/>
      <c r="AB593" s="217"/>
    </row>
    <row r="594">
      <c r="A594" s="217"/>
      <c r="B594" s="218"/>
      <c r="C594" s="217"/>
      <c r="D594" s="217"/>
      <c r="E594" s="219"/>
      <c r="F594" s="219"/>
      <c r="G594" s="219"/>
      <c r="H594" s="217"/>
      <c r="I594" s="217"/>
      <c r="J594" s="217"/>
      <c r="K594" s="217"/>
      <c r="L594" s="217"/>
      <c r="M594" s="217"/>
      <c r="N594" s="217"/>
      <c r="O594" s="217"/>
      <c r="P594" s="217"/>
      <c r="Q594" s="217"/>
      <c r="R594" s="217"/>
      <c r="S594" s="217"/>
      <c r="T594" s="217"/>
      <c r="U594" s="217"/>
      <c r="V594" s="217"/>
      <c r="W594" s="217"/>
      <c r="X594" s="217"/>
      <c r="Y594" s="217"/>
      <c r="Z594" s="217"/>
      <c r="AA594" s="217"/>
      <c r="AB594" s="217"/>
    </row>
    <row r="595">
      <c r="A595" s="217"/>
      <c r="B595" s="218"/>
      <c r="C595" s="217"/>
      <c r="D595" s="217"/>
      <c r="E595" s="219"/>
      <c r="F595" s="219"/>
      <c r="G595" s="219"/>
      <c r="H595" s="217"/>
      <c r="I595" s="217"/>
      <c r="J595" s="217"/>
      <c r="K595" s="217"/>
      <c r="L595" s="217"/>
      <c r="M595" s="217"/>
      <c r="N595" s="217"/>
      <c r="O595" s="217"/>
      <c r="P595" s="217"/>
      <c r="Q595" s="217"/>
      <c r="R595" s="217"/>
      <c r="S595" s="217"/>
      <c r="T595" s="217"/>
      <c r="U595" s="217"/>
      <c r="V595" s="217"/>
      <c r="W595" s="217"/>
      <c r="X595" s="217"/>
      <c r="Y595" s="217"/>
      <c r="Z595" s="217"/>
      <c r="AA595" s="217"/>
      <c r="AB595" s="217"/>
    </row>
    <row r="596">
      <c r="A596" s="217"/>
      <c r="B596" s="218"/>
      <c r="C596" s="217"/>
      <c r="D596" s="217"/>
      <c r="E596" s="219"/>
      <c r="F596" s="219"/>
      <c r="G596" s="219"/>
      <c r="H596" s="217"/>
      <c r="I596" s="217"/>
      <c r="J596" s="217"/>
      <c r="K596" s="217"/>
      <c r="L596" s="217"/>
      <c r="M596" s="217"/>
      <c r="N596" s="217"/>
      <c r="O596" s="217"/>
      <c r="P596" s="217"/>
      <c r="Q596" s="217"/>
      <c r="R596" s="217"/>
      <c r="S596" s="217"/>
      <c r="T596" s="217"/>
      <c r="U596" s="217"/>
      <c r="V596" s="217"/>
      <c r="W596" s="217"/>
      <c r="X596" s="217"/>
      <c r="Y596" s="217"/>
      <c r="Z596" s="217"/>
      <c r="AA596" s="217"/>
      <c r="AB596" s="217"/>
    </row>
    <row r="597">
      <c r="A597" s="217"/>
      <c r="B597" s="218"/>
      <c r="C597" s="217"/>
      <c r="D597" s="217"/>
      <c r="E597" s="219"/>
      <c r="F597" s="219"/>
      <c r="G597" s="219"/>
      <c r="H597" s="217"/>
      <c r="I597" s="217"/>
      <c r="J597" s="217"/>
      <c r="K597" s="217"/>
      <c r="L597" s="217"/>
      <c r="M597" s="217"/>
      <c r="N597" s="217"/>
      <c r="O597" s="217"/>
      <c r="P597" s="217"/>
      <c r="Q597" s="217"/>
      <c r="R597" s="217"/>
      <c r="S597" s="217"/>
      <c r="T597" s="217"/>
      <c r="U597" s="217"/>
      <c r="V597" s="217"/>
      <c r="W597" s="217"/>
      <c r="X597" s="217"/>
      <c r="Y597" s="217"/>
      <c r="Z597" s="217"/>
      <c r="AA597" s="217"/>
      <c r="AB597" s="217"/>
    </row>
    <row r="598">
      <c r="A598" s="217"/>
      <c r="B598" s="218"/>
      <c r="C598" s="217"/>
      <c r="D598" s="217"/>
      <c r="E598" s="219"/>
      <c r="F598" s="219"/>
      <c r="G598" s="219"/>
      <c r="H598" s="217"/>
      <c r="I598" s="217"/>
      <c r="J598" s="217"/>
      <c r="K598" s="217"/>
      <c r="L598" s="217"/>
      <c r="M598" s="217"/>
      <c r="N598" s="217"/>
      <c r="O598" s="217"/>
      <c r="P598" s="217"/>
      <c r="Q598" s="217"/>
      <c r="R598" s="217"/>
      <c r="S598" s="217"/>
      <c r="T598" s="217"/>
      <c r="U598" s="217"/>
      <c r="V598" s="217"/>
      <c r="W598" s="217"/>
      <c r="X598" s="217"/>
      <c r="Y598" s="217"/>
      <c r="Z598" s="217"/>
      <c r="AA598" s="217"/>
      <c r="AB598" s="217"/>
    </row>
    <row r="599">
      <c r="A599" s="217"/>
      <c r="B599" s="218"/>
      <c r="C599" s="217"/>
      <c r="D599" s="217"/>
      <c r="E599" s="219"/>
      <c r="F599" s="219"/>
      <c r="G599" s="219"/>
      <c r="H599" s="217"/>
      <c r="I599" s="217"/>
      <c r="J599" s="217"/>
      <c r="K599" s="217"/>
      <c r="L599" s="217"/>
      <c r="M599" s="217"/>
      <c r="N599" s="217"/>
      <c r="O599" s="217"/>
      <c r="P599" s="217"/>
      <c r="Q599" s="217"/>
      <c r="R599" s="217"/>
      <c r="S599" s="217"/>
      <c r="T599" s="217"/>
      <c r="U599" s="217"/>
      <c r="V599" s="217"/>
      <c r="W599" s="217"/>
      <c r="X599" s="217"/>
      <c r="Y599" s="217"/>
      <c r="Z599" s="217"/>
      <c r="AA599" s="217"/>
      <c r="AB599" s="217"/>
    </row>
    <row r="600">
      <c r="A600" s="217"/>
      <c r="B600" s="218"/>
      <c r="C600" s="217"/>
      <c r="D600" s="217"/>
      <c r="E600" s="219"/>
      <c r="F600" s="219"/>
      <c r="G600" s="219"/>
      <c r="H600" s="217"/>
      <c r="I600" s="217"/>
      <c r="J600" s="217"/>
      <c r="K600" s="217"/>
      <c r="L600" s="217"/>
      <c r="M600" s="217"/>
      <c r="N600" s="217"/>
      <c r="O600" s="217"/>
      <c r="P600" s="217"/>
      <c r="Q600" s="217"/>
      <c r="R600" s="217"/>
      <c r="S600" s="217"/>
      <c r="T600" s="217"/>
      <c r="U600" s="217"/>
      <c r="V600" s="217"/>
      <c r="W600" s="217"/>
      <c r="X600" s="217"/>
      <c r="Y600" s="217"/>
      <c r="Z600" s="217"/>
      <c r="AA600" s="217"/>
      <c r="AB600" s="217"/>
    </row>
    <row r="601">
      <c r="A601" s="217"/>
      <c r="B601" s="218"/>
      <c r="C601" s="217"/>
      <c r="D601" s="217"/>
      <c r="E601" s="219"/>
      <c r="F601" s="219"/>
      <c r="G601" s="219"/>
      <c r="H601" s="217"/>
      <c r="I601" s="217"/>
      <c r="J601" s="217"/>
      <c r="K601" s="217"/>
      <c r="L601" s="217"/>
      <c r="M601" s="217"/>
      <c r="N601" s="217"/>
      <c r="O601" s="217"/>
      <c r="P601" s="217"/>
      <c r="Q601" s="217"/>
      <c r="R601" s="217"/>
      <c r="S601" s="217"/>
      <c r="T601" s="217"/>
      <c r="U601" s="217"/>
      <c r="V601" s="217"/>
      <c r="W601" s="217"/>
      <c r="X601" s="217"/>
      <c r="Y601" s="217"/>
      <c r="Z601" s="217"/>
      <c r="AA601" s="217"/>
      <c r="AB601" s="217"/>
    </row>
    <row r="602">
      <c r="A602" s="217"/>
      <c r="B602" s="218"/>
      <c r="C602" s="217"/>
      <c r="D602" s="217"/>
      <c r="E602" s="219"/>
      <c r="F602" s="219"/>
      <c r="G602" s="219"/>
      <c r="H602" s="217"/>
      <c r="I602" s="217"/>
      <c r="J602" s="217"/>
      <c r="K602" s="217"/>
      <c r="L602" s="217"/>
      <c r="M602" s="217"/>
      <c r="N602" s="217"/>
      <c r="O602" s="217"/>
      <c r="P602" s="217"/>
      <c r="Q602" s="217"/>
      <c r="R602" s="217"/>
      <c r="S602" s="217"/>
      <c r="T602" s="217"/>
      <c r="U602" s="217"/>
      <c r="V602" s="217"/>
      <c r="W602" s="217"/>
      <c r="X602" s="217"/>
      <c r="Y602" s="217"/>
      <c r="Z602" s="217"/>
      <c r="AA602" s="217"/>
      <c r="AB602" s="217"/>
    </row>
    <row r="603">
      <c r="A603" s="217"/>
      <c r="B603" s="218"/>
      <c r="C603" s="217"/>
      <c r="D603" s="217"/>
      <c r="E603" s="219"/>
      <c r="F603" s="219"/>
      <c r="G603" s="219"/>
      <c r="H603" s="217"/>
      <c r="I603" s="217"/>
      <c r="J603" s="217"/>
      <c r="K603" s="217"/>
      <c r="L603" s="217"/>
      <c r="M603" s="217"/>
      <c r="N603" s="217"/>
      <c r="O603" s="217"/>
      <c r="P603" s="217"/>
      <c r="Q603" s="217"/>
      <c r="R603" s="217"/>
      <c r="S603" s="217"/>
      <c r="T603" s="217"/>
      <c r="U603" s="217"/>
      <c r="V603" s="217"/>
      <c r="W603" s="217"/>
      <c r="X603" s="217"/>
      <c r="Y603" s="217"/>
      <c r="Z603" s="217"/>
      <c r="AA603" s="217"/>
      <c r="AB603" s="217"/>
    </row>
    <row r="604">
      <c r="A604" s="217"/>
      <c r="B604" s="218"/>
      <c r="C604" s="217"/>
      <c r="D604" s="217"/>
      <c r="E604" s="219"/>
      <c r="F604" s="219"/>
      <c r="G604" s="219"/>
      <c r="H604" s="217"/>
      <c r="I604" s="217"/>
      <c r="J604" s="217"/>
      <c r="K604" s="217"/>
      <c r="L604" s="217"/>
      <c r="M604" s="217"/>
      <c r="N604" s="217"/>
      <c r="O604" s="217"/>
      <c r="P604" s="217"/>
      <c r="Q604" s="217"/>
      <c r="R604" s="217"/>
      <c r="S604" s="217"/>
      <c r="T604" s="217"/>
      <c r="U604" s="217"/>
      <c r="V604" s="217"/>
      <c r="W604" s="217"/>
      <c r="X604" s="217"/>
      <c r="Y604" s="217"/>
      <c r="Z604" s="217"/>
      <c r="AA604" s="217"/>
      <c r="AB604" s="217"/>
    </row>
    <row r="605">
      <c r="A605" s="217"/>
      <c r="B605" s="218"/>
      <c r="C605" s="217"/>
      <c r="D605" s="217"/>
      <c r="E605" s="219"/>
      <c r="F605" s="219"/>
      <c r="G605" s="219"/>
      <c r="H605" s="217"/>
      <c r="I605" s="217"/>
      <c r="J605" s="217"/>
      <c r="K605" s="217"/>
      <c r="L605" s="217"/>
      <c r="M605" s="217"/>
      <c r="N605" s="217"/>
      <c r="O605" s="217"/>
      <c r="P605" s="217"/>
      <c r="Q605" s="217"/>
      <c r="R605" s="217"/>
      <c r="S605" s="217"/>
      <c r="T605" s="217"/>
      <c r="U605" s="217"/>
      <c r="V605" s="217"/>
      <c r="W605" s="217"/>
      <c r="X605" s="217"/>
      <c r="Y605" s="217"/>
      <c r="Z605" s="217"/>
      <c r="AA605" s="217"/>
      <c r="AB605" s="217"/>
    </row>
    <row r="606">
      <c r="A606" s="217"/>
      <c r="B606" s="218"/>
      <c r="C606" s="217"/>
      <c r="D606" s="217"/>
      <c r="E606" s="219"/>
      <c r="F606" s="219"/>
      <c r="G606" s="219"/>
      <c r="H606" s="217"/>
      <c r="I606" s="217"/>
      <c r="J606" s="217"/>
      <c r="K606" s="217"/>
      <c r="L606" s="217"/>
      <c r="M606" s="217"/>
      <c r="N606" s="217"/>
      <c r="O606" s="217"/>
      <c r="P606" s="217"/>
      <c r="Q606" s="217"/>
      <c r="R606" s="217"/>
      <c r="S606" s="217"/>
      <c r="T606" s="217"/>
      <c r="U606" s="217"/>
      <c r="V606" s="217"/>
      <c r="W606" s="217"/>
      <c r="X606" s="217"/>
      <c r="Y606" s="217"/>
      <c r="Z606" s="217"/>
      <c r="AA606" s="217"/>
      <c r="AB606" s="217"/>
    </row>
    <row r="607">
      <c r="A607" s="217"/>
      <c r="B607" s="218"/>
      <c r="C607" s="217"/>
      <c r="D607" s="217"/>
      <c r="E607" s="219"/>
      <c r="F607" s="219"/>
      <c r="G607" s="219"/>
      <c r="H607" s="217"/>
      <c r="I607" s="217"/>
      <c r="J607" s="217"/>
      <c r="K607" s="217"/>
      <c r="L607" s="217"/>
      <c r="M607" s="217"/>
      <c r="N607" s="217"/>
      <c r="O607" s="217"/>
      <c r="P607" s="217"/>
      <c r="Q607" s="217"/>
      <c r="R607" s="217"/>
      <c r="S607" s="217"/>
      <c r="T607" s="217"/>
      <c r="U607" s="217"/>
      <c r="V607" s="217"/>
      <c r="W607" s="217"/>
      <c r="X607" s="217"/>
      <c r="Y607" s="217"/>
      <c r="Z607" s="217"/>
      <c r="AA607" s="217"/>
      <c r="AB607" s="217"/>
    </row>
    <row r="608">
      <c r="A608" s="217"/>
      <c r="B608" s="218"/>
      <c r="C608" s="217"/>
      <c r="D608" s="217"/>
      <c r="E608" s="219"/>
      <c r="F608" s="219"/>
      <c r="G608" s="219"/>
      <c r="H608" s="217"/>
      <c r="I608" s="217"/>
      <c r="J608" s="217"/>
      <c r="K608" s="217"/>
      <c r="L608" s="217"/>
      <c r="M608" s="217"/>
      <c r="N608" s="217"/>
      <c r="O608" s="217"/>
      <c r="P608" s="217"/>
      <c r="Q608" s="217"/>
      <c r="R608" s="217"/>
      <c r="S608" s="217"/>
      <c r="T608" s="217"/>
      <c r="U608" s="217"/>
      <c r="V608" s="217"/>
      <c r="W608" s="217"/>
      <c r="X608" s="217"/>
      <c r="Y608" s="217"/>
      <c r="Z608" s="217"/>
      <c r="AA608" s="217"/>
      <c r="AB608" s="217"/>
    </row>
    <row r="609">
      <c r="A609" s="217"/>
      <c r="B609" s="218"/>
      <c r="C609" s="217"/>
      <c r="D609" s="217"/>
      <c r="E609" s="219"/>
      <c r="F609" s="219"/>
      <c r="G609" s="219"/>
      <c r="H609" s="217"/>
      <c r="I609" s="217"/>
      <c r="J609" s="217"/>
      <c r="K609" s="217"/>
      <c r="L609" s="217"/>
      <c r="M609" s="217"/>
      <c r="N609" s="217"/>
      <c r="O609" s="217"/>
      <c r="P609" s="217"/>
      <c r="Q609" s="217"/>
      <c r="R609" s="217"/>
      <c r="S609" s="217"/>
      <c r="T609" s="217"/>
      <c r="U609" s="217"/>
      <c r="V609" s="217"/>
      <c r="W609" s="217"/>
      <c r="X609" s="217"/>
      <c r="Y609" s="217"/>
      <c r="Z609" s="217"/>
      <c r="AA609" s="217"/>
      <c r="AB609" s="217"/>
    </row>
    <row r="610">
      <c r="A610" s="217"/>
      <c r="B610" s="218"/>
      <c r="C610" s="217"/>
      <c r="D610" s="217"/>
      <c r="E610" s="219"/>
      <c r="F610" s="219"/>
      <c r="G610" s="219"/>
      <c r="H610" s="217"/>
      <c r="I610" s="217"/>
      <c r="J610" s="217"/>
      <c r="K610" s="217"/>
      <c r="L610" s="217"/>
      <c r="M610" s="217"/>
      <c r="N610" s="217"/>
      <c r="O610" s="217"/>
      <c r="P610" s="217"/>
      <c r="Q610" s="217"/>
      <c r="R610" s="217"/>
      <c r="S610" s="217"/>
      <c r="T610" s="217"/>
      <c r="U610" s="217"/>
      <c r="V610" s="217"/>
      <c r="W610" s="217"/>
      <c r="X610" s="217"/>
      <c r="Y610" s="217"/>
      <c r="Z610" s="217"/>
      <c r="AA610" s="217"/>
      <c r="AB610" s="217"/>
    </row>
    <row r="611">
      <c r="A611" s="217"/>
      <c r="B611" s="218"/>
      <c r="C611" s="217"/>
      <c r="D611" s="217"/>
      <c r="E611" s="219"/>
      <c r="F611" s="219"/>
      <c r="G611" s="219"/>
      <c r="H611" s="217"/>
      <c r="I611" s="217"/>
      <c r="J611" s="217"/>
      <c r="K611" s="217"/>
      <c r="L611" s="217"/>
      <c r="M611" s="217"/>
      <c r="N611" s="217"/>
      <c r="O611" s="217"/>
      <c r="P611" s="217"/>
      <c r="Q611" s="217"/>
      <c r="R611" s="217"/>
      <c r="S611" s="217"/>
      <c r="T611" s="217"/>
      <c r="U611" s="217"/>
      <c r="V611" s="217"/>
      <c r="W611" s="217"/>
      <c r="X611" s="217"/>
      <c r="Y611" s="217"/>
      <c r="Z611" s="217"/>
      <c r="AA611" s="217"/>
      <c r="AB611" s="217"/>
    </row>
    <row r="612">
      <c r="A612" s="217"/>
      <c r="B612" s="218"/>
      <c r="C612" s="217"/>
      <c r="D612" s="217"/>
      <c r="E612" s="219"/>
      <c r="F612" s="219"/>
      <c r="G612" s="219"/>
      <c r="H612" s="217"/>
      <c r="I612" s="217"/>
      <c r="J612" s="217"/>
      <c r="K612" s="217"/>
      <c r="L612" s="217"/>
      <c r="M612" s="217"/>
      <c r="N612" s="217"/>
      <c r="O612" s="217"/>
      <c r="P612" s="217"/>
      <c r="Q612" s="217"/>
      <c r="R612" s="217"/>
      <c r="S612" s="217"/>
      <c r="T612" s="217"/>
      <c r="U612" s="217"/>
      <c r="V612" s="217"/>
      <c r="W612" s="217"/>
      <c r="X612" s="217"/>
      <c r="Y612" s="217"/>
      <c r="Z612" s="217"/>
      <c r="AA612" s="217"/>
      <c r="AB612" s="217"/>
    </row>
    <row r="613">
      <c r="A613" s="217"/>
      <c r="B613" s="218"/>
      <c r="C613" s="217"/>
      <c r="D613" s="217"/>
      <c r="E613" s="219"/>
      <c r="F613" s="219"/>
      <c r="G613" s="219"/>
      <c r="H613" s="217"/>
      <c r="I613" s="217"/>
      <c r="J613" s="217"/>
      <c r="K613" s="217"/>
      <c r="L613" s="217"/>
      <c r="M613" s="217"/>
      <c r="N613" s="217"/>
      <c r="O613" s="217"/>
      <c r="P613" s="217"/>
      <c r="Q613" s="217"/>
      <c r="R613" s="217"/>
      <c r="S613" s="217"/>
      <c r="T613" s="217"/>
      <c r="U613" s="217"/>
      <c r="V613" s="217"/>
      <c r="W613" s="217"/>
      <c r="X613" s="217"/>
      <c r="Y613" s="217"/>
      <c r="Z613" s="217"/>
      <c r="AA613" s="217"/>
      <c r="AB613" s="217"/>
    </row>
    <row r="614">
      <c r="A614" s="217"/>
      <c r="B614" s="218"/>
      <c r="C614" s="217"/>
      <c r="D614" s="217"/>
      <c r="E614" s="219"/>
      <c r="F614" s="219"/>
      <c r="G614" s="219"/>
      <c r="H614" s="217"/>
      <c r="I614" s="217"/>
      <c r="J614" s="217"/>
      <c r="K614" s="217"/>
      <c r="L614" s="217"/>
      <c r="M614" s="217"/>
      <c r="N614" s="217"/>
      <c r="O614" s="217"/>
      <c r="P614" s="217"/>
      <c r="Q614" s="217"/>
      <c r="R614" s="217"/>
      <c r="S614" s="217"/>
      <c r="T614" s="217"/>
      <c r="U614" s="217"/>
      <c r="V614" s="217"/>
      <c r="W614" s="217"/>
      <c r="X614" s="217"/>
      <c r="Y614" s="217"/>
      <c r="Z614" s="217"/>
      <c r="AA614" s="217"/>
      <c r="AB614" s="217"/>
    </row>
    <row r="615">
      <c r="A615" s="217"/>
      <c r="B615" s="218"/>
      <c r="C615" s="217"/>
      <c r="D615" s="217"/>
      <c r="E615" s="219"/>
      <c r="F615" s="219"/>
      <c r="G615" s="219"/>
      <c r="H615" s="217"/>
      <c r="I615" s="217"/>
      <c r="J615" s="217"/>
      <c r="K615" s="217"/>
      <c r="L615" s="217"/>
      <c r="M615" s="217"/>
      <c r="N615" s="217"/>
      <c r="O615" s="217"/>
      <c r="P615" s="217"/>
      <c r="Q615" s="217"/>
      <c r="R615" s="217"/>
      <c r="S615" s="217"/>
      <c r="T615" s="217"/>
      <c r="U615" s="217"/>
      <c r="V615" s="217"/>
      <c r="W615" s="217"/>
      <c r="X615" s="217"/>
      <c r="Y615" s="217"/>
      <c r="Z615" s="217"/>
      <c r="AA615" s="217"/>
      <c r="AB615" s="217"/>
    </row>
    <row r="616">
      <c r="A616" s="217"/>
      <c r="B616" s="218"/>
      <c r="C616" s="217"/>
      <c r="D616" s="217"/>
      <c r="E616" s="219"/>
      <c r="F616" s="219"/>
      <c r="G616" s="219"/>
      <c r="H616" s="217"/>
      <c r="I616" s="217"/>
      <c r="J616" s="217"/>
      <c r="K616" s="217"/>
      <c r="L616" s="217"/>
      <c r="M616" s="217"/>
      <c r="N616" s="217"/>
      <c r="O616" s="217"/>
      <c r="P616" s="217"/>
      <c r="Q616" s="217"/>
      <c r="R616" s="217"/>
      <c r="S616" s="217"/>
      <c r="T616" s="217"/>
      <c r="U616" s="217"/>
      <c r="V616" s="217"/>
      <c r="W616" s="217"/>
      <c r="X616" s="217"/>
      <c r="Y616" s="217"/>
      <c r="Z616" s="217"/>
      <c r="AA616" s="217"/>
      <c r="AB616" s="217"/>
    </row>
    <row r="617">
      <c r="A617" s="217"/>
      <c r="B617" s="218"/>
      <c r="C617" s="217"/>
      <c r="D617" s="217"/>
      <c r="E617" s="219"/>
      <c r="F617" s="219"/>
      <c r="G617" s="219"/>
      <c r="H617" s="217"/>
      <c r="I617" s="217"/>
      <c r="J617" s="217"/>
      <c r="K617" s="217"/>
      <c r="L617" s="217"/>
      <c r="M617" s="217"/>
      <c r="N617" s="217"/>
      <c r="O617" s="217"/>
      <c r="P617" s="217"/>
      <c r="Q617" s="217"/>
      <c r="R617" s="217"/>
      <c r="S617" s="217"/>
      <c r="T617" s="217"/>
      <c r="U617" s="217"/>
      <c r="V617" s="217"/>
      <c r="W617" s="217"/>
      <c r="X617" s="217"/>
      <c r="Y617" s="217"/>
      <c r="Z617" s="217"/>
      <c r="AA617" s="217"/>
      <c r="AB617" s="217"/>
    </row>
    <row r="618">
      <c r="A618" s="217"/>
      <c r="B618" s="218"/>
      <c r="C618" s="217"/>
      <c r="D618" s="217"/>
      <c r="E618" s="219"/>
      <c r="F618" s="219"/>
      <c r="G618" s="219"/>
      <c r="H618" s="217"/>
      <c r="I618" s="217"/>
      <c r="J618" s="217"/>
      <c r="K618" s="217"/>
      <c r="L618" s="217"/>
      <c r="M618" s="217"/>
      <c r="N618" s="217"/>
      <c r="O618" s="217"/>
      <c r="P618" s="217"/>
      <c r="Q618" s="217"/>
      <c r="R618" s="217"/>
      <c r="S618" s="217"/>
      <c r="T618" s="217"/>
      <c r="U618" s="217"/>
      <c r="V618" s="217"/>
      <c r="W618" s="217"/>
      <c r="X618" s="217"/>
      <c r="Y618" s="217"/>
      <c r="Z618" s="217"/>
      <c r="AA618" s="217"/>
      <c r="AB618" s="217"/>
    </row>
    <row r="619">
      <c r="A619" s="217"/>
      <c r="B619" s="218"/>
      <c r="C619" s="217"/>
      <c r="D619" s="217"/>
      <c r="E619" s="219"/>
      <c r="F619" s="219"/>
      <c r="G619" s="219"/>
      <c r="H619" s="217"/>
      <c r="I619" s="217"/>
      <c r="J619" s="217"/>
      <c r="K619" s="217"/>
      <c r="L619" s="217"/>
      <c r="M619" s="217"/>
      <c r="N619" s="217"/>
      <c r="O619" s="217"/>
      <c r="P619" s="217"/>
      <c r="Q619" s="217"/>
      <c r="R619" s="217"/>
      <c r="S619" s="217"/>
      <c r="T619" s="217"/>
      <c r="U619" s="217"/>
      <c r="V619" s="217"/>
      <c r="W619" s="217"/>
      <c r="X619" s="217"/>
      <c r="Y619" s="217"/>
      <c r="Z619" s="217"/>
      <c r="AA619" s="217"/>
      <c r="AB619" s="217"/>
    </row>
    <row r="620">
      <c r="A620" s="217"/>
      <c r="B620" s="218"/>
      <c r="C620" s="217"/>
      <c r="D620" s="217"/>
      <c r="E620" s="219"/>
      <c r="F620" s="219"/>
      <c r="G620" s="219"/>
      <c r="H620" s="217"/>
      <c r="I620" s="217"/>
      <c r="J620" s="217"/>
      <c r="K620" s="217"/>
      <c r="L620" s="217"/>
      <c r="M620" s="217"/>
      <c r="N620" s="217"/>
      <c r="O620" s="217"/>
      <c r="P620" s="217"/>
      <c r="Q620" s="217"/>
      <c r="R620" s="217"/>
      <c r="S620" s="217"/>
      <c r="T620" s="217"/>
      <c r="U620" s="217"/>
      <c r="V620" s="217"/>
      <c r="W620" s="217"/>
      <c r="X620" s="217"/>
      <c r="Y620" s="217"/>
      <c r="Z620" s="217"/>
      <c r="AA620" s="217"/>
      <c r="AB620" s="217"/>
    </row>
    <row r="621">
      <c r="A621" s="217"/>
      <c r="B621" s="218"/>
      <c r="C621" s="217"/>
      <c r="D621" s="217"/>
      <c r="E621" s="219"/>
      <c r="F621" s="219"/>
      <c r="G621" s="219"/>
      <c r="H621" s="217"/>
      <c r="I621" s="217"/>
      <c r="J621" s="217"/>
      <c r="K621" s="217"/>
      <c r="L621" s="217"/>
      <c r="M621" s="217"/>
      <c r="N621" s="217"/>
      <c r="O621" s="217"/>
      <c r="P621" s="217"/>
      <c r="Q621" s="217"/>
      <c r="R621" s="217"/>
      <c r="S621" s="217"/>
      <c r="T621" s="217"/>
      <c r="U621" s="217"/>
      <c r="V621" s="217"/>
      <c r="W621" s="217"/>
      <c r="X621" s="217"/>
      <c r="Y621" s="217"/>
      <c r="Z621" s="217"/>
      <c r="AA621" s="217"/>
      <c r="AB621" s="217"/>
    </row>
    <row r="622">
      <c r="A622" s="217"/>
      <c r="B622" s="218"/>
      <c r="C622" s="217"/>
      <c r="D622" s="217"/>
      <c r="E622" s="219"/>
      <c r="F622" s="219"/>
      <c r="G622" s="219"/>
      <c r="H622" s="217"/>
      <c r="I622" s="217"/>
      <c r="J622" s="217"/>
      <c r="K622" s="217"/>
      <c r="L622" s="217"/>
      <c r="M622" s="217"/>
      <c r="N622" s="217"/>
      <c r="O622" s="217"/>
      <c r="P622" s="217"/>
      <c r="Q622" s="217"/>
      <c r="R622" s="217"/>
      <c r="S622" s="217"/>
      <c r="T622" s="217"/>
      <c r="U622" s="217"/>
      <c r="V622" s="217"/>
      <c r="W622" s="217"/>
      <c r="X622" s="217"/>
      <c r="Y622" s="217"/>
      <c r="Z622" s="217"/>
      <c r="AA622" s="217"/>
      <c r="AB622" s="217"/>
    </row>
    <row r="623">
      <c r="A623" s="217"/>
      <c r="B623" s="218"/>
      <c r="C623" s="217"/>
      <c r="D623" s="217"/>
      <c r="E623" s="219"/>
      <c r="F623" s="219"/>
      <c r="G623" s="219"/>
      <c r="H623" s="217"/>
      <c r="I623" s="217"/>
      <c r="J623" s="217"/>
      <c r="K623" s="217"/>
      <c r="L623" s="217"/>
      <c r="M623" s="217"/>
      <c r="N623" s="217"/>
      <c r="O623" s="217"/>
      <c r="P623" s="217"/>
      <c r="Q623" s="217"/>
      <c r="R623" s="217"/>
      <c r="S623" s="217"/>
      <c r="T623" s="217"/>
      <c r="U623" s="217"/>
      <c r="V623" s="217"/>
      <c r="W623" s="217"/>
      <c r="X623" s="217"/>
      <c r="Y623" s="217"/>
      <c r="Z623" s="217"/>
      <c r="AA623" s="217"/>
      <c r="AB623" s="217"/>
    </row>
    <row r="624">
      <c r="A624" s="217"/>
      <c r="B624" s="218"/>
      <c r="C624" s="217"/>
      <c r="D624" s="217"/>
      <c r="E624" s="219"/>
      <c r="F624" s="219"/>
      <c r="G624" s="219"/>
      <c r="H624" s="217"/>
      <c r="I624" s="217"/>
      <c r="J624" s="217"/>
      <c r="K624" s="217"/>
      <c r="L624" s="217"/>
      <c r="M624" s="217"/>
      <c r="N624" s="217"/>
      <c r="O624" s="217"/>
      <c r="P624" s="217"/>
      <c r="Q624" s="217"/>
      <c r="R624" s="217"/>
      <c r="S624" s="217"/>
      <c r="T624" s="217"/>
      <c r="U624" s="217"/>
      <c r="V624" s="217"/>
      <c r="W624" s="217"/>
      <c r="X624" s="217"/>
      <c r="Y624" s="217"/>
      <c r="Z624" s="217"/>
      <c r="AA624" s="217"/>
      <c r="AB624" s="217"/>
    </row>
    <row r="625">
      <c r="A625" s="217"/>
      <c r="B625" s="218"/>
      <c r="C625" s="217"/>
      <c r="D625" s="217"/>
      <c r="E625" s="219"/>
      <c r="F625" s="219"/>
      <c r="G625" s="219"/>
      <c r="H625" s="217"/>
      <c r="I625" s="217"/>
      <c r="J625" s="217"/>
      <c r="K625" s="217"/>
      <c r="L625" s="217"/>
      <c r="M625" s="217"/>
      <c r="N625" s="217"/>
      <c r="O625" s="217"/>
      <c r="P625" s="217"/>
      <c r="Q625" s="217"/>
      <c r="R625" s="217"/>
      <c r="S625" s="217"/>
      <c r="T625" s="217"/>
      <c r="U625" s="217"/>
      <c r="V625" s="217"/>
      <c r="W625" s="217"/>
      <c r="X625" s="217"/>
      <c r="Y625" s="217"/>
      <c r="Z625" s="217"/>
      <c r="AA625" s="217"/>
      <c r="AB625" s="217"/>
    </row>
    <row r="626">
      <c r="A626" s="217"/>
      <c r="B626" s="218"/>
      <c r="C626" s="217"/>
      <c r="D626" s="217"/>
      <c r="E626" s="219"/>
      <c r="F626" s="219"/>
      <c r="G626" s="219"/>
      <c r="H626" s="217"/>
      <c r="I626" s="217"/>
      <c r="J626" s="217"/>
      <c r="K626" s="217"/>
      <c r="L626" s="217"/>
      <c r="M626" s="217"/>
      <c r="N626" s="217"/>
      <c r="O626" s="217"/>
      <c r="P626" s="217"/>
      <c r="Q626" s="217"/>
      <c r="R626" s="217"/>
      <c r="S626" s="217"/>
      <c r="T626" s="217"/>
      <c r="U626" s="217"/>
      <c r="V626" s="217"/>
      <c r="W626" s="217"/>
      <c r="X626" s="217"/>
      <c r="Y626" s="217"/>
      <c r="Z626" s="217"/>
      <c r="AA626" s="217"/>
      <c r="AB626" s="217"/>
    </row>
    <row r="627">
      <c r="A627" s="217"/>
      <c r="B627" s="218"/>
      <c r="C627" s="217"/>
      <c r="D627" s="217"/>
      <c r="E627" s="219"/>
      <c r="F627" s="219"/>
      <c r="G627" s="219"/>
      <c r="H627" s="217"/>
      <c r="I627" s="217"/>
      <c r="J627" s="217"/>
      <c r="K627" s="217"/>
      <c r="L627" s="217"/>
      <c r="M627" s="217"/>
      <c r="N627" s="217"/>
      <c r="O627" s="217"/>
      <c r="P627" s="217"/>
      <c r="Q627" s="217"/>
      <c r="R627" s="217"/>
      <c r="S627" s="217"/>
      <c r="T627" s="217"/>
      <c r="U627" s="217"/>
      <c r="V627" s="217"/>
      <c r="W627" s="217"/>
      <c r="X627" s="217"/>
      <c r="Y627" s="217"/>
      <c r="Z627" s="217"/>
      <c r="AA627" s="217"/>
      <c r="AB627" s="217"/>
    </row>
    <row r="628">
      <c r="A628" s="217"/>
      <c r="B628" s="218"/>
      <c r="C628" s="217"/>
      <c r="D628" s="217"/>
      <c r="E628" s="219"/>
      <c r="F628" s="219"/>
      <c r="G628" s="219"/>
      <c r="H628" s="217"/>
      <c r="I628" s="217"/>
      <c r="J628" s="217"/>
      <c r="K628" s="217"/>
      <c r="L628" s="217"/>
      <c r="M628" s="217"/>
      <c r="N628" s="217"/>
      <c r="O628" s="217"/>
      <c r="P628" s="217"/>
      <c r="Q628" s="217"/>
      <c r="R628" s="217"/>
      <c r="S628" s="217"/>
      <c r="T628" s="217"/>
      <c r="U628" s="217"/>
      <c r="V628" s="217"/>
      <c r="W628" s="217"/>
      <c r="X628" s="217"/>
      <c r="Y628" s="217"/>
      <c r="Z628" s="217"/>
      <c r="AA628" s="217"/>
      <c r="AB628" s="217"/>
    </row>
    <row r="629">
      <c r="A629" s="217"/>
      <c r="B629" s="218"/>
      <c r="C629" s="217"/>
      <c r="D629" s="217"/>
      <c r="E629" s="219"/>
      <c r="F629" s="219"/>
      <c r="G629" s="219"/>
      <c r="H629" s="217"/>
      <c r="I629" s="217"/>
      <c r="J629" s="217"/>
      <c r="K629" s="217"/>
      <c r="L629" s="217"/>
      <c r="M629" s="217"/>
      <c r="N629" s="217"/>
      <c r="O629" s="217"/>
      <c r="P629" s="217"/>
      <c r="Q629" s="217"/>
      <c r="R629" s="217"/>
      <c r="S629" s="217"/>
      <c r="T629" s="217"/>
      <c r="U629" s="217"/>
      <c r="V629" s="217"/>
      <c r="W629" s="217"/>
      <c r="X629" s="217"/>
      <c r="Y629" s="217"/>
      <c r="Z629" s="217"/>
      <c r="AA629" s="217"/>
      <c r="AB629" s="217"/>
    </row>
    <row r="630">
      <c r="A630" s="217"/>
      <c r="B630" s="218"/>
      <c r="C630" s="217"/>
      <c r="D630" s="217"/>
      <c r="E630" s="219"/>
      <c r="F630" s="219"/>
      <c r="G630" s="219"/>
      <c r="H630" s="217"/>
      <c r="I630" s="217"/>
      <c r="J630" s="217"/>
      <c r="K630" s="217"/>
      <c r="L630" s="217"/>
      <c r="M630" s="217"/>
      <c r="N630" s="217"/>
      <c r="O630" s="217"/>
      <c r="P630" s="217"/>
      <c r="Q630" s="217"/>
      <c r="R630" s="217"/>
      <c r="S630" s="217"/>
      <c r="T630" s="217"/>
      <c r="U630" s="217"/>
      <c r="V630" s="217"/>
      <c r="W630" s="217"/>
      <c r="X630" s="217"/>
      <c r="Y630" s="217"/>
      <c r="Z630" s="217"/>
      <c r="AA630" s="217"/>
      <c r="AB630" s="217"/>
    </row>
    <row r="631">
      <c r="A631" s="217"/>
      <c r="B631" s="218"/>
      <c r="C631" s="217"/>
      <c r="D631" s="217"/>
      <c r="E631" s="219"/>
      <c r="F631" s="219"/>
      <c r="G631" s="219"/>
      <c r="H631" s="217"/>
      <c r="I631" s="217"/>
      <c r="J631" s="217"/>
      <c r="K631" s="217"/>
      <c r="L631" s="217"/>
      <c r="M631" s="217"/>
      <c r="N631" s="217"/>
      <c r="O631" s="217"/>
      <c r="P631" s="217"/>
      <c r="Q631" s="217"/>
      <c r="R631" s="217"/>
      <c r="S631" s="217"/>
      <c r="T631" s="217"/>
      <c r="U631" s="217"/>
      <c r="V631" s="217"/>
      <c r="W631" s="217"/>
      <c r="X631" s="217"/>
      <c r="Y631" s="217"/>
      <c r="Z631" s="217"/>
      <c r="AA631" s="217"/>
      <c r="AB631" s="217"/>
    </row>
    <row r="632">
      <c r="A632" s="217"/>
      <c r="B632" s="218"/>
      <c r="C632" s="217"/>
      <c r="D632" s="217"/>
      <c r="E632" s="219"/>
      <c r="F632" s="219"/>
      <c r="G632" s="219"/>
      <c r="H632" s="217"/>
      <c r="I632" s="217"/>
      <c r="J632" s="217"/>
      <c r="K632" s="217"/>
      <c r="L632" s="217"/>
      <c r="M632" s="217"/>
      <c r="N632" s="217"/>
      <c r="O632" s="217"/>
      <c r="P632" s="217"/>
      <c r="Q632" s="217"/>
      <c r="R632" s="217"/>
      <c r="S632" s="217"/>
      <c r="T632" s="217"/>
      <c r="U632" s="217"/>
      <c r="V632" s="217"/>
      <c r="W632" s="217"/>
      <c r="X632" s="217"/>
      <c r="Y632" s="217"/>
      <c r="Z632" s="217"/>
      <c r="AA632" s="217"/>
      <c r="AB632" s="217"/>
    </row>
    <row r="633">
      <c r="A633" s="217"/>
      <c r="B633" s="218"/>
      <c r="C633" s="217"/>
      <c r="D633" s="217"/>
      <c r="E633" s="219"/>
      <c r="F633" s="219"/>
      <c r="G633" s="219"/>
      <c r="H633" s="217"/>
      <c r="I633" s="217"/>
      <c r="J633" s="217"/>
      <c r="K633" s="217"/>
      <c r="L633" s="217"/>
      <c r="M633" s="217"/>
      <c r="N633" s="217"/>
      <c r="O633" s="217"/>
      <c r="P633" s="217"/>
      <c r="Q633" s="217"/>
      <c r="R633" s="217"/>
      <c r="S633" s="217"/>
      <c r="T633" s="217"/>
      <c r="U633" s="217"/>
      <c r="V633" s="217"/>
      <c r="W633" s="217"/>
      <c r="X633" s="217"/>
      <c r="Y633" s="217"/>
      <c r="Z633" s="217"/>
      <c r="AA633" s="217"/>
      <c r="AB633" s="217"/>
    </row>
    <row r="634">
      <c r="A634" s="217"/>
      <c r="B634" s="218"/>
      <c r="C634" s="217"/>
      <c r="D634" s="217"/>
      <c r="E634" s="219"/>
      <c r="F634" s="219"/>
      <c r="G634" s="219"/>
      <c r="H634" s="217"/>
      <c r="I634" s="217"/>
      <c r="J634" s="217"/>
      <c r="K634" s="217"/>
      <c r="L634" s="217"/>
      <c r="M634" s="217"/>
      <c r="N634" s="217"/>
      <c r="O634" s="217"/>
      <c r="P634" s="217"/>
      <c r="Q634" s="217"/>
      <c r="R634" s="217"/>
      <c r="S634" s="217"/>
      <c r="T634" s="217"/>
      <c r="U634" s="217"/>
      <c r="V634" s="217"/>
      <c r="W634" s="217"/>
      <c r="X634" s="217"/>
      <c r="Y634" s="217"/>
      <c r="Z634" s="217"/>
      <c r="AA634" s="217"/>
      <c r="AB634" s="217"/>
    </row>
    <row r="635">
      <c r="A635" s="217"/>
      <c r="B635" s="218"/>
      <c r="C635" s="217"/>
      <c r="D635" s="217"/>
      <c r="E635" s="219"/>
      <c r="F635" s="219"/>
      <c r="G635" s="219"/>
      <c r="H635" s="217"/>
      <c r="I635" s="217"/>
      <c r="J635" s="217"/>
      <c r="K635" s="217"/>
      <c r="L635" s="217"/>
      <c r="M635" s="217"/>
      <c r="N635" s="217"/>
      <c r="O635" s="217"/>
      <c r="P635" s="217"/>
      <c r="Q635" s="217"/>
      <c r="R635" s="217"/>
      <c r="S635" s="217"/>
      <c r="T635" s="217"/>
      <c r="U635" s="217"/>
      <c r="V635" s="217"/>
      <c r="W635" s="217"/>
      <c r="X635" s="217"/>
      <c r="Y635" s="217"/>
      <c r="Z635" s="217"/>
      <c r="AA635" s="217"/>
      <c r="AB635" s="217"/>
    </row>
    <row r="636">
      <c r="A636" s="217"/>
      <c r="B636" s="218"/>
      <c r="C636" s="217"/>
      <c r="D636" s="217"/>
      <c r="E636" s="219"/>
      <c r="F636" s="219"/>
      <c r="G636" s="219"/>
      <c r="H636" s="217"/>
      <c r="I636" s="217"/>
      <c r="J636" s="217"/>
      <c r="K636" s="217"/>
      <c r="L636" s="217"/>
      <c r="M636" s="217"/>
      <c r="N636" s="217"/>
      <c r="O636" s="217"/>
      <c r="P636" s="217"/>
      <c r="Q636" s="217"/>
      <c r="R636" s="217"/>
      <c r="S636" s="217"/>
      <c r="T636" s="217"/>
      <c r="U636" s="217"/>
      <c r="V636" s="217"/>
      <c r="W636" s="217"/>
      <c r="X636" s="217"/>
      <c r="Y636" s="217"/>
      <c r="Z636" s="217"/>
      <c r="AA636" s="217"/>
      <c r="AB636" s="217"/>
    </row>
    <row r="637">
      <c r="A637" s="217"/>
      <c r="B637" s="218"/>
      <c r="C637" s="217"/>
      <c r="D637" s="217"/>
      <c r="E637" s="219"/>
      <c r="F637" s="219"/>
      <c r="G637" s="219"/>
      <c r="H637" s="217"/>
      <c r="I637" s="217"/>
      <c r="J637" s="217"/>
      <c r="K637" s="217"/>
      <c r="L637" s="217"/>
      <c r="M637" s="217"/>
      <c r="N637" s="217"/>
      <c r="O637" s="217"/>
      <c r="P637" s="217"/>
      <c r="Q637" s="217"/>
      <c r="R637" s="217"/>
      <c r="S637" s="217"/>
      <c r="T637" s="217"/>
      <c r="U637" s="217"/>
      <c r="V637" s="217"/>
      <c r="W637" s="217"/>
      <c r="X637" s="217"/>
      <c r="Y637" s="217"/>
      <c r="Z637" s="217"/>
      <c r="AA637" s="217"/>
      <c r="AB637" s="217"/>
    </row>
    <row r="638">
      <c r="A638" s="217"/>
      <c r="B638" s="218"/>
      <c r="C638" s="217"/>
      <c r="D638" s="217"/>
      <c r="E638" s="219"/>
      <c r="F638" s="219"/>
      <c r="G638" s="219"/>
      <c r="H638" s="217"/>
      <c r="I638" s="217"/>
      <c r="J638" s="217"/>
      <c r="K638" s="217"/>
      <c r="L638" s="217"/>
      <c r="M638" s="217"/>
      <c r="N638" s="217"/>
      <c r="O638" s="217"/>
      <c r="P638" s="217"/>
      <c r="Q638" s="217"/>
      <c r="R638" s="217"/>
      <c r="S638" s="217"/>
      <c r="T638" s="217"/>
      <c r="U638" s="217"/>
      <c r="V638" s="217"/>
      <c r="W638" s="217"/>
      <c r="X638" s="217"/>
      <c r="Y638" s="217"/>
      <c r="Z638" s="217"/>
      <c r="AA638" s="217"/>
      <c r="AB638" s="217"/>
    </row>
    <row r="639">
      <c r="A639" s="217"/>
      <c r="B639" s="218"/>
      <c r="C639" s="217"/>
      <c r="D639" s="217"/>
      <c r="E639" s="219"/>
      <c r="F639" s="219"/>
      <c r="G639" s="219"/>
      <c r="H639" s="217"/>
      <c r="I639" s="217"/>
      <c r="J639" s="217"/>
      <c r="K639" s="217"/>
      <c r="L639" s="217"/>
      <c r="M639" s="217"/>
      <c r="N639" s="217"/>
      <c r="O639" s="217"/>
      <c r="P639" s="217"/>
      <c r="Q639" s="217"/>
      <c r="R639" s="217"/>
      <c r="S639" s="217"/>
      <c r="T639" s="217"/>
      <c r="U639" s="217"/>
      <c r="V639" s="217"/>
      <c r="W639" s="217"/>
      <c r="X639" s="217"/>
      <c r="Y639" s="217"/>
      <c r="Z639" s="217"/>
      <c r="AA639" s="217"/>
      <c r="AB639" s="217"/>
    </row>
    <row r="640">
      <c r="A640" s="217"/>
      <c r="B640" s="218"/>
      <c r="C640" s="217"/>
      <c r="D640" s="217"/>
      <c r="E640" s="219"/>
      <c r="F640" s="219"/>
      <c r="G640" s="219"/>
      <c r="H640" s="217"/>
      <c r="I640" s="217"/>
      <c r="J640" s="217"/>
      <c r="K640" s="217"/>
      <c r="L640" s="217"/>
      <c r="M640" s="217"/>
      <c r="N640" s="217"/>
      <c r="O640" s="217"/>
      <c r="P640" s="217"/>
      <c r="Q640" s="217"/>
      <c r="R640" s="217"/>
      <c r="S640" s="217"/>
      <c r="T640" s="217"/>
      <c r="U640" s="217"/>
      <c r="V640" s="217"/>
      <c r="W640" s="217"/>
      <c r="X640" s="217"/>
      <c r="Y640" s="217"/>
      <c r="Z640" s="217"/>
      <c r="AA640" s="217"/>
      <c r="AB640" s="217"/>
    </row>
    <row r="641">
      <c r="A641" s="217"/>
      <c r="B641" s="218"/>
      <c r="C641" s="217"/>
      <c r="D641" s="217"/>
      <c r="E641" s="219"/>
      <c r="F641" s="219"/>
      <c r="G641" s="219"/>
      <c r="H641" s="217"/>
      <c r="I641" s="217"/>
      <c r="J641" s="217"/>
      <c r="K641" s="217"/>
      <c r="L641" s="217"/>
      <c r="M641" s="217"/>
      <c r="N641" s="217"/>
      <c r="O641" s="217"/>
      <c r="P641" s="217"/>
      <c r="Q641" s="217"/>
      <c r="R641" s="217"/>
      <c r="S641" s="217"/>
      <c r="T641" s="217"/>
      <c r="U641" s="217"/>
      <c r="V641" s="217"/>
      <c r="W641" s="217"/>
      <c r="X641" s="217"/>
      <c r="Y641" s="217"/>
      <c r="Z641" s="217"/>
      <c r="AA641" s="217"/>
      <c r="AB641" s="217"/>
    </row>
    <row r="642">
      <c r="A642" s="217"/>
      <c r="B642" s="218"/>
      <c r="C642" s="217"/>
      <c r="D642" s="217"/>
      <c r="E642" s="219"/>
      <c r="F642" s="219"/>
      <c r="G642" s="219"/>
      <c r="H642" s="217"/>
      <c r="I642" s="217"/>
      <c r="J642" s="217"/>
      <c r="K642" s="217"/>
      <c r="L642" s="217"/>
      <c r="M642" s="217"/>
      <c r="N642" s="217"/>
      <c r="O642" s="217"/>
      <c r="P642" s="217"/>
      <c r="Q642" s="217"/>
      <c r="R642" s="217"/>
      <c r="S642" s="217"/>
      <c r="T642" s="217"/>
      <c r="U642" s="217"/>
      <c r="V642" s="217"/>
      <c r="W642" s="217"/>
      <c r="X642" s="217"/>
      <c r="Y642" s="217"/>
      <c r="Z642" s="217"/>
      <c r="AA642" s="217"/>
      <c r="AB642" s="217"/>
    </row>
    <row r="643">
      <c r="A643" s="217"/>
      <c r="B643" s="218"/>
      <c r="C643" s="217"/>
      <c r="D643" s="217"/>
      <c r="E643" s="219"/>
      <c r="F643" s="219"/>
      <c r="G643" s="219"/>
      <c r="H643" s="217"/>
      <c r="I643" s="217"/>
      <c r="J643" s="217"/>
      <c r="K643" s="217"/>
      <c r="L643" s="217"/>
      <c r="M643" s="217"/>
      <c r="N643" s="217"/>
      <c r="O643" s="217"/>
      <c r="P643" s="217"/>
      <c r="Q643" s="217"/>
      <c r="R643" s="217"/>
      <c r="S643" s="217"/>
      <c r="T643" s="217"/>
      <c r="U643" s="217"/>
      <c r="V643" s="217"/>
      <c r="W643" s="217"/>
      <c r="X643" s="217"/>
      <c r="Y643" s="217"/>
      <c r="Z643" s="217"/>
      <c r="AA643" s="217"/>
      <c r="AB643" s="217"/>
    </row>
    <row r="644">
      <c r="A644" s="217"/>
      <c r="B644" s="218"/>
      <c r="C644" s="217"/>
      <c r="D644" s="217"/>
      <c r="E644" s="219"/>
      <c r="F644" s="219"/>
      <c r="G644" s="219"/>
      <c r="H644" s="217"/>
      <c r="I644" s="217"/>
      <c r="J644" s="217"/>
      <c r="K644" s="217"/>
      <c r="L644" s="217"/>
      <c r="M644" s="217"/>
      <c r="N644" s="217"/>
      <c r="O644" s="217"/>
      <c r="P644" s="217"/>
      <c r="Q644" s="217"/>
      <c r="R644" s="217"/>
      <c r="S644" s="217"/>
      <c r="T644" s="217"/>
      <c r="U644" s="217"/>
      <c r="V644" s="217"/>
      <c r="W644" s="217"/>
      <c r="X644" s="217"/>
      <c r="Y644" s="217"/>
      <c r="Z644" s="217"/>
      <c r="AA644" s="217"/>
      <c r="AB644" s="217"/>
    </row>
    <row r="645">
      <c r="A645" s="217"/>
      <c r="B645" s="218"/>
      <c r="C645" s="217"/>
      <c r="D645" s="217"/>
      <c r="E645" s="219"/>
      <c r="F645" s="219"/>
      <c r="G645" s="219"/>
      <c r="H645" s="217"/>
      <c r="I645" s="217"/>
      <c r="J645" s="217"/>
      <c r="K645" s="217"/>
      <c r="L645" s="217"/>
      <c r="M645" s="217"/>
      <c r="N645" s="217"/>
      <c r="O645" s="217"/>
      <c r="P645" s="217"/>
      <c r="Q645" s="217"/>
      <c r="R645" s="217"/>
      <c r="S645" s="217"/>
      <c r="T645" s="217"/>
      <c r="U645" s="217"/>
      <c r="V645" s="217"/>
      <c r="W645" s="217"/>
      <c r="X645" s="217"/>
      <c r="Y645" s="217"/>
      <c r="Z645" s="217"/>
      <c r="AA645" s="217"/>
      <c r="AB645" s="217"/>
    </row>
    <row r="646">
      <c r="A646" s="217"/>
      <c r="B646" s="218"/>
      <c r="C646" s="217"/>
      <c r="D646" s="217"/>
      <c r="E646" s="219"/>
      <c r="F646" s="219"/>
      <c r="G646" s="219"/>
      <c r="H646" s="217"/>
      <c r="I646" s="217"/>
      <c r="J646" s="217"/>
      <c r="K646" s="217"/>
      <c r="L646" s="217"/>
      <c r="M646" s="217"/>
      <c r="N646" s="217"/>
      <c r="O646" s="217"/>
      <c r="P646" s="217"/>
      <c r="Q646" s="217"/>
      <c r="R646" s="217"/>
      <c r="S646" s="217"/>
      <c r="T646" s="217"/>
      <c r="U646" s="217"/>
      <c r="V646" s="217"/>
      <c r="W646" s="217"/>
      <c r="X646" s="217"/>
      <c r="Y646" s="217"/>
      <c r="Z646" s="217"/>
      <c r="AA646" s="217"/>
      <c r="AB646" s="217"/>
    </row>
    <row r="647">
      <c r="A647" s="217"/>
      <c r="B647" s="218"/>
      <c r="C647" s="217"/>
      <c r="D647" s="217"/>
      <c r="E647" s="219"/>
      <c r="F647" s="219"/>
      <c r="G647" s="219"/>
      <c r="H647" s="217"/>
      <c r="I647" s="217"/>
      <c r="J647" s="217"/>
      <c r="K647" s="217"/>
      <c r="L647" s="217"/>
      <c r="M647" s="217"/>
      <c r="N647" s="217"/>
      <c r="O647" s="217"/>
      <c r="P647" s="217"/>
      <c r="Q647" s="217"/>
      <c r="R647" s="217"/>
      <c r="S647" s="217"/>
      <c r="T647" s="217"/>
      <c r="U647" s="217"/>
      <c r="V647" s="217"/>
      <c r="W647" s="217"/>
      <c r="X647" s="217"/>
      <c r="Y647" s="217"/>
      <c r="Z647" s="217"/>
      <c r="AA647" s="217"/>
      <c r="AB647" s="217"/>
    </row>
    <row r="648">
      <c r="A648" s="217"/>
      <c r="B648" s="218"/>
      <c r="C648" s="217"/>
      <c r="D648" s="217"/>
      <c r="E648" s="219"/>
      <c r="F648" s="219"/>
      <c r="G648" s="219"/>
      <c r="H648" s="217"/>
      <c r="I648" s="217"/>
      <c r="J648" s="217"/>
      <c r="K648" s="217"/>
      <c r="L648" s="217"/>
      <c r="M648" s="217"/>
      <c r="N648" s="217"/>
      <c r="O648" s="217"/>
      <c r="P648" s="217"/>
      <c r="Q648" s="217"/>
      <c r="R648" s="217"/>
      <c r="S648" s="217"/>
      <c r="T648" s="217"/>
      <c r="U648" s="217"/>
      <c r="V648" s="217"/>
      <c r="W648" s="217"/>
      <c r="X648" s="217"/>
      <c r="Y648" s="217"/>
      <c r="Z648" s="217"/>
      <c r="AA648" s="217"/>
      <c r="AB648" s="217"/>
    </row>
    <row r="649">
      <c r="A649" s="217"/>
      <c r="B649" s="218"/>
      <c r="C649" s="217"/>
      <c r="D649" s="217"/>
      <c r="E649" s="219"/>
      <c r="F649" s="219"/>
      <c r="G649" s="219"/>
      <c r="H649" s="217"/>
      <c r="I649" s="217"/>
      <c r="J649" s="217"/>
      <c r="K649" s="217"/>
      <c r="L649" s="217"/>
      <c r="M649" s="217"/>
      <c r="N649" s="217"/>
      <c r="O649" s="217"/>
      <c r="P649" s="217"/>
      <c r="Q649" s="217"/>
      <c r="R649" s="217"/>
      <c r="S649" s="217"/>
      <c r="T649" s="217"/>
      <c r="U649" s="217"/>
      <c r="V649" s="217"/>
      <c r="W649" s="217"/>
      <c r="X649" s="217"/>
      <c r="Y649" s="217"/>
      <c r="Z649" s="217"/>
      <c r="AA649" s="217"/>
      <c r="AB649" s="217"/>
    </row>
    <row r="650">
      <c r="A650" s="217"/>
      <c r="B650" s="218"/>
      <c r="C650" s="217"/>
      <c r="D650" s="217"/>
      <c r="E650" s="219"/>
      <c r="F650" s="219"/>
      <c r="G650" s="219"/>
      <c r="H650" s="217"/>
      <c r="I650" s="217"/>
      <c r="J650" s="217"/>
      <c r="K650" s="217"/>
      <c r="L650" s="217"/>
      <c r="M650" s="217"/>
      <c r="N650" s="217"/>
      <c r="O650" s="217"/>
      <c r="P650" s="217"/>
      <c r="Q650" s="217"/>
      <c r="R650" s="217"/>
      <c r="S650" s="217"/>
      <c r="T650" s="217"/>
      <c r="U650" s="217"/>
      <c r="V650" s="217"/>
      <c r="W650" s="217"/>
      <c r="X650" s="217"/>
      <c r="Y650" s="217"/>
      <c r="Z650" s="217"/>
      <c r="AA650" s="217"/>
      <c r="AB650" s="217"/>
    </row>
    <row r="651">
      <c r="A651" s="217"/>
      <c r="B651" s="218"/>
      <c r="C651" s="217"/>
      <c r="D651" s="217"/>
      <c r="E651" s="219"/>
      <c r="F651" s="219"/>
      <c r="G651" s="219"/>
      <c r="H651" s="217"/>
      <c r="I651" s="217"/>
      <c r="J651" s="217"/>
      <c r="K651" s="217"/>
      <c r="L651" s="217"/>
      <c r="M651" s="217"/>
      <c r="N651" s="217"/>
      <c r="O651" s="217"/>
      <c r="P651" s="217"/>
      <c r="Q651" s="217"/>
      <c r="R651" s="217"/>
      <c r="S651" s="217"/>
      <c r="T651" s="217"/>
      <c r="U651" s="217"/>
      <c r="V651" s="217"/>
      <c r="W651" s="217"/>
      <c r="X651" s="217"/>
      <c r="Y651" s="217"/>
      <c r="Z651" s="217"/>
      <c r="AA651" s="217"/>
      <c r="AB651" s="217"/>
    </row>
    <row r="652">
      <c r="A652" s="217"/>
      <c r="B652" s="218"/>
      <c r="C652" s="217"/>
      <c r="D652" s="217"/>
      <c r="E652" s="219"/>
      <c r="F652" s="219"/>
      <c r="G652" s="219"/>
      <c r="H652" s="217"/>
      <c r="I652" s="217"/>
      <c r="J652" s="217"/>
      <c r="K652" s="217"/>
      <c r="L652" s="217"/>
      <c r="M652" s="217"/>
      <c r="N652" s="217"/>
      <c r="O652" s="217"/>
      <c r="P652" s="217"/>
      <c r="Q652" s="217"/>
      <c r="R652" s="217"/>
      <c r="S652" s="217"/>
      <c r="T652" s="217"/>
      <c r="U652" s="217"/>
      <c r="V652" s="217"/>
      <c r="W652" s="217"/>
      <c r="X652" s="217"/>
      <c r="Y652" s="217"/>
      <c r="Z652" s="217"/>
      <c r="AA652" s="217"/>
      <c r="AB652" s="217"/>
    </row>
    <row r="653">
      <c r="A653" s="217"/>
      <c r="B653" s="218"/>
      <c r="C653" s="217"/>
      <c r="D653" s="217"/>
      <c r="E653" s="219"/>
      <c r="F653" s="219"/>
      <c r="G653" s="219"/>
      <c r="H653" s="217"/>
      <c r="I653" s="217"/>
      <c r="J653" s="217"/>
      <c r="K653" s="217"/>
      <c r="L653" s="217"/>
      <c r="M653" s="217"/>
      <c r="N653" s="217"/>
      <c r="O653" s="217"/>
      <c r="P653" s="217"/>
      <c r="Q653" s="217"/>
      <c r="R653" s="217"/>
      <c r="S653" s="217"/>
      <c r="T653" s="217"/>
      <c r="U653" s="217"/>
      <c r="V653" s="217"/>
      <c r="W653" s="217"/>
      <c r="X653" s="217"/>
      <c r="Y653" s="217"/>
      <c r="Z653" s="217"/>
      <c r="AA653" s="217"/>
      <c r="AB653" s="217"/>
    </row>
    <row r="654">
      <c r="A654" s="217"/>
      <c r="B654" s="218"/>
      <c r="C654" s="217"/>
      <c r="D654" s="217"/>
      <c r="E654" s="219"/>
      <c r="F654" s="219"/>
      <c r="G654" s="219"/>
      <c r="H654" s="217"/>
      <c r="I654" s="217"/>
      <c r="J654" s="217"/>
      <c r="K654" s="217"/>
      <c r="L654" s="217"/>
      <c r="M654" s="217"/>
      <c r="N654" s="217"/>
      <c r="O654" s="217"/>
      <c r="P654" s="217"/>
      <c r="Q654" s="217"/>
      <c r="R654" s="217"/>
      <c r="S654" s="217"/>
      <c r="T654" s="217"/>
      <c r="U654" s="217"/>
      <c r="V654" s="217"/>
      <c r="W654" s="217"/>
      <c r="X654" s="217"/>
      <c r="Y654" s="217"/>
      <c r="Z654" s="217"/>
      <c r="AA654" s="217"/>
      <c r="AB654" s="217"/>
    </row>
    <row r="655">
      <c r="A655" s="217"/>
      <c r="B655" s="218"/>
      <c r="C655" s="217"/>
      <c r="D655" s="217"/>
      <c r="E655" s="219"/>
      <c r="F655" s="219"/>
      <c r="G655" s="219"/>
      <c r="H655" s="217"/>
      <c r="I655" s="217"/>
      <c r="J655" s="217"/>
      <c r="K655" s="217"/>
      <c r="L655" s="217"/>
      <c r="M655" s="217"/>
      <c r="N655" s="217"/>
      <c r="O655" s="217"/>
      <c r="P655" s="217"/>
      <c r="Q655" s="217"/>
      <c r="R655" s="217"/>
      <c r="S655" s="217"/>
      <c r="T655" s="217"/>
      <c r="U655" s="217"/>
      <c r="V655" s="217"/>
      <c r="W655" s="217"/>
      <c r="X655" s="217"/>
      <c r="Y655" s="217"/>
      <c r="Z655" s="217"/>
      <c r="AA655" s="217"/>
      <c r="AB655" s="217"/>
    </row>
    <row r="656">
      <c r="A656" s="217"/>
      <c r="B656" s="218"/>
      <c r="C656" s="217"/>
      <c r="D656" s="217"/>
      <c r="E656" s="219"/>
      <c r="F656" s="219"/>
      <c r="G656" s="219"/>
      <c r="H656" s="217"/>
      <c r="I656" s="217"/>
      <c r="J656" s="217"/>
      <c r="K656" s="217"/>
      <c r="L656" s="217"/>
      <c r="M656" s="217"/>
      <c r="N656" s="217"/>
      <c r="O656" s="217"/>
      <c r="P656" s="217"/>
      <c r="Q656" s="217"/>
      <c r="R656" s="217"/>
      <c r="S656" s="217"/>
      <c r="T656" s="217"/>
      <c r="U656" s="217"/>
      <c r="V656" s="217"/>
      <c r="W656" s="217"/>
      <c r="X656" s="217"/>
      <c r="Y656" s="217"/>
      <c r="Z656" s="217"/>
      <c r="AA656" s="217"/>
      <c r="AB656" s="217"/>
    </row>
    <row r="657">
      <c r="A657" s="217"/>
      <c r="B657" s="218"/>
      <c r="C657" s="217"/>
      <c r="D657" s="217"/>
      <c r="E657" s="219"/>
      <c r="F657" s="219"/>
      <c r="G657" s="219"/>
      <c r="H657" s="217"/>
      <c r="I657" s="217"/>
      <c r="J657" s="217"/>
      <c r="K657" s="217"/>
      <c r="L657" s="217"/>
      <c r="M657" s="217"/>
      <c r="N657" s="217"/>
      <c r="O657" s="217"/>
      <c r="P657" s="217"/>
      <c r="Q657" s="217"/>
      <c r="R657" s="217"/>
      <c r="S657" s="217"/>
      <c r="T657" s="217"/>
      <c r="U657" s="217"/>
      <c r="V657" s="217"/>
      <c r="W657" s="217"/>
      <c r="X657" s="217"/>
      <c r="Y657" s="217"/>
      <c r="Z657" s="217"/>
      <c r="AA657" s="217"/>
      <c r="AB657" s="217"/>
    </row>
    <row r="658">
      <c r="A658" s="217"/>
      <c r="B658" s="218"/>
      <c r="C658" s="217"/>
      <c r="D658" s="217"/>
      <c r="E658" s="219"/>
      <c r="F658" s="219"/>
      <c r="G658" s="219"/>
      <c r="H658" s="217"/>
      <c r="I658" s="217"/>
      <c r="J658" s="217"/>
      <c r="K658" s="217"/>
      <c r="L658" s="217"/>
      <c r="M658" s="217"/>
      <c r="N658" s="217"/>
      <c r="O658" s="217"/>
      <c r="P658" s="217"/>
      <c r="Q658" s="217"/>
      <c r="R658" s="217"/>
      <c r="S658" s="217"/>
      <c r="T658" s="217"/>
      <c r="U658" s="217"/>
      <c r="V658" s="217"/>
      <c r="W658" s="217"/>
      <c r="X658" s="217"/>
      <c r="Y658" s="217"/>
      <c r="Z658" s="217"/>
      <c r="AA658" s="217"/>
      <c r="AB658" s="217"/>
    </row>
    <row r="659">
      <c r="A659" s="217"/>
      <c r="B659" s="218"/>
      <c r="C659" s="217"/>
      <c r="D659" s="217"/>
      <c r="E659" s="219"/>
      <c r="F659" s="219"/>
      <c r="G659" s="219"/>
      <c r="H659" s="217"/>
      <c r="I659" s="217"/>
      <c r="J659" s="217"/>
      <c r="K659" s="217"/>
      <c r="L659" s="217"/>
      <c r="M659" s="217"/>
      <c r="N659" s="217"/>
      <c r="O659" s="217"/>
      <c r="P659" s="217"/>
      <c r="Q659" s="217"/>
      <c r="R659" s="217"/>
      <c r="S659" s="217"/>
      <c r="T659" s="217"/>
      <c r="U659" s="217"/>
      <c r="V659" s="217"/>
      <c r="W659" s="217"/>
      <c r="X659" s="217"/>
      <c r="Y659" s="217"/>
      <c r="Z659" s="217"/>
      <c r="AA659" s="217"/>
      <c r="AB659" s="217"/>
    </row>
    <row r="660">
      <c r="A660" s="217"/>
      <c r="B660" s="218"/>
      <c r="C660" s="217"/>
      <c r="D660" s="217"/>
      <c r="E660" s="219"/>
      <c r="F660" s="219"/>
      <c r="G660" s="219"/>
      <c r="H660" s="217"/>
      <c r="I660" s="217"/>
      <c r="J660" s="217"/>
      <c r="K660" s="217"/>
      <c r="L660" s="217"/>
      <c r="M660" s="217"/>
      <c r="N660" s="217"/>
      <c r="O660" s="217"/>
      <c r="P660" s="217"/>
      <c r="Q660" s="217"/>
      <c r="R660" s="217"/>
      <c r="S660" s="217"/>
      <c r="T660" s="217"/>
      <c r="U660" s="217"/>
      <c r="V660" s="217"/>
      <c r="W660" s="217"/>
      <c r="X660" s="217"/>
      <c r="Y660" s="217"/>
      <c r="Z660" s="217"/>
      <c r="AA660" s="217"/>
      <c r="AB660" s="217"/>
    </row>
    <row r="661">
      <c r="A661" s="217"/>
      <c r="B661" s="218"/>
      <c r="C661" s="217"/>
      <c r="D661" s="217"/>
      <c r="E661" s="219"/>
      <c r="F661" s="219"/>
      <c r="G661" s="219"/>
      <c r="H661" s="217"/>
      <c r="I661" s="217"/>
      <c r="J661" s="217"/>
      <c r="K661" s="217"/>
      <c r="L661" s="217"/>
      <c r="M661" s="217"/>
      <c r="N661" s="217"/>
      <c r="O661" s="217"/>
      <c r="P661" s="217"/>
      <c r="Q661" s="217"/>
      <c r="R661" s="217"/>
      <c r="S661" s="217"/>
      <c r="T661" s="217"/>
      <c r="U661" s="217"/>
      <c r="V661" s="217"/>
      <c r="W661" s="217"/>
      <c r="X661" s="217"/>
      <c r="Y661" s="217"/>
      <c r="Z661" s="217"/>
      <c r="AA661" s="217"/>
      <c r="AB661" s="217"/>
    </row>
    <row r="662">
      <c r="A662" s="217"/>
      <c r="B662" s="218"/>
      <c r="C662" s="217"/>
      <c r="D662" s="217"/>
      <c r="E662" s="219"/>
      <c r="F662" s="219"/>
      <c r="G662" s="219"/>
      <c r="H662" s="217"/>
      <c r="I662" s="217"/>
      <c r="J662" s="217"/>
      <c r="K662" s="217"/>
      <c r="L662" s="217"/>
      <c r="M662" s="217"/>
      <c r="N662" s="217"/>
      <c r="O662" s="217"/>
      <c r="P662" s="217"/>
      <c r="Q662" s="217"/>
      <c r="R662" s="217"/>
      <c r="S662" s="217"/>
      <c r="T662" s="217"/>
      <c r="U662" s="217"/>
      <c r="V662" s="217"/>
      <c r="W662" s="217"/>
      <c r="X662" s="217"/>
      <c r="Y662" s="217"/>
      <c r="Z662" s="217"/>
      <c r="AA662" s="217"/>
      <c r="AB662" s="217"/>
    </row>
    <row r="663">
      <c r="A663" s="217"/>
      <c r="B663" s="218"/>
      <c r="C663" s="217"/>
      <c r="D663" s="217"/>
      <c r="E663" s="219"/>
      <c r="F663" s="219"/>
      <c r="G663" s="219"/>
      <c r="H663" s="217"/>
      <c r="I663" s="217"/>
      <c r="J663" s="217"/>
      <c r="K663" s="217"/>
      <c r="L663" s="217"/>
      <c r="M663" s="217"/>
      <c r="N663" s="217"/>
      <c r="O663" s="217"/>
      <c r="P663" s="217"/>
      <c r="Q663" s="217"/>
      <c r="R663" s="217"/>
      <c r="S663" s="217"/>
      <c r="T663" s="217"/>
      <c r="U663" s="217"/>
      <c r="V663" s="217"/>
      <c r="W663" s="217"/>
      <c r="X663" s="217"/>
      <c r="Y663" s="217"/>
      <c r="Z663" s="217"/>
      <c r="AA663" s="217"/>
      <c r="AB663" s="217"/>
    </row>
    <row r="664">
      <c r="A664" s="217"/>
      <c r="B664" s="218"/>
      <c r="C664" s="217"/>
      <c r="D664" s="217"/>
      <c r="E664" s="219"/>
      <c r="F664" s="219"/>
      <c r="G664" s="219"/>
      <c r="H664" s="217"/>
      <c r="I664" s="217"/>
      <c r="J664" s="217"/>
      <c r="K664" s="217"/>
      <c r="L664" s="217"/>
      <c r="M664" s="217"/>
      <c r="N664" s="217"/>
      <c r="O664" s="217"/>
      <c r="P664" s="217"/>
      <c r="Q664" s="217"/>
      <c r="R664" s="217"/>
      <c r="S664" s="217"/>
      <c r="T664" s="217"/>
      <c r="U664" s="217"/>
      <c r="V664" s="217"/>
      <c r="W664" s="217"/>
      <c r="X664" s="217"/>
      <c r="Y664" s="217"/>
      <c r="Z664" s="217"/>
      <c r="AA664" s="217"/>
      <c r="AB664" s="217"/>
    </row>
    <row r="665">
      <c r="A665" s="217"/>
      <c r="B665" s="218"/>
      <c r="C665" s="217"/>
      <c r="D665" s="217"/>
      <c r="E665" s="219"/>
      <c r="F665" s="219"/>
      <c r="G665" s="219"/>
      <c r="H665" s="217"/>
      <c r="I665" s="217"/>
      <c r="J665" s="217"/>
      <c r="K665" s="217"/>
      <c r="L665" s="217"/>
      <c r="M665" s="217"/>
      <c r="N665" s="217"/>
      <c r="O665" s="217"/>
      <c r="P665" s="217"/>
      <c r="Q665" s="217"/>
      <c r="R665" s="217"/>
      <c r="S665" s="217"/>
      <c r="T665" s="217"/>
      <c r="U665" s="217"/>
      <c r="V665" s="217"/>
      <c r="W665" s="217"/>
      <c r="X665" s="217"/>
      <c r="Y665" s="217"/>
      <c r="Z665" s="217"/>
      <c r="AA665" s="217"/>
      <c r="AB665" s="217"/>
    </row>
    <row r="666">
      <c r="A666" s="217"/>
      <c r="B666" s="218"/>
      <c r="C666" s="217"/>
      <c r="D666" s="217"/>
      <c r="E666" s="219"/>
      <c r="F666" s="219"/>
      <c r="G666" s="219"/>
      <c r="H666" s="217"/>
      <c r="I666" s="217"/>
      <c r="J666" s="217"/>
      <c r="K666" s="217"/>
      <c r="L666" s="217"/>
      <c r="M666" s="217"/>
      <c r="N666" s="217"/>
      <c r="O666" s="217"/>
      <c r="P666" s="217"/>
      <c r="Q666" s="217"/>
      <c r="R666" s="217"/>
      <c r="S666" s="217"/>
      <c r="T666" s="217"/>
      <c r="U666" s="217"/>
      <c r="V666" s="217"/>
      <c r="W666" s="217"/>
      <c r="X666" s="217"/>
      <c r="Y666" s="217"/>
      <c r="Z666" s="217"/>
      <c r="AA666" s="217"/>
      <c r="AB666" s="217"/>
    </row>
    <row r="667">
      <c r="A667" s="217"/>
      <c r="B667" s="218"/>
      <c r="C667" s="217"/>
      <c r="D667" s="217"/>
      <c r="E667" s="219"/>
      <c r="F667" s="219"/>
      <c r="G667" s="219"/>
      <c r="H667" s="217"/>
      <c r="I667" s="217"/>
      <c r="J667" s="217"/>
      <c r="K667" s="217"/>
      <c r="L667" s="217"/>
      <c r="M667" s="217"/>
      <c r="N667" s="217"/>
      <c r="O667" s="217"/>
      <c r="P667" s="217"/>
      <c r="Q667" s="217"/>
      <c r="R667" s="217"/>
      <c r="S667" s="217"/>
      <c r="T667" s="217"/>
      <c r="U667" s="217"/>
      <c r="V667" s="217"/>
      <c r="W667" s="217"/>
      <c r="X667" s="217"/>
      <c r="Y667" s="217"/>
      <c r="Z667" s="217"/>
      <c r="AA667" s="217"/>
      <c r="AB667" s="217"/>
    </row>
    <row r="668">
      <c r="A668" s="217"/>
      <c r="B668" s="218"/>
      <c r="C668" s="217"/>
      <c r="D668" s="217"/>
      <c r="E668" s="219"/>
      <c r="F668" s="219"/>
      <c r="G668" s="219"/>
      <c r="H668" s="217"/>
      <c r="I668" s="217"/>
      <c r="J668" s="217"/>
      <c r="K668" s="217"/>
      <c r="L668" s="217"/>
      <c r="M668" s="217"/>
      <c r="N668" s="217"/>
      <c r="O668" s="217"/>
      <c r="P668" s="217"/>
      <c r="Q668" s="217"/>
      <c r="R668" s="217"/>
      <c r="S668" s="217"/>
      <c r="T668" s="217"/>
      <c r="U668" s="217"/>
      <c r="V668" s="217"/>
      <c r="W668" s="217"/>
      <c r="X668" s="217"/>
      <c r="Y668" s="217"/>
      <c r="Z668" s="217"/>
      <c r="AA668" s="217"/>
      <c r="AB668" s="217"/>
    </row>
    <row r="669">
      <c r="A669" s="217"/>
      <c r="B669" s="218"/>
      <c r="C669" s="217"/>
      <c r="D669" s="217"/>
      <c r="E669" s="219"/>
      <c r="F669" s="219"/>
      <c r="G669" s="219"/>
      <c r="H669" s="217"/>
      <c r="I669" s="217"/>
      <c r="J669" s="217"/>
      <c r="K669" s="217"/>
      <c r="L669" s="217"/>
      <c r="M669" s="217"/>
      <c r="N669" s="217"/>
      <c r="O669" s="217"/>
      <c r="P669" s="217"/>
      <c r="Q669" s="217"/>
      <c r="R669" s="217"/>
      <c r="S669" s="217"/>
      <c r="T669" s="217"/>
      <c r="U669" s="217"/>
      <c r="V669" s="217"/>
      <c r="W669" s="217"/>
      <c r="X669" s="217"/>
      <c r="Y669" s="217"/>
      <c r="Z669" s="217"/>
      <c r="AA669" s="217"/>
      <c r="AB669" s="217"/>
    </row>
    <row r="670">
      <c r="A670" s="217"/>
      <c r="B670" s="218"/>
      <c r="C670" s="217"/>
      <c r="D670" s="217"/>
      <c r="E670" s="219"/>
      <c r="F670" s="219"/>
      <c r="G670" s="219"/>
      <c r="H670" s="217"/>
      <c r="I670" s="217"/>
      <c r="J670" s="217"/>
      <c r="K670" s="217"/>
      <c r="L670" s="217"/>
      <c r="M670" s="217"/>
      <c r="N670" s="217"/>
      <c r="O670" s="217"/>
      <c r="P670" s="217"/>
      <c r="Q670" s="217"/>
      <c r="R670" s="217"/>
      <c r="S670" s="217"/>
      <c r="T670" s="217"/>
      <c r="U670" s="217"/>
      <c r="V670" s="217"/>
      <c r="W670" s="217"/>
      <c r="X670" s="217"/>
      <c r="Y670" s="217"/>
      <c r="Z670" s="217"/>
      <c r="AA670" s="217"/>
      <c r="AB670" s="217"/>
    </row>
    <row r="671">
      <c r="A671" s="217"/>
      <c r="B671" s="218"/>
      <c r="C671" s="217"/>
      <c r="D671" s="217"/>
      <c r="E671" s="219"/>
      <c r="F671" s="219"/>
      <c r="G671" s="219"/>
      <c r="H671" s="217"/>
      <c r="I671" s="217"/>
      <c r="J671" s="217"/>
      <c r="K671" s="217"/>
      <c r="L671" s="217"/>
      <c r="M671" s="217"/>
      <c r="N671" s="217"/>
      <c r="O671" s="217"/>
      <c r="P671" s="217"/>
      <c r="Q671" s="217"/>
      <c r="R671" s="217"/>
      <c r="S671" s="217"/>
      <c r="T671" s="217"/>
      <c r="U671" s="217"/>
      <c r="V671" s="217"/>
      <c r="W671" s="217"/>
      <c r="X671" s="217"/>
      <c r="Y671" s="217"/>
      <c r="Z671" s="217"/>
      <c r="AA671" s="217"/>
      <c r="AB671" s="217"/>
    </row>
    <row r="672">
      <c r="A672" s="217"/>
      <c r="B672" s="218"/>
      <c r="C672" s="217"/>
      <c r="D672" s="217"/>
      <c r="E672" s="219"/>
      <c r="F672" s="219"/>
      <c r="G672" s="219"/>
      <c r="H672" s="217"/>
      <c r="I672" s="217"/>
      <c r="J672" s="217"/>
      <c r="K672" s="217"/>
      <c r="L672" s="217"/>
      <c r="M672" s="217"/>
      <c r="N672" s="217"/>
      <c r="O672" s="217"/>
      <c r="P672" s="217"/>
      <c r="Q672" s="217"/>
      <c r="R672" s="217"/>
      <c r="S672" s="217"/>
      <c r="T672" s="217"/>
      <c r="U672" s="217"/>
      <c r="V672" s="217"/>
      <c r="W672" s="217"/>
      <c r="X672" s="217"/>
      <c r="Y672" s="217"/>
      <c r="Z672" s="217"/>
      <c r="AA672" s="217"/>
      <c r="AB672" s="217"/>
    </row>
    <row r="673">
      <c r="A673" s="217"/>
      <c r="B673" s="218"/>
      <c r="C673" s="217"/>
      <c r="D673" s="217"/>
      <c r="E673" s="219"/>
      <c r="F673" s="219"/>
      <c r="G673" s="219"/>
      <c r="H673" s="217"/>
      <c r="I673" s="217"/>
      <c r="J673" s="217"/>
      <c r="K673" s="217"/>
      <c r="L673" s="217"/>
      <c r="M673" s="217"/>
      <c r="N673" s="217"/>
      <c r="O673" s="217"/>
      <c r="P673" s="217"/>
      <c r="Q673" s="217"/>
      <c r="R673" s="217"/>
      <c r="S673" s="217"/>
      <c r="T673" s="217"/>
      <c r="U673" s="217"/>
      <c r="V673" s="217"/>
      <c r="W673" s="217"/>
      <c r="X673" s="217"/>
      <c r="Y673" s="217"/>
      <c r="Z673" s="217"/>
      <c r="AA673" s="217"/>
      <c r="AB673" s="217"/>
    </row>
    <row r="674">
      <c r="A674" s="217"/>
      <c r="B674" s="218"/>
      <c r="C674" s="217"/>
      <c r="D674" s="217"/>
      <c r="E674" s="219"/>
      <c r="F674" s="219"/>
      <c r="G674" s="219"/>
      <c r="H674" s="217"/>
      <c r="I674" s="217"/>
      <c r="J674" s="217"/>
      <c r="K674" s="217"/>
      <c r="L674" s="217"/>
      <c r="M674" s="217"/>
      <c r="N674" s="217"/>
      <c r="O674" s="217"/>
      <c r="P674" s="217"/>
      <c r="Q674" s="217"/>
      <c r="R674" s="217"/>
      <c r="S674" s="217"/>
      <c r="T674" s="217"/>
      <c r="U674" s="217"/>
      <c r="V674" s="217"/>
      <c r="W674" s="217"/>
      <c r="X674" s="217"/>
      <c r="Y674" s="217"/>
      <c r="Z674" s="217"/>
      <c r="AA674" s="217"/>
      <c r="AB674" s="217"/>
    </row>
    <row r="675">
      <c r="A675" s="217"/>
      <c r="B675" s="218"/>
      <c r="C675" s="217"/>
      <c r="D675" s="217"/>
      <c r="E675" s="219"/>
      <c r="F675" s="219"/>
      <c r="G675" s="219"/>
      <c r="H675" s="217"/>
      <c r="I675" s="217"/>
      <c r="J675" s="217"/>
      <c r="K675" s="217"/>
      <c r="L675" s="217"/>
      <c r="M675" s="217"/>
      <c r="N675" s="217"/>
      <c r="O675" s="217"/>
      <c r="P675" s="217"/>
      <c r="Q675" s="217"/>
      <c r="R675" s="217"/>
      <c r="S675" s="217"/>
      <c r="T675" s="217"/>
      <c r="U675" s="217"/>
      <c r="V675" s="217"/>
      <c r="W675" s="217"/>
      <c r="X675" s="217"/>
      <c r="Y675" s="217"/>
      <c r="Z675" s="217"/>
      <c r="AA675" s="217"/>
      <c r="AB675" s="217"/>
    </row>
    <row r="676">
      <c r="A676" s="217"/>
      <c r="B676" s="218"/>
      <c r="C676" s="217"/>
      <c r="D676" s="217"/>
      <c r="E676" s="219"/>
      <c r="F676" s="219"/>
      <c r="G676" s="219"/>
      <c r="H676" s="217"/>
      <c r="I676" s="217"/>
      <c r="J676" s="217"/>
      <c r="K676" s="217"/>
      <c r="L676" s="217"/>
      <c r="M676" s="217"/>
      <c r="N676" s="217"/>
      <c r="O676" s="217"/>
      <c r="P676" s="217"/>
      <c r="Q676" s="217"/>
      <c r="R676" s="217"/>
      <c r="S676" s="217"/>
      <c r="T676" s="217"/>
      <c r="U676" s="217"/>
      <c r="V676" s="217"/>
      <c r="W676" s="217"/>
      <c r="X676" s="217"/>
      <c r="Y676" s="217"/>
      <c r="Z676" s="217"/>
      <c r="AA676" s="217"/>
      <c r="AB676" s="217"/>
    </row>
    <row r="677">
      <c r="A677" s="217"/>
      <c r="B677" s="218"/>
      <c r="C677" s="217"/>
      <c r="D677" s="217"/>
      <c r="E677" s="219"/>
      <c r="F677" s="219"/>
      <c r="G677" s="219"/>
      <c r="H677" s="217"/>
      <c r="I677" s="217"/>
      <c r="J677" s="217"/>
      <c r="K677" s="217"/>
      <c r="L677" s="217"/>
      <c r="M677" s="217"/>
      <c r="N677" s="217"/>
      <c r="O677" s="217"/>
      <c r="P677" s="217"/>
      <c r="Q677" s="217"/>
      <c r="R677" s="217"/>
      <c r="S677" s="217"/>
      <c r="T677" s="217"/>
      <c r="U677" s="217"/>
      <c r="V677" s="217"/>
      <c r="W677" s="217"/>
      <c r="X677" s="217"/>
      <c r="Y677" s="217"/>
      <c r="Z677" s="217"/>
      <c r="AA677" s="217"/>
      <c r="AB677" s="217"/>
    </row>
    <row r="678">
      <c r="A678" s="217"/>
      <c r="B678" s="218"/>
      <c r="C678" s="217"/>
      <c r="D678" s="217"/>
      <c r="E678" s="219"/>
      <c r="F678" s="219"/>
      <c r="G678" s="219"/>
      <c r="H678" s="217"/>
      <c r="I678" s="217"/>
      <c r="J678" s="217"/>
      <c r="K678" s="217"/>
      <c r="L678" s="217"/>
      <c r="M678" s="217"/>
      <c r="N678" s="217"/>
      <c r="O678" s="217"/>
      <c r="P678" s="217"/>
      <c r="Q678" s="217"/>
      <c r="R678" s="217"/>
      <c r="S678" s="217"/>
      <c r="T678" s="217"/>
      <c r="U678" s="217"/>
      <c r="V678" s="217"/>
      <c r="W678" s="217"/>
      <c r="X678" s="217"/>
      <c r="Y678" s="217"/>
      <c r="Z678" s="217"/>
      <c r="AA678" s="217"/>
      <c r="AB678" s="217"/>
    </row>
    <row r="679">
      <c r="A679" s="217"/>
      <c r="B679" s="218"/>
      <c r="C679" s="217"/>
      <c r="D679" s="217"/>
      <c r="E679" s="219"/>
      <c r="F679" s="219"/>
      <c r="G679" s="219"/>
      <c r="H679" s="217"/>
      <c r="I679" s="217"/>
      <c r="J679" s="217"/>
      <c r="K679" s="217"/>
      <c r="L679" s="217"/>
      <c r="M679" s="217"/>
      <c r="N679" s="217"/>
      <c r="O679" s="217"/>
      <c r="P679" s="217"/>
      <c r="Q679" s="217"/>
      <c r="R679" s="217"/>
      <c r="S679" s="217"/>
      <c r="T679" s="217"/>
      <c r="U679" s="217"/>
      <c r="V679" s="217"/>
      <c r="W679" s="217"/>
      <c r="X679" s="217"/>
      <c r="Y679" s="217"/>
      <c r="Z679" s="217"/>
      <c r="AA679" s="217"/>
      <c r="AB679" s="217"/>
    </row>
    <row r="680">
      <c r="A680" s="217"/>
      <c r="B680" s="218"/>
      <c r="C680" s="217"/>
      <c r="D680" s="217"/>
      <c r="E680" s="219"/>
      <c r="F680" s="219"/>
      <c r="G680" s="219"/>
      <c r="H680" s="217"/>
      <c r="I680" s="217"/>
      <c r="J680" s="217"/>
      <c r="K680" s="217"/>
      <c r="L680" s="217"/>
      <c r="M680" s="217"/>
      <c r="N680" s="217"/>
      <c r="O680" s="217"/>
      <c r="P680" s="217"/>
      <c r="Q680" s="217"/>
      <c r="R680" s="217"/>
      <c r="S680" s="217"/>
      <c r="T680" s="217"/>
      <c r="U680" s="217"/>
      <c r="V680" s="217"/>
      <c r="W680" s="217"/>
      <c r="X680" s="217"/>
      <c r="Y680" s="217"/>
      <c r="Z680" s="217"/>
      <c r="AA680" s="217"/>
      <c r="AB680" s="217"/>
    </row>
    <row r="681">
      <c r="A681" s="217"/>
      <c r="B681" s="218"/>
      <c r="C681" s="217"/>
      <c r="D681" s="217"/>
      <c r="E681" s="219"/>
      <c r="F681" s="219"/>
      <c r="G681" s="219"/>
      <c r="H681" s="217"/>
      <c r="I681" s="217"/>
      <c r="J681" s="217"/>
      <c r="K681" s="217"/>
      <c r="L681" s="217"/>
      <c r="M681" s="217"/>
      <c r="N681" s="217"/>
      <c r="O681" s="217"/>
      <c r="P681" s="217"/>
      <c r="Q681" s="217"/>
      <c r="R681" s="217"/>
      <c r="S681" s="217"/>
      <c r="T681" s="217"/>
      <c r="U681" s="217"/>
      <c r="V681" s="217"/>
      <c r="W681" s="217"/>
      <c r="X681" s="217"/>
      <c r="Y681" s="217"/>
      <c r="Z681" s="217"/>
      <c r="AA681" s="217"/>
      <c r="AB681" s="217"/>
    </row>
    <row r="682">
      <c r="A682" s="217"/>
      <c r="B682" s="218"/>
      <c r="C682" s="217"/>
      <c r="D682" s="217"/>
      <c r="E682" s="219"/>
      <c r="F682" s="219"/>
      <c r="G682" s="219"/>
      <c r="H682" s="217"/>
      <c r="I682" s="217"/>
      <c r="J682" s="217"/>
      <c r="K682" s="217"/>
      <c r="L682" s="217"/>
      <c r="M682" s="217"/>
      <c r="N682" s="217"/>
      <c r="O682" s="217"/>
      <c r="P682" s="217"/>
      <c r="Q682" s="217"/>
      <c r="R682" s="217"/>
      <c r="S682" s="217"/>
      <c r="T682" s="217"/>
      <c r="U682" s="217"/>
      <c r="V682" s="217"/>
      <c r="W682" s="217"/>
      <c r="X682" s="217"/>
      <c r="Y682" s="217"/>
      <c r="Z682" s="217"/>
      <c r="AA682" s="217"/>
      <c r="AB682" s="217"/>
    </row>
    <row r="683">
      <c r="A683" s="217"/>
      <c r="B683" s="218"/>
      <c r="C683" s="217"/>
      <c r="D683" s="217"/>
      <c r="E683" s="219"/>
      <c r="F683" s="219"/>
      <c r="G683" s="219"/>
      <c r="H683" s="217"/>
      <c r="I683" s="217"/>
      <c r="J683" s="217"/>
      <c r="K683" s="217"/>
      <c r="L683" s="217"/>
      <c r="M683" s="217"/>
      <c r="N683" s="217"/>
      <c r="O683" s="217"/>
      <c r="P683" s="217"/>
      <c r="Q683" s="217"/>
      <c r="R683" s="217"/>
      <c r="S683" s="217"/>
      <c r="T683" s="217"/>
      <c r="U683" s="217"/>
      <c r="V683" s="217"/>
      <c r="W683" s="217"/>
      <c r="X683" s="217"/>
      <c r="Y683" s="217"/>
      <c r="Z683" s="217"/>
      <c r="AA683" s="217"/>
      <c r="AB683" s="217"/>
    </row>
    <row r="684">
      <c r="A684" s="217"/>
      <c r="B684" s="218"/>
      <c r="C684" s="217"/>
      <c r="D684" s="217"/>
      <c r="E684" s="219"/>
      <c r="F684" s="219"/>
      <c r="G684" s="219"/>
      <c r="H684" s="217"/>
      <c r="I684" s="217"/>
      <c r="J684" s="217"/>
      <c r="K684" s="217"/>
      <c r="L684" s="217"/>
      <c r="M684" s="217"/>
      <c r="N684" s="217"/>
      <c r="O684" s="217"/>
      <c r="P684" s="217"/>
      <c r="Q684" s="217"/>
      <c r="R684" s="217"/>
      <c r="S684" s="217"/>
      <c r="T684" s="217"/>
      <c r="U684" s="217"/>
      <c r="V684" s="217"/>
      <c r="W684" s="217"/>
      <c r="X684" s="217"/>
      <c r="Y684" s="217"/>
      <c r="Z684" s="217"/>
      <c r="AA684" s="217"/>
      <c r="AB684" s="217"/>
    </row>
    <row r="685">
      <c r="A685" s="217"/>
      <c r="B685" s="218"/>
      <c r="C685" s="217"/>
      <c r="D685" s="217"/>
      <c r="E685" s="219"/>
      <c r="F685" s="219"/>
      <c r="G685" s="219"/>
      <c r="H685" s="217"/>
      <c r="I685" s="217"/>
      <c r="J685" s="217"/>
      <c r="K685" s="217"/>
      <c r="L685" s="217"/>
      <c r="M685" s="217"/>
      <c r="N685" s="217"/>
      <c r="O685" s="217"/>
      <c r="P685" s="217"/>
      <c r="Q685" s="217"/>
      <c r="R685" s="217"/>
      <c r="S685" s="217"/>
      <c r="T685" s="217"/>
      <c r="U685" s="217"/>
      <c r="V685" s="217"/>
      <c r="W685" s="217"/>
      <c r="X685" s="217"/>
      <c r="Y685" s="217"/>
      <c r="Z685" s="217"/>
      <c r="AA685" s="217"/>
      <c r="AB685" s="217"/>
    </row>
    <row r="686">
      <c r="A686" s="217"/>
      <c r="B686" s="218"/>
      <c r="C686" s="217"/>
      <c r="D686" s="217"/>
      <c r="E686" s="219"/>
      <c r="F686" s="219"/>
      <c r="G686" s="219"/>
      <c r="H686" s="217"/>
      <c r="I686" s="217"/>
      <c r="J686" s="217"/>
      <c r="K686" s="217"/>
      <c r="L686" s="217"/>
      <c r="M686" s="217"/>
      <c r="N686" s="217"/>
      <c r="O686" s="217"/>
      <c r="P686" s="217"/>
      <c r="Q686" s="217"/>
      <c r="R686" s="217"/>
      <c r="S686" s="217"/>
      <c r="T686" s="217"/>
      <c r="U686" s="217"/>
      <c r="V686" s="217"/>
      <c r="W686" s="217"/>
      <c r="X686" s="217"/>
      <c r="Y686" s="217"/>
      <c r="Z686" s="217"/>
      <c r="AA686" s="217"/>
      <c r="AB686" s="217"/>
    </row>
    <row r="687">
      <c r="A687" s="217"/>
      <c r="B687" s="218"/>
      <c r="C687" s="217"/>
      <c r="D687" s="217"/>
      <c r="E687" s="219"/>
      <c r="F687" s="219"/>
      <c r="G687" s="219"/>
      <c r="H687" s="217"/>
      <c r="I687" s="217"/>
      <c r="J687" s="217"/>
      <c r="K687" s="217"/>
      <c r="L687" s="217"/>
      <c r="M687" s="217"/>
      <c r="N687" s="217"/>
      <c r="O687" s="217"/>
      <c r="P687" s="217"/>
      <c r="Q687" s="217"/>
      <c r="R687" s="217"/>
      <c r="S687" s="217"/>
      <c r="T687" s="217"/>
      <c r="U687" s="217"/>
      <c r="V687" s="217"/>
      <c r="W687" s="217"/>
      <c r="X687" s="217"/>
      <c r="Y687" s="217"/>
      <c r="Z687" s="217"/>
      <c r="AA687" s="217"/>
      <c r="AB687" s="217"/>
    </row>
    <row r="688">
      <c r="A688" s="217"/>
      <c r="B688" s="218"/>
      <c r="C688" s="217"/>
      <c r="D688" s="217"/>
      <c r="E688" s="219"/>
      <c r="F688" s="219"/>
      <c r="G688" s="219"/>
      <c r="H688" s="217"/>
      <c r="I688" s="217"/>
      <c r="J688" s="217"/>
      <c r="K688" s="217"/>
      <c r="L688" s="217"/>
      <c r="M688" s="217"/>
      <c r="N688" s="217"/>
      <c r="O688" s="217"/>
      <c r="P688" s="217"/>
      <c r="Q688" s="217"/>
      <c r="R688" s="217"/>
      <c r="S688" s="217"/>
      <c r="T688" s="217"/>
      <c r="U688" s="217"/>
      <c r="V688" s="217"/>
      <c r="W688" s="217"/>
      <c r="X688" s="217"/>
      <c r="Y688" s="217"/>
      <c r="Z688" s="217"/>
      <c r="AA688" s="217"/>
      <c r="AB688" s="217"/>
    </row>
    <row r="689">
      <c r="A689" s="217"/>
      <c r="B689" s="218"/>
      <c r="C689" s="217"/>
      <c r="D689" s="217"/>
      <c r="E689" s="219"/>
      <c r="F689" s="219"/>
      <c r="G689" s="219"/>
      <c r="H689" s="217"/>
      <c r="I689" s="217"/>
      <c r="J689" s="217"/>
      <c r="K689" s="217"/>
      <c r="L689" s="217"/>
      <c r="M689" s="217"/>
      <c r="N689" s="217"/>
      <c r="O689" s="217"/>
      <c r="P689" s="217"/>
      <c r="Q689" s="217"/>
      <c r="R689" s="217"/>
      <c r="S689" s="217"/>
      <c r="T689" s="217"/>
      <c r="U689" s="217"/>
      <c r="V689" s="217"/>
      <c r="W689" s="217"/>
      <c r="X689" s="217"/>
      <c r="Y689" s="217"/>
      <c r="Z689" s="217"/>
      <c r="AA689" s="217"/>
      <c r="AB689" s="217"/>
    </row>
    <row r="690">
      <c r="A690" s="217"/>
      <c r="B690" s="218"/>
      <c r="C690" s="217"/>
      <c r="D690" s="217"/>
      <c r="E690" s="219"/>
      <c r="F690" s="219"/>
      <c r="G690" s="219"/>
      <c r="H690" s="217"/>
      <c r="I690" s="217"/>
      <c r="J690" s="217"/>
      <c r="K690" s="217"/>
      <c r="L690" s="217"/>
      <c r="M690" s="217"/>
      <c r="N690" s="217"/>
      <c r="O690" s="217"/>
      <c r="P690" s="217"/>
      <c r="Q690" s="217"/>
      <c r="R690" s="217"/>
      <c r="S690" s="217"/>
      <c r="T690" s="217"/>
      <c r="U690" s="217"/>
      <c r="V690" s="217"/>
      <c r="W690" s="217"/>
      <c r="X690" s="217"/>
      <c r="Y690" s="217"/>
      <c r="Z690" s="217"/>
      <c r="AA690" s="217"/>
      <c r="AB690" s="217"/>
    </row>
    <row r="691">
      <c r="A691" s="217"/>
      <c r="B691" s="218"/>
      <c r="C691" s="217"/>
      <c r="D691" s="217"/>
      <c r="E691" s="219"/>
      <c r="F691" s="219"/>
      <c r="G691" s="219"/>
      <c r="H691" s="217"/>
      <c r="I691" s="217"/>
      <c r="J691" s="217"/>
      <c r="K691" s="217"/>
      <c r="L691" s="217"/>
      <c r="M691" s="217"/>
      <c r="N691" s="217"/>
      <c r="O691" s="217"/>
      <c r="P691" s="217"/>
      <c r="Q691" s="217"/>
      <c r="R691" s="217"/>
      <c r="S691" s="217"/>
      <c r="T691" s="217"/>
      <c r="U691" s="217"/>
      <c r="V691" s="217"/>
      <c r="W691" s="217"/>
      <c r="X691" s="217"/>
      <c r="Y691" s="217"/>
      <c r="Z691" s="217"/>
      <c r="AA691" s="217"/>
      <c r="AB691" s="217"/>
    </row>
    <row r="692">
      <c r="A692" s="217"/>
      <c r="B692" s="218"/>
      <c r="C692" s="217"/>
      <c r="D692" s="217"/>
      <c r="E692" s="219"/>
      <c r="F692" s="219"/>
      <c r="G692" s="219"/>
      <c r="H692" s="217"/>
      <c r="I692" s="217"/>
      <c r="J692" s="217"/>
      <c r="K692" s="217"/>
      <c r="L692" s="217"/>
      <c r="M692" s="217"/>
      <c r="N692" s="217"/>
      <c r="O692" s="217"/>
      <c r="P692" s="217"/>
      <c r="Q692" s="217"/>
      <c r="R692" s="217"/>
      <c r="S692" s="217"/>
      <c r="T692" s="217"/>
      <c r="U692" s="217"/>
      <c r="V692" s="217"/>
      <c r="W692" s="217"/>
      <c r="X692" s="217"/>
      <c r="Y692" s="217"/>
      <c r="Z692" s="217"/>
      <c r="AA692" s="217"/>
      <c r="AB692" s="217"/>
    </row>
    <row r="693">
      <c r="A693" s="217"/>
      <c r="B693" s="218"/>
      <c r="C693" s="217"/>
      <c r="D693" s="217"/>
      <c r="E693" s="219"/>
      <c r="F693" s="219"/>
      <c r="G693" s="219"/>
      <c r="H693" s="217"/>
      <c r="I693" s="217"/>
      <c r="J693" s="217"/>
      <c r="K693" s="217"/>
      <c r="L693" s="217"/>
      <c r="M693" s="217"/>
      <c r="N693" s="217"/>
      <c r="O693" s="217"/>
      <c r="P693" s="217"/>
      <c r="Q693" s="217"/>
      <c r="R693" s="217"/>
      <c r="S693" s="217"/>
      <c r="T693" s="217"/>
      <c r="U693" s="217"/>
      <c r="V693" s="217"/>
      <c r="W693" s="217"/>
      <c r="X693" s="217"/>
      <c r="Y693" s="217"/>
      <c r="Z693" s="217"/>
      <c r="AA693" s="217"/>
      <c r="AB693" s="217"/>
    </row>
    <row r="694">
      <c r="A694" s="217"/>
      <c r="B694" s="218"/>
      <c r="C694" s="217"/>
      <c r="D694" s="217"/>
      <c r="E694" s="219"/>
      <c r="F694" s="219"/>
      <c r="G694" s="219"/>
      <c r="H694" s="217"/>
      <c r="I694" s="217"/>
      <c r="J694" s="217"/>
      <c r="K694" s="217"/>
      <c r="L694" s="217"/>
      <c r="M694" s="217"/>
      <c r="N694" s="217"/>
      <c r="O694" s="217"/>
      <c r="P694" s="217"/>
      <c r="Q694" s="217"/>
      <c r="R694" s="217"/>
      <c r="S694" s="217"/>
      <c r="T694" s="217"/>
      <c r="U694" s="217"/>
      <c r="V694" s="217"/>
      <c r="W694" s="217"/>
      <c r="X694" s="217"/>
      <c r="Y694" s="217"/>
      <c r="Z694" s="217"/>
      <c r="AA694" s="217"/>
      <c r="AB694" s="217"/>
    </row>
    <row r="695">
      <c r="A695" s="217"/>
      <c r="B695" s="218"/>
      <c r="C695" s="217"/>
      <c r="D695" s="217"/>
      <c r="E695" s="219"/>
      <c r="F695" s="219"/>
      <c r="G695" s="219"/>
      <c r="H695" s="217"/>
      <c r="I695" s="217"/>
      <c r="J695" s="217"/>
      <c r="K695" s="217"/>
      <c r="L695" s="217"/>
      <c r="M695" s="217"/>
      <c r="N695" s="217"/>
      <c r="O695" s="217"/>
      <c r="P695" s="217"/>
      <c r="Q695" s="217"/>
      <c r="R695" s="217"/>
      <c r="S695" s="217"/>
      <c r="T695" s="217"/>
      <c r="U695" s="217"/>
      <c r="V695" s="217"/>
      <c r="W695" s="217"/>
      <c r="X695" s="217"/>
      <c r="Y695" s="217"/>
      <c r="Z695" s="217"/>
      <c r="AA695" s="217"/>
      <c r="AB695" s="217"/>
    </row>
    <row r="696">
      <c r="A696" s="217"/>
      <c r="B696" s="218"/>
      <c r="C696" s="217"/>
      <c r="D696" s="217"/>
      <c r="E696" s="219"/>
      <c r="F696" s="219"/>
      <c r="G696" s="219"/>
      <c r="H696" s="217"/>
      <c r="I696" s="217"/>
      <c r="J696" s="217"/>
      <c r="K696" s="217"/>
      <c r="L696" s="217"/>
      <c r="M696" s="217"/>
      <c r="N696" s="217"/>
      <c r="O696" s="217"/>
      <c r="P696" s="217"/>
      <c r="Q696" s="217"/>
      <c r="R696" s="217"/>
      <c r="S696" s="217"/>
      <c r="T696" s="217"/>
      <c r="U696" s="217"/>
      <c r="V696" s="217"/>
      <c r="W696" s="217"/>
      <c r="X696" s="217"/>
      <c r="Y696" s="217"/>
      <c r="Z696" s="217"/>
      <c r="AA696" s="217"/>
      <c r="AB696" s="217"/>
    </row>
    <row r="697">
      <c r="A697" s="217"/>
      <c r="B697" s="218"/>
      <c r="C697" s="217"/>
      <c r="D697" s="217"/>
      <c r="E697" s="219"/>
      <c r="F697" s="219"/>
      <c r="G697" s="219"/>
      <c r="H697" s="217"/>
      <c r="I697" s="217"/>
      <c r="J697" s="217"/>
      <c r="K697" s="217"/>
      <c r="L697" s="217"/>
      <c r="M697" s="217"/>
      <c r="N697" s="217"/>
      <c r="O697" s="217"/>
      <c r="P697" s="217"/>
      <c r="Q697" s="217"/>
      <c r="R697" s="217"/>
      <c r="S697" s="217"/>
      <c r="T697" s="217"/>
      <c r="U697" s="217"/>
      <c r="V697" s="217"/>
      <c r="W697" s="217"/>
      <c r="X697" s="217"/>
      <c r="Y697" s="217"/>
      <c r="Z697" s="217"/>
      <c r="AA697" s="217"/>
      <c r="AB697" s="217"/>
    </row>
    <row r="698">
      <c r="A698" s="217"/>
      <c r="B698" s="218"/>
      <c r="C698" s="217"/>
      <c r="D698" s="217"/>
      <c r="E698" s="219"/>
      <c r="F698" s="219"/>
      <c r="G698" s="219"/>
      <c r="H698" s="217"/>
      <c r="I698" s="217"/>
      <c r="J698" s="217"/>
      <c r="K698" s="217"/>
      <c r="L698" s="217"/>
      <c r="M698" s="217"/>
      <c r="N698" s="217"/>
      <c r="O698" s="217"/>
      <c r="P698" s="217"/>
      <c r="Q698" s="217"/>
      <c r="R698" s="217"/>
      <c r="S698" s="217"/>
      <c r="T698" s="217"/>
      <c r="U698" s="217"/>
      <c r="V698" s="217"/>
      <c r="W698" s="217"/>
      <c r="X698" s="217"/>
      <c r="Y698" s="217"/>
      <c r="Z698" s="217"/>
      <c r="AA698" s="217"/>
      <c r="AB698" s="217"/>
    </row>
    <row r="699">
      <c r="A699" s="217"/>
      <c r="B699" s="218"/>
      <c r="C699" s="217"/>
      <c r="D699" s="217"/>
      <c r="E699" s="219"/>
      <c r="F699" s="219"/>
      <c r="G699" s="219"/>
      <c r="H699" s="217"/>
      <c r="I699" s="217"/>
      <c r="J699" s="217"/>
      <c r="K699" s="217"/>
      <c r="L699" s="217"/>
      <c r="M699" s="217"/>
      <c r="N699" s="217"/>
      <c r="O699" s="217"/>
      <c r="P699" s="217"/>
      <c r="Q699" s="217"/>
      <c r="R699" s="217"/>
      <c r="S699" s="217"/>
      <c r="T699" s="217"/>
      <c r="U699" s="217"/>
      <c r="V699" s="217"/>
      <c r="W699" s="217"/>
      <c r="X699" s="217"/>
      <c r="Y699" s="217"/>
      <c r="Z699" s="217"/>
      <c r="AA699" s="217"/>
      <c r="AB699" s="217"/>
    </row>
    <row r="700">
      <c r="A700" s="217"/>
      <c r="B700" s="218"/>
      <c r="C700" s="217"/>
      <c r="D700" s="217"/>
      <c r="E700" s="219"/>
      <c r="F700" s="219"/>
      <c r="G700" s="219"/>
      <c r="H700" s="217"/>
      <c r="I700" s="217"/>
      <c r="J700" s="217"/>
      <c r="K700" s="217"/>
      <c r="L700" s="217"/>
      <c r="M700" s="217"/>
      <c r="N700" s="217"/>
      <c r="O700" s="217"/>
      <c r="P700" s="217"/>
      <c r="Q700" s="217"/>
      <c r="R700" s="217"/>
      <c r="S700" s="217"/>
      <c r="T700" s="217"/>
      <c r="U700" s="217"/>
      <c r="V700" s="217"/>
      <c r="W700" s="217"/>
      <c r="X700" s="217"/>
      <c r="Y700" s="217"/>
      <c r="Z700" s="217"/>
      <c r="AA700" s="217"/>
      <c r="AB700" s="217"/>
    </row>
    <row r="701">
      <c r="A701" s="217"/>
      <c r="B701" s="218"/>
      <c r="C701" s="217"/>
      <c r="D701" s="217"/>
      <c r="E701" s="219"/>
      <c r="F701" s="219"/>
      <c r="G701" s="219"/>
      <c r="H701" s="217"/>
      <c r="I701" s="217"/>
      <c r="J701" s="217"/>
      <c r="K701" s="217"/>
      <c r="L701" s="217"/>
      <c r="M701" s="217"/>
      <c r="N701" s="217"/>
      <c r="O701" s="217"/>
      <c r="P701" s="217"/>
      <c r="Q701" s="217"/>
      <c r="R701" s="217"/>
      <c r="S701" s="217"/>
      <c r="T701" s="217"/>
      <c r="U701" s="217"/>
      <c r="V701" s="217"/>
      <c r="W701" s="217"/>
      <c r="X701" s="217"/>
      <c r="Y701" s="217"/>
      <c r="Z701" s="217"/>
      <c r="AA701" s="217"/>
      <c r="AB701" s="217"/>
    </row>
    <row r="702">
      <c r="A702" s="217"/>
      <c r="B702" s="218"/>
      <c r="C702" s="217"/>
      <c r="D702" s="217"/>
      <c r="E702" s="219"/>
      <c r="F702" s="219"/>
      <c r="G702" s="219"/>
      <c r="H702" s="217"/>
      <c r="I702" s="217"/>
      <c r="J702" s="217"/>
      <c r="K702" s="217"/>
      <c r="L702" s="217"/>
      <c r="M702" s="217"/>
      <c r="N702" s="217"/>
      <c r="O702" s="217"/>
      <c r="P702" s="217"/>
      <c r="Q702" s="217"/>
      <c r="R702" s="217"/>
      <c r="S702" s="217"/>
      <c r="T702" s="217"/>
      <c r="U702" s="217"/>
      <c r="V702" s="217"/>
      <c r="W702" s="217"/>
      <c r="X702" s="217"/>
      <c r="Y702" s="217"/>
      <c r="Z702" s="217"/>
      <c r="AA702" s="217"/>
      <c r="AB702" s="217"/>
    </row>
    <row r="703">
      <c r="A703" s="217"/>
      <c r="B703" s="218"/>
      <c r="C703" s="217"/>
      <c r="D703" s="217"/>
      <c r="E703" s="219"/>
      <c r="F703" s="219"/>
      <c r="G703" s="219"/>
      <c r="H703" s="217"/>
      <c r="I703" s="217"/>
      <c r="J703" s="217"/>
      <c r="K703" s="217"/>
      <c r="L703" s="217"/>
      <c r="M703" s="217"/>
      <c r="N703" s="217"/>
      <c r="O703" s="217"/>
      <c r="P703" s="217"/>
      <c r="Q703" s="217"/>
      <c r="R703" s="217"/>
      <c r="S703" s="217"/>
      <c r="T703" s="217"/>
      <c r="U703" s="217"/>
      <c r="V703" s="217"/>
      <c r="W703" s="217"/>
      <c r="X703" s="217"/>
      <c r="Y703" s="217"/>
      <c r="Z703" s="217"/>
      <c r="AA703" s="217"/>
      <c r="AB703" s="217"/>
    </row>
    <row r="704">
      <c r="A704" s="217"/>
      <c r="B704" s="218"/>
      <c r="C704" s="217"/>
      <c r="D704" s="217"/>
      <c r="E704" s="219"/>
      <c r="F704" s="219"/>
      <c r="G704" s="219"/>
      <c r="H704" s="217"/>
      <c r="I704" s="217"/>
      <c r="J704" s="217"/>
      <c r="K704" s="217"/>
      <c r="L704" s="217"/>
      <c r="M704" s="217"/>
      <c r="N704" s="217"/>
      <c r="O704" s="217"/>
      <c r="P704" s="217"/>
      <c r="Q704" s="217"/>
      <c r="R704" s="217"/>
      <c r="S704" s="217"/>
      <c r="T704" s="217"/>
      <c r="U704" s="217"/>
      <c r="V704" s="217"/>
      <c r="W704" s="217"/>
      <c r="X704" s="217"/>
      <c r="Y704" s="217"/>
      <c r="Z704" s="217"/>
      <c r="AA704" s="217"/>
      <c r="AB704" s="217"/>
    </row>
    <row r="705">
      <c r="A705" s="217"/>
      <c r="B705" s="218"/>
      <c r="C705" s="217"/>
      <c r="D705" s="217"/>
      <c r="E705" s="219"/>
      <c r="F705" s="219"/>
      <c r="G705" s="219"/>
      <c r="H705" s="217"/>
      <c r="I705" s="217"/>
      <c r="J705" s="217"/>
      <c r="K705" s="217"/>
      <c r="L705" s="217"/>
      <c r="M705" s="217"/>
      <c r="N705" s="217"/>
      <c r="O705" s="217"/>
      <c r="P705" s="217"/>
      <c r="Q705" s="217"/>
      <c r="R705" s="217"/>
      <c r="S705" s="217"/>
      <c r="T705" s="217"/>
      <c r="U705" s="217"/>
      <c r="V705" s="217"/>
      <c r="W705" s="217"/>
      <c r="X705" s="217"/>
      <c r="Y705" s="217"/>
      <c r="Z705" s="217"/>
      <c r="AA705" s="217"/>
      <c r="AB705" s="217"/>
    </row>
    <row r="706">
      <c r="A706" s="217"/>
      <c r="B706" s="218"/>
      <c r="C706" s="217"/>
      <c r="D706" s="217"/>
      <c r="E706" s="219"/>
      <c r="F706" s="219"/>
      <c r="G706" s="219"/>
      <c r="H706" s="217"/>
      <c r="I706" s="217"/>
      <c r="J706" s="217"/>
      <c r="K706" s="217"/>
      <c r="L706" s="217"/>
      <c r="M706" s="217"/>
      <c r="N706" s="217"/>
      <c r="O706" s="217"/>
      <c r="P706" s="217"/>
      <c r="Q706" s="217"/>
      <c r="R706" s="217"/>
      <c r="S706" s="217"/>
      <c r="T706" s="217"/>
      <c r="U706" s="217"/>
      <c r="V706" s="217"/>
      <c r="W706" s="217"/>
      <c r="X706" s="217"/>
      <c r="Y706" s="217"/>
      <c r="Z706" s="217"/>
      <c r="AA706" s="217"/>
      <c r="AB706" s="217"/>
    </row>
    <row r="707">
      <c r="A707" s="217"/>
      <c r="B707" s="218"/>
      <c r="C707" s="217"/>
      <c r="D707" s="217"/>
      <c r="E707" s="219"/>
      <c r="F707" s="219"/>
      <c r="G707" s="219"/>
      <c r="H707" s="217"/>
      <c r="I707" s="217"/>
      <c r="J707" s="217"/>
      <c r="K707" s="217"/>
      <c r="L707" s="217"/>
      <c r="M707" s="217"/>
      <c r="N707" s="217"/>
      <c r="O707" s="217"/>
      <c r="P707" s="217"/>
      <c r="Q707" s="217"/>
      <c r="R707" s="217"/>
      <c r="S707" s="217"/>
      <c r="T707" s="217"/>
      <c r="U707" s="217"/>
      <c r="V707" s="217"/>
      <c r="W707" s="217"/>
      <c r="X707" s="217"/>
      <c r="Y707" s="217"/>
      <c r="Z707" s="217"/>
      <c r="AA707" s="217"/>
      <c r="AB707" s="217"/>
    </row>
    <row r="708">
      <c r="A708" s="217"/>
      <c r="B708" s="218"/>
      <c r="C708" s="217"/>
      <c r="D708" s="217"/>
      <c r="E708" s="219"/>
      <c r="F708" s="219"/>
      <c r="G708" s="219"/>
      <c r="H708" s="217"/>
      <c r="I708" s="217"/>
      <c r="J708" s="217"/>
      <c r="K708" s="217"/>
      <c r="L708" s="217"/>
      <c r="M708" s="217"/>
      <c r="N708" s="217"/>
      <c r="O708" s="217"/>
      <c r="P708" s="217"/>
      <c r="Q708" s="217"/>
      <c r="R708" s="217"/>
      <c r="S708" s="217"/>
      <c r="T708" s="217"/>
      <c r="U708" s="217"/>
      <c r="V708" s="217"/>
      <c r="W708" s="217"/>
      <c r="X708" s="217"/>
      <c r="Y708" s="217"/>
      <c r="Z708" s="217"/>
      <c r="AA708" s="217"/>
      <c r="AB708" s="217"/>
    </row>
    <row r="709">
      <c r="A709" s="217"/>
      <c r="B709" s="218"/>
      <c r="C709" s="217"/>
      <c r="D709" s="217"/>
      <c r="E709" s="219"/>
      <c r="F709" s="219"/>
      <c r="G709" s="219"/>
      <c r="H709" s="217"/>
      <c r="I709" s="217"/>
      <c r="J709" s="217"/>
      <c r="K709" s="217"/>
      <c r="L709" s="217"/>
      <c r="M709" s="217"/>
      <c r="N709" s="217"/>
      <c r="O709" s="217"/>
      <c r="P709" s="217"/>
      <c r="Q709" s="217"/>
      <c r="R709" s="217"/>
      <c r="S709" s="217"/>
      <c r="T709" s="217"/>
      <c r="U709" s="217"/>
      <c r="V709" s="217"/>
      <c r="W709" s="217"/>
      <c r="X709" s="217"/>
      <c r="Y709" s="217"/>
      <c r="Z709" s="217"/>
      <c r="AA709" s="217"/>
      <c r="AB709" s="217"/>
    </row>
    <row r="710">
      <c r="A710" s="217"/>
      <c r="B710" s="218"/>
      <c r="C710" s="217"/>
      <c r="D710" s="217"/>
      <c r="E710" s="219"/>
      <c r="F710" s="219"/>
      <c r="G710" s="219"/>
      <c r="H710" s="217"/>
      <c r="I710" s="217"/>
      <c r="J710" s="217"/>
      <c r="K710" s="217"/>
      <c r="L710" s="217"/>
      <c r="M710" s="217"/>
      <c r="N710" s="217"/>
      <c r="O710" s="217"/>
      <c r="P710" s="217"/>
      <c r="Q710" s="217"/>
      <c r="R710" s="217"/>
      <c r="S710" s="217"/>
      <c r="T710" s="217"/>
      <c r="U710" s="217"/>
      <c r="V710" s="217"/>
      <c r="W710" s="217"/>
      <c r="X710" s="217"/>
      <c r="Y710" s="217"/>
      <c r="Z710" s="217"/>
      <c r="AA710" s="217"/>
      <c r="AB710" s="217"/>
    </row>
    <row r="711">
      <c r="A711" s="217"/>
      <c r="B711" s="218"/>
      <c r="C711" s="217"/>
      <c r="D711" s="217"/>
      <c r="E711" s="219"/>
      <c r="F711" s="219"/>
      <c r="G711" s="219"/>
      <c r="H711" s="217"/>
      <c r="I711" s="217"/>
      <c r="J711" s="217"/>
      <c r="K711" s="217"/>
      <c r="L711" s="217"/>
      <c r="M711" s="217"/>
      <c r="N711" s="217"/>
      <c r="O711" s="217"/>
      <c r="P711" s="217"/>
      <c r="Q711" s="217"/>
      <c r="R711" s="217"/>
      <c r="S711" s="217"/>
      <c r="T711" s="217"/>
      <c r="U711" s="217"/>
      <c r="V711" s="217"/>
      <c r="W711" s="217"/>
      <c r="X711" s="217"/>
      <c r="Y711" s="217"/>
      <c r="Z711" s="217"/>
      <c r="AA711" s="217"/>
      <c r="AB711" s="217"/>
    </row>
    <row r="712">
      <c r="A712" s="217"/>
      <c r="B712" s="218"/>
      <c r="C712" s="217"/>
      <c r="D712" s="217"/>
      <c r="E712" s="219"/>
      <c r="F712" s="219"/>
      <c r="G712" s="219"/>
      <c r="H712" s="217"/>
      <c r="I712" s="217"/>
      <c r="J712" s="217"/>
      <c r="K712" s="217"/>
      <c r="L712" s="217"/>
      <c r="M712" s="217"/>
      <c r="N712" s="217"/>
      <c r="O712" s="217"/>
      <c r="P712" s="217"/>
      <c r="Q712" s="217"/>
      <c r="R712" s="217"/>
      <c r="S712" s="217"/>
      <c r="T712" s="217"/>
      <c r="U712" s="217"/>
      <c r="V712" s="217"/>
      <c r="W712" s="217"/>
      <c r="X712" s="217"/>
      <c r="Y712" s="217"/>
      <c r="Z712" s="217"/>
      <c r="AA712" s="217"/>
      <c r="AB712" s="217"/>
    </row>
    <row r="713">
      <c r="A713" s="217"/>
      <c r="B713" s="218"/>
      <c r="C713" s="217"/>
      <c r="D713" s="217"/>
      <c r="E713" s="219"/>
      <c r="F713" s="219"/>
      <c r="G713" s="219"/>
      <c r="H713" s="217"/>
      <c r="I713" s="217"/>
      <c r="J713" s="217"/>
      <c r="K713" s="217"/>
      <c r="L713" s="217"/>
      <c r="M713" s="217"/>
      <c r="N713" s="217"/>
      <c r="O713" s="217"/>
      <c r="P713" s="217"/>
      <c r="Q713" s="217"/>
      <c r="R713" s="217"/>
      <c r="S713" s="217"/>
      <c r="T713" s="217"/>
      <c r="U713" s="217"/>
      <c r="V713" s="217"/>
      <c r="W713" s="217"/>
      <c r="X713" s="217"/>
      <c r="Y713" s="217"/>
      <c r="Z713" s="217"/>
      <c r="AA713" s="217"/>
      <c r="AB713" s="217"/>
    </row>
    <row r="714">
      <c r="A714" s="217"/>
      <c r="B714" s="218"/>
      <c r="C714" s="217"/>
      <c r="D714" s="217"/>
      <c r="E714" s="219"/>
      <c r="F714" s="219"/>
      <c r="G714" s="219"/>
      <c r="H714" s="217"/>
      <c r="I714" s="217"/>
      <c r="J714" s="217"/>
      <c r="K714" s="217"/>
      <c r="L714" s="217"/>
      <c r="M714" s="217"/>
      <c r="N714" s="217"/>
      <c r="O714" s="217"/>
      <c r="P714" s="217"/>
      <c r="Q714" s="217"/>
      <c r="R714" s="217"/>
      <c r="S714" s="217"/>
      <c r="T714" s="217"/>
      <c r="U714" s="217"/>
      <c r="V714" s="217"/>
      <c r="W714" s="217"/>
      <c r="X714" s="217"/>
      <c r="Y714" s="217"/>
      <c r="Z714" s="217"/>
      <c r="AA714" s="217"/>
      <c r="AB714" s="217"/>
    </row>
    <row r="715">
      <c r="A715" s="217"/>
      <c r="B715" s="218"/>
      <c r="C715" s="217"/>
      <c r="D715" s="217"/>
      <c r="E715" s="219"/>
      <c r="F715" s="219"/>
      <c r="G715" s="219"/>
      <c r="H715" s="217"/>
      <c r="I715" s="217"/>
      <c r="J715" s="217"/>
      <c r="K715" s="217"/>
      <c r="L715" s="217"/>
      <c r="M715" s="217"/>
      <c r="N715" s="217"/>
      <c r="O715" s="217"/>
      <c r="P715" s="217"/>
      <c r="Q715" s="217"/>
      <c r="R715" s="217"/>
      <c r="S715" s="217"/>
      <c r="T715" s="217"/>
      <c r="U715" s="217"/>
      <c r="V715" s="217"/>
      <c r="W715" s="217"/>
      <c r="X715" s="217"/>
      <c r="Y715" s="217"/>
      <c r="Z715" s="217"/>
      <c r="AA715" s="217"/>
      <c r="AB715" s="217"/>
    </row>
    <row r="716">
      <c r="A716" s="217"/>
      <c r="B716" s="218"/>
      <c r="C716" s="217"/>
      <c r="D716" s="217"/>
      <c r="E716" s="219"/>
      <c r="F716" s="219"/>
      <c r="G716" s="219"/>
      <c r="H716" s="217"/>
      <c r="I716" s="217"/>
      <c r="J716" s="217"/>
      <c r="K716" s="217"/>
      <c r="L716" s="217"/>
      <c r="M716" s="217"/>
      <c r="N716" s="217"/>
      <c r="O716" s="217"/>
      <c r="P716" s="217"/>
      <c r="Q716" s="217"/>
      <c r="R716" s="217"/>
      <c r="S716" s="217"/>
      <c r="T716" s="217"/>
      <c r="U716" s="217"/>
      <c r="V716" s="217"/>
      <c r="W716" s="217"/>
      <c r="X716" s="217"/>
      <c r="Y716" s="217"/>
      <c r="Z716" s="217"/>
      <c r="AA716" s="217"/>
      <c r="AB716" s="217"/>
    </row>
    <row r="717">
      <c r="A717" s="217"/>
      <c r="B717" s="218"/>
      <c r="C717" s="217"/>
      <c r="D717" s="217"/>
      <c r="E717" s="219"/>
      <c r="F717" s="219"/>
      <c r="G717" s="219"/>
      <c r="H717" s="217"/>
      <c r="I717" s="217"/>
      <c r="J717" s="217"/>
      <c r="K717" s="217"/>
      <c r="L717" s="217"/>
      <c r="M717" s="217"/>
      <c r="N717" s="217"/>
      <c r="O717" s="217"/>
      <c r="P717" s="217"/>
      <c r="Q717" s="217"/>
      <c r="R717" s="217"/>
      <c r="S717" s="217"/>
      <c r="T717" s="217"/>
      <c r="U717" s="217"/>
      <c r="V717" s="217"/>
      <c r="W717" s="217"/>
      <c r="X717" s="217"/>
      <c r="Y717" s="217"/>
      <c r="Z717" s="217"/>
      <c r="AA717" s="217"/>
      <c r="AB717" s="217"/>
    </row>
    <row r="718">
      <c r="A718" s="217"/>
      <c r="B718" s="218"/>
      <c r="C718" s="217"/>
      <c r="D718" s="217"/>
      <c r="E718" s="219"/>
      <c r="F718" s="219"/>
      <c r="G718" s="219"/>
      <c r="H718" s="217"/>
      <c r="I718" s="217"/>
      <c r="J718" s="217"/>
      <c r="K718" s="217"/>
      <c r="L718" s="217"/>
      <c r="M718" s="217"/>
      <c r="N718" s="217"/>
      <c r="O718" s="217"/>
      <c r="P718" s="217"/>
      <c r="Q718" s="217"/>
      <c r="R718" s="217"/>
      <c r="S718" s="217"/>
      <c r="T718" s="217"/>
      <c r="U718" s="217"/>
      <c r="V718" s="217"/>
      <c r="W718" s="217"/>
      <c r="X718" s="217"/>
      <c r="Y718" s="217"/>
      <c r="Z718" s="217"/>
      <c r="AA718" s="217"/>
      <c r="AB718" s="217"/>
    </row>
    <row r="719">
      <c r="A719" s="217"/>
      <c r="B719" s="218"/>
      <c r="C719" s="217"/>
      <c r="D719" s="217"/>
      <c r="E719" s="219"/>
      <c r="F719" s="219"/>
      <c r="G719" s="219"/>
      <c r="H719" s="217"/>
      <c r="I719" s="217"/>
      <c r="J719" s="217"/>
      <c r="K719" s="217"/>
      <c r="L719" s="217"/>
      <c r="M719" s="217"/>
      <c r="N719" s="217"/>
      <c r="O719" s="217"/>
      <c r="P719" s="217"/>
      <c r="Q719" s="217"/>
      <c r="R719" s="217"/>
      <c r="S719" s="217"/>
      <c r="T719" s="217"/>
      <c r="U719" s="217"/>
      <c r="V719" s="217"/>
      <c r="W719" s="217"/>
      <c r="X719" s="217"/>
      <c r="Y719" s="217"/>
      <c r="Z719" s="217"/>
      <c r="AA719" s="217"/>
      <c r="AB719" s="217"/>
    </row>
    <row r="720">
      <c r="A720" s="217"/>
      <c r="B720" s="218"/>
      <c r="C720" s="217"/>
      <c r="D720" s="217"/>
      <c r="E720" s="219"/>
      <c r="F720" s="219"/>
      <c r="G720" s="219"/>
      <c r="H720" s="217"/>
      <c r="I720" s="217"/>
      <c r="J720" s="217"/>
      <c r="K720" s="217"/>
      <c r="L720" s="217"/>
      <c r="M720" s="217"/>
      <c r="N720" s="217"/>
      <c r="O720" s="217"/>
      <c r="P720" s="217"/>
      <c r="Q720" s="217"/>
      <c r="R720" s="217"/>
      <c r="S720" s="217"/>
      <c r="T720" s="217"/>
      <c r="U720" s="217"/>
      <c r="V720" s="217"/>
      <c r="W720" s="217"/>
      <c r="X720" s="217"/>
      <c r="Y720" s="217"/>
      <c r="Z720" s="217"/>
      <c r="AA720" s="217"/>
      <c r="AB720" s="217"/>
    </row>
    <row r="721">
      <c r="A721" s="217"/>
      <c r="B721" s="218"/>
      <c r="C721" s="217"/>
      <c r="D721" s="217"/>
      <c r="E721" s="219"/>
      <c r="F721" s="219"/>
      <c r="G721" s="219"/>
      <c r="H721" s="217"/>
      <c r="I721" s="217"/>
      <c r="J721" s="217"/>
      <c r="K721" s="217"/>
      <c r="L721" s="217"/>
      <c r="M721" s="217"/>
      <c r="N721" s="217"/>
      <c r="O721" s="217"/>
      <c r="P721" s="217"/>
      <c r="Q721" s="217"/>
      <c r="R721" s="217"/>
      <c r="S721" s="217"/>
      <c r="T721" s="217"/>
      <c r="U721" s="217"/>
      <c r="V721" s="217"/>
      <c r="W721" s="217"/>
      <c r="X721" s="217"/>
      <c r="Y721" s="217"/>
      <c r="Z721" s="217"/>
      <c r="AA721" s="217"/>
      <c r="AB721" s="217"/>
    </row>
    <row r="722">
      <c r="A722" s="217"/>
      <c r="B722" s="218"/>
      <c r="C722" s="217"/>
      <c r="D722" s="217"/>
      <c r="E722" s="219"/>
      <c r="F722" s="219"/>
      <c r="G722" s="219"/>
      <c r="H722" s="217"/>
      <c r="I722" s="217"/>
      <c r="J722" s="217"/>
      <c r="K722" s="217"/>
      <c r="L722" s="217"/>
      <c r="M722" s="217"/>
      <c r="N722" s="217"/>
      <c r="O722" s="217"/>
      <c r="P722" s="217"/>
      <c r="Q722" s="217"/>
      <c r="R722" s="217"/>
      <c r="S722" s="217"/>
      <c r="T722" s="217"/>
      <c r="U722" s="217"/>
      <c r="V722" s="217"/>
      <c r="W722" s="217"/>
      <c r="X722" s="217"/>
      <c r="Y722" s="217"/>
      <c r="Z722" s="217"/>
      <c r="AA722" s="217"/>
      <c r="AB722" s="217"/>
    </row>
    <row r="723">
      <c r="A723" s="217"/>
      <c r="B723" s="218"/>
      <c r="C723" s="217"/>
      <c r="D723" s="217"/>
      <c r="E723" s="219"/>
      <c r="F723" s="219"/>
      <c r="G723" s="219"/>
      <c r="H723" s="217"/>
      <c r="I723" s="217"/>
      <c r="J723" s="217"/>
      <c r="K723" s="217"/>
      <c r="L723" s="217"/>
      <c r="M723" s="217"/>
      <c r="N723" s="217"/>
      <c r="O723" s="217"/>
      <c r="P723" s="217"/>
      <c r="Q723" s="217"/>
      <c r="R723" s="217"/>
      <c r="S723" s="217"/>
      <c r="T723" s="217"/>
      <c r="U723" s="217"/>
      <c r="V723" s="217"/>
      <c r="W723" s="217"/>
      <c r="X723" s="217"/>
      <c r="Y723" s="217"/>
      <c r="Z723" s="217"/>
      <c r="AA723" s="217"/>
      <c r="AB723" s="217"/>
    </row>
    <row r="724">
      <c r="A724" s="217"/>
      <c r="B724" s="218"/>
      <c r="C724" s="217"/>
      <c r="D724" s="217"/>
      <c r="E724" s="219"/>
      <c r="F724" s="219"/>
      <c r="G724" s="219"/>
      <c r="H724" s="217"/>
      <c r="I724" s="217"/>
      <c r="J724" s="217"/>
      <c r="K724" s="217"/>
      <c r="L724" s="217"/>
      <c r="M724" s="217"/>
      <c r="N724" s="217"/>
      <c r="O724" s="217"/>
      <c r="P724" s="217"/>
      <c r="Q724" s="217"/>
      <c r="R724" s="217"/>
      <c r="S724" s="217"/>
      <c r="T724" s="217"/>
      <c r="U724" s="217"/>
      <c r="V724" s="217"/>
      <c r="W724" s="217"/>
      <c r="X724" s="217"/>
      <c r="Y724" s="217"/>
      <c r="Z724" s="217"/>
      <c r="AA724" s="217"/>
      <c r="AB724" s="217"/>
    </row>
    <row r="725">
      <c r="A725" s="217"/>
      <c r="B725" s="218"/>
      <c r="C725" s="217"/>
      <c r="D725" s="217"/>
      <c r="E725" s="219"/>
      <c r="F725" s="219"/>
      <c r="G725" s="219"/>
      <c r="H725" s="217"/>
      <c r="I725" s="217"/>
      <c r="J725" s="217"/>
      <c r="K725" s="217"/>
      <c r="L725" s="217"/>
      <c r="M725" s="217"/>
      <c r="N725" s="217"/>
      <c r="O725" s="217"/>
      <c r="P725" s="217"/>
      <c r="Q725" s="217"/>
      <c r="R725" s="217"/>
      <c r="S725" s="217"/>
      <c r="T725" s="217"/>
      <c r="U725" s="217"/>
      <c r="V725" s="217"/>
      <c r="W725" s="217"/>
      <c r="X725" s="217"/>
      <c r="Y725" s="217"/>
      <c r="Z725" s="217"/>
      <c r="AA725" s="217"/>
      <c r="AB725" s="217"/>
    </row>
    <row r="726">
      <c r="A726" s="217"/>
      <c r="B726" s="218"/>
      <c r="C726" s="217"/>
      <c r="D726" s="217"/>
      <c r="E726" s="219"/>
      <c r="F726" s="219"/>
      <c r="G726" s="219"/>
      <c r="H726" s="217"/>
      <c r="I726" s="217"/>
      <c r="J726" s="217"/>
      <c r="K726" s="217"/>
      <c r="L726" s="217"/>
      <c r="M726" s="217"/>
      <c r="N726" s="217"/>
      <c r="O726" s="217"/>
      <c r="P726" s="217"/>
      <c r="Q726" s="217"/>
      <c r="R726" s="217"/>
      <c r="S726" s="217"/>
      <c r="T726" s="217"/>
      <c r="U726" s="217"/>
      <c r="V726" s="217"/>
      <c r="W726" s="217"/>
      <c r="X726" s="217"/>
      <c r="Y726" s="217"/>
      <c r="Z726" s="217"/>
      <c r="AA726" s="217"/>
      <c r="AB726" s="217"/>
    </row>
    <row r="727">
      <c r="A727" s="217"/>
      <c r="B727" s="218"/>
      <c r="C727" s="217"/>
      <c r="D727" s="217"/>
      <c r="E727" s="219"/>
      <c r="F727" s="219"/>
      <c r="G727" s="219"/>
      <c r="H727" s="217"/>
      <c r="I727" s="217"/>
      <c r="J727" s="217"/>
      <c r="K727" s="217"/>
      <c r="L727" s="217"/>
      <c r="M727" s="217"/>
      <c r="N727" s="217"/>
      <c r="O727" s="217"/>
      <c r="P727" s="217"/>
      <c r="Q727" s="217"/>
      <c r="R727" s="217"/>
      <c r="S727" s="217"/>
      <c r="T727" s="217"/>
      <c r="U727" s="217"/>
      <c r="V727" s="217"/>
      <c r="W727" s="217"/>
      <c r="X727" s="217"/>
      <c r="Y727" s="217"/>
      <c r="Z727" s="217"/>
      <c r="AA727" s="217"/>
      <c r="AB727" s="217"/>
    </row>
    <row r="728">
      <c r="A728" s="217"/>
      <c r="B728" s="218"/>
      <c r="C728" s="217"/>
      <c r="D728" s="217"/>
      <c r="E728" s="219"/>
      <c r="F728" s="219"/>
      <c r="G728" s="219"/>
      <c r="H728" s="217"/>
      <c r="I728" s="217"/>
      <c r="J728" s="217"/>
      <c r="K728" s="217"/>
      <c r="L728" s="217"/>
      <c r="M728" s="217"/>
      <c r="N728" s="217"/>
      <c r="O728" s="217"/>
      <c r="P728" s="217"/>
      <c r="Q728" s="217"/>
      <c r="R728" s="217"/>
      <c r="S728" s="217"/>
      <c r="T728" s="217"/>
      <c r="U728" s="217"/>
      <c r="V728" s="217"/>
      <c r="W728" s="217"/>
      <c r="X728" s="217"/>
      <c r="Y728" s="217"/>
      <c r="Z728" s="217"/>
      <c r="AA728" s="217"/>
      <c r="AB728" s="217"/>
    </row>
    <row r="729">
      <c r="A729" s="217"/>
      <c r="B729" s="218"/>
      <c r="C729" s="217"/>
      <c r="D729" s="217"/>
      <c r="E729" s="219"/>
      <c r="F729" s="219"/>
      <c r="G729" s="219"/>
      <c r="H729" s="217"/>
      <c r="I729" s="217"/>
      <c r="J729" s="217"/>
      <c r="K729" s="217"/>
      <c r="L729" s="217"/>
      <c r="M729" s="217"/>
      <c r="N729" s="217"/>
      <c r="O729" s="217"/>
      <c r="P729" s="217"/>
      <c r="Q729" s="217"/>
      <c r="R729" s="217"/>
      <c r="S729" s="217"/>
      <c r="T729" s="217"/>
      <c r="U729" s="217"/>
      <c r="V729" s="217"/>
      <c r="W729" s="217"/>
      <c r="X729" s="217"/>
      <c r="Y729" s="217"/>
      <c r="Z729" s="217"/>
      <c r="AA729" s="217"/>
      <c r="AB729" s="217"/>
    </row>
    <row r="730">
      <c r="A730" s="217"/>
      <c r="B730" s="218"/>
      <c r="C730" s="217"/>
      <c r="D730" s="217"/>
      <c r="E730" s="219"/>
      <c r="F730" s="219"/>
      <c r="G730" s="219"/>
      <c r="H730" s="217"/>
      <c r="I730" s="217"/>
      <c r="J730" s="217"/>
      <c r="K730" s="217"/>
      <c r="L730" s="217"/>
      <c r="M730" s="217"/>
      <c r="N730" s="217"/>
      <c r="O730" s="217"/>
      <c r="P730" s="217"/>
      <c r="Q730" s="217"/>
      <c r="R730" s="217"/>
      <c r="S730" s="217"/>
      <c r="T730" s="217"/>
      <c r="U730" s="217"/>
      <c r="V730" s="217"/>
      <c r="W730" s="217"/>
      <c r="X730" s="217"/>
      <c r="Y730" s="217"/>
      <c r="Z730" s="217"/>
      <c r="AA730" s="217"/>
      <c r="AB730" s="217"/>
    </row>
    <row r="731">
      <c r="A731" s="217"/>
      <c r="B731" s="218"/>
      <c r="C731" s="217"/>
      <c r="D731" s="217"/>
      <c r="E731" s="219"/>
      <c r="F731" s="219"/>
      <c r="G731" s="219"/>
      <c r="H731" s="217"/>
      <c r="I731" s="217"/>
      <c r="J731" s="217"/>
      <c r="K731" s="217"/>
      <c r="L731" s="217"/>
      <c r="M731" s="217"/>
      <c r="N731" s="217"/>
      <c r="O731" s="217"/>
      <c r="P731" s="217"/>
      <c r="Q731" s="217"/>
      <c r="R731" s="217"/>
      <c r="S731" s="217"/>
      <c r="T731" s="217"/>
      <c r="U731" s="217"/>
      <c r="V731" s="217"/>
      <c r="W731" s="217"/>
      <c r="X731" s="217"/>
      <c r="Y731" s="217"/>
      <c r="Z731" s="217"/>
      <c r="AA731" s="217"/>
      <c r="AB731" s="217"/>
    </row>
    <row r="732">
      <c r="A732" s="217"/>
      <c r="B732" s="218"/>
      <c r="C732" s="217"/>
      <c r="D732" s="217"/>
      <c r="E732" s="219"/>
      <c r="F732" s="219"/>
      <c r="G732" s="219"/>
      <c r="H732" s="217"/>
      <c r="I732" s="217"/>
      <c r="J732" s="217"/>
      <c r="K732" s="217"/>
      <c r="L732" s="217"/>
      <c r="M732" s="217"/>
      <c r="N732" s="217"/>
      <c r="O732" s="217"/>
      <c r="P732" s="217"/>
      <c r="Q732" s="217"/>
      <c r="R732" s="217"/>
      <c r="S732" s="217"/>
      <c r="T732" s="217"/>
      <c r="U732" s="217"/>
      <c r="V732" s="217"/>
      <c r="W732" s="217"/>
      <c r="X732" s="217"/>
      <c r="Y732" s="217"/>
      <c r="Z732" s="217"/>
      <c r="AA732" s="217"/>
      <c r="AB732" s="217"/>
    </row>
    <row r="733">
      <c r="A733" s="217"/>
      <c r="B733" s="218"/>
      <c r="C733" s="217"/>
      <c r="D733" s="217"/>
      <c r="E733" s="219"/>
      <c r="F733" s="219"/>
      <c r="G733" s="219"/>
      <c r="H733" s="217"/>
      <c r="I733" s="217"/>
      <c r="J733" s="217"/>
      <c r="K733" s="217"/>
      <c r="L733" s="217"/>
      <c r="M733" s="217"/>
      <c r="N733" s="217"/>
      <c r="O733" s="217"/>
      <c r="P733" s="217"/>
      <c r="Q733" s="217"/>
      <c r="R733" s="217"/>
      <c r="S733" s="217"/>
      <c r="T733" s="217"/>
      <c r="U733" s="217"/>
      <c r="V733" s="217"/>
      <c r="W733" s="217"/>
      <c r="X733" s="217"/>
      <c r="Y733" s="217"/>
      <c r="Z733" s="217"/>
      <c r="AA733" s="217"/>
      <c r="AB733" s="217"/>
    </row>
    <row r="734">
      <c r="A734" s="217"/>
      <c r="B734" s="218"/>
      <c r="C734" s="217"/>
      <c r="D734" s="217"/>
      <c r="E734" s="219"/>
      <c r="F734" s="219"/>
      <c r="G734" s="219"/>
      <c r="H734" s="217"/>
      <c r="I734" s="217"/>
      <c r="J734" s="217"/>
      <c r="K734" s="217"/>
      <c r="L734" s="217"/>
      <c r="M734" s="217"/>
      <c r="N734" s="217"/>
      <c r="O734" s="217"/>
      <c r="P734" s="217"/>
      <c r="Q734" s="217"/>
      <c r="R734" s="217"/>
      <c r="S734" s="217"/>
      <c r="T734" s="217"/>
      <c r="U734" s="217"/>
      <c r="V734" s="217"/>
      <c r="W734" s="217"/>
      <c r="X734" s="217"/>
      <c r="Y734" s="217"/>
      <c r="Z734" s="217"/>
      <c r="AA734" s="217"/>
      <c r="AB734" s="217"/>
    </row>
    <row r="735">
      <c r="A735" s="217"/>
      <c r="B735" s="218"/>
      <c r="C735" s="217"/>
      <c r="D735" s="217"/>
      <c r="E735" s="219"/>
      <c r="F735" s="219"/>
      <c r="G735" s="219"/>
      <c r="H735" s="217"/>
      <c r="I735" s="217"/>
      <c r="J735" s="217"/>
      <c r="K735" s="217"/>
      <c r="L735" s="217"/>
      <c r="M735" s="217"/>
      <c r="N735" s="217"/>
      <c r="O735" s="217"/>
      <c r="P735" s="217"/>
      <c r="Q735" s="217"/>
      <c r="R735" s="217"/>
      <c r="S735" s="217"/>
      <c r="T735" s="217"/>
      <c r="U735" s="217"/>
      <c r="V735" s="217"/>
      <c r="W735" s="217"/>
      <c r="X735" s="217"/>
      <c r="Y735" s="217"/>
      <c r="Z735" s="217"/>
      <c r="AA735" s="217"/>
      <c r="AB735" s="217"/>
    </row>
    <row r="736">
      <c r="A736" s="217"/>
      <c r="B736" s="218"/>
      <c r="C736" s="217"/>
      <c r="D736" s="217"/>
      <c r="E736" s="219"/>
      <c r="F736" s="219"/>
      <c r="G736" s="219"/>
      <c r="H736" s="217"/>
      <c r="I736" s="217"/>
      <c r="J736" s="217"/>
      <c r="K736" s="217"/>
      <c r="L736" s="217"/>
      <c r="M736" s="217"/>
      <c r="N736" s="217"/>
      <c r="O736" s="217"/>
      <c r="P736" s="217"/>
      <c r="Q736" s="217"/>
      <c r="R736" s="217"/>
      <c r="S736" s="217"/>
      <c r="T736" s="217"/>
      <c r="U736" s="217"/>
      <c r="V736" s="217"/>
      <c r="W736" s="217"/>
      <c r="X736" s="217"/>
      <c r="Y736" s="217"/>
      <c r="Z736" s="217"/>
      <c r="AA736" s="217"/>
      <c r="AB736" s="217"/>
    </row>
    <row r="737">
      <c r="A737" s="217"/>
      <c r="B737" s="218"/>
      <c r="C737" s="217"/>
      <c r="D737" s="217"/>
      <c r="E737" s="219"/>
      <c r="F737" s="219"/>
      <c r="G737" s="219"/>
      <c r="H737" s="217"/>
      <c r="I737" s="217"/>
      <c r="J737" s="217"/>
      <c r="K737" s="217"/>
      <c r="L737" s="217"/>
      <c r="M737" s="217"/>
      <c r="N737" s="217"/>
      <c r="O737" s="217"/>
      <c r="P737" s="217"/>
      <c r="Q737" s="217"/>
      <c r="R737" s="217"/>
      <c r="S737" s="217"/>
      <c r="T737" s="217"/>
      <c r="U737" s="217"/>
      <c r="V737" s="217"/>
      <c r="W737" s="217"/>
      <c r="X737" s="217"/>
      <c r="Y737" s="217"/>
      <c r="Z737" s="217"/>
      <c r="AA737" s="217"/>
      <c r="AB737" s="217"/>
    </row>
    <row r="738">
      <c r="A738" s="217"/>
      <c r="B738" s="218"/>
      <c r="C738" s="217"/>
      <c r="D738" s="217"/>
      <c r="E738" s="219"/>
      <c r="F738" s="219"/>
      <c r="G738" s="219"/>
      <c r="H738" s="217"/>
      <c r="I738" s="217"/>
      <c r="J738" s="217"/>
      <c r="K738" s="217"/>
      <c r="L738" s="217"/>
      <c r="M738" s="217"/>
      <c r="N738" s="217"/>
      <c r="O738" s="217"/>
      <c r="P738" s="217"/>
      <c r="Q738" s="217"/>
      <c r="R738" s="217"/>
      <c r="S738" s="217"/>
      <c r="T738" s="217"/>
      <c r="U738" s="217"/>
      <c r="V738" s="217"/>
      <c r="W738" s="217"/>
      <c r="X738" s="217"/>
      <c r="Y738" s="217"/>
      <c r="Z738" s="217"/>
      <c r="AA738" s="217"/>
      <c r="AB738" s="217"/>
    </row>
    <row r="739">
      <c r="A739" s="217"/>
      <c r="B739" s="218"/>
      <c r="C739" s="217"/>
      <c r="D739" s="217"/>
      <c r="E739" s="219"/>
      <c r="F739" s="219"/>
      <c r="G739" s="219"/>
      <c r="H739" s="217"/>
      <c r="I739" s="217"/>
      <c r="J739" s="217"/>
      <c r="K739" s="217"/>
      <c r="L739" s="217"/>
      <c r="M739" s="217"/>
      <c r="N739" s="217"/>
      <c r="O739" s="217"/>
      <c r="P739" s="217"/>
      <c r="Q739" s="217"/>
      <c r="R739" s="217"/>
      <c r="S739" s="217"/>
      <c r="T739" s="217"/>
      <c r="U739" s="217"/>
      <c r="V739" s="217"/>
      <c r="W739" s="217"/>
      <c r="X739" s="217"/>
      <c r="Y739" s="217"/>
      <c r="Z739" s="217"/>
      <c r="AA739" s="217"/>
      <c r="AB739" s="217"/>
    </row>
    <row r="740">
      <c r="A740" s="217"/>
      <c r="B740" s="218"/>
      <c r="C740" s="217"/>
      <c r="D740" s="217"/>
      <c r="E740" s="219"/>
      <c r="F740" s="219"/>
      <c r="G740" s="219"/>
      <c r="H740" s="217"/>
      <c r="I740" s="217"/>
      <c r="J740" s="217"/>
      <c r="K740" s="217"/>
      <c r="L740" s="217"/>
      <c r="M740" s="217"/>
      <c r="N740" s="217"/>
      <c r="O740" s="217"/>
      <c r="P740" s="217"/>
      <c r="Q740" s="217"/>
      <c r="R740" s="217"/>
      <c r="S740" s="217"/>
      <c r="T740" s="217"/>
      <c r="U740" s="217"/>
      <c r="V740" s="217"/>
      <c r="W740" s="217"/>
      <c r="X740" s="217"/>
      <c r="Y740" s="217"/>
      <c r="Z740" s="217"/>
      <c r="AA740" s="217"/>
      <c r="AB740" s="217"/>
    </row>
    <row r="741">
      <c r="A741" s="217"/>
      <c r="B741" s="218"/>
      <c r="C741" s="217"/>
      <c r="D741" s="217"/>
      <c r="E741" s="219"/>
      <c r="F741" s="219"/>
      <c r="G741" s="219"/>
      <c r="H741" s="217"/>
      <c r="I741" s="217"/>
      <c r="J741" s="217"/>
      <c r="K741" s="217"/>
      <c r="L741" s="217"/>
      <c r="M741" s="217"/>
      <c r="N741" s="217"/>
      <c r="O741" s="217"/>
      <c r="P741" s="217"/>
      <c r="Q741" s="217"/>
      <c r="R741" s="217"/>
      <c r="S741" s="217"/>
      <c r="T741" s="217"/>
      <c r="U741" s="217"/>
      <c r="V741" s="217"/>
      <c r="W741" s="217"/>
      <c r="X741" s="217"/>
      <c r="Y741" s="217"/>
      <c r="Z741" s="217"/>
      <c r="AA741" s="217"/>
      <c r="AB741" s="217"/>
    </row>
    <row r="742">
      <c r="A742" s="217"/>
      <c r="B742" s="218"/>
      <c r="C742" s="217"/>
      <c r="D742" s="217"/>
      <c r="E742" s="219"/>
      <c r="F742" s="219"/>
      <c r="G742" s="219"/>
      <c r="H742" s="217"/>
      <c r="I742" s="217"/>
      <c r="J742" s="217"/>
      <c r="K742" s="217"/>
      <c r="L742" s="217"/>
      <c r="M742" s="217"/>
      <c r="N742" s="217"/>
      <c r="O742" s="217"/>
      <c r="P742" s="217"/>
      <c r="Q742" s="217"/>
      <c r="R742" s="217"/>
      <c r="S742" s="217"/>
      <c r="T742" s="217"/>
      <c r="U742" s="217"/>
      <c r="V742" s="217"/>
      <c r="W742" s="217"/>
      <c r="X742" s="217"/>
      <c r="Y742" s="217"/>
      <c r="Z742" s="217"/>
      <c r="AA742" s="217"/>
      <c r="AB742" s="217"/>
    </row>
    <row r="743">
      <c r="A743" s="217"/>
      <c r="B743" s="218"/>
      <c r="C743" s="217"/>
      <c r="D743" s="217"/>
      <c r="E743" s="219"/>
      <c r="F743" s="219"/>
      <c r="G743" s="219"/>
      <c r="H743" s="217"/>
      <c r="I743" s="217"/>
      <c r="J743" s="217"/>
      <c r="K743" s="217"/>
      <c r="L743" s="217"/>
      <c r="M743" s="217"/>
      <c r="N743" s="217"/>
      <c r="O743" s="217"/>
      <c r="P743" s="217"/>
      <c r="Q743" s="217"/>
      <c r="R743" s="217"/>
      <c r="S743" s="217"/>
      <c r="T743" s="217"/>
      <c r="U743" s="217"/>
      <c r="V743" s="217"/>
      <c r="W743" s="217"/>
      <c r="X743" s="217"/>
      <c r="Y743" s="217"/>
      <c r="Z743" s="217"/>
      <c r="AA743" s="217"/>
      <c r="AB743" s="217"/>
    </row>
    <row r="744">
      <c r="A744" s="217"/>
      <c r="B744" s="218"/>
      <c r="C744" s="217"/>
      <c r="D744" s="217"/>
      <c r="E744" s="219"/>
      <c r="F744" s="219"/>
      <c r="G744" s="219"/>
      <c r="H744" s="217"/>
      <c r="I744" s="217"/>
      <c r="J744" s="217"/>
      <c r="K744" s="217"/>
      <c r="L744" s="217"/>
      <c r="M744" s="217"/>
      <c r="N744" s="217"/>
      <c r="O744" s="217"/>
      <c r="P744" s="217"/>
      <c r="Q744" s="217"/>
      <c r="R744" s="217"/>
      <c r="S744" s="217"/>
      <c r="T744" s="217"/>
      <c r="U744" s="217"/>
      <c r="V744" s="217"/>
      <c r="W744" s="217"/>
      <c r="X744" s="217"/>
      <c r="Y744" s="217"/>
      <c r="Z744" s="217"/>
      <c r="AA744" s="217"/>
      <c r="AB744" s="217"/>
    </row>
    <row r="745">
      <c r="A745" s="217"/>
      <c r="B745" s="218"/>
      <c r="C745" s="217"/>
      <c r="D745" s="217"/>
      <c r="E745" s="219"/>
      <c r="F745" s="219"/>
      <c r="G745" s="219"/>
      <c r="H745" s="217"/>
      <c r="I745" s="217"/>
      <c r="J745" s="217"/>
      <c r="K745" s="217"/>
      <c r="L745" s="217"/>
      <c r="M745" s="217"/>
      <c r="N745" s="217"/>
      <c r="O745" s="217"/>
      <c r="P745" s="217"/>
      <c r="Q745" s="217"/>
      <c r="R745" s="217"/>
      <c r="S745" s="217"/>
      <c r="T745" s="217"/>
      <c r="U745" s="217"/>
      <c r="V745" s="217"/>
      <c r="W745" s="217"/>
      <c r="X745" s="217"/>
      <c r="Y745" s="217"/>
      <c r="Z745" s="217"/>
      <c r="AA745" s="217"/>
      <c r="AB745" s="217"/>
    </row>
    <row r="746">
      <c r="A746" s="217"/>
      <c r="B746" s="218"/>
      <c r="C746" s="217"/>
      <c r="D746" s="217"/>
      <c r="E746" s="219"/>
      <c r="F746" s="219"/>
      <c r="G746" s="219"/>
      <c r="H746" s="217"/>
      <c r="I746" s="217"/>
      <c r="J746" s="217"/>
      <c r="K746" s="217"/>
      <c r="L746" s="217"/>
      <c r="M746" s="217"/>
      <c r="N746" s="217"/>
      <c r="O746" s="217"/>
      <c r="P746" s="217"/>
      <c r="Q746" s="217"/>
      <c r="R746" s="217"/>
      <c r="S746" s="217"/>
      <c r="T746" s="217"/>
      <c r="U746" s="217"/>
      <c r="V746" s="217"/>
      <c r="W746" s="217"/>
      <c r="X746" s="217"/>
      <c r="Y746" s="217"/>
      <c r="Z746" s="217"/>
      <c r="AA746" s="217"/>
      <c r="AB746" s="217"/>
    </row>
    <row r="747">
      <c r="A747" s="217"/>
      <c r="B747" s="218"/>
      <c r="C747" s="217"/>
      <c r="D747" s="217"/>
      <c r="E747" s="219"/>
      <c r="F747" s="219"/>
      <c r="G747" s="219"/>
      <c r="H747" s="217"/>
      <c r="I747" s="217"/>
      <c r="J747" s="217"/>
      <c r="K747" s="217"/>
      <c r="L747" s="217"/>
      <c r="M747" s="217"/>
      <c r="N747" s="217"/>
      <c r="O747" s="217"/>
      <c r="P747" s="217"/>
      <c r="Q747" s="217"/>
      <c r="R747" s="217"/>
      <c r="S747" s="217"/>
      <c r="T747" s="217"/>
      <c r="U747" s="217"/>
      <c r="V747" s="217"/>
      <c r="W747" s="217"/>
      <c r="X747" s="217"/>
      <c r="Y747" s="217"/>
      <c r="Z747" s="217"/>
      <c r="AA747" s="217"/>
      <c r="AB747" s="217"/>
    </row>
    <row r="748">
      <c r="A748" s="217"/>
      <c r="B748" s="218"/>
      <c r="C748" s="217"/>
      <c r="D748" s="217"/>
      <c r="E748" s="219"/>
      <c r="F748" s="219"/>
      <c r="G748" s="219"/>
      <c r="H748" s="217"/>
      <c r="I748" s="217"/>
      <c r="J748" s="217"/>
      <c r="K748" s="217"/>
      <c r="L748" s="217"/>
      <c r="M748" s="217"/>
      <c r="N748" s="217"/>
      <c r="O748" s="217"/>
      <c r="P748" s="217"/>
      <c r="Q748" s="217"/>
      <c r="R748" s="217"/>
      <c r="S748" s="217"/>
      <c r="T748" s="217"/>
      <c r="U748" s="217"/>
      <c r="V748" s="217"/>
      <c r="W748" s="217"/>
      <c r="X748" s="217"/>
      <c r="Y748" s="217"/>
      <c r="Z748" s="217"/>
      <c r="AA748" s="217"/>
      <c r="AB748" s="217"/>
    </row>
    <row r="749">
      <c r="A749" s="217"/>
      <c r="B749" s="218"/>
      <c r="C749" s="217"/>
      <c r="D749" s="217"/>
      <c r="E749" s="219"/>
      <c r="F749" s="219"/>
      <c r="G749" s="219"/>
      <c r="H749" s="217"/>
      <c r="I749" s="217"/>
      <c r="J749" s="217"/>
      <c r="K749" s="217"/>
      <c r="L749" s="217"/>
      <c r="M749" s="217"/>
      <c r="N749" s="217"/>
      <c r="O749" s="217"/>
      <c r="P749" s="217"/>
      <c r="Q749" s="217"/>
      <c r="R749" s="217"/>
      <c r="S749" s="217"/>
      <c r="T749" s="217"/>
      <c r="U749" s="217"/>
      <c r="V749" s="217"/>
      <c r="W749" s="217"/>
      <c r="X749" s="217"/>
      <c r="Y749" s="217"/>
      <c r="Z749" s="217"/>
      <c r="AA749" s="217"/>
      <c r="AB749" s="217"/>
    </row>
    <row r="750">
      <c r="A750" s="217"/>
      <c r="B750" s="218"/>
      <c r="C750" s="217"/>
      <c r="D750" s="217"/>
      <c r="E750" s="219"/>
      <c r="F750" s="219"/>
      <c r="G750" s="219"/>
      <c r="H750" s="217"/>
      <c r="I750" s="217"/>
      <c r="J750" s="217"/>
      <c r="K750" s="217"/>
      <c r="L750" s="217"/>
      <c r="M750" s="217"/>
      <c r="N750" s="217"/>
      <c r="O750" s="217"/>
      <c r="P750" s="217"/>
      <c r="Q750" s="217"/>
      <c r="R750" s="217"/>
      <c r="S750" s="217"/>
      <c r="T750" s="217"/>
      <c r="U750" s="217"/>
      <c r="V750" s="217"/>
      <c r="W750" s="217"/>
      <c r="X750" s="217"/>
      <c r="Y750" s="217"/>
      <c r="Z750" s="217"/>
      <c r="AA750" s="217"/>
      <c r="AB750" s="217"/>
    </row>
    <row r="751">
      <c r="A751" s="217"/>
      <c r="B751" s="218"/>
      <c r="C751" s="217"/>
      <c r="D751" s="217"/>
      <c r="E751" s="219"/>
      <c r="F751" s="219"/>
      <c r="G751" s="219"/>
      <c r="H751" s="217"/>
      <c r="I751" s="217"/>
      <c r="J751" s="217"/>
      <c r="K751" s="217"/>
      <c r="L751" s="217"/>
      <c r="M751" s="217"/>
      <c r="N751" s="217"/>
      <c r="O751" s="217"/>
      <c r="P751" s="217"/>
      <c r="Q751" s="217"/>
      <c r="R751" s="217"/>
      <c r="S751" s="217"/>
      <c r="T751" s="217"/>
      <c r="U751" s="217"/>
      <c r="V751" s="217"/>
      <c r="W751" s="217"/>
      <c r="X751" s="217"/>
      <c r="Y751" s="217"/>
      <c r="Z751" s="217"/>
      <c r="AA751" s="217"/>
      <c r="AB751" s="217"/>
    </row>
    <row r="752">
      <c r="A752" s="217"/>
      <c r="B752" s="218"/>
      <c r="C752" s="217"/>
      <c r="D752" s="217"/>
      <c r="E752" s="219"/>
      <c r="F752" s="219"/>
      <c r="G752" s="219"/>
      <c r="H752" s="217"/>
      <c r="I752" s="217"/>
      <c r="J752" s="217"/>
      <c r="K752" s="217"/>
      <c r="L752" s="217"/>
      <c r="M752" s="217"/>
      <c r="N752" s="217"/>
      <c r="O752" s="217"/>
      <c r="P752" s="217"/>
      <c r="Q752" s="217"/>
      <c r="R752" s="217"/>
      <c r="S752" s="217"/>
      <c r="T752" s="217"/>
      <c r="U752" s="217"/>
      <c r="V752" s="217"/>
      <c r="W752" s="217"/>
      <c r="X752" s="217"/>
      <c r="Y752" s="217"/>
      <c r="Z752" s="217"/>
      <c r="AA752" s="217"/>
      <c r="AB752" s="217"/>
    </row>
    <row r="753">
      <c r="A753" s="217"/>
      <c r="B753" s="218"/>
      <c r="C753" s="217"/>
      <c r="D753" s="217"/>
      <c r="E753" s="219"/>
      <c r="F753" s="219"/>
      <c r="G753" s="219"/>
      <c r="H753" s="217"/>
      <c r="I753" s="217"/>
      <c r="J753" s="217"/>
      <c r="K753" s="217"/>
      <c r="L753" s="217"/>
      <c r="M753" s="217"/>
      <c r="N753" s="217"/>
      <c r="O753" s="217"/>
      <c r="P753" s="217"/>
      <c r="Q753" s="217"/>
      <c r="R753" s="217"/>
      <c r="S753" s="217"/>
      <c r="T753" s="217"/>
      <c r="U753" s="217"/>
      <c r="V753" s="217"/>
      <c r="W753" s="217"/>
      <c r="X753" s="217"/>
      <c r="Y753" s="217"/>
      <c r="Z753" s="217"/>
      <c r="AA753" s="217"/>
      <c r="AB753" s="217"/>
    </row>
    <row r="754">
      <c r="A754" s="217"/>
      <c r="B754" s="218"/>
      <c r="C754" s="217"/>
      <c r="D754" s="217"/>
      <c r="E754" s="219"/>
      <c r="F754" s="219"/>
      <c r="G754" s="219"/>
      <c r="H754" s="217"/>
      <c r="I754" s="217"/>
      <c r="J754" s="217"/>
      <c r="K754" s="217"/>
      <c r="L754" s="217"/>
      <c r="M754" s="217"/>
      <c r="N754" s="217"/>
      <c r="O754" s="217"/>
      <c r="P754" s="217"/>
      <c r="Q754" s="217"/>
      <c r="R754" s="217"/>
      <c r="S754" s="217"/>
      <c r="T754" s="217"/>
      <c r="U754" s="217"/>
      <c r="V754" s="217"/>
      <c r="W754" s="217"/>
      <c r="X754" s="217"/>
      <c r="Y754" s="217"/>
      <c r="Z754" s="217"/>
      <c r="AA754" s="217"/>
      <c r="AB754" s="217"/>
    </row>
    <row r="755">
      <c r="A755" s="217"/>
      <c r="B755" s="218"/>
      <c r="C755" s="217"/>
      <c r="D755" s="217"/>
      <c r="E755" s="219"/>
      <c r="F755" s="219"/>
      <c r="G755" s="219"/>
      <c r="H755" s="217"/>
      <c r="I755" s="217"/>
      <c r="J755" s="217"/>
      <c r="K755" s="217"/>
      <c r="L755" s="217"/>
      <c r="M755" s="217"/>
      <c r="N755" s="217"/>
      <c r="O755" s="217"/>
      <c r="P755" s="217"/>
      <c r="Q755" s="217"/>
      <c r="R755" s="217"/>
      <c r="S755" s="217"/>
      <c r="T755" s="217"/>
      <c r="U755" s="217"/>
      <c r="V755" s="217"/>
      <c r="W755" s="217"/>
      <c r="X755" s="217"/>
      <c r="Y755" s="217"/>
      <c r="Z755" s="217"/>
      <c r="AA755" s="217"/>
      <c r="AB755" s="217"/>
    </row>
    <row r="756">
      <c r="A756" s="217"/>
      <c r="B756" s="218"/>
      <c r="C756" s="217"/>
      <c r="D756" s="217"/>
      <c r="E756" s="219"/>
      <c r="F756" s="219"/>
      <c r="G756" s="219"/>
      <c r="H756" s="217"/>
      <c r="I756" s="217"/>
      <c r="J756" s="217"/>
      <c r="K756" s="217"/>
      <c r="L756" s="217"/>
      <c r="M756" s="217"/>
      <c r="N756" s="217"/>
      <c r="O756" s="217"/>
      <c r="P756" s="217"/>
      <c r="Q756" s="217"/>
      <c r="R756" s="217"/>
      <c r="S756" s="217"/>
      <c r="T756" s="217"/>
      <c r="U756" s="217"/>
      <c r="V756" s="217"/>
      <c r="W756" s="217"/>
      <c r="X756" s="217"/>
      <c r="Y756" s="217"/>
      <c r="Z756" s="217"/>
      <c r="AA756" s="217"/>
      <c r="AB756" s="217"/>
    </row>
    <row r="757">
      <c r="A757" s="217"/>
      <c r="B757" s="218"/>
      <c r="C757" s="217"/>
      <c r="D757" s="217"/>
      <c r="E757" s="219"/>
      <c r="F757" s="219"/>
      <c r="G757" s="219"/>
      <c r="H757" s="217"/>
      <c r="I757" s="217"/>
      <c r="J757" s="217"/>
      <c r="K757" s="217"/>
      <c r="L757" s="217"/>
      <c r="M757" s="217"/>
      <c r="N757" s="217"/>
      <c r="O757" s="217"/>
      <c r="P757" s="217"/>
      <c r="Q757" s="217"/>
      <c r="R757" s="217"/>
      <c r="S757" s="217"/>
      <c r="T757" s="217"/>
      <c r="U757" s="217"/>
      <c r="V757" s="217"/>
      <c r="W757" s="217"/>
      <c r="X757" s="217"/>
      <c r="Y757" s="217"/>
      <c r="Z757" s="217"/>
      <c r="AA757" s="217"/>
      <c r="AB757" s="217"/>
    </row>
    <row r="758">
      <c r="A758" s="217"/>
      <c r="B758" s="218"/>
      <c r="C758" s="217"/>
      <c r="D758" s="217"/>
      <c r="E758" s="219"/>
      <c r="F758" s="219"/>
      <c r="G758" s="219"/>
      <c r="H758" s="217"/>
      <c r="I758" s="217"/>
      <c r="J758" s="217"/>
      <c r="K758" s="217"/>
      <c r="L758" s="217"/>
      <c r="M758" s="217"/>
      <c r="N758" s="217"/>
      <c r="O758" s="217"/>
      <c r="P758" s="217"/>
      <c r="Q758" s="217"/>
      <c r="R758" s="217"/>
      <c r="S758" s="217"/>
      <c r="T758" s="217"/>
      <c r="U758" s="217"/>
      <c r="V758" s="217"/>
      <c r="W758" s="217"/>
      <c r="X758" s="217"/>
      <c r="Y758" s="217"/>
      <c r="Z758" s="217"/>
      <c r="AA758" s="217"/>
      <c r="AB758" s="217"/>
    </row>
    <row r="759">
      <c r="A759" s="217"/>
      <c r="B759" s="218"/>
      <c r="C759" s="217"/>
      <c r="D759" s="217"/>
      <c r="E759" s="219"/>
      <c r="F759" s="219"/>
      <c r="G759" s="219"/>
      <c r="H759" s="217"/>
      <c r="I759" s="217"/>
      <c r="J759" s="217"/>
      <c r="K759" s="217"/>
      <c r="L759" s="217"/>
      <c r="M759" s="217"/>
      <c r="N759" s="217"/>
      <c r="O759" s="217"/>
      <c r="P759" s="217"/>
      <c r="Q759" s="217"/>
      <c r="R759" s="217"/>
      <c r="S759" s="217"/>
      <c r="T759" s="217"/>
      <c r="U759" s="217"/>
      <c r="V759" s="217"/>
      <c r="W759" s="217"/>
      <c r="X759" s="217"/>
      <c r="Y759" s="217"/>
      <c r="Z759" s="217"/>
      <c r="AA759" s="217"/>
      <c r="AB759" s="217"/>
    </row>
    <row r="760">
      <c r="A760" s="217"/>
      <c r="B760" s="218"/>
      <c r="C760" s="217"/>
      <c r="D760" s="217"/>
      <c r="E760" s="219"/>
      <c r="F760" s="219"/>
      <c r="G760" s="219"/>
      <c r="H760" s="217"/>
      <c r="I760" s="217"/>
      <c r="J760" s="217"/>
      <c r="K760" s="217"/>
      <c r="L760" s="217"/>
      <c r="M760" s="217"/>
      <c r="N760" s="217"/>
      <c r="O760" s="217"/>
      <c r="P760" s="217"/>
      <c r="Q760" s="217"/>
      <c r="R760" s="217"/>
      <c r="S760" s="217"/>
      <c r="T760" s="217"/>
      <c r="U760" s="217"/>
      <c r="V760" s="217"/>
      <c r="W760" s="217"/>
      <c r="X760" s="217"/>
      <c r="Y760" s="217"/>
      <c r="Z760" s="217"/>
      <c r="AA760" s="217"/>
      <c r="AB760" s="217"/>
    </row>
    <row r="761">
      <c r="A761" s="217"/>
      <c r="B761" s="218"/>
      <c r="C761" s="217"/>
      <c r="D761" s="217"/>
      <c r="E761" s="219"/>
      <c r="F761" s="219"/>
      <c r="G761" s="219"/>
      <c r="H761" s="217"/>
      <c r="I761" s="217"/>
      <c r="J761" s="217"/>
      <c r="K761" s="217"/>
      <c r="L761" s="217"/>
      <c r="M761" s="217"/>
      <c r="N761" s="217"/>
      <c r="O761" s="217"/>
      <c r="P761" s="217"/>
      <c r="Q761" s="217"/>
      <c r="R761" s="217"/>
      <c r="S761" s="217"/>
      <c r="T761" s="217"/>
      <c r="U761" s="217"/>
      <c r="V761" s="217"/>
      <c r="W761" s="217"/>
      <c r="X761" s="217"/>
      <c r="Y761" s="217"/>
      <c r="Z761" s="217"/>
      <c r="AA761" s="217"/>
      <c r="AB761" s="217"/>
    </row>
    <row r="762">
      <c r="A762" s="217"/>
      <c r="B762" s="218"/>
      <c r="C762" s="217"/>
      <c r="D762" s="217"/>
      <c r="E762" s="219"/>
      <c r="F762" s="219"/>
      <c r="G762" s="219"/>
      <c r="H762" s="217"/>
      <c r="I762" s="217"/>
      <c r="J762" s="217"/>
      <c r="K762" s="217"/>
      <c r="L762" s="217"/>
      <c r="M762" s="217"/>
      <c r="N762" s="217"/>
      <c r="O762" s="217"/>
      <c r="P762" s="217"/>
      <c r="Q762" s="217"/>
      <c r="R762" s="217"/>
      <c r="S762" s="217"/>
      <c r="T762" s="217"/>
      <c r="U762" s="217"/>
      <c r="V762" s="217"/>
      <c r="W762" s="217"/>
      <c r="X762" s="217"/>
      <c r="Y762" s="217"/>
      <c r="Z762" s="217"/>
      <c r="AA762" s="217"/>
      <c r="AB762" s="217"/>
    </row>
    <row r="763">
      <c r="A763" s="217"/>
      <c r="B763" s="218"/>
      <c r="C763" s="217"/>
      <c r="D763" s="217"/>
      <c r="E763" s="219"/>
      <c r="F763" s="219"/>
      <c r="G763" s="219"/>
      <c r="H763" s="217"/>
      <c r="I763" s="217"/>
      <c r="J763" s="217"/>
      <c r="K763" s="217"/>
      <c r="L763" s="217"/>
      <c r="M763" s="217"/>
      <c r="N763" s="217"/>
      <c r="O763" s="217"/>
      <c r="P763" s="217"/>
      <c r="Q763" s="217"/>
      <c r="R763" s="217"/>
      <c r="S763" s="217"/>
      <c r="T763" s="217"/>
      <c r="U763" s="217"/>
      <c r="V763" s="217"/>
      <c r="W763" s="217"/>
      <c r="X763" s="217"/>
      <c r="Y763" s="217"/>
      <c r="Z763" s="217"/>
      <c r="AA763" s="217"/>
      <c r="AB763" s="217"/>
    </row>
    <row r="764">
      <c r="A764" s="217"/>
      <c r="B764" s="218"/>
      <c r="C764" s="217"/>
      <c r="D764" s="217"/>
      <c r="E764" s="219"/>
      <c r="F764" s="219"/>
      <c r="G764" s="219"/>
      <c r="H764" s="217"/>
      <c r="I764" s="217"/>
      <c r="J764" s="217"/>
      <c r="K764" s="217"/>
      <c r="L764" s="217"/>
      <c r="M764" s="217"/>
      <c r="N764" s="217"/>
      <c r="O764" s="217"/>
      <c r="P764" s="217"/>
      <c r="Q764" s="217"/>
      <c r="R764" s="217"/>
      <c r="S764" s="217"/>
      <c r="T764" s="217"/>
      <c r="U764" s="217"/>
      <c r="V764" s="217"/>
      <c r="W764" s="217"/>
      <c r="X764" s="217"/>
      <c r="Y764" s="217"/>
      <c r="Z764" s="217"/>
      <c r="AA764" s="217"/>
      <c r="AB764" s="217"/>
    </row>
    <row r="765">
      <c r="A765" s="217"/>
      <c r="B765" s="218"/>
      <c r="C765" s="217"/>
      <c r="D765" s="217"/>
      <c r="E765" s="219"/>
      <c r="F765" s="219"/>
      <c r="G765" s="219"/>
      <c r="H765" s="217"/>
      <c r="I765" s="217"/>
      <c r="J765" s="217"/>
      <c r="K765" s="217"/>
      <c r="L765" s="217"/>
      <c r="M765" s="217"/>
      <c r="N765" s="217"/>
      <c r="O765" s="217"/>
      <c r="P765" s="217"/>
      <c r="Q765" s="217"/>
      <c r="R765" s="217"/>
      <c r="S765" s="217"/>
      <c r="T765" s="217"/>
      <c r="U765" s="217"/>
      <c r="V765" s="217"/>
      <c r="W765" s="217"/>
      <c r="X765" s="217"/>
      <c r="Y765" s="217"/>
      <c r="Z765" s="217"/>
      <c r="AA765" s="217"/>
      <c r="AB765" s="217"/>
    </row>
    <row r="766">
      <c r="A766" s="217"/>
      <c r="B766" s="218"/>
      <c r="C766" s="217"/>
      <c r="D766" s="217"/>
      <c r="E766" s="219"/>
      <c r="F766" s="219"/>
      <c r="G766" s="219"/>
      <c r="H766" s="217"/>
      <c r="I766" s="217"/>
      <c r="J766" s="217"/>
      <c r="K766" s="217"/>
      <c r="L766" s="217"/>
      <c r="M766" s="217"/>
      <c r="N766" s="217"/>
      <c r="O766" s="217"/>
      <c r="P766" s="217"/>
      <c r="Q766" s="217"/>
      <c r="R766" s="217"/>
      <c r="S766" s="217"/>
      <c r="T766" s="217"/>
      <c r="U766" s="217"/>
      <c r="V766" s="217"/>
      <c r="W766" s="217"/>
      <c r="X766" s="217"/>
      <c r="Y766" s="217"/>
      <c r="Z766" s="217"/>
      <c r="AA766" s="217"/>
      <c r="AB766" s="217"/>
    </row>
    <row r="767">
      <c r="A767" s="217"/>
      <c r="B767" s="218"/>
      <c r="C767" s="217"/>
      <c r="D767" s="217"/>
      <c r="E767" s="219"/>
      <c r="F767" s="219"/>
      <c r="G767" s="219"/>
      <c r="H767" s="217"/>
      <c r="I767" s="217"/>
      <c r="J767" s="217"/>
      <c r="K767" s="217"/>
      <c r="L767" s="217"/>
      <c r="M767" s="217"/>
      <c r="N767" s="217"/>
      <c r="O767" s="217"/>
      <c r="P767" s="217"/>
      <c r="Q767" s="217"/>
      <c r="R767" s="217"/>
      <c r="S767" s="217"/>
      <c r="T767" s="217"/>
      <c r="U767" s="217"/>
      <c r="V767" s="217"/>
      <c r="W767" s="217"/>
      <c r="X767" s="217"/>
      <c r="Y767" s="217"/>
      <c r="Z767" s="217"/>
      <c r="AA767" s="217"/>
      <c r="AB767" s="217"/>
    </row>
    <row r="768">
      <c r="A768" s="217"/>
      <c r="B768" s="218"/>
      <c r="C768" s="217"/>
      <c r="D768" s="217"/>
      <c r="E768" s="219"/>
      <c r="F768" s="219"/>
      <c r="G768" s="219"/>
      <c r="H768" s="217"/>
      <c r="I768" s="217"/>
      <c r="J768" s="217"/>
      <c r="K768" s="217"/>
      <c r="L768" s="217"/>
      <c r="M768" s="217"/>
      <c r="N768" s="217"/>
      <c r="O768" s="217"/>
      <c r="P768" s="217"/>
      <c r="Q768" s="217"/>
      <c r="R768" s="217"/>
      <c r="S768" s="217"/>
      <c r="T768" s="217"/>
      <c r="U768" s="217"/>
      <c r="V768" s="217"/>
      <c r="W768" s="217"/>
      <c r="X768" s="217"/>
      <c r="Y768" s="217"/>
      <c r="Z768" s="217"/>
      <c r="AA768" s="217"/>
      <c r="AB768" s="217"/>
    </row>
    <row r="769">
      <c r="A769" s="217"/>
      <c r="B769" s="218"/>
      <c r="C769" s="217"/>
      <c r="D769" s="217"/>
      <c r="E769" s="219"/>
      <c r="F769" s="219"/>
      <c r="G769" s="219"/>
      <c r="H769" s="217"/>
      <c r="I769" s="217"/>
      <c r="J769" s="217"/>
      <c r="K769" s="217"/>
      <c r="L769" s="217"/>
      <c r="M769" s="217"/>
      <c r="N769" s="217"/>
      <c r="O769" s="217"/>
      <c r="P769" s="217"/>
      <c r="Q769" s="217"/>
      <c r="R769" s="217"/>
      <c r="S769" s="217"/>
      <c r="T769" s="217"/>
      <c r="U769" s="217"/>
      <c r="V769" s="217"/>
      <c r="W769" s="217"/>
      <c r="X769" s="217"/>
      <c r="Y769" s="217"/>
      <c r="Z769" s="217"/>
      <c r="AA769" s="217"/>
      <c r="AB769" s="217"/>
    </row>
    <row r="770">
      <c r="A770" s="217"/>
      <c r="B770" s="218"/>
      <c r="C770" s="217"/>
      <c r="D770" s="217"/>
      <c r="E770" s="219"/>
      <c r="F770" s="219"/>
      <c r="G770" s="219"/>
      <c r="H770" s="217"/>
      <c r="I770" s="217"/>
      <c r="J770" s="217"/>
      <c r="K770" s="217"/>
      <c r="L770" s="217"/>
      <c r="M770" s="217"/>
      <c r="N770" s="217"/>
      <c r="O770" s="217"/>
      <c r="P770" s="217"/>
      <c r="Q770" s="217"/>
      <c r="R770" s="217"/>
      <c r="S770" s="217"/>
      <c r="T770" s="217"/>
      <c r="U770" s="217"/>
      <c r="V770" s="217"/>
      <c r="W770" s="217"/>
      <c r="X770" s="217"/>
      <c r="Y770" s="217"/>
      <c r="Z770" s="217"/>
      <c r="AA770" s="217"/>
      <c r="AB770" s="217"/>
    </row>
    <row r="771">
      <c r="A771" s="217"/>
      <c r="B771" s="218"/>
      <c r="C771" s="217"/>
      <c r="D771" s="217"/>
      <c r="E771" s="219"/>
      <c r="F771" s="219"/>
      <c r="G771" s="219"/>
      <c r="H771" s="217"/>
      <c r="I771" s="217"/>
      <c r="J771" s="217"/>
      <c r="K771" s="217"/>
      <c r="L771" s="217"/>
      <c r="M771" s="217"/>
      <c r="N771" s="217"/>
      <c r="O771" s="217"/>
      <c r="P771" s="217"/>
      <c r="Q771" s="217"/>
      <c r="R771" s="217"/>
      <c r="S771" s="217"/>
      <c r="T771" s="217"/>
      <c r="U771" s="217"/>
      <c r="V771" s="217"/>
      <c r="W771" s="217"/>
      <c r="X771" s="217"/>
      <c r="Y771" s="217"/>
      <c r="Z771" s="217"/>
      <c r="AA771" s="217"/>
      <c r="AB771" s="217"/>
    </row>
    <row r="772">
      <c r="A772" s="217"/>
      <c r="B772" s="218"/>
      <c r="C772" s="217"/>
      <c r="D772" s="217"/>
      <c r="E772" s="219"/>
      <c r="F772" s="219"/>
      <c r="G772" s="219"/>
      <c r="H772" s="217"/>
      <c r="I772" s="217"/>
      <c r="J772" s="217"/>
      <c r="K772" s="217"/>
      <c r="L772" s="217"/>
      <c r="M772" s="217"/>
      <c r="N772" s="217"/>
      <c r="O772" s="217"/>
      <c r="P772" s="217"/>
      <c r="Q772" s="217"/>
      <c r="R772" s="217"/>
      <c r="S772" s="217"/>
      <c r="T772" s="217"/>
      <c r="U772" s="217"/>
      <c r="V772" s="217"/>
      <c r="W772" s="217"/>
      <c r="X772" s="217"/>
      <c r="Y772" s="217"/>
      <c r="Z772" s="217"/>
      <c r="AA772" s="217"/>
      <c r="AB772" s="217"/>
    </row>
    <row r="773">
      <c r="A773" s="217"/>
      <c r="B773" s="218"/>
      <c r="C773" s="217"/>
      <c r="D773" s="217"/>
      <c r="E773" s="219"/>
      <c r="F773" s="219"/>
      <c r="G773" s="219"/>
      <c r="H773" s="217"/>
      <c r="I773" s="217"/>
      <c r="J773" s="217"/>
      <c r="K773" s="217"/>
      <c r="L773" s="217"/>
      <c r="M773" s="217"/>
      <c r="N773" s="217"/>
      <c r="O773" s="217"/>
      <c r="P773" s="217"/>
      <c r="Q773" s="217"/>
      <c r="R773" s="217"/>
      <c r="S773" s="217"/>
      <c r="T773" s="217"/>
      <c r="U773" s="217"/>
      <c r="V773" s="217"/>
      <c r="W773" s="217"/>
      <c r="X773" s="217"/>
      <c r="Y773" s="217"/>
      <c r="Z773" s="217"/>
      <c r="AA773" s="217"/>
      <c r="AB773" s="217"/>
    </row>
    <row r="774">
      <c r="A774" s="217"/>
      <c r="B774" s="218"/>
      <c r="C774" s="217"/>
      <c r="D774" s="217"/>
      <c r="E774" s="219"/>
      <c r="F774" s="219"/>
      <c r="G774" s="219"/>
      <c r="H774" s="217"/>
      <c r="I774" s="217"/>
      <c r="J774" s="217"/>
      <c r="K774" s="217"/>
      <c r="L774" s="217"/>
      <c r="M774" s="217"/>
      <c r="N774" s="217"/>
      <c r="O774" s="217"/>
      <c r="P774" s="217"/>
      <c r="Q774" s="217"/>
      <c r="R774" s="217"/>
      <c r="S774" s="217"/>
      <c r="T774" s="217"/>
      <c r="U774" s="217"/>
      <c r="V774" s="217"/>
      <c r="W774" s="217"/>
      <c r="X774" s="217"/>
      <c r="Y774" s="217"/>
      <c r="Z774" s="217"/>
      <c r="AA774" s="217"/>
      <c r="AB774" s="217"/>
    </row>
    <row r="775">
      <c r="A775" s="217"/>
      <c r="B775" s="218"/>
      <c r="C775" s="217"/>
      <c r="D775" s="217"/>
      <c r="E775" s="219"/>
      <c r="F775" s="219"/>
      <c r="G775" s="219"/>
      <c r="H775" s="217"/>
      <c r="I775" s="217"/>
      <c r="J775" s="217"/>
      <c r="K775" s="217"/>
      <c r="L775" s="217"/>
      <c r="M775" s="217"/>
      <c r="N775" s="217"/>
      <c r="O775" s="217"/>
      <c r="P775" s="217"/>
      <c r="Q775" s="217"/>
      <c r="R775" s="217"/>
      <c r="S775" s="217"/>
      <c r="T775" s="217"/>
      <c r="U775" s="217"/>
      <c r="V775" s="217"/>
      <c r="W775" s="217"/>
      <c r="X775" s="217"/>
      <c r="Y775" s="217"/>
      <c r="Z775" s="217"/>
      <c r="AA775" s="217"/>
      <c r="AB775" s="217"/>
    </row>
    <row r="776">
      <c r="A776" s="217"/>
      <c r="B776" s="218"/>
      <c r="C776" s="217"/>
      <c r="D776" s="217"/>
      <c r="E776" s="219"/>
      <c r="F776" s="219"/>
      <c r="G776" s="219"/>
      <c r="H776" s="217"/>
      <c r="I776" s="217"/>
      <c r="J776" s="217"/>
      <c r="K776" s="217"/>
      <c r="L776" s="217"/>
      <c r="M776" s="217"/>
      <c r="N776" s="217"/>
      <c r="O776" s="217"/>
      <c r="P776" s="217"/>
      <c r="Q776" s="217"/>
      <c r="R776" s="217"/>
      <c r="S776" s="217"/>
      <c r="T776" s="217"/>
      <c r="U776" s="217"/>
      <c r="V776" s="217"/>
      <c r="W776" s="217"/>
      <c r="X776" s="217"/>
      <c r="Y776" s="217"/>
      <c r="Z776" s="217"/>
      <c r="AA776" s="217"/>
      <c r="AB776" s="217"/>
    </row>
    <row r="777">
      <c r="A777" s="217"/>
      <c r="B777" s="218"/>
      <c r="C777" s="217"/>
      <c r="D777" s="217"/>
      <c r="E777" s="219"/>
      <c r="F777" s="219"/>
      <c r="G777" s="219"/>
      <c r="H777" s="217"/>
      <c r="I777" s="217"/>
      <c r="J777" s="217"/>
      <c r="K777" s="217"/>
      <c r="L777" s="217"/>
      <c r="M777" s="217"/>
      <c r="N777" s="217"/>
      <c r="O777" s="217"/>
      <c r="P777" s="217"/>
      <c r="Q777" s="217"/>
      <c r="R777" s="217"/>
      <c r="S777" s="217"/>
      <c r="T777" s="217"/>
      <c r="U777" s="217"/>
      <c r="V777" s="217"/>
      <c r="W777" s="217"/>
      <c r="X777" s="217"/>
      <c r="Y777" s="217"/>
      <c r="Z777" s="217"/>
      <c r="AA777" s="217"/>
      <c r="AB777" s="217"/>
    </row>
    <row r="778">
      <c r="A778" s="217"/>
      <c r="B778" s="218"/>
      <c r="C778" s="217"/>
      <c r="D778" s="217"/>
      <c r="E778" s="219"/>
      <c r="F778" s="219"/>
      <c r="G778" s="219"/>
      <c r="H778" s="217"/>
      <c r="I778" s="217"/>
      <c r="J778" s="217"/>
      <c r="K778" s="217"/>
      <c r="L778" s="217"/>
      <c r="M778" s="217"/>
      <c r="N778" s="217"/>
      <c r="O778" s="217"/>
      <c r="P778" s="217"/>
      <c r="Q778" s="217"/>
      <c r="R778" s="217"/>
      <c r="S778" s="217"/>
      <c r="T778" s="217"/>
      <c r="U778" s="217"/>
      <c r="V778" s="217"/>
      <c r="W778" s="217"/>
      <c r="X778" s="217"/>
      <c r="Y778" s="217"/>
      <c r="Z778" s="217"/>
      <c r="AA778" s="217"/>
      <c r="AB778" s="217"/>
    </row>
    <row r="779">
      <c r="A779" s="217"/>
      <c r="B779" s="218"/>
      <c r="C779" s="217"/>
      <c r="D779" s="217"/>
      <c r="E779" s="219"/>
      <c r="F779" s="219"/>
      <c r="G779" s="219"/>
      <c r="H779" s="217"/>
      <c r="I779" s="217"/>
      <c r="J779" s="217"/>
      <c r="K779" s="217"/>
      <c r="L779" s="217"/>
      <c r="M779" s="217"/>
      <c r="N779" s="217"/>
      <c r="O779" s="217"/>
      <c r="P779" s="217"/>
      <c r="Q779" s="217"/>
      <c r="R779" s="217"/>
      <c r="S779" s="217"/>
      <c r="T779" s="217"/>
      <c r="U779" s="217"/>
      <c r="V779" s="217"/>
      <c r="W779" s="217"/>
      <c r="X779" s="217"/>
      <c r="Y779" s="217"/>
      <c r="Z779" s="217"/>
      <c r="AA779" s="217"/>
      <c r="AB779" s="217"/>
    </row>
    <row r="780">
      <c r="A780" s="217"/>
      <c r="B780" s="218"/>
      <c r="C780" s="217"/>
      <c r="D780" s="217"/>
      <c r="E780" s="219"/>
      <c r="F780" s="219"/>
      <c r="G780" s="219"/>
      <c r="H780" s="217"/>
      <c r="I780" s="217"/>
      <c r="J780" s="217"/>
      <c r="K780" s="217"/>
      <c r="L780" s="217"/>
      <c r="M780" s="217"/>
      <c r="N780" s="217"/>
      <c r="O780" s="217"/>
      <c r="P780" s="217"/>
      <c r="Q780" s="217"/>
      <c r="R780" s="217"/>
      <c r="S780" s="217"/>
      <c r="T780" s="217"/>
      <c r="U780" s="217"/>
      <c r="V780" s="217"/>
      <c r="W780" s="217"/>
      <c r="X780" s="217"/>
      <c r="Y780" s="217"/>
      <c r="Z780" s="217"/>
      <c r="AA780" s="217"/>
      <c r="AB780" s="217"/>
    </row>
    <row r="781">
      <c r="A781" s="217"/>
      <c r="B781" s="218"/>
      <c r="C781" s="217"/>
      <c r="D781" s="217"/>
      <c r="E781" s="219"/>
      <c r="F781" s="219"/>
      <c r="G781" s="219"/>
      <c r="H781" s="217"/>
      <c r="I781" s="217"/>
      <c r="J781" s="217"/>
      <c r="K781" s="217"/>
      <c r="L781" s="217"/>
      <c r="M781" s="217"/>
      <c r="N781" s="217"/>
      <c r="O781" s="217"/>
      <c r="P781" s="217"/>
      <c r="Q781" s="217"/>
      <c r="R781" s="217"/>
      <c r="S781" s="217"/>
      <c r="T781" s="217"/>
      <c r="U781" s="217"/>
      <c r="V781" s="217"/>
      <c r="W781" s="217"/>
      <c r="X781" s="217"/>
      <c r="Y781" s="217"/>
      <c r="Z781" s="217"/>
      <c r="AA781" s="217"/>
      <c r="AB781" s="217"/>
    </row>
    <row r="782">
      <c r="A782" s="217"/>
      <c r="B782" s="218"/>
      <c r="C782" s="217"/>
      <c r="D782" s="217"/>
      <c r="E782" s="219"/>
      <c r="F782" s="219"/>
      <c r="G782" s="219"/>
      <c r="H782" s="217"/>
      <c r="I782" s="217"/>
      <c r="J782" s="217"/>
      <c r="K782" s="217"/>
      <c r="L782" s="217"/>
      <c r="M782" s="217"/>
      <c r="N782" s="217"/>
      <c r="O782" s="217"/>
      <c r="P782" s="217"/>
      <c r="Q782" s="217"/>
      <c r="R782" s="217"/>
      <c r="S782" s="217"/>
      <c r="T782" s="217"/>
      <c r="U782" s="217"/>
      <c r="V782" s="217"/>
      <c r="W782" s="217"/>
      <c r="X782" s="217"/>
      <c r="Y782" s="217"/>
      <c r="Z782" s="217"/>
      <c r="AA782" s="217"/>
      <c r="AB782" s="217"/>
    </row>
    <row r="783">
      <c r="A783" s="217"/>
      <c r="B783" s="218"/>
      <c r="C783" s="217"/>
      <c r="D783" s="217"/>
      <c r="E783" s="219"/>
      <c r="F783" s="219"/>
      <c r="G783" s="219"/>
      <c r="H783" s="217"/>
      <c r="I783" s="217"/>
      <c r="J783" s="217"/>
      <c r="K783" s="217"/>
      <c r="L783" s="217"/>
      <c r="M783" s="217"/>
      <c r="N783" s="217"/>
      <c r="O783" s="217"/>
      <c r="P783" s="217"/>
      <c r="Q783" s="217"/>
      <c r="R783" s="217"/>
      <c r="S783" s="217"/>
      <c r="T783" s="217"/>
      <c r="U783" s="217"/>
      <c r="V783" s="217"/>
      <c r="W783" s="217"/>
      <c r="X783" s="217"/>
      <c r="Y783" s="217"/>
      <c r="Z783" s="217"/>
      <c r="AA783" s="217"/>
      <c r="AB783" s="217"/>
    </row>
    <row r="784">
      <c r="A784" s="217"/>
      <c r="B784" s="218"/>
      <c r="C784" s="217"/>
      <c r="D784" s="217"/>
      <c r="E784" s="219"/>
      <c r="F784" s="219"/>
      <c r="G784" s="219"/>
      <c r="H784" s="217"/>
      <c r="I784" s="217"/>
      <c r="J784" s="217"/>
      <c r="K784" s="217"/>
      <c r="L784" s="217"/>
      <c r="M784" s="217"/>
      <c r="N784" s="217"/>
      <c r="O784" s="217"/>
      <c r="P784" s="217"/>
      <c r="Q784" s="217"/>
      <c r="R784" s="217"/>
      <c r="S784" s="217"/>
      <c r="T784" s="217"/>
      <c r="U784" s="217"/>
      <c r="V784" s="217"/>
      <c r="W784" s="217"/>
      <c r="X784" s="217"/>
      <c r="Y784" s="217"/>
      <c r="Z784" s="217"/>
      <c r="AA784" s="217"/>
      <c r="AB784" s="217"/>
    </row>
    <row r="785">
      <c r="A785" s="217"/>
      <c r="B785" s="218"/>
      <c r="C785" s="217"/>
      <c r="D785" s="217"/>
      <c r="E785" s="219"/>
      <c r="F785" s="219"/>
      <c r="G785" s="219"/>
      <c r="H785" s="217"/>
      <c r="I785" s="217"/>
      <c r="J785" s="217"/>
      <c r="K785" s="217"/>
      <c r="L785" s="217"/>
      <c r="M785" s="217"/>
      <c r="N785" s="217"/>
      <c r="O785" s="217"/>
      <c r="P785" s="217"/>
      <c r="Q785" s="217"/>
      <c r="R785" s="217"/>
      <c r="S785" s="217"/>
      <c r="T785" s="217"/>
      <c r="U785" s="217"/>
      <c r="V785" s="217"/>
      <c r="W785" s="217"/>
      <c r="X785" s="217"/>
      <c r="Y785" s="217"/>
      <c r="Z785" s="217"/>
      <c r="AA785" s="217"/>
      <c r="AB785" s="217"/>
    </row>
    <row r="786">
      <c r="A786" s="217"/>
      <c r="B786" s="218"/>
      <c r="C786" s="217"/>
      <c r="D786" s="217"/>
      <c r="E786" s="219"/>
      <c r="F786" s="219"/>
      <c r="G786" s="219"/>
      <c r="H786" s="217"/>
      <c r="I786" s="217"/>
      <c r="J786" s="217"/>
      <c r="K786" s="217"/>
      <c r="L786" s="217"/>
      <c r="M786" s="217"/>
      <c r="N786" s="217"/>
      <c r="O786" s="217"/>
      <c r="P786" s="217"/>
      <c r="Q786" s="217"/>
      <c r="R786" s="217"/>
      <c r="S786" s="217"/>
      <c r="T786" s="217"/>
      <c r="U786" s="217"/>
      <c r="V786" s="217"/>
      <c r="W786" s="217"/>
      <c r="X786" s="217"/>
      <c r="Y786" s="217"/>
      <c r="Z786" s="217"/>
      <c r="AA786" s="217"/>
      <c r="AB786" s="217"/>
    </row>
    <row r="787">
      <c r="A787" s="217"/>
      <c r="B787" s="218"/>
      <c r="C787" s="217"/>
      <c r="D787" s="217"/>
      <c r="E787" s="219"/>
      <c r="F787" s="219"/>
      <c r="G787" s="219"/>
      <c r="H787" s="217"/>
      <c r="I787" s="217"/>
      <c r="J787" s="217"/>
      <c r="K787" s="217"/>
      <c r="L787" s="217"/>
      <c r="M787" s="217"/>
      <c r="N787" s="217"/>
      <c r="O787" s="217"/>
      <c r="P787" s="217"/>
      <c r="Q787" s="217"/>
      <c r="R787" s="217"/>
      <c r="S787" s="217"/>
      <c r="T787" s="217"/>
      <c r="U787" s="217"/>
      <c r="V787" s="217"/>
      <c r="W787" s="217"/>
      <c r="X787" s="217"/>
      <c r="Y787" s="217"/>
      <c r="Z787" s="217"/>
      <c r="AA787" s="217"/>
      <c r="AB787" s="217"/>
    </row>
    <row r="788">
      <c r="A788" s="217"/>
      <c r="B788" s="218"/>
      <c r="C788" s="217"/>
      <c r="D788" s="217"/>
      <c r="E788" s="219"/>
      <c r="F788" s="219"/>
      <c r="G788" s="219"/>
      <c r="H788" s="217"/>
      <c r="I788" s="217"/>
      <c r="J788" s="217"/>
      <c r="K788" s="217"/>
      <c r="L788" s="217"/>
      <c r="M788" s="217"/>
      <c r="N788" s="217"/>
      <c r="O788" s="217"/>
      <c r="P788" s="217"/>
      <c r="Q788" s="217"/>
      <c r="R788" s="217"/>
      <c r="S788" s="217"/>
      <c r="T788" s="217"/>
      <c r="U788" s="217"/>
      <c r="V788" s="217"/>
      <c r="W788" s="217"/>
      <c r="X788" s="217"/>
      <c r="Y788" s="217"/>
      <c r="Z788" s="217"/>
      <c r="AA788" s="217"/>
      <c r="AB788" s="217"/>
    </row>
    <row r="789">
      <c r="A789" s="217"/>
      <c r="B789" s="218"/>
      <c r="C789" s="217"/>
      <c r="D789" s="217"/>
      <c r="E789" s="219"/>
      <c r="F789" s="219"/>
      <c r="G789" s="219"/>
      <c r="H789" s="217"/>
      <c r="I789" s="217"/>
      <c r="J789" s="217"/>
      <c r="K789" s="217"/>
      <c r="L789" s="217"/>
      <c r="M789" s="217"/>
      <c r="N789" s="217"/>
      <c r="O789" s="217"/>
      <c r="P789" s="217"/>
      <c r="Q789" s="217"/>
      <c r="R789" s="217"/>
      <c r="S789" s="217"/>
      <c r="T789" s="217"/>
      <c r="U789" s="217"/>
      <c r="V789" s="217"/>
      <c r="W789" s="217"/>
      <c r="X789" s="217"/>
      <c r="Y789" s="217"/>
      <c r="Z789" s="217"/>
      <c r="AA789" s="217"/>
      <c r="AB789" s="217"/>
    </row>
    <row r="790">
      <c r="A790" s="217"/>
      <c r="B790" s="218"/>
      <c r="C790" s="217"/>
      <c r="D790" s="217"/>
      <c r="E790" s="219"/>
      <c r="F790" s="219"/>
      <c r="G790" s="219"/>
      <c r="H790" s="217"/>
      <c r="I790" s="217"/>
      <c r="J790" s="217"/>
      <c r="K790" s="217"/>
      <c r="L790" s="217"/>
      <c r="M790" s="217"/>
      <c r="N790" s="217"/>
      <c r="O790" s="217"/>
      <c r="P790" s="217"/>
      <c r="Q790" s="217"/>
      <c r="R790" s="217"/>
      <c r="S790" s="217"/>
      <c r="T790" s="217"/>
      <c r="U790" s="217"/>
      <c r="V790" s="217"/>
      <c r="W790" s="217"/>
      <c r="X790" s="217"/>
      <c r="Y790" s="217"/>
      <c r="Z790" s="217"/>
      <c r="AA790" s="217"/>
      <c r="AB790" s="217"/>
    </row>
    <row r="791">
      <c r="A791" s="217"/>
      <c r="B791" s="218"/>
      <c r="C791" s="217"/>
      <c r="D791" s="217"/>
      <c r="E791" s="219"/>
      <c r="F791" s="219"/>
      <c r="G791" s="219"/>
      <c r="H791" s="217"/>
      <c r="I791" s="217"/>
      <c r="J791" s="217"/>
      <c r="K791" s="217"/>
      <c r="L791" s="217"/>
      <c r="M791" s="217"/>
      <c r="N791" s="217"/>
      <c r="O791" s="217"/>
      <c r="P791" s="217"/>
      <c r="Q791" s="217"/>
      <c r="R791" s="217"/>
      <c r="S791" s="217"/>
      <c r="T791" s="217"/>
      <c r="U791" s="217"/>
      <c r="V791" s="217"/>
      <c r="W791" s="217"/>
      <c r="X791" s="217"/>
      <c r="Y791" s="217"/>
      <c r="Z791" s="217"/>
      <c r="AA791" s="217"/>
      <c r="AB791" s="217"/>
    </row>
    <row r="792">
      <c r="A792" s="217"/>
      <c r="B792" s="218"/>
      <c r="C792" s="217"/>
      <c r="D792" s="217"/>
      <c r="E792" s="219"/>
      <c r="F792" s="219"/>
      <c r="G792" s="219"/>
      <c r="H792" s="217"/>
      <c r="I792" s="217"/>
      <c r="J792" s="217"/>
      <c r="K792" s="217"/>
      <c r="L792" s="217"/>
      <c r="M792" s="217"/>
      <c r="N792" s="217"/>
      <c r="O792" s="217"/>
      <c r="P792" s="217"/>
      <c r="Q792" s="217"/>
      <c r="R792" s="217"/>
      <c r="S792" s="217"/>
      <c r="T792" s="217"/>
      <c r="U792" s="217"/>
      <c r="V792" s="217"/>
      <c r="W792" s="217"/>
      <c r="X792" s="217"/>
      <c r="Y792" s="217"/>
      <c r="Z792" s="217"/>
      <c r="AA792" s="217"/>
      <c r="AB792" s="217"/>
    </row>
    <row r="793">
      <c r="A793" s="217"/>
      <c r="B793" s="218"/>
      <c r="C793" s="217"/>
      <c r="D793" s="217"/>
      <c r="E793" s="219"/>
      <c r="F793" s="219"/>
      <c r="G793" s="219"/>
      <c r="H793" s="217"/>
      <c r="I793" s="217"/>
      <c r="J793" s="217"/>
      <c r="K793" s="217"/>
      <c r="L793" s="217"/>
      <c r="M793" s="217"/>
      <c r="N793" s="217"/>
      <c r="O793" s="217"/>
      <c r="P793" s="217"/>
      <c r="Q793" s="217"/>
      <c r="R793" s="217"/>
      <c r="S793" s="217"/>
      <c r="T793" s="217"/>
      <c r="U793" s="217"/>
      <c r="V793" s="217"/>
      <c r="W793" s="217"/>
      <c r="X793" s="217"/>
      <c r="Y793" s="217"/>
      <c r="Z793" s="217"/>
      <c r="AA793" s="217"/>
      <c r="AB793" s="217"/>
    </row>
    <row r="794">
      <c r="A794" s="217"/>
      <c r="B794" s="218"/>
      <c r="C794" s="217"/>
      <c r="D794" s="217"/>
      <c r="E794" s="219"/>
      <c r="F794" s="219"/>
      <c r="G794" s="219"/>
      <c r="H794" s="217"/>
      <c r="I794" s="217"/>
      <c r="J794" s="217"/>
      <c r="K794" s="217"/>
      <c r="L794" s="217"/>
      <c r="M794" s="217"/>
      <c r="N794" s="217"/>
      <c r="O794" s="217"/>
      <c r="P794" s="217"/>
      <c r="Q794" s="217"/>
      <c r="R794" s="217"/>
      <c r="S794" s="217"/>
      <c r="T794" s="217"/>
      <c r="U794" s="217"/>
      <c r="V794" s="217"/>
      <c r="W794" s="217"/>
      <c r="X794" s="217"/>
      <c r="Y794" s="217"/>
      <c r="Z794" s="217"/>
      <c r="AA794" s="217"/>
      <c r="AB794" s="217"/>
    </row>
    <row r="795">
      <c r="A795" s="217"/>
      <c r="B795" s="218"/>
      <c r="C795" s="217"/>
      <c r="D795" s="217"/>
      <c r="E795" s="219"/>
      <c r="F795" s="219"/>
      <c r="G795" s="219"/>
      <c r="H795" s="217"/>
      <c r="I795" s="217"/>
      <c r="J795" s="217"/>
      <c r="K795" s="217"/>
      <c r="L795" s="217"/>
      <c r="M795" s="217"/>
      <c r="N795" s="217"/>
      <c r="O795" s="217"/>
      <c r="P795" s="217"/>
      <c r="Q795" s="217"/>
      <c r="R795" s="217"/>
      <c r="S795" s="217"/>
      <c r="T795" s="217"/>
      <c r="U795" s="217"/>
      <c r="V795" s="217"/>
      <c r="W795" s="217"/>
      <c r="X795" s="217"/>
      <c r="Y795" s="217"/>
      <c r="Z795" s="217"/>
      <c r="AA795" s="217"/>
      <c r="AB795" s="217"/>
    </row>
    <row r="796">
      <c r="A796" s="217"/>
      <c r="B796" s="218"/>
      <c r="C796" s="217"/>
      <c r="D796" s="217"/>
      <c r="E796" s="219"/>
      <c r="F796" s="219"/>
      <c r="G796" s="219"/>
      <c r="H796" s="217"/>
      <c r="I796" s="217"/>
      <c r="J796" s="217"/>
      <c r="K796" s="217"/>
      <c r="L796" s="217"/>
      <c r="M796" s="217"/>
      <c r="N796" s="217"/>
      <c r="O796" s="217"/>
      <c r="P796" s="217"/>
      <c r="Q796" s="217"/>
      <c r="R796" s="217"/>
      <c r="S796" s="217"/>
      <c r="T796" s="217"/>
      <c r="U796" s="217"/>
      <c r="V796" s="217"/>
      <c r="W796" s="217"/>
      <c r="X796" s="217"/>
      <c r="Y796" s="217"/>
      <c r="Z796" s="217"/>
      <c r="AA796" s="217"/>
      <c r="AB796" s="217"/>
    </row>
    <row r="797">
      <c r="A797" s="217"/>
      <c r="B797" s="218"/>
      <c r="C797" s="217"/>
      <c r="D797" s="217"/>
      <c r="E797" s="219"/>
      <c r="F797" s="219"/>
      <c r="G797" s="219"/>
      <c r="H797" s="217"/>
      <c r="I797" s="217"/>
      <c r="J797" s="217"/>
      <c r="K797" s="217"/>
      <c r="L797" s="217"/>
      <c r="M797" s="217"/>
      <c r="N797" s="217"/>
      <c r="O797" s="217"/>
      <c r="P797" s="217"/>
      <c r="Q797" s="217"/>
      <c r="R797" s="217"/>
      <c r="S797" s="217"/>
      <c r="T797" s="217"/>
      <c r="U797" s="217"/>
      <c r="V797" s="217"/>
      <c r="W797" s="217"/>
      <c r="X797" s="217"/>
      <c r="Y797" s="217"/>
      <c r="Z797" s="217"/>
      <c r="AA797" s="217"/>
      <c r="AB797" s="217"/>
    </row>
    <row r="798">
      <c r="A798" s="217"/>
      <c r="B798" s="218"/>
      <c r="C798" s="217"/>
      <c r="D798" s="217"/>
      <c r="E798" s="219"/>
      <c r="F798" s="219"/>
      <c r="G798" s="219"/>
      <c r="H798" s="217"/>
      <c r="I798" s="217"/>
      <c r="J798" s="217"/>
      <c r="K798" s="217"/>
      <c r="L798" s="217"/>
      <c r="M798" s="217"/>
      <c r="N798" s="217"/>
      <c r="O798" s="217"/>
      <c r="P798" s="217"/>
      <c r="Q798" s="217"/>
      <c r="R798" s="217"/>
      <c r="S798" s="217"/>
      <c r="T798" s="217"/>
      <c r="U798" s="217"/>
      <c r="V798" s="217"/>
      <c r="W798" s="217"/>
      <c r="X798" s="217"/>
      <c r="Y798" s="217"/>
      <c r="Z798" s="217"/>
      <c r="AA798" s="217"/>
      <c r="AB798" s="217"/>
    </row>
    <row r="799">
      <c r="A799" s="217"/>
      <c r="B799" s="218"/>
      <c r="C799" s="217"/>
      <c r="D799" s="217"/>
      <c r="E799" s="219"/>
      <c r="F799" s="219"/>
      <c r="G799" s="219"/>
      <c r="H799" s="217"/>
      <c r="I799" s="217"/>
      <c r="J799" s="217"/>
      <c r="K799" s="217"/>
      <c r="L799" s="217"/>
      <c r="M799" s="217"/>
      <c r="N799" s="217"/>
      <c r="O799" s="217"/>
      <c r="P799" s="217"/>
      <c r="Q799" s="217"/>
      <c r="R799" s="217"/>
      <c r="S799" s="217"/>
      <c r="T799" s="217"/>
      <c r="U799" s="217"/>
      <c r="V799" s="217"/>
      <c r="W799" s="217"/>
      <c r="X799" s="217"/>
      <c r="Y799" s="217"/>
      <c r="Z799" s="217"/>
      <c r="AA799" s="217"/>
      <c r="AB799" s="217"/>
    </row>
    <row r="800">
      <c r="A800" s="217"/>
      <c r="B800" s="218"/>
      <c r="C800" s="217"/>
      <c r="D800" s="217"/>
      <c r="E800" s="219"/>
      <c r="F800" s="219"/>
      <c r="G800" s="219"/>
      <c r="H800" s="217"/>
      <c r="I800" s="217"/>
      <c r="J800" s="217"/>
      <c r="K800" s="217"/>
      <c r="L800" s="217"/>
      <c r="M800" s="217"/>
      <c r="N800" s="217"/>
      <c r="O800" s="217"/>
      <c r="P800" s="217"/>
      <c r="Q800" s="217"/>
      <c r="R800" s="217"/>
      <c r="S800" s="217"/>
      <c r="T800" s="217"/>
      <c r="U800" s="217"/>
      <c r="V800" s="217"/>
      <c r="W800" s="217"/>
      <c r="X800" s="217"/>
      <c r="Y800" s="217"/>
      <c r="Z800" s="217"/>
      <c r="AA800" s="217"/>
      <c r="AB800" s="217"/>
    </row>
    <row r="801">
      <c r="A801" s="217"/>
      <c r="B801" s="218"/>
      <c r="C801" s="217"/>
      <c r="D801" s="217"/>
      <c r="E801" s="219"/>
      <c r="F801" s="219"/>
      <c r="G801" s="219"/>
      <c r="H801" s="217"/>
      <c r="I801" s="217"/>
      <c r="J801" s="217"/>
      <c r="K801" s="217"/>
      <c r="L801" s="217"/>
      <c r="M801" s="217"/>
      <c r="N801" s="217"/>
      <c r="O801" s="217"/>
      <c r="P801" s="217"/>
      <c r="Q801" s="217"/>
      <c r="R801" s="217"/>
      <c r="S801" s="217"/>
      <c r="T801" s="217"/>
      <c r="U801" s="217"/>
      <c r="V801" s="217"/>
      <c r="W801" s="217"/>
      <c r="X801" s="217"/>
      <c r="Y801" s="217"/>
      <c r="Z801" s="217"/>
      <c r="AA801" s="217"/>
      <c r="AB801" s="217"/>
    </row>
    <row r="802">
      <c r="A802" s="217"/>
      <c r="B802" s="218"/>
      <c r="C802" s="217"/>
      <c r="D802" s="217"/>
      <c r="E802" s="219"/>
      <c r="F802" s="219"/>
      <c r="G802" s="219"/>
      <c r="H802" s="217"/>
      <c r="I802" s="217"/>
      <c r="J802" s="217"/>
      <c r="K802" s="217"/>
      <c r="L802" s="217"/>
      <c r="M802" s="217"/>
      <c r="N802" s="217"/>
      <c r="O802" s="217"/>
      <c r="P802" s="217"/>
      <c r="Q802" s="217"/>
      <c r="R802" s="217"/>
      <c r="S802" s="217"/>
      <c r="T802" s="217"/>
      <c r="U802" s="217"/>
      <c r="V802" s="217"/>
      <c r="W802" s="217"/>
      <c r="X802" s="217"/>
      <c r="Y802" s="217"/>
      <c r="Z802" s="217"/>
      <c r="AA802" s="217"/>
      <c r="AB802" s="217"/>
    </row>
    <row r="803">
      <c r="A803" s="217"/>
      <c r="B803" s="218"/>
      <c r="C803" s="217"/>
      <c r="D803" s="217"/>
      <c r="E803" s="219"/>
      <c r="F803" s="219"/>
      <c r="G803" s="219"/>
      <c r="H803" s="217"/>
      <c r="I803" s="217"/>
      <c r="J803" s="217"/>
      <c r="K803" s="217"/>
      <c r="L803" s="217"/>
      <c r="M803" s="217"/>
      <c r="N803" s="217"/>
      <c r="O803" s="217"/>
      <c r="P803" s="217"/>
      <c r="Q803" s="217"/>
      <c r="R803" s="217"/>
      <c r="S803" s="217"/>
      <c r="T803" s="217"/>
      <c r="U803" s="217"/>
      <c r="V803" s="217"/>
      <c r="W803" s="217"/>
      <c r="X803" s="217"/>
      <c r="Y803" s="217"/>
      <c r="Z803" s="217"/>
      <c r="AA803" s="217"/>
      <c r="AB803" s="217"/>
    </row>
    <row r="804">
      <c r="A804" s="217"/>
      <c r="B804" s="218"/>
      <c r="C804" s="217"/>
      <c r="D804" s="217"/>
      <c r="E804" s="219"/>
      <c r="F804" s="219"/>
      <c r="G804" s="219"/>
      <c r="H804" s="217"/>
      <c r="I804" s="217"/>
      <c r="J804" s="217"/>
      <c r="K804" s="217"/>
      <c r="L804" s="217"/>
      <c r="M804" s="217"/>
      <c r="N804" s="217"/>
      <c r="O804" s="217"/>
      <c r="P804" s="217"/>
      <c r="Q804" s="217"/>
      <c r="R804" s="217"/>
      <c r="S804" s="217"/>
      <c r="T804" s="217"/>
      <c r="U804" s="217"/>
      <c r="V804" s="217"/>
      <c r="W804" s="217"/>
      <c r="X804" s="217"/>
      <c r="Y804" s="217"/>
      <c r="Z804" s="217"/>
      <c r="AA804" s="217"/>
      <c r="AB804" s="217"/>
    </row>
    <row r="805">
      <c r="A805" s="217"/>
      <c r="B805" s="218"/>
      <c r="C805" s="217"/>
      <c r="D805" s="217"/>
      <c r="E805" s="219"/>
      <c r="F805" s="219"/>
      <c r="G805" s="219"/>
      <c r="H805" s="217"/>
      <c r="I805" s="217"/>
      <c r="J805" s="217"/>
      <c r="K805" s="217"/>
      <c r="L805" s="217"/>
      <c r="M805" s="217"/>
      <c r="N805" s="217"/>
      <c r="O805" s="217"/>
      <c r="P805" s="217"/>
      <c r="Q805" s="217"/>
      <c r="R805" s="217"/>
      <c r="S805" s="217"/>
      <c r="T805" s="217"/>
      <c r="U805" s="217"/>
      <c r="V805" s="217"/>
      <c r="W805" s="217"/>
      <c r="X805" s="217"/>
      <c r="Y805" s="217"/>
      <c r="Z805" s="217"/>
      <c r="AA805" s="217"/>
      <c r="AB805" s="217"/>
    </row>
    <row r="806">
      <c r="A806" s="217"/>
      <c r="B806" s="218"/>
      <c r="C806" s="217"/>
      <c r="D806" s="217"/>
      <c r="E806" s="219"/>
      <c r="F806" s="219"/>
      <c r="G806" s="219"/>
      <c r="H806" s="217"/>
      <c r="I806" s="217"/>
      <c r="J806" s="217"/>
      <c r="K806" s="217"/>
      <c r="L806" s="217"/>
      <c r="M806" s="217"/>
      <c r="N806" s="217"/>
      <c r="O806" s="217"/>
      <c r="P806" s="217"/>
      <c r="Q806" s="217"/>
      <c r="R806" s="217"/>
      <c r="S806" s="217"/>
      <c r="T806" s="217"/>
      <c r="U806" s="217"/>
      <c r="V806" s="217"/>
      <c r="W806" s="217"/>
      <c r="X806" s="217"/>
      <c r="Y806" s="217"/>
      <c r="Z806" s="217"/>
      <c r="AA806" s="217"/>
      <c r="AB806" s="217"/>
    </row>
    <row r="807">
      <c r="A807" s="217"/>
      <c r="B807" s="218"/>
      <c r="C807" s="217"/>
      <c r="D807" s="217"/>
      <c r="E807" s="219"/>
      <c r="F807" s="219"/>
      <c r="G807" s="219"/>
      <c r="H807" s="217"/>
      <c r="I807" s="217"/>
      <c r="J807" s="217"/>
      <c r="K807" s="217"/>
      <c r="L807" s="217"/>
      <c r="M807" s="217"/>
      <c r="N807" s="217"/>
      <c r="O807" s="217"/>
      <c r="P807" s="217"/>
      <c r="Q807" s="217"/>
      <c r="R807" s="217"/>
      <c r="S807" s="217"/>
      <c r="T807" s="217"/>
      <c r="U807" s="217"/>
      <c r="V807" s="217"/>
      <c r="W807" s="217"/>
      <c r="X807" s="217"/>
      <c r="Y807" s="217"/>
      <c r="Z807" s="217"/>
      <c r="AA807" s="217"/>
      <c r="AB807" s="217"/>
    </row>
    <row r="808">
      <c r="A808" s="217"/>
      <c r="B808" s="218"/>
      <c r="C808" s="217"/>
      <c r="D808" s="217"/>
      <c r="E808" s="219"/>
      <c r="F808" s="219"/>
      <c r="G808" s="219"/>
      <c r="H808" s="217"/>
      <c r="I808" s="217"/>
      <c r="J808" s="217"/>
      <c r="K808" s="217"/>
      <c r="L808" s="217"/>
      <c r="M808" s="217"/>
      <c r="N808" s="217"/>
      <c r="O808" s="217"/>
      <c r="P808" s="217"/>
      <c r="Q808" s="217"/>
      <c r="R808" s="217"/>
      <c r="S808" s="217"/>
      <c r="T808" s="217"/>
      <c r="U808" s="217"/>
      <c r="V808" s="217"/>
      <c r="W808" s="217"/>
      <c r="X808" s="217"/>
      <c r="Y808" s="217"/>
      <c r="Z808" s="217"/>
      <c r="AA808" s="217"/>
      <c r="AB808" s="217"/>
    </row>
    <row r="809">
      <c r="A809" s="217"/>
      <c r="B809" s="218"/>
      <c r="C809" s="217"/>
      <c r="D809" s="217"/>
      <c r="E809" s="219"/>
      <c r="F809" s="219"/>
      <c r="G809" s="219"/>
      <c r="H809" s="217"/>
      <c r="I809" s="217"/>
      <c r="J809" s="217"/>
      <c r="K809" s="217"/>
      <c r="L809" s="217"/>
      <c r="M809" s="217"/>
      <c r="N809" s="217"/>
      <c r="O809" s="217"/>
      <c r="P809" s="217"/>
      <c r="Q809" s="217"/>
      <c r="R809" s="217"/>
      <c r="S809" s="217"/>
      <c r="T809" s="217"/>
      <c r="U809" s="217"/>
      <c r="V809" s="217"/>
      <c r="W809" s="217"/>
      <c r="X809" s="217"/>
      <c r="Y809" s="217"/>
      <c r="Z809" s="217"/>
      <c r="AA809" s="217"/>
      <c r="AB809" s="217"/>
    </row>
    <row r="810">
      <c r="A810" s="217"/>
      <c r="B810" s="218"/>
      <c r="C810" s="217"/>
      <c r="D810" s="217"/>
      <c r="E810" s="219"/>
      <c r="F810" s="219"/>
      <c r="G810" s="219"/>
      <c r="H810" s="217"/>
      <c r="I810" s="217"/>
      <c r="J810" s="217"/>
      <c r="K810" s="217"/>
      <c r="L810" s="217"/>
      <c r="M810" s="217"/>
      <c r="N810" s="217"/>
      <c r="O810" s="217"/>
      <c r="P810" s="217"/>
      <c r="Q810" s="217"/>
      <c r="R810" s="217"/>
      <c r="S810" s="217"/>
      <c r="T810" s="217"/>
      <c r="U810" s="217"/>
      <c r="V810" s="217"/>
      <c r="W810" s="217"/>
      <c r="X810" s="217"/>
      <c r="Y810" s="217"/>
      <c r="Z810" s="217"/>
      <c r="AA810" s="217"/>
      <c r="AB810" s="217"/>
    </row>
    <row r="811">
      <c r="A811" s="217"/>
      <c r="B811" s="218"/>
      <c r="C811" s="217"/>
      <c r="D811" s="217"/>
      <c r="E811" s="219"/>
      <c r="F811" s="219"/>
      <c r="G811" s="219"/>
      <c r="H811" s="217"/>
      <c r="I811" s="217"/>
      <c r="J811" s="217"/>
      <c r="K811" s="217"/>
      <c r="L811" s="217"/>
      <c r="M811" s="217"/>
      <c r="N811" s="217"/>
      <c r="O811" s="217"/>
      <c r="P811" s="217"/>
      <c r="Q811" s="217"/>
      <c r="R811" s="217"/>
      <c r="S811" s="217"/>
      <c r="T811" s="217"/>
      <c r="U811" s="217"/>
      <c r="V811" s="217"/>
      <c r="W811" s="217"/>
      <c r="X811" s="217"/>
      <c r="Y811" s="217"/>
      <c r="Z811" s="217"/>
      <c r="AA811" s="217"/>
      <c r="AB811" s="217"/>
    </row>
    <row r="812">
      <c r="A812" s="217"/>
      <c r="B812" s="218"/>
      <c r="C812" s="217"/>
      <c r="D812" s="217"/>
      <c r="E812" s="219"/>
      <c r="F812" s="219"/>
      <c r="G812" s="219"/>
      <c r="H812" s="217"/>
      <c r="I812" s="217"/>
      <c r="J812" s="217"/>
      <c r="K812" s="217"/>
      <c r="L812" s="217"/>
      <c r="M812" s="217"/>
      <c r="N812" s="217"/>
      <c r="O812" s="217"/>
      <c r="P812" s="217"/>
      <c r="Q812" s="217"/>
      <c r="R812" s="217"/>
      <c r="S812" s="217"/>
      <c r="T812" s="217"/>
      <c r="U812" s="217"/>
      <c r="V812" s="217"/>
      <c r="W812" s="217"/>
      <c r="X812" s="217"/>
      <c r="Y812" s="217"/>
      <c r="Z812" s="217"/>
      <c r="AA812" s="217"/>
      <c r="AB812" s="217"/>
    </row>
    <row r="813">
      <c r="A813" s="217"/>
      <c r="B813" s="218"/>
      <c r="C813" s="217"/>
      <c r="D813" s="217"/>
      <c r="E813" s="219"/>
      <c r="F813" s="219"/>
      <c r="G813" s="219"/>
      <c r="H813" s="217"/>
      <c r="I813" s="217"/>
      <c r="J813" s="217"/>
      <c r="K813" s="217"/>
      <c r="L813" s="217"/>
      <c r="M813" s="217"/>
      <c r="N813" s="217"/>
      <c r="O813" s="217"/>
      <c r="P813" s="217"/>
      <c r="Q813" s="217"/>
      <c r="R813" s="217"/>
      <c r="S813" s="217"/>
      <c r="T813" s="217"/>
      <c r="U813" s="217"/>
      <c r="V813" s="217"/>
      <c r="W813" s="217"/>
      <c r="X813" s="217"/>
      <c r="Y813" s="217"/>
      <c r="Z813" s="217"/>
      <c r="AA813" s="217"/>
      <c r="AB813" s="217"/>
    </row>
    <row r="814">
      <c r="A814" s="217"/>
      <c r="B814" s="218"/>
      <c r="C814" s="217"/>
      <c r="D814" s="217"/>
      <c r="E814" s="219"/>
      <c r="F814" s="219"/>
      <c r="G814" s="219"/>
      <c r="H814" s="217"/>
      <c r="I814" s="217"/>
      <c r="J814" s="217"/>
      <c r="K814" s="217"/>
      <c r="L814" s="217"/>
      <c r="M814" s="217"/>
      <c r="N814" s="217"/>
      <c r="O814" s="217"/>
      <c r="P814" s="217"/>
      <c r="Q814" s="217"/>
      <c r="R814" s="217"/>
      <c r="S814" s="217"/>
      <c r="T814" s="217"/>
      <c r="U814" s="217"/>
      <c r="V814" s="217"/>
      <c r="W814" s="217"/>
      <c r="X814" s="217"/>
      <c r="Y814" s="217"/>
      <c r="Z814" s="217"/>
      <c r="AA814" s="217"/>
      <c r="AB814" s="217"/>
    </row>
    <row r="815">
      <c r="A815" s="217"/>
      <c r="B815" s="218"/>
      <c r="C815" s="217"/>
      <c r="D815" s="217"/>
      <c r="E815" s="219"/>
      <c r="F815" s="219"/>
      <c r="G815" s="219"/>
      <c r="H815" s="217"/>
      <c r="I815" s="217"/>
      <c r="J815" s="217"/>
      <c r="K815" s="217"/>
      <c r="L815" s="217"/>
      <c r="M815" s="217"/>
      <c r="N815" s="217"/>
      <c r="O815" s="217"/>
      <c r="P815" s="217"/>
      <c r="Q815" s="217"/>
      <c r="R815" s="217"/>
      <c r="S815" s="217"/>
      <c r="T815" s="217"/>
      <c r="U815" s="217"/>
      <c r="V815" s="217"/>
      <c r="W815" s="217"/>
      <c r="X815" s="217"/>
      <c r="Y815" s="217"/>
      <c r="Z815" s="217"/>
      <c r="AA815" s="217"/>
      <c r="AB815" s="217"/>
    </row>
    <row r="816">
      <c r="A816" s="217"/>
      <c r="B816" s="218"/>
      <c r="C816" s="217"/>
      <c r="D816" s="217"/>
      <c r="E816" s="219"/>
      <c r="F816" s="219"/>
      <c r="G816" s="219"/>
      <c r="H816" s="217"/>
      <c r="I816" s="217"/>
      <c r="J816" s="217"/>
      <c r="K816" s="217"/>
      <c r="L816" s="217"/>
      <c r="M816" s="217"/>
      <c r="N816" s="217"/>
      <c r="O816" s="217"/>
      <c r="P816" s="217"/>
      <c r="Q816" s="217"/>
      <c r="R816" s="217"/>
      <c r="S816" s="217"/>
      <c r="T816" s="217"/>
      <c r="U816" s="217"/>
      <c r="V816" s="217"/>
      <c r="W816" s="217"/>
      <c r="X816" s="217"/>
      <c r="Y816" s="217"/>
      <c r="Z816" s="217"/>
      <c r="AA816" s="217"/>
      <c r="AB816" s="217"/>
    </row>
    <row r="817">
      <c r="A817" s="217"/>
      <c r="B817" s="218"/>
      <c r="C817" s="217"/>
      <c r="D817" s="217"/>
      <c r="E817" s="219"/>
      <c r="F817" s="219"/>
      <c r="G817" s="219"/>
      <c r="H817" s="217"/>
      <c r="I817" s="217"/>
      <c r="J817" s="217"/>
      <c r="K817" s="217"/>
      <c r="L817" s="217"/>
      <c r="M817" s="217"/>
      <c r="N817" s="217"/>
      <c r="O817" s="217"/>
      <c r="P817" s="217"/>
      <c r="Q817" s="217"/>
      <c r="R817" s="217"/>
      <c r="S817" s="217"/>
      <c r="T817" s="217"/>
      <c r="U817" s="217"/>
      <c r="V817" s="217"/>
      <c r="W817" s="217"/>
      <c r="X817" s="217"/>
      <c r="Y817" s="217"/>
      <c r="Z817" s="217"/>
      <c r="AA817" s="217"/>
      <c r="AB817" s="217"/>
    </row>
    <row r="818">
      <c r="A818" s="217"/>
      <c r="B818" s="218"/>
      <c r="C818" s="217"/>
      <c r="D818" s="217"/>
      <c r="E818" s="219"/>
      <c r="F818" s="219"/>
      <c r="G818" s="219"/>
      <c r="H818" s="217"/>
      <c r="I818" s="217"/>
      <c r="J818" s="217"/>
      <c r="K818" s="217"/>
      <c r="L818" s="217"/>
      <c r="M818" s="217"/>
      <c r="N818" s="217"/>
      <c r="O818" s="217"/>
      <c r="P818" s="217"/>
      <c r="Q818" s="217"/>
      <c r="R818" s="217"/>
      <c r="S818" s="217"/>
      <c r="T818" s="217"/>
      <c r="U818" s="217"/>
      <c r="V818" s="217"/>
      <c r="W818" s="217"/>
      <c r="X818" s="217"/>
      <c r="Y818" s="217"/>
      <c r="Z818" s="217"/>
      <c r="AA818" s="217"/>
      <c r="AB818" s="217"/>
    </row>
    <row r="819">
      <c r="A819" s="217"/>
      <c r="B819" s="218"/>
      <c r="C819" s="217"/>
      <c r="D819" s="217"/>
      <c r="E819" s="219"/>
      <c r="F819" s="219"/>
      <c r="G819" s="219"/>
      <c r="H819" s="217"/>
      <c r="I819" s="217"/>
      <c r="J819" s="217"/>
      <c r="K819" s="217"/>
      <c r="L819" s="217"/>
      <c r="M819" s="217"/>
      <c r="N819" s="217"/>
      <c r="O819" s="217"/>
      <c r="P819" s="217"/>
      <c r="Q819" s="217"/>
      <c r="R819" s="217"/>
      <c r="S819" s="217"/>
      <c r="T819" s="217"/>
      <c r="U819" s="217"/>
      <c r="V819" s="217"/>
      <c r="W819" s="217"/>
      <c r="X819" s="217"/>
      <c r="Y819" s="217"/>
      <c r="Z819" s="217"/>
      <c r="AA819" s="217"/>
      <c r="AB819" s="217"/>
    </row>
    <row r="820">
      <c r="A820" s="217"/>
      <c r="B820" s="218"/>
      <c r="C820" s="217"/>
      <c r="D820" s="217"/>
      <c r="E820" s="219"/>
      <c r="F820" s="219"/>
      <c r="G820" s="219"/>
      <c r="H820" s="217"/>
      <c r="I820" s="217"/>
      <c r="J820" s="217"/>
      <c r="K820" s="217"/>
      <c r="L820" s="217"/>
      <c r="M820" s="217"/>
      <c r="N820" s="217"/>
      <c r="O820" s="217"/>
      <c r="P820" s="217"/>
      <c r="Q820" s="217"/>
      <c r="R820" s="217"/>
      <c r="S820" s="217"/>
      <c r="T820" s="217"/>
      <c r="U820" s="217"/>
      <c r="V820" s="217"/>
      <c r="W820" s="217"/>
      <c r="X820" s="217"/>
      <c r="Y820" s="217"/>
      <c r="Z820" s="217"/>
      <c r="AA820" s="217"/>
      <c r="AB820" s="217"/>
    </row>
    <row r="821">
      <c r="A821" s="217"/>
      <c r="B821" s="218"/>
      <c r="C821" s="217"/>
      <c r="D821" s="217"/>
      <c r="E821" s="219"/>
      <c r="F821" s="219"/>
      <c r="G821" s="219"/>
      <c r="H821" s="217"/>
      <c r="I821" s="217"/>
      <c r="J821" s="217"/>
      <c r="K821" s="217"/>
      <c r="L821" s="217"/>
      <c r="M821" s="217"/>
      <c r="N821" s="217"/>
      <c r="O821" s="217"/>
      <c r="P821" s="217"/>
      <c r="Q821" s="217"/>
      <c r="R821" s="217"/>
      <c r="S821" s="217"/>
      <c r="T821" s="217"/>
      <c r="U821" s="217"/>
      <c r="V821" s="217"/>
      <c r="W821" s="217"/>
      <c r="X821" s="217"/>
      <c r="Y821" s="217"/>
      <c r="Z821" s="217"/>
      <c r="AA821" s="217"/>
      <c r="AB821" s="217"/>
    </row>
    <row r="822">
      <c r="A822" s="217"/>
      <c r="B822" s="218"/>
      <c r="C822" s="217"/>
      <c r="D822" s="217"/>
      <c r="E822" s="219"/>
      <c r="F822" s="219"/>
      <c r="G822" s="219"/>
      <c r="H822" s="217"/>
      <c r="I822" s="217"/>
      <c r="J822" s="217"/>
      <c r="K822" s="217"/>
      <c r="L822" s="217"/>
      <c r="M822" s="217"/>
      <c r="N822" s="217"/>
      <c r="O822" s="217"/>
      <c r="P822" s="217"/>
      <c r="Q822" s="217"/>
      <c r="R822" s="217"/>
      <c r="S822" s="217"/>
      <c r="T822" s="217"/>
      <c r="U822" s="217"/>
      <c r="V822" s="217"/>
      <c r="W822" s="217"/>
      <c r="X822" s="217"/>
      <c r="Y822" s="217"/>
      <c r="Z822" s="217"/>
      <c r="AA822" s="217"/>
      <c r="AB822" s="217"/>
    </row>
    <row r="823">
      <c r="A823" s="217"/>
      <c r="B823" s="218"/>
      <c r="C823" s="217"/>
      <c r="D823" s="217"/>
      <c r="E823" s="219"/>
      <c r="F823" s="219"/>
      <c r="G823" s="219"/>
      <c r="H823" s="217"/>
      <c r="I823" s="217"/>
      <c r="J823" s="217"/>
      <c r="K823" s="217"/>
      <c r="L823" s="217"/>
      <c r="M823" s="217"/>
      <c r="N823" s="217"/>
      <c r="O823" s="217"/>
      <c r="P823" s="217"/>
      <c r="Q823" s="217"/>
      <c r="R823" s="217"/>
      <c r="S823" s="217"/>
      <c r="T823" s="217"/>
      <c r="U823" s="217"/>
      <c r="V823" s="217"/>
      <c r="W823" s="217"/>
      <c r="X823" s="217"/>
      <c r="Y823" s="217"/>
      <c r="Z823" s="217"/>
      <c r="AA823" s="217"/>
      <c r="AB823" s="217"/>
    </row>
    <row r="824">
      <c r="A824" s="217"/>
      <c r="B824" s="218"/>
      <c r="C824" s="217"/>
      <c r="D824" s="217"/>
      <c r="E824" s="219"/>
      <c r="F824" s="219"/>
      <c r="G824" s="219"/>
      <c r="H824" s="217"/>
      <c r="I824" s="217"/>
      <c r="J824" s="217"/>
      <c r="K824" s="217"/>
      <c r="L824" s="217"/>
      <c r="M824" s="217"/>
      <c r="N824" s="217"/>
      <c r="O824" s="217"/>
      <c r="P824" s="217"/>
      <c r="Q824" s="217"/>
      <c r="R824" s="217"/>
      <c r="S824" s="217"/>
      <c r="T824" s="217"/>
      <c r="U824" s="217"/>
      <c r="V824" s="217"/>
      <c r="W824" s="217"/>
      <c r="X824" s="217"/>
      <c r="Y824" s="217"/>
      <c r="Z824" s="217"/>
      <c r="AA824" s="217"/>
      <c r="AB824" s="217"/>
    </row>
    <row r="825">
      <c r="A825" s="217"/>
      <c r="B825" s="218"/>
      <c r="C825" s="217"/>
      <c r="D825" s="217"/>
      <c r="E825" s="219"/>
      <c r="F825" s="219"/>
      <c r="G825" s="219"/>
      <c r="H825" s="217"/>
      <c r="I825" s="217"/>
      <c r="J825" s="217"/>
      <c r="K825" s="217"/>
      <c r="L825" s="217"/>
      <c r="M825" s="217"/>
      <c r="N825" s="217"/>
      <c r="O825" s="217"/>
      <c r="P825" s="217"/>
      <c r="Q825" s="217"/>
      <c r="R825" s="217"/>
      <c r="S825" s="217"/>
      <c r="T825" s="217"/>
      <c r="U825" s="217"/>
      <c r="V825" s="217"/>
      <c r="W825" s="217"/>
      <c r="X825" s="217"/>
      <c r="Y825" s="217"/>
      <c r="Z825" s="217"/>
      <c r="AA825" s="217"/>
      <c r="AB825" s="217"/>
    </row>
    <row r="826">
      <c r="A826" s="217"/>
      <c r="B826" s="218"/>
      <c r="C826" s="217"/>
      <c r="D826" s="217"/>
      <c r="E826" s="219"/>
      <c r="F826" s="219"/>
      <c r="G826" s="219"/>
      <c r="H826" s="217"/>
      <c r="I826" s="217"/>
      <c r="J826" s="217"/>
      <c r="K826" s="217"/>
      <c r="L826" s="217"/>
      <c r="M826" s="217"/>
      <c r="N826" s="217"/>
      <c r="O826" s="217"/>
      <c r="P826" s="217"/>
      <c r="Q826" s="217"/>
      <c r="R826" s="217"/>
      <c r="S826" s="217"/>
      <c r="T826" s="217"/>
      <c r="U826" s="217"/>
      <c r="V826" s="217"/>
      <c r="W826" s="217"/>
      <c r="X826" s="217"/>
      <c r="Y826" s="217"/>
      <c r="Z826" s="217"/>
      <c r="AA826" s="217"/>
      <c r="AB826" s="217"/>
    </row>
    <row r="827">
      <c r="A827" s="217"/>
      <c r="B827" s="218"/>
      <c r="C827" s="217"/>
      <c r="D827" s="217"/>
      <c r="E827" s="219"/>
      <c r="F827" s="219"/>
      <c r="G827" s="219"/>
      <c r="H827" s="217"/>
      <c r="I827" s="217"/>
      <c r="J827" s="217"/>
      <c r="K827" s="217"/>
      <c r="L827" s="217"/>
      <c r="M827" s="217"/>
      <c r="N827" s="217"/>
      <c r="O827" s="217"/>
      <c r="P827" s="217"/>
      <c r="Q827" s="217"/>
      <c r="R827" s="217"/>
      <c r="S827" s="217"/>
      <c r="T827" s="217"/>
      <c r="U827" s="217"/>
      <c r="V827" s="217"/>
      <c r="W827" s="217"/>
      <c r="X827" s="217"/>
      <c r="Y827" s="217"/>
      <c r="Z827" s="217"/>
      <c r="AA827" s="217"/>
      <c r="AB827" s="217"/>
    </row>
    <row r="828">
      <c r="A828" s="217"/>
      <c r="B828" s="218"/>
      <c r="C828" s="217"/>
      <c r="D828" s="217"/>
      <c r="E828" s="219"/>
      <c r="F828" s="219"/>
      <c r="G828" s="219"/>
      <c r="H828" s="217"/>
      <c r="I828" s="217"/>
      <c r="J828" s="217"/>
      <c r="K828" s="217"/>
      <c r="L828" s="217"/>
      <c r="M828" s="217"/>
      <c r="N828" s="217"/>
      <c r="O828" s="217"/>
      <c r="P828" s="217"/>
      <c r="Q828" s="217"/>
      <c r="R828" s="217"/>
      <c r="S828" s="217"/>
      <c r="T828" s="217"/>
      <c r="U828" s="217"/>
      <c r="V828" s="217"/>
      <c r="W828" s="217"/>
      <c r="X828" s="217"/>
      <c r="Y828" s="217"/>
      <c r="Z828" s="217"/>
      <c r="AA828" s="217"/>
      <c r="AB828" s="217"/>
    </row>
    <row r="829">
      <c r="A829" s="217"/>
      <c r="B829" s="218"/>
      <c r="C829" s="217"/>
      <c r="D829" s="217"/>
      <c r="E829" s="219"/>
      <c r="F829" s="219"/>
      <c r="G829" s="219"/>
      <c r="H829" s="217"/>
      <c r="I829" s="217"/>
      <c r="J829" s="217"/>
      <c r="K829" s="217"/>
      <c r="L829" s="217"/>
      <c r="M829" s="217"/>
      <c r="N829" s="217"/>
      <c r="O829" s="217"/>
      <c r="P829" s="217"/>
      <c r="Q829" s="217"/>
      <c r="R829" s="217"/>
      <c r="S829" s="217"/>
      <c r="T829" s="217"/>
      <c r="U829" s="217"/>
      <c r="V829" s="217"/>
      <c r="W829" s="217"/>
      <c r="X829" s="217"/>
      <c r="Y829" s="217"/>
      <c r="Z829" s="217"/>
      <c r="AA829" s="217"/>
      <c r="AB829" s="217"/>
    </row>
    <row r="830">
      <c r="A830" s="217"/>
      <c r="B830" s="218"/>
      <c r="C830" s="217"/>
      <c r="D830" s="217"/>
      <c r="E830" s="219"/>
      <c r="F830" s="219"/>
      <c r="G830" s="219"/>
      <c r="H830" s="217"/>
      <c r="I830" s="217"/>
      <c r="J830" s="217"/>
      <c r="K830" s="217"/>
      <c r="L830" s="217"/>
      <c r="M830" s="217"/>
      <c r="N830" s="217"/>
      <c r="O830" s="217"/>
      <c r="P830" s="217"/>
      <c r="Q830" s="217"/>
      <c r="R830" s="217"/>
      <c r="S830" s="217"/>
      <c r="T830" s="217"/>
      <c r="U830" s="217"/>
      <c r="V830" s="217"/>
      <c r="W830" s="217"/>
      <c r="X830" s="217"/>
      <c r="Y830" s="217"/>
      <c r="Z830" s="217"/>
      <c r="AA830" s="217"/>
      <c r="AB830" s="217"/>
    </row>
    <row r="831">
      <c r="A831" s="217"/>
      <c r="B831" s="218"/>
      <c r="C831" s="217"/>
      <c r="D831" s="217"/>
      <c r="E831" s="219"/>
      <c r="F831" s="219"/>
      <c r="G831" s="219"/>
      <c r="H831" s="217"/>
      <c r="I831" s="217"/>
      <c r="J831" s="217"/>
      <c r="K831" s="217"/>
      <c r="L831" s="217"/>
      <c r="M831" s="217"/>
      <c r="N831" s="217"/>
      <c r="O831" s="217"/>
      <c r="P831" s="217"/>
      <c r="Q831" s="217"/>
      <c r="R831" s="217"/>
      <c r="S831" s="217"/>
      <c r="T831" s="217"/>
      <c r="U831" s="217"/>
      <c r="V831" s="217"/>
      <c r="W831" s="217"/>
      <c r="X831" s="217"/>
      <c r="Y831" s="217"/>
      <c r="Z831" s="217"/>
      <c r="AA831" s="217"/>
      <c r="AB831" s="217"/>
    </row>
    <row r="832">
      <c r="A832" s="217"/>
      <c r="B832" s="218"/>
      <c r="C832" s="217"/>
      <c r="D832" s="217"/>
      <c r="E832" s="219"/>
      <c r="F832" s="219"/>
      <c r="G832" s="219"/>
      <c r="H832" s="217"/>
      <c r="I832" s="217"/>
      <c r="J832" s="217"/>
      <c r="K832" s="217"/>
      <c r="L832" s="217"/>
      <c r="M832" s="217"/>
      <c r="N832" s="217"/>
      <c r="O832" s="217"/>
      <c r="P832" s="217"/>
      <c r="Q832" s="217"/>
      <c r="R832" s="217"/>
      <c r="S832" s="217"/>
      <c r="T832" s="217"/>
      <c r="U832" s="217"/>
      <c r="V832" s="217"/>
      <c r="W832" s="217"/>
      <c r="X832" s="217"/>
      <c r="Y832" s="217"/>
      <c r="Z832" s="217"/>
      <c r="AA832" s="217"/>
      <c r="AB832" s="217"/>
    </row>
    <row r="833">
      <c r="A833" s="217"/>
      <c r="B833" s="218"/>
      <c r="C833" s="217"/>
      <c r="D833" s="217"/>
      <c r="E833" s="219"/>
      <c r="F833" s="219"/>
      <c r="G833" s="219"/>
      <c r="H833" s="217"/>
      <c r="I833" s="217"/>
      <c r="J833" s="217"/>
      <c r="K833" s="217"/>
      <c r="L833" s="217"/>
      <c r="M833" s="217"/>
      <c r="N833" s="217"/>
      <c r="O833" s="217"/>
      <c r="P833" s="217"/>
      <c r="Q833" s="217"/>
      <c r="R833" s="217"/>
      <c r="S833" s="217"/>
      <c r="T833" s="217"/>
      <c r="U833" s="217"/>
      <c r="V833" s="217"/>
      <c r="W833" s="217"/>
      <c r="X833" s="217"/>
      <c r="Y833" s="217"/>
      <c r="Z833" s="217"/>
      <c r="AA833" s="217"/>
      <c r="AB833" s="217"/>
    </row>
    <row r="834">
      <c r="A834" s="217"/>
      <c r="B834" s="218"/>
      <c r="C834" s="217"/>
      <c r="D834" s="217"/>
      <c r="E834" s="219"/>
      <c r="F834" s="219"/>
      <c r="G834" s="219"/>
      <c r="H834" s="217"/>
      <c r="I834" s="217"/>
      <c r="J834" s="217"/>
      <c r="K834" s="217"/>
      <c r="L834" s="217"/>
      <c r="M834" s="217"/>
      <c r="N834" s="217"/>
      <c r="O834" s="217"/>
      <c r="P834" s="217"/>
      <c r="Q834" s="217"/>
      <c r="R834" s="217"/>
      <c r="S834" s="217"/>
      <c r="T834" s="217"/>
      <c r="U834" s="217"/>
      <c r="V834" s="217"/>
      <c r="W834" s="217"/>
      <c r="X834" s="217"/>
      <c r="Y834" s="217"/>
      <c r="Z834" s="217"/>
      <c r="AA834" s="217"/>
      <c r="AB834" s="217"/>
    </row>
    <row r="835">
      <c r="A835" s="217"/>
      <c r="B835" s="218"/>
      <c r="C835" s="217"/>
      <c r="D835" s="217"/>
      <c r="E835" s="219"/>
      <c r="F835" s="219"/>
      <c r="G835" s="219"/>
      <c r="H835" s="217"/>
      <c r="I835" s="217"/>
      <c r="J835" s="217"/>
      <c r="K835" s="217"/>
      <c r="L835" s="217"/>
      <c r="M835" s="217"/>
      <c r="N835" s="217"/>
      <c r="O835" s="217"/>
      <c r="P835" s="217"/>
      <c r="Q835" s="217"/>
      <c r="R835" s="217"/>
      <c r="S835" s="217"/>
      <c r="T835" s="217"/>
      <c r="U835" s="217"/>
      <c r="V835" s="217"/>
      <c r="W835" s="217"/>
      <c r="X835" s="217"/>
      <c r="Y835" s="217"/>
      <c r="Z835" s="217"/>
      <c r="AA835" s="217"/>
      <c r="AB835" s="217"/>
    </row>
    <row r="836">
      <c r="A836" s="217"/>
      <c r="B836" s="218"/>
      <c r="C836" s="217"/>
      <c r="D836" s="217"/>
      <c r="E836" s="219"/>
      <c r="F836" s="219"/>
      <c r="G836" s="219"/>
      <c r="H836" s="217"/>
      <c r="I836" s="217"/>
      <c r="J836" s="217"/>
      <c r="K836" s="217"/>
      <c r="L836" s="217"/>
      <c r="M836" s="217"/>
      <c r="N836" s="217"/>
      <c r="O836" s="217"/>
      <c r="P836" s="217"/>
      <c r="Q836" s="217"/>
      <c r="R836" s="217"/>
      <c r="S836" s="217"/>
      <c r="T836" s="217"/>
      <c r="U836" s="217"/>
      <c r="V836" s="217"/>
      <c r="W836" s="217"/>
      <c r="X836" s="217"/>
      <c r="Y836" s="217"/>
      <c r="Z836" s="217"/>
      <c r="AA836" s="217"/>
      <c r="AB836" s="217"/>
    </row>
    <row r="837">
      <c r="A837" s="217"/>
      <c r="B837" s="218"/>
      <c r="C837" s="217"/>
      <c r="D837" s="217"/>
      <c r="E837" s="219"/>
      <c r="F837" s="219"/>
      <c r="G837" s="219"/>
      <c r="H837" s="217"/>
      <c r="I837" s="217"/>
      <c r="J837" s="217"/>
      <c r="K837" s="217"/>
      <c r="L837" s="217"/>
      <c r="M837" s="217"/>
      <c r="N837" s="217"/>
      <c r="O837" s="217"/>
      <c r="P837" s="217"/>
      <c r="Q837" s="217"/>
      <c r="R837" s="217"/>
      <c r="S837" s="217"/>
      <c r="T837" s="217"/>
      <c r="U837" s="217"/>
      <c r="V837" s="217"/>
      <c r="W837" s="217"/>
      <c r="X837" s="217"/>
      <c r="Y837" s="217"/>
      <c r="Z837" s="217"/>
      <c r="AA837" s="217"/>
      <c r="AB837" s="217"/>
    </row>
    <row r="838">
      <c r="A838" s="217"/>
      <c r="B838" s="218"/>
      <c r="C838" s="217"/>
      <c r="D838" s="217"/>
      <c r="E838" s="219"/>
      <c r="F838" s="219"/>
      <c r="G838" s="219"/>
      <c r="H838" s="217"/>
      <c r="I838" s="217"/>
      <c r="J838" s="217"/>
      <c r="K838" s="217"/>
      <c r="L838" s="217"/>
      <c r="M838" s="217"/>
      <c r="N838" s="217"/>
      <c r="O838" s="217"/>
      <c r="P838" s="217"/>
      <c r="Q838" s="217"/>
      <c r="R838" s="217"/>
      <c r="S838" s="217"/>
      <c r="T838" s="217"/>
      <c r="U838" s="217"/>
      <c r="V838" s="217"/>
      <c r="W838" s="217"/>
      <c r="X838" s="217"/>
      <c r="Y838" s="217"/>
      <c r="Z838" s="217"/>
      <c r="AA838" s="217"/>
      <c r="AB838" s="217"/>
    </row>
    <row r="839">
      <c r="A839" s="217"/>
      <c r="B839" s="218"/>
      <c r="C839" s="217"/>
      <c r="D839" s="217"/>
      <c r="E839" s="219"/>
      <c r="F839" s="219"/>
      <c r="G839" s="219"/>
      <c r="H839" s="217"/>
      <c r="I839" s="217"/>
      <c r="J839" s="217"/>
      <c r="K839" s="217"/>
      <c r="L839" s="217"/>
      <c r="M839" s="217"/>
      <c r="N839" s="217"/>
      <c r="O839" s="217"/>
      <c r="P839" s="217"/>
      <c r="Q839" s="217"/>
      <c r="R839" s="217"/>
      <c r="S839" s="217"/>
      <c r="T839" s="217"/>
      <c r="U839" s="217"/>
      <c r="V839" s="217"/>
      <c r="W839" s="217"/>
      <c r="X839" s="217"/>
      <c r="Y839" s="217"/>
      <c r="Z839" s="217"/>
      <c r="AA839" s="217"/>
      <c r="AB839" s="217"/>
    </row>
    <row r="840">
      <c r="A840" s="217"/>
      <c r="B840" s="218"/>
      <c r="C840" s="217"/>
      <c r="D840" s="217"/>
      <c r="E840" s="219"/>
      <c r="F840" s="219"/>
      <c r="G840" s="219"/>
      <c r="H840" s="217"/>
      <c r="I840" s="217"/>
      <c r="J840" s="217"/>
      <c r="K840" s="217"/>
      <c r="L840" s="217"/>
      <c r="M840" s="217"/>
      <c r="N840" s="217"/>
      <c r="O840" s="217"/>
      <c r="P840" s="217"/>
      <c r="Q840" s="217"/>
      <c r="R840" s="217"/>
      <c r="S840" s="217"/>
      <c r="T840" s="217"/>
      <c r="U840" s="217"/>
      <c r="V840" s="217"/>
      <c r="W840" s="217"/>
      <c r="X840" s="217"/>
      <c r="Y840" s="217"/>
      <c r="Z840" s="217"/>
      <c r="AA840" s="217"/>
      <c r="AB840" s="217"/>
    </row>
    <row r="841">
      <c r="A841" s="217"/>
      <c r="B841" s="218"/>
      <c r="C841" s="217"/>
      <c r="D841" s="217"/>
      <c r="E841" s="219"/>
      <c r="F841" s="219"/>
      <c r="G841" s="219"/>
      <c r="H841" s="217"/>
      <c r="I841" s="217"/>
      <c r="J841" s="217"/>
      <c r="K841" s="217"/>
      <c r="L841" s="217"/>
      <c r="M841" s="217"/>
      <c r="N841" s="217"/>
      <c r="O841" s="217"/>
      <c r="P841" s="217"/>
      <c r="Q841" s="217"/>
      <c r="R841" s="217"/>
      <c r="S841" s="217"/>
      <c r="T841" s="217"/>
      <c r="U841" s="217"/>
      <c r="V841" s="217"/>
      <c r="W841" s="217"/>
      <c r="X841" s="217"/>
      <c r="Y841" s="217"/>
      <c r="Z841" s="217"/>
      <c r="AA841" s="217"/>
      <c r="AB841" s="217"/>
    </row>
    <row r="842">
      <c r="A842" s="217"/>
      <c r="B842" s="218"/>
      <c r="C842" s="217"/>
      <c r="D842" s="217"/>
      <c r="E842" s="219"/>
      <c r="F842" s="219"/>
      <c r="G842" s="219"/>
      <c r="H842" s="217"/>
      <c r="I842" s="217"/>
      <c r="J842" s="217"/>
      <c r="K842" s="217"/>
      <c r="L842" s="217"/>
      <c r="M842" s="217"/>
      <c r="N842" s="217"/>
      <c r="O842" s="217"/>
      <c r="P842" s="217"/>
      <c r="Q842" s="217"/>
      <c r="R842" s="217"/>
      <c r="S842" s="217"/>
      <c r="T842" s="217"/>
      <c r="U842" s="217"/>
      <c r="V842" s="217"/>
      <c r="W842" s="217"/>
      <c r="X842" s="217"/>
      <c r="Y842" s="217"/>
      <c r="Z842" s="217"/>
      <c r="AA842" s="217"/>
      <c r="AB842" s="217"/>
    </row>
    <row r="843">
      <c r="A843" s="217"/>
      <c r="B843" s="218"/>
      <c r="C843" s="217"/>
      <c r="D843" s="217"/>
      <c r="E843" s="219"/>
      <c r="F843" s="219"/>
      <c r="G843" s="219"/>
      <c r="H843" s="217"/>
      <c r="I843" s="217"/>
      <c r="J843" s="217"/>
      <c r="K843" s="217"/>
      <c r="L843" s="217"/>
      <c r="M843" s="217"/>
      <c r="N843" s="217"/>
      <c r="O843" s="217"/>
      <c r="P843" s="217"/>
      <c r="Q843" s="217"/>
      <c r="R843" s="217"/>
      <c r="S843" s="217"/>
      <c r="T843" s="217"/>
      <c r="U843" s="217"/>
      <c r="V843" s="217"/>
      <c r="W843" s="217"/>
      <c r="X843" s="217"/>
      <c r="Y843" s="217"/>
      <c r="Z843" s="217"/>
      <c r="AA843" s="217"/>
      <c r="AB843" s="217"/>
    </row>
    <row r="844">
      <c r="A844" s="217"/>
      <c r="B844" s="218"/>
      <c r="C844" s="217"/>
      <c r="D844" s="217"/>
      <c r="E844" s="219"/>
      <c r="F844" s="219"/>
      <c r="G844" s="219"/>
      <c r="H844" s="217"/>
      <c r="I844" s="217"/>
      <c r="J844" s="217"/>
      <c r="K844" s="217"/>
      <c r="L844" s="217"/>
      <c r="M844" s="217"/>
      <c r="N844" s="217"/>
      <c r="O844" s="217"/>
      <c r="P844" s="217"/>
      <c r="Q844" s="217"/>
      <c r="R844" s="217"/>
      <c r="S844" s="217"/>
      <c r="T844" s="217"/>
      <c r="U844" s="217"/>
      <c r="V844" s="217"/>
      <c r="W844" s="217"/>
      <c r="X844" s="217"/>
      <c r="Y844" s="217"/>
      <c r="Z844" s="217"/>
      <c r="AA844" s="217"/>
      <c r="AB844" s="217"/>
    </row>
    <row r="845">
      <c r="A845" s="217"/>
      <c r="B845" s="218"/>
      <c r="C845" s="217"/>
      <c r="D845" s="217"/>
      <c r="E845" s="219"/>
      <c r="F845" s="219"/>
      <c r="G845" s="219"/>
      <c r="H845" s="217"/>
      <c r="I845" s="217"/>
      <c r="J845" s="217"/>
      <c r="K845" s="217"/>
      <c r="L845" s="217"/>
      <c r="M845" s="217"/>
      <c r="N845" s="217"/>
      <c r="O845" s="217"/>
      <c r="P845" s="217"/>
      <c r="Q845" s="217"/>
      <c r="R845" s="217"/>
      <c r="S845" s="217"/>
      <c r="T845" s="217"/>
      <c r="U845" s="217"/>
      <c r="V845" s="217"/>
      <c r="W845" s="217"/>
      <c r="X845" s="217"/>
      <c r="Y845" s="217"/>
      <c r="Z845" s="217"/>
      <c r="AA845" s="217"/>
      <c r="AB845" s="217"/>
    </row>
    <row r="846">
      <c r="A846" s="217"/>
      <c r="B846" s="218"/>
      <c r="C846" s="217"/>
      <c r="D846" s="217"/>
      <c r="E846" s="219"/>
      <c r="F846" s="219"/>
      <c r="G846" s="219"/>
      <c r="H846" s="217"/>
      <c r="I846" s="217"/>
      <c r="J846" s="217"/>
      <c r="K846" s="217"/>
      <c r="L846" s="217"/>
      <c r="M846" s="217"/>
      <c r="N846" s="217"/>
      <c r="O846" s="217"/>
      <c r="P846" s="217"/>
      <c r="Q846" s="217"/>
      <c r="R846" s="217"/>
      <c r="S846" s="217"/>
      <c r="T846" s="217"/>
      <c r="U846" s="217"/>
      <c r="V846" s="217"/>
      <c r="W846" s="217"/>
      <c r="X846" s="217"/>
      <c r="Y846" s="217"/>
      <c r="Z846" s="217"/>
      <c r="AA846" s="217"/>
      <c r="AB846" s="217"/>
    </row>
    <row r="847">
      <c r="A847" s="217"/>
      <c r="B847" s="218"/>
      <c r="C847" s="217"/>
      <c r="D847" s="217"/>
      <c r="E847" s="219"/>
      <c r="F847" s="219"/>
      <c r="G847" s="219"/>
      <c r="H847" s="217"/>
      <c r="I847" s="217"/>
      <c r="J847" s="217"/>
      <c r="K847" s="217"/>
      <c r="L847" s="217"/>
      <c r="M847" s="217"/>
      <c r="N847" s="217"/>
      <c r="O847" s="217"/>
      <c r="P847" s="217"/>
      <c r="Q847" s="217"/>
      <c r="R847" s="217"/>
      <c r="S847" s="217"/>
      <c r="T847" s="217"/>
      <c r="U847" s="217"/>
      <c r="V847" s="217"/>
      <c r="W847" s="217"/>
      <c r="X847" s="217"/>
      <c r="Y847" s="217"/>
      <c r="Z847" s="217"/>
      <c r="AA847" s="217"/>
      <c r="AB847" s="217"/>
    </row>
    <row r="848">
      <c r="A848" s="217"/>
      <c r="B848" s="218"/>
      <c r="C848" s="217"/>
      <c r="D848" s="217"/>
      <c r="E848" s="219"/>
      <c r="F848" s="219"/>
      <c r="G848" s="219"/>
      <c r="H848" s="217"/>
      <c r="I848" s="217"/>
      <c r="J848" s="217"/>
      <c r="K848" s="217"/>
      <c r="L848" s="217"/>
      <c r="M848" s="217"/>
      <c r="N848" s="217"/>
      <c r="O848" s="217"/>
      <c r="P848" s="217"/>
      <c r="Q848" s="217"/>
      <c r="R848" s="217"/>
      <c r="S848" s="217"/>
      <c r="T848" s="217"/>
      <c r="U848" s="217"/>
      <c r="V848" s="217"/>
      <c r="W848" s="217"/>
      <c r="X848" s="217"/>
      <c r="Y848" s="217"/>
      <c r="Z848" s="217"/>
      <c r="AA848" s="217"/>
      <c r="AB848" s="217"/>
    </row>
    <row r="849">
      <c r="A849" s="217"/>
      <c r="B849" s="218"/>
      <c r="C849" s="217"/>
      <c r="D849" s="217"/>
      <c r="E849" s="219"/>
      <c r="F849" s="219"/>
      <c r="G849" s="219"/>
      <c r="H849" s="217"/>
      <c r="I849" s="217"/>
      <c r="J849" s="217"/>
      <c r="K849" s="217"/>
      <c r="L849" s="217"/>
      <c r="M849" s="217"/>
      <c r="N849" s="217"/>
      <c r="O849" s="217"/>
      <c r="P849" s="217"/>
      <c r="Q849" s="217"/>
      <c r="R849" s="217"/>
      <c r="S849" s="217"/>
      <c r="T849" s="217"/>
      <c r="U849" s="217"/>
      <c r="V849" s="217"/>
      <c r="W849" s="217"/>
      <c r="X849" s="217"/>
      <c r="Y849" s="217"/>
      <c r="Z849" s="217"/>
      <c r="AA849" s="217"/>
      <c r="AB849" s="217"/>
    </row>
    <row r="850">
      <c r="A850" s="217"/>
      <c r="B850" s="218"/>
      <c r="C850" s="217"/>
      <c r="D850" s="217"/>
      <c r="E850" s="219"/>
      <c r="F850" s="219"/>
      <c r="G850" s="219"/>
      <c r="H850" s="217"/>
      <c r="I850" s="217"/>
      <c r="J850" s="217"/>
      <c r="K850" s="217"/>
      <c r="L850" s="217"/>
      <c r="M850" s="217"/>
      <c r="N850" s="217"/>
      <c r="O850" s="217"/>
      <c r="P850" s="217"/>
      <c r="Q850" s="217"/>
      <c r="R850" s="217"/>
      <c r="S850" s="217"/>
      <c r="T850" s="217"/>
      <c r="U850" s="217"/>
      <c r="V850" s="217"/>
      <c r="W850" s="217"/>
      <c r="X850" s="217"/>
      <c r="Y850" s="217"/>
      <c r="Z850" s="217"/>
      <c r="AA850" s="217"/>
      <c r="AB850" s="217"/>
    </row>
    <row r="851">
      <c r="A851" s="217"/>
      <c r="B851" s="218"/>
      <c r="C851" s="217"/>
      <c r="D851" s="217"/>
      <c r="E851" s="219"/>
      <c r="F851" s="219"/>
      <c r="G851" s="219"/>
      <c r="H851" s="217"/>
      <c r="I851" s="217"/>
      <c r="J851" s="217"/>
      <c r="K851" s="217"/>
      <c r="L851" s="217"/>
      <c r="M851" s="217"/>
      <c r="N851" s="217"/>
      <c r="O851" s="217"/>
      <c r="P851" s="217"/>
      <c r="Q851" s="217"/>
      <c r="R851" s="217"/>
      <c r="S851" s="217"/>
      <c r="T851" s="217"/>
      <c r="U851" s="217"/>
      <c r="V851" s="217"/>
      <c r="W851" s="217"/>
      <c r="X851" s="217"/>
      <c r="Y851" s="217"/>
      <c r="Z851" s="217"/>
      <c r="AA851" s="217"/>
      <c r="AB851" s="217"/>
    </row>
    <row r="852">
      <c r="A852" s="217"/>
      <c r="B852" s="218"/>
      <c r="C852" s="217"/>
      <c r="D852" s="217"/>
      <c r="E852" s="219"/>
      <c r="F852" s="219"/>
      <c r="G852" s="219"/>
      <c r="H852" s="217"/>
      <c r="I852" s="217"/>
      <c r="J852" s="217"/>
      <c r="K852" s="217"/>
      <c r="L852" s="217"/>
      <c r="M852" s="217"/>
      <c r="N852" s="217"/>
      <c r="O852" s="217"/>
      <c r="P852" s="217"/>
      <c r="Q852" s="217"/>
      <c r="R852" s="217"/>
      <c r="S852" s="217"/>
      <c r="T852" s="217"/>
      <c r="U852" s="217"/>
      <c r="V852" s="217"/>
      <c r="W852" s="217"/>
      <c r="X852" s="217"/>
      <c r="Y852" s="217"/>
      <c r="Z852" s="217"/>
      <c r="AA852" s="217"/>
      <c r="AB852" s="217"/>
    </row>
    <row r="853">
      <c r="A853" s="217"/>
      <c r="B853" s="218"/>
      <c r="C853" s="217"/>
      <c r="D853" s="217"/>
      <c r="E853" s="219"/>
      <c r="F853" s="219"/>
      <c r="G853" s="219"/>
      <c r="H853" s="217"/>
      <c r="I853" s="217"/>
      <c r="J853" s="217"/>
      <c r="K853" s="217"/>
      <c r="L853" s="217"/>
      <c r="M853" s="217"/>
      <c r="N853" s="217"/>
      <c r="O853" s="217"/>
      <c r="P853" s="217"/>
      <c r="Q853" s="217"/>
      <c r="R853" s="217"/>
      <c r="S853" s="217"/>
      <c r="T853" s="217"/>
      <c r="U853" s="217"/>
      <c r="V853" s="217"/>
      <c r="W853" s="217"/>
      <c r="X853" s="217"/>
      <c r="Y853" s="217"/>
      <c r="Z853" s="217"/>
      <c r="AA853" s="217"/>
      <c r="AB853" s="217"/>
    </row>
    <row r="854">
      <c r="A854" s="217"/>
      <c r="B854" s="218"/>
      <c r="C854" s="217"/>
      <c r="D854" s="217"/>
      <c r="E854" s="219"/>
      <c r="F854" s="219"/>
      <c r="G854" s="219"/>
      <c r="H854" s="217"/>
      <c r="I854" s="217"/>
      <c r="J854" s="217"/>
      <c r="K854" s="217"/>
      <c r="L854" s="217"/>
      <c r="M854" s="217"/>
      <c r="N854" s="217"/>
      <c r="O854" s="217"/>
      <c r="P854" s="217"/>
      <c r="Q854" s="217"/>
      <c r="R854" s="217"/>
      <c r="S854" s="217"/>
      <c r="T854" s="217"/>
      <c r="U854" s="217"/>
      <c r="V854" s="217"/>
      <c r="W854" s="217"/>
      <c r="X854" s="217"/>
      <c r="Y854" s="217"/>
      <c r="Z854" s="217"/>
      <c r="AA854" s="217"/>
      <c r="AB854" s="217"/>
    </row>
    <row r="855">
      <c r="A855" s="217"/>
      <c r="B855" s="218"/>
      <c r="C855" s="217"/>
      <c r="D855" s="217"/>
      <c r="E855" s="219"/>
      <c r="F855" s="219"/>
      <c r="G855" s="219"/>
      <c r="H855" s="217"/>
      <c r="I855" s="217"/>
      <c r="J855" s="217"/>
      <c r="K855" s="217"/>
      <c r="L855" s="217"/>
      <c r="M855" s="217"/>
      <c r="N855" s="217"/>
      <c r="O855" s="217"/>
      <c r="P855" s="217"/>
      <c r="Q855" s="217"/>
      <c r="R855" s="217"/>
      <c r="S855" s="217"/>
      <c r="T855" s="217"/>
      <c r="U855" s="217"/>
      <c r="V855" s="217"/>
      <c r="W855" s="217"/>
      <c r="X855" s="217"/>
      <c r="Y855" s="217"/>
      <c r="Z855" s="217"/>
      <c r="AA855" s="217"/>
      <c r="AB855" s="217"/>
    </row>
    <row r="856">
      <c r="A856" s="217"/>
      <c r="B856" s="218"/>
      <c r="C856" s="217"/>
      <c r="D856" s="217"/>
      <c r="E856" s="219"/>
      <c r="F856" s="219"/>
      <c r="G856" s="219"/>
      <c r="H856" s="217"/>
      <c r="I856" s="217"/>
      <c r="J856" s="217"/>
      <c r="K856" s="217"/>
      <c r="L856" s="217"/>
      <c r="M856" s="217"/>
      <c r="N856" s="217"/>
      <c r="O856" s="217"/>
      <c r="P856" s="217"/>
      <c r="Q856" s="217"/>
      <c r="R856" s="217"/>
      <c r="S856" s="217"/>
      <c r="T856" s="217"/>
      <c r="U856" s="217"/>
      <c r="V856" s="217"/>
      <c r="W856" s="217"/>
      <c r="X856" s="217"/>
      <c r="Y856" s="217"/>
      <c r="Z856" s="217"/>
      <c r="AA856" s="217"/>
      <c r="AB856" s="217"/>
    </row>
    <row r="857">
      <c r="A857" s="217"/>
      <c r="B857" s="218"/>
      <c r="C857" s="217"/>
      <c r="D857" s="217"/>
      <c r="E857" s="219"/>
      <c r="F857" s="219"/>
      <c r="G857" s="219"/>
      <c r="H857" s="217"/>
      <c r="I857" s="217"/>
      <c r="J857" s="217"/>
      <c r="K857" s="217"/>
      <c r="L857" s="217"/>
      <c r="M857" s="217"/>
      <c r="N857" s="217"/>
      <c r="O857" s="217"/>
      <c r="P857" s="217"/>
      <c r="Q857" s="217"/>
      <c r="R857" s="217"/>
      <c r="S857" s="217"/>
      <c r="T857" s="217"/>
      <c r="U857" s="217"/>
      <c r="V857" s="217"/>
      <c r="W857" s="217"/>
      <c r="X857" s="217"/>
      <c r="Y857" s="217"/>
      <c r="Z857" s="217"/>
      <c r="AA857" s="217"/>
      <c r="AB857" s="217"/>
    </row>
    <row r="858">
      <c r="A858" s="217"/>
      <c r="B858" s="218"/>
      <c r="C858" s="217"/>
      <c r="D858" s="217"/>
      <c r="E858" s="219"/>
      <c r="F858" s="219"/>
      <c r="G858" s="219"/>
      <c r="H858" s="217"/>
      <c r="I858" s="217"/>
      <c r="J858" s="217"/>
      <c r="K858" s="217"/>
      <c r="L858" s="217"/>
      <c r="M858" s="217"/>
      <c r="N858" s="217"/>
      <c r="O858" s="217"/>
      <c r="P858" s="217"/>
      <c r="Q858" s="217"/>
      <c r="R858" s="217"/>
      <c r="S858" s="217"/>
      <c r="T858" s="217"/>
      <c r="U858" s="217"/>
      <c r="V858" s="217"/>
      <c r="W858" s="217"/>
      <c r="X858" s="217"/>
      <c r="Y858" s="217"/>
      <c r="Z858" s="217"/>
      <c r="AA858" s="217"/>
      <c r="AB858" s="217"/>
    </row>
    <row r="859">
      <c r="A859" s="217"/>
      <c r="B859" s="218"/>
      <c r="C859" s="217"/>
      <c r="D859" s="217"/>
      <c r="E859" s="219"/>
      <c r="F859" s="219"/>
      <c r="G859" s="219"/>
      <c r="H859" s="217"/>
      <c r="I859" s="217"/>
      <c r="J859" s="217"/>
      <c r="K859" s="217"/>
      <c r="L859" s="217"/>
      <c r="M859" s="217"/>
      <c r="N859" s="217"/>
      <c r="O859" s="217"/>
      <c r="P859" s="217"/>
      <c r="Q859" s="217"/>
      <c r="R859" s="217"/>
      <c r="S859" s="217"/>
      <c r="T859" s="217"/>
      <c r="U859" s="217"/>
      <c r="V859" s="217"/>
      <c r="W859" s="217"/>
      <c r="X859" s="217"/>
      <c r="Y859" s="217"/>
      <c r="Z859" s="217"/>
      <c r="AA859" s="217"/>
      <c r="AB859" s="217"/>
    </row>
    <row r="860">
      <c r="A860" s="217"/>
      <c r="B860" s="218"/>
      <c r="C860" s="217"/>
      <c r="D860" s="217"/>
      <c r="E860" s="219"/>
      <c r="F860" s="219"/>
      <c r="G860" s="219"/>
      <c r="H860" s="217"/>
      <c r="I860" s="217"/>
      <c r="J860" s="217"/>
      <c r="K860" s="217"/>
      <c r="L860" s="217"/>
      <c r="M860" s="217"/>
      <c r="N860" s="217"/>
      <c r="O860" s="217"/>
      <c r="P860" s="217"/>
      <c r="Q860" s="217"/>
      <c r="R860" s="217"/>
      <c r="S860" s="217"/>
      <c r="T860" s="217"/>
      <c r="U860" s="217"/>
      <c r="V860" s="217"/>
      <c r="W860" s="217"/>
      <c r="X860" s="217"/>
      <c r="Y860" s="217"/>
      <c r="Z860" s="217"/>
      <c r="AA860" s="217"/>
      <c r="AB860" s="217"/>
    </row>
    <row r="861">
      <c r="A861" s="217"/>
      <c r="B861" s="218"/>
      <c r="C861" s="217"/>
      <c r="D861" s="217"/>
      <c r="E861" s="219"/>
      <c r="F861" s="219"/>
      <c r="G861" s="219"/>
      <c r="H861" s="217"/>
      <c r="I861" s="217"/>
      <c r="J861" s="217"/>
      <c r="K861" s="217"/>
      <c r="L861" s="217"/>
      <c r="M861" s="217"/>
      <c r="N861" s="217"/>
      <c r="O861" s="217"/>
      <c r="P861" s="217"/>
      <c r="Q861" s="217"/>
      <c r="R861" s="217"/>
      <c r="S861" s="217"/>
      <c r="T861" s="217"/>
      <c r="U861" s="217"/>
      <c r="V861" s="217"/>
      <c r="W861" s="217"/>
      <c r="X861" s="217"/>
      <c r="Y861" s="217"/>
      <c r="Z861" s="217"/>
      <c r="AA861" s="217"/>
      <c r="AB861" s="217"/>
    </row>
    <row r="862">
      <c r="A862" s="217"/>
      <c r="B862" s="218"/>
      <c r="C862" s="217"/>
      <c r="D862" s="217"/>
      <c r="E862" s="219"/>
      <c r="F862" s="219"/>
      <c r="G862" s="219"/>
      <c r="H862" s="217"/>
      <c r="I862" s="217"/>
      <c r="J862" s="217"/>
      <c r="K862" s="217"/>
      <c r="L862" s="217"/>
      <c r="M862" s="217"/>
      <c r="N862" s="217"/>
      <c r="O862" s="217"/>
      <c r="P862" s="217"/>
      <c r="Q862" s="217"/>
      <c r="R862" s="217"/>
      <c r="S862" s="217"/>
      <c r="T862" s="217"/>
      <c r="U862" s="217"/>
      <c r="V862" s="217"/>
      <c r="W862" s="217"/>
      <c r="X862" s="217"/>
      <c r="Y862" s="217"/>
      <c r="Z862" s="217"/>
      <c r="AA862" s="217"/>
      <c r="AB862" s="217"/>
    </row>
    <row r="863">
      <c r="A863" s="217"/>
      <c r="B863" s="218"/>
      <c r="C863" s="217"/>
      <c r="D863" s="217"/>
      <c r="E863" s="219"/>
      <c r="F863" s="219"/>
      <c r="G863" s="219"/>
      <c r="H863" s="217"/>
      <c r="I863" s="217"/>
      <c r="J863" s="217"/>
      <c r="K863" s="217"/>
      <c r="L863" s="217"/>
      <c r="M863" s="217"/>
      <c r="N863" s="217"/>
      <c r="O863" s="217"/>
      <c r="P863" s="217"/>
      <c r="Q863" s="217"/>
      <c r="R863" s="217"/>
      <c r="S863" s="217"/>
      <c r="T863" s="217"/>
      <c r="U863" s="217"/>
      <c r="V863" s="217"/>
      <c r="W863" s="217"/>
      <c r="X863" s="217"/>
      <c r="Y863" s="217"/>
      <c r="Z863" s="217"/>
      <c r="AA863" s="217"/>
      <c r="AB863" s="217"/>
    </row>
    <row r="864">
      <c r="A864" s="217"/>
      <c r="B864" s="218"/>
      <c r="C864" s="217"/>
      <c r="D864" s="217"/>
      <c r="E864" s="219"/>
      <c r="F864" s="219"/>
      <c r="G864" s="219"/>
      <c r="H864" s="217"/>
      <c r="I864" s="217"/>
      <c r="J864" s="217"/>
      <c r="K864" s="217"/>
      <c r="L864" s="217"/>
      <c r="M864" s="217"/>
      <c r="N864" s="217"/>
      <c r="O864" s="217"/>
      <c r="P864" s="217"/>
      <c r="Q864" s="217"/>
      <c r="R864" s="217"/>
      <c r="S864" s="217"/>
      <c r="T864" s="217"/>
      <c r="U864" s="217"/>
      <c r="V864" s="217"/>
      <c r="W864" s="217"/>
      <c r="X864" s="217"/>
      <c r="Y864" s="217"/>
      <c r="Z864" s="217"/>
      <c r="AA864" s="217"/>
      <c r="AB864" s="217"/>
    </row>
    <row r="865">
      <c r="A865" s="217"/>
      <c r="B865" s="218"/>
      <c r="C865" s="217"/>
      <c r="D865" s="217"/>
      <c r="E865" s="219"/>
      <c r="F865" s="219"/>
      <c r="G865" s="219"/>
      <c r="H865" s="217"/>
      <c r="I865" s="217"/>
      <c r="J865" s="217"/>
      <c r="K865" s="217"/>
      <c r="L865" s="217"/>
      <c r="M865" s="217"/>
      <c r="N865" s="217"/>
      <c r="O865" s="217"/>
      <c r="P865" s="217"/>
      <c r="Q865" s="217"/>
      <c r="R865" s="217"/>
      <c r="S865" s="217"/>
      <c r="T865" s="217"/>
      <c r="U865" s="217"/>
      <c r="V865" s="217"/>
      <c r="W865" s="217"/>
      <c r="X865" s="217"/>
      <c r="Y865" s="217"/>
      <c r="Z865" s="217"/>
      <c r="AA865" s="217"/>
      <c r="AB865" s="217"/>
    </row>
    <row r="866">
      <c r="A866" s="217"/>
      <c r="B866" s="218"/>
      <c r="C866" s="217"/>
      <c r="D866" s="217"/>
      <c r="E866" s="219"/>
      <c r="F866" s="219"/>
      <c r="G866" s="219"/>
      <c r="H866" s="217"/>
      <c r="I866" s="217"/>
      <c r="J866" s="217"/>
      <c r="K866" s="217"/>
      <c r="L866" s="217"/>
      <c r="M866" s="217"/>
      <c r="N866" s="217"/>
      <c r="O866" s="217"/>
      <c r="P866" s="217"/>
      <c r="Q866" s="217"/>
      <c r="R866" s="217"/>
      <c r="S866" s="217"/>
      <c r="T866" s="217"/>
      <c r="U866" s="217"/>
      <c r="V866" s="217"/>
      <c r="W866" s="217"/>
      <c r="X866" s="217"/>
      <c r="Y866" s="217"/>
      <c r="Z866" s="217"/>
      <c r="AA866" s="217"/>
      <c r="AB866" s="217"/>
    </row>
    <row r="867">
      <c r="A867" s="217"/>
      <c r="B867" s="218"/>
      <c r="C867" s="217"/>
      <c r="D867" s="217"/>
      <c r="E867" s="219"/>
      <c r="F867" s="219"/>
      <c r="G867" s="219"/>
      <c r="H867" s="217"/>
      <c r="I867" s="217"/>
      <c r="J867" s="217"/>
      <c r="K867" s="217"/>
      <c r="L867" s="217"/>
      <c r="M867" s="217"/>
      <c r="N867" s="217"/>
      <c r="O867" s="217"/>
      <c r="P867" s="217"/>
      <c r="Q867" s="217"/>
      <c r="R867" s="217"/>
      <c r="S867" s="217"/>
      <c r="T867" s="217"/>
      <c r="U867" s="217"/>
      <c r="V867" s="217"/>
      <c r="W867" s="217"/>
      <c r="X867" s="217"/>
      <c r="Y867" s="217"/>
      <c r="Z867" s="217"/>
      <c r="AA867" s="217"/>
      <c r="AB867" s="217"/>
    </row>
    <row r="868">
      <c r="A868" s="217"/>
      <c r="B868" s="218"/>
      <c r="C868" s="217"/>
      <c r="D868" s="217"/>
      <c r="E868" s="219"/>
      <c r="F868" s="219"/>
      <c r="G868" s="219"/>
      <c r="H868" s="217"/>
      <c r="I868" s="217"/>
      <c r="J868" s="217"/>
      <c r="K868" s="217"/>
      <c r="L868" s="217"/>
      <c r="M868" s="217"/>
      <c r="N868" s="217"/>
      <c r="O868" s="217"/>
      <c r="P868" s="217"/>
      <c r="Q868" s="217"/>
      <c r="R868" s="217"/>
      <c r="S868" s="217"/>
      <c r="T868" s="217"/>
      <c r="U868" s="217"/>
      <c r="V868" s="217"/>
      <c r="W868" s="217"/>
      <c r="X868" s="217"/>
      <c r="Y868" s="217"/>
      <c r="Z868" s="217"/>
      <c r="AA868" s="217"/>
      <c r="AB868" s="217"/>
    </row>
    <row r="869">
      <c r="A869" s="217"/>
      <c r="B869" s="218"/>
      <c r="C869" s="217"/>
      <c r="D869" s="217"/>
      <c r="E869" s="219"/>
      <c r="F869" s="219"/>
      <c r="G869" s="219"/>
      <c r="H869" s="217"/>
      <c r="I869" s="217"/>
      <c r="J869" s="217"/>
      <c r="K869" s="217"/>
      <c r="L869" s="217"/>
      <c r="M869" s="217"/>
      <c r="N869" s="217"/>
      <c r="O869" s="217"/>
      <c r="P869" s="217"/>
      <c r="Q869" s="217"/>
      <c r="R869" s="217"/>
      <c r="S869" s="217"/>
      <c r="T869" s="217"/>
      <c r="U869" s="217"/>
      <c r="V869" s="217"/>
      <c r="W869" s="217"/>
      <c r="X869" s="217"/>
      <c r="Y869" s="217"/>
      <c r="Z869" s="217"/>
      <c r="AA869" s="217"/>
      <c r="AB869" s="217"/>
    </row>
    <row r="870">
      <c r="A870" s="217"/>
      <c r="B870" s="218"/>
      <c r="C870" s="217"/>
      <c r="D870" s="217"/>
      <c r="E870" s="219"/>
      <c r="F870" s="219"/>
      <c r="G870" s="219"/>
      <c r="H870" s="217"/>
      <c r="I870" s="217"/>
      <c r="J870" s="217"/>
      <c r="K870" s="217"/>
      <c r="L870" s="217"/>
      <c r="M870" s="217"/>
      <c r="N870" s="217"/>
      <c r="O870" s="217"/>
      <c r="P870" s="217"/>
      <c r="Q870" s="217"/>
      <c r="R870" s="217"/>
      <c r="S870" s="217"/>
      <c r="T870" s="217"/>
      <c r="U870" s="217"/>
      <c r="V870" s="217"/>
      <c r="W870" s="217"/>
      <c r="X870" s="217"/>
      <c r="Y870" s="217"/>
      <c r="Z870" s="217"/>
      <c r="AA870" s="217"/>
      <c r="AB870" s="217"/>
    </row>
    <row r="871">
      <c r="A871" s="217"/>
      <c r="B871" s="218"/>
      <c r="C871" s="217"/>
      <c r="D871" s="217"/>
      <c r="E871" s="219"/>
      <c r="F871" s="219"/>
      <c r="G871" s="219"/>
      <c r="H871" s="217"/>
      <c r="I871" s="217"/>
      <c r="J871" s="217"/>
      <c r="K871" s="217"/>
      <c r="L871" s="217"/>
      <c r="M871" s="217"/>
      <c r="N871" s="217"/>
      <c r="O871" s="217"/>
      <c r="P871" s="217"/>
      <c r="Q871" s="217"/>
      <c r="R871" s="217"/>
      <c r="S871" s="217"/>
      <c r="T871" s="217"/>
      <c r="U871" s="217"/>
      <c r="V871" s="217"/>
      <c r="W871" s="217"/>
      <c r="X871" s="217"/>
      <c r="Y871" s="217"/>
      <c r="Z871" s="217"/>
      <c r="AA871" s="217"/>
      <c r="AB871" s="217"/>
    </row>
    <row r="872">
      <c r="A872" s="217"/>
      <c r="B872" s="218"/>
      <c r="C872" s="217"/>
      <c r="D872" s="217"/>
      <c r="E872" s="219"/>
      <c r="F872" s="219"/>
      <c r="G872" s="219"/>
      <c r="H872" s="217"/>
      <c r="I872" s="217"/>
      <c r="J872" s="217"/>
      <c r="K872" s="217"/>
      <c r="L872" s="217"/>
      <c r="M872" s="217"/>
      <c r="N872" s="217"/>
      <c r="O872" s="217"/>
      <c r="P872" s="217"/>
      <c r="Q872" s="217"/>
      <c r="R872" s="217"/>
      <c r="S872" s="217"/>
      <c r="T872" s="217"/>
      <c r="U872" s="217"/>
      <c r="V872" s="217"/>
      <c r="W872" s="217"/>
      <c r="X872" s="217"/>
      <c r="Y872" s="217"/>
      <c r="Z872" s="217"/>
      <c r="AA872" s="217"/>
      <c r="AB872" s="217"/>
    </row>
    <row r="873">
      <c r="A873" s="217"/>
      <c r="B873" s="218"/>
      <c r="C873" s="217"/>
      <c r="D873" s="217"/>
      <c r="E873" s="219"/>
      <c r="F873" s="219"/>
      <c r="G873" s="219"/>
      <c r="H873" s="217"/>
      <c r="I873" s="217"/>
      <c r="J873" s="217"/>
      <c r="K873" s="217"/>
      <c r="L873" s="217"/>
      <c r="M873" s="217"/>
      <c r="N873" s="217"/>
      <c r="O873" s="217"/>
      <c r="P873" s="217"/>
      <c r="Q873" s="217"/>
      <c r="R873" s="217"/>
      <c r="S873" s="217"/>
      <c r="T873" s="217"/>
      <c r="U873" s="217"/>
      <c r="V873" s="217"/>
      <c r="W873" s="217"/>
      <c r="X873" s="217"/>
      <c r="Y873" s="217"/>
      <c r="Z873" s="217"/>
      <c r="AA873" s="217"/>
      <c r="AB873" s="217"/>
    </row>
    <row r="874">
      <c r="A874" s="217"/>
      <c r="B874" s="218"/>
      <c r="C874" s="217"/>
      <c r="D874" s="217"/>
      <c r="E874" s="219"/>
      <c r="F874" s="219"/>
      <c r="G874" s="219"/>
      <c r="H874" s="217"/>
      <c r="I874" s="217"/>
      <c r="J874" s="217"/>
      <c r="K874" s="217"/>
      <c r="L874" s="217"/>
      <c r="M874" s="217"/>
      <c r="N874" s="217"/>
      <c r="O874" s="217"/>
      <c r="P874" s="217"/>
      <c r="Q874" s="217"/>
      <c r="R874" s="217"/>
      <c r="S874" s="217"/>
      <c r="T874" s="217"/>
      <c r="U874" s="217"/>
      <c r="V874" s="217"/>
      <c r="W874" s="217"/>
      <c r="X874" s="217"/>
      <c r="Y874" s="217"/>
      <c r="Z874" s="217"/>
      <c r="AA874" s="217"/>
      <c r="AB874" s="217"/>
    </row>
    <row r="875">
      <c r="A875" s="217"/>
      <c r="B875" s="218"/>
      <c r="C875" s="217"/>
      <c r="D875" s="217"/>
      <c r="E875" s="219"/>
      <c r="F875" s="219"/>
      <c r="G875" s="219"/>
      <c r="H875" s="217"/>
      <c r="I875" s="217"/>
      <c r="J875" s="217"/>
      <c r="K875" s="217"/>
      <c r="L875" s="217"/>
      <c r="M875" s="217"/>
      <c r="N875" s="217"/>
      <c r="O875" s="217"/>
      <c r="P875" s="217"/>
      <c r="Q875" s="217"/>
      <c r="R875" s="217"/>
      <c r="S875" s="217"/>
      <c r="T875" s="217"/>
      <c r="U875" s="217"/>
      <c r="V875" s="217"/>
      <c r="W875" s="217"/>
      <c r="X875" s="217"/>
      <c r="Y875" s="217"/>
      <c r="Z875" s="217"/>
      <c r="AA875" s="217"/>
      <c r="AB875" s="217"/>
    </row>
    <row r="876">
      <c r="A876" s="217"/>
      <c r="B876" s="218"/>
      <c r="C876" s="217"/>
      <c r="D876" s="217"/>
      <c r="E876" s="219"/>
      <c r="F876" s="219"/>
      <c r="G876" s="219"/>
      <c r="H876" s="217"/>
      <c r="I876" s="217"/>
      <c r="J876" s="217"/>
      <c r="K876" s="217"/>
      <c r="L876" s="217"/>
      <c r="M876" s="217"/>
      <c r="N876" s="217"/>
      <c r="O876" s="217"/>
      <c r="P876" s="217"/>
      <c r="Q876" s="217"/>
      <c r="R876" s="217"/>
      <c r="S876" s="217"/>
      <c r="T876" s="217"/>
      <c r="U876" s="217"/>
      <c r="V876" s="217"/>
      <c r="W876" s="217"/>
      <c r="X876" s="217"/>
      <c r="Y876" s="217"/>
      <c r="Z876" s="217"/>
      <c r="AA876" s="217"/>
      <c r="AB876" s="217"/>
    </row>
    <row r="877">
      <c r="A877" s="217"/>
      <c r="B877" s="218"/>
      <c r="C877" s="217"/>
      <c r="D877" s="217"/>
      <c r="E877" s="219"/>
      <c r="F877" s="219"/>
      <c r="G877" s="219"/>
      <c r="H877" s="217"/>
      <c r="I877" s="217"/>
      <c r="J877" s="217"/>
      <c r="K877" s="217"/>
      <c r="L877" s="217"/>
      <c r="M877" s="217"/>
      <c r="N877" s="217"/>
      <c r="O877" s="217"/>
      <c r="P877" s="217"/>
      <c r="Q877" s="217"/>
      <c r="R877" s="217"/>
      <c r="S877" s="217"/>
      <c r="T877" s="217"/>
      <c r="U877" s="217"/>
      <c r="V877" s="217"/>
      <c r="W877" s="217"/>
      <c r="X877" s="217"/>
      <c r="Y877" s="217"/>
      <c r="Z877" s="217"/>
      <c r="AA877" s="217"/>
      <c r="AB877" s="217"/>
    </row>
    <row r="878">
      <c r="A878" s="217"/>
      <c r="B878" s="218"/>
      <c r="C878" s="217"/>
      <c r="D878" s="217"/>
      <c r="E878" s="219"/>
      <c r="F878" s="219"/>
      <c r="G878" s="219"/>
      <c r="H878" s="217"/>
      <c r="I878" s="217"/>
      <c r="J878" s="217"/>
      <c r="K878" s="217"/>
      <c r="L878" s="217"/>
      <c r="M878" s="217"/>
      <c r="N878" s="217"/>
      <c r="O878" s="217"/>
      <c r="P878" s="217"/>
      <c r="Q878" s="217"/>
      <c r="R878" s="217"/>
      <c r="S878" s="217"/>
      <c r="T878" s="217"/>
      <c r="U878" s="217"/>
      <c r="V878" s="217"/>
      <c r="W878" s="217"/>
      <c r="X878" s="217"/>
      <c r="Y878" s="217"/>
      <c r="Z878" s="217"/>
      <c r="AA878" s="217"/>
      <c r="AB878" s="217"/>
    </row>
    <row r="879">
      <c r="A879" s="217"/>
      <c r="B879" s="218"/>
      <c r="C879" s="217"/>
      <c r="D879" s="217"/>
      <c r="E879" s="219"/>
      <c r="F879" s="219"/>
      <c r="G879" s="219"/>
      <c r="H879" s="217"/>
      <c r="I879" s="217"/>
      <c r="J879" s="217"/>
      <c r="K879" s="217"/>
      <c r="L879" s="217"/>
      <c r="M879" s="217"/>
      <c r="N879" s="217"/>
      <c r="O879" s="217"/>
      <c r="P879" s="217"/>
      <c r="Q879" s="217"/>
      <c r="R879" s="217"/>
      <c r="S879" s="217"/>
      <c r="T879" s="217"/>
      <c r="U879" s="217"/>
      <c r="V879" s="217"/>
      <c r="W879" s="217"/>
      <c r="X879" s="217"/>
      <c r="Y879" s="217"/>
      <c r="Z879" s="217"/>
      <c r="AA879" s="217"/>
      <c r="AB879" s="217"/>
    </row>
    <row r="880">
      <c r="A880" s="217"/>
      <c r="B880" s="218"/>
      <c r="C880" s="217"/>
      <c r="D880" s="217"/>
      <c r="E880" s="219"/>
      <c r="F880" s="219"/>
      <c r="G880" s="219"/>
      <c r="H880" s="217"/>
      <c r="I880" s="217"/>
      <c r="J880" s="217"/>
      <c r="K880" s="217"/>
      <c r="L880" s="217"/>
      <c r="M880" s="217"/>
      <c r="N880" s="217"/>
      <c r="O880" s="217"/>
      <c r="P880" s="217"/>
      <c r="Q880" s="217"/>
      <c r="R880" s="217"/>
      <c r="S880" s="217"/>
      <c r="T880" s="217"/>
      <c r="U880" s="217"/>
      <c r="V880" s="217"/>
      <c r="W880" s="217"/>
      <c r="X880" s="217"/>
      <c r="Y880" s="217"/>
      <c r="Z880" s="217"/>
      <c r="AA880" s="217"/>
      <c r="AB880" s="217"/>
    </row>
    <row r="881">
      <c r="A881" s="217"/>
      <c r="B881" s="218"/>
      <c r="C881" s="217"/>
      <c r="D881" s="217"/>
      <c r="E881" s="219"/>
      <c r="F881" s="219"/>
      <c r="G881" s="219"/>
      <c r="H881" s="217"/>
      <c r="I881" s="217"/>
      <c r="J881" s="217"/>
      <c r="K881" s="217"/>
      <c r="L881" s="217"/>
      <c r="M881" s="217"/>
      <c r="N881" s="217"/>
      <c r="O881" s="217"/>
      <c r="P881" s="217"/>
      <c r="Q881" s="217"/>
      <c r="R881" s="217"/>
      <c r="S881" s="217"/>
      <c r="T881" s="217"/>
      <c r="U881" s="217"/>
      <c r="V881" s="217"/>
      <c r="W881" s="217"/>
      <c r="X881" s="217"/>
      <c r="Y881" s="217"/>
      <c r="Z881" s="217"/>
      <c r="AA881" s="217"/>
      <c r="AB881" s="217"/>
    </row>
    <row r="882">
      <c r="A882" s="217"/>
      <c r="B882" s="218"/>
      <c r="C882" s="217"/>
      <c r="D882" s="217"/>
      <c r="E882" s="219"/>
      <c r="F882" s="219"/>
      <c r="G882" s="219"/>
      <c r="H882" s="217"/>
      <c r="I882" s="217"/>
      <c r="J882" s="217"/>
      <c r="K882" s="217"/>
      <c r="L882" s="217"/>
      <c r="M882" s="217"/>
      <c r="N882" s="217"/>
      <c r="O882" s="217"/>
      <c r="P882" s="217"/>
      <c r="Q882" s="217"/>
      <c r="R882" s="217"/>
      <c r="S882" s="217"/>
      <c r="T882" s="217"/>
      <c r="U882" s="217"/>
      <c r="V882" s="217"/>
      <c r="W882" s="217"/>
      <c r="X882" s="217"/>
      <c r="Y882" s="217"/>
      <c r="Z882" s="217"/>
      <c r="AA882" s="217"/>
      <c r="AB882" s="217"/>
    </row>
    <row r="883">
      <c r="A883" s="217"/>
      <c r="B883" s="218"/>
      <c r="C883" s="217"/>
      <c r="D883" s="217"/>
      <c r="E883" s="219"/>
      <c r="F883" s="219"/>
      <c r="G883" s="219"/>
      <c r="H883" s="217"/>
      <c r="I883" s="217"/>
      <c r="J883" s="217"/>
      <c r="K883" s="217"/>
      <c r="L883" s="217"/>
      <c r="M883" s="217"/>
      <c r="N883" s="217"/>
      <c r="O883" s="217"/>
      <c r="P883" s="217"/>
      <c r="Q883" s="217"/>
      <c r="R883" s="217"/>
      <c r="S883" s="217"/>
      <c r="T883" s="217"/>
      <c r="U883" s="217"/>
      <c r="V883" s="217"/>
      <c r="W883" s="217"/>
      <c r="X883" s="217"/>
      <c r="Y883" s="217"/>
      <c r="Z883" s="217"/>
      <c r="AA883" s="217"/>
      <c r="AB883" s="217"/>
    </row>
    <row r="884">
      <c r="A884" s="217"/>
      <c r="B884" s="218"/>
      <c r="C884" s="217"/>
      <c r="D884" s="217"/>
      <c r="E884" s="219"/>
      <c r="F884" s="219"/>
      <c r="G884" s="219"/>
      <c r="H884" s="217"/>
      <c r="I884" s="217"/>
      <c r="J884" s="217"/>
      <c r="K884" s="217"/>
      <c r="L884" s="217"/>
      <c r="M884" s="217"/>
      <c r="N884" s="217"/>
      <c r="O884" s="217"/>
      <c r="P884" s="217"/>
      <c r="Q884" s="217"/>
      <c r="R884" s="217"/>
      <c r="S884" s="217"/>
      <c r="T884" s="217"/>
      <c r="U884" s="217"/>
      <c r="V884" s="217"/>
      <c r="W884" s="217"/>
      <c r="X884" s="217"/>
      <c r="Y884" s="217"/>
      <c r="Z884" s="217"/>
      <c r="AA884" s="217"/>
      <c r="AB884" s="217"/>
    </row>
    <row r="885">
      <c r="A885" s="217"/>
      <c r="B885" s="218"/>
      <c r="C885" s="217"/>
      <c r="D885" s="217"/>
      <c r="E885" s="219"/>
      <c r="F885" s="219"/>
      <c r="G885" s="219"/>
      <c r="H885" s="217"/>
      <c r="I885" s="217"/>
      <c r="J885" s="217"/>
      <c r="K885" s="217"/>
      <c r="L885" s="217"/>
      <c r="M885" s="217"/>
      <c r="N885" s="217"/>
      <c r="O885" s="217"/>
      <c r="P885" s="217"/>
      <c r="Q885" s="217"/>
      <c r="R885" s="217"/>
      <c r="S885" s="217"/>
      <c r="T885" s="217"/>
      <c r="U885" s="217"/>
      <c r="V885" s="217"/>
      <c r="W885" s="217"/>
      <c r="X885" s="217"/>
      <c r="Y885" s="217"/>
      <c r="Z885" s="217"/>
      <c r="AA885" s="217"/>
      <c r="AB885" s="217"/>
    </row>
    <row r="886">
      <c r="A886" s="217"/>
      <c r="B886" s="218"/>
      <c r="C886" s="217"/>
      <c r="D886" s="217"/>
      <c r="E886" s="219"/>
      <c r="F886" s="219"/>
      <c r="G886" s="219"/>
      <c r="H886" s="217"/>
      <c r="I886" s="217"/>
      <c r="J886" s="217"/>
      <c r="K886" s="217"/>
      <c r="L886" s="217"/>
      <c r="M886" s="217"/>
      <c r="N886" s="217"/>
      <c r="O886" s="217"/>
      <c r="P886" s="217"/>
      <c r="Q886" s="217"/>
      <c r="R886" s="217"/>
      <c r="S886" s="217"/>
      <c r="T886" s="217"/>
      <c r="U886" s="217"/>
      <c r="V886" s="217"/>
      <c r="W886" s="217"/>
      <c r="X886" s="217"/>
      <c r="Y886" s="217"/>
      <c r="Z886" s="217"/>
      <c r="AA886" s="217"/>
      <c r="AB886" s="217"/>
    </row>
    <row r="887">
      <c r="A887" s="217"/>
      <c r="B887" s="218"/>
      <c r="C887" s="217"/>
      <c r="D887" s="217"/>
      <c r="E887" s="219"/>
      <c r="F887" s="219"/>
      <c r="G887" s="219"/>
      <c r="H887" s="217"/>
      <c r="I887" s="217"/>
      <c r="J887" s="217"/>
      <c r="K887" s="217"/>
      <c r="L887" s="217"/>
      <c r="M887" s="217"/>
      <c r="N887" s="217"/>
      <c r="O887" s="217"/>
      <c r="P887" s="217"/>
      <c r="Q887" s="217"/>
      <c r="R887" s="217"/>
      <c r="S887" s="217"/>
      <c r="T887" s="217"/>
      <c r="U887" s="217"/>
      <c r="V887" s="217"/>
      <c r="W887" s="217"/>
      <c r="X887" s="217"/>
      <c r="Y887" s="217"/>
      <c r="Z887" s="217"/>
      <c r="AA887" s="217"/>
      <c r="AB887" s="217"/>
    </row>
    <row r="888">
      <c r="A888" s="217"/>
      <c r="B888" s="218"/>
      <c r="C888" s="217"/>
      <c r="D888" s="217"/>
      <c r="E888" s="219"/>
      <c r="F888" s="219"/>
      <c r="G888" s="219"/>
      <c r="H888" s="217"/>
      <c r="I888" s="217"/>
      <c r="J888" s="217"/>
      <c r="K888" s="217"/>
      <c r="L888" s="217"/>
      <c r="M888" s="217"/>
      <c r="N888" s="217"/>
      <c r="O888" s="217"/>
      <c r="P888" s="217"/>
      <c r="Q888" s="217"/>
      <c r="R888" s="217"/>
      <c r="S888" s="217"/>
      <c r="T888" s="217"/>
      <c r="U888" s="217"/>
      <c r="V888" s="217"/>
      <c r="W888" s="217"/>
      <c r="X888" s="217"/>
      <c r="Y888" s="217"/>
      <c r="Z888" s="217"/>
      <c r="AA888" s="217"/>
      <c r="AB888" s="217"/>
    </row>
    <row r="889">
      <c r="A889" s="217"/>
      <c r="B889" s="218"/>
      <c r="C889" s="217"/>
      <c r="D889" s="217"/>
      <c r="E889" s="219"/>
      <c r="F889" s="219"/>
      <c r="G889" s="219"/>
      <c r="H889" s="217"/>
      <c r="I889" s="217"/>
      <c r="J889" s="217"/>
      <c r="K889" s="217"/>
      <c r="L889" s="217"/>
      <c r="M889" s="217"/>
      <c r="N889" s="217"/>
      <c r="O889" s="217"/>
      <c r="P889" s="217"/>
      <c r="Q889" s="217"/>
      <c r="R889" s="217"/>
      <c r="S889" s="217"/>
      <c r="T889" s="217"/>
      <c r="U889" s="217"/>
      <c r="V889" s="217"/>
      <c r="W889" s="217"/>
      <c r="X889" s="217"/>
      <c r="Y889" s="217"/>
      <c r="Z889" s="217"/>
      <c r="AA889" s="217"/>
      <c r="AB889" s="217"/>
    </row>
    <row r="890">
      <c r="A890" s="217"/>
      <c r="B890" s="218"/>
      <c r="C890" s="217"/>
      <c r="D890" s="217"/>
      <c r="E890" s="219"/>
      <c r="F890" s="219"/>
      <c r="G890" s="219"/>
      <c r="H890" s="217"/>
      <c r="I890" s="217"/>
      <c r="J890" s="217"/>
      <c r="K890" s="217"/>
      <c r="L890" s="217"/>
      <c r="M890" s="217"/>
      <c r="N890" s="217"/>
      <c r="O890" s="217"/>
      <c r="P890" s="217"/>
      <c r="Q890" s="217"/>
      <c r="R890" s="217"/>
      <c r="S890" s="217"/>
      <c r="T890" s="217"/>
      <c r="U890" s="217"/>
      <c r="V890" s="217"/>
      <c r="W890" s="217"/>
      <c r="X890" s="217"/>
      <c r="Y890" s="217"/>
      <c r="Z890" s="217"/>
      <c r="AA890" s="217"/>
      <c r="AB890" s="217"/>
    </row>
    <row r="891">
      <c r="A891" s="217"/>
      <c r="B891" s="218"/>
      <c r="C891" s="217"/>
      <c r="D891" s="217"/>
      <c r="E891" s="219"/>
      <c r="F891" s="219"/>
      <c r="G891" s="219"/>
      <c r="H891" s="217"/>
      <c r="I891" s="217"/>
      <c r="J891" s="217"/>
      <c r="K891" s="217"/>
      <c r="L891" s="217"/>
      <c r="M891" s="217"/>
      <c r="N891" s="217"/>
      <c r="O891" s="217"/>
      <c r="P891" s="217"/>
      <c r="Q891" s="217"/>
      <c r="R891" s="217"/>
      <c r="S891" s="217"/>
      <c r="T891" s="217"/>
      <c r="U891" s="217"/>
      <c r="V891" s="217"/>
      <c r="W891" s="217"/>
      <c r="X891" s="217"/>
      <c r="Y891" s="217"/>
      <c r="Z891" s="217"/>
      <c r="AA891" s="217"/>
      <c r="AB891" s="217"/>
    </row>
    <row r="892">
      <c r="A892" s="217"/>
      <c r="B892" s="218"/>
      <c r="C892" s="217"/>
      <c r="D892" s="217"/>
      <c r="E892" s="219"/>
      <c r="F892" s="219"/>
      <c r="G892" s="219"/>
      <c r="H892" s="217"/>
      <c r="I892" s="217"/>
      <c r="J892" s="217"/>
      <c r="K892" s="217"/>
      <c r="L892" s="217"/>
      <c r="M892" s="217"/>
      <c r="N892" s="217"/>
      <c r="O892" s="217"/>
      <c r="P892" s="217"/>
      <c r="Q892" s="217"/>
      <c r="R892" s="217"/>
      <c r="S892" s="217"/>
      <c r="T892" s="217"/>
      <c r="U892" s="217"/>
      <c r="V892" s="217"/>
      <c r="W892" s="217"/>
      <c r="X892" s="217"/>
      <c r="Y892" s="217"/>
      <c r="Z892" s="217"/>
      <c r="AA892" s="217"/>
      <c r="AB892" s="217"/>
    </row>
    <row r="893">
      <c r="A893" s="217"/>
      <c r="B893" s="218"/>
      <c r="C893" s="217"/>
      <c r="D893" s="217"/>
      <c r="E893" s="219"/>
      <c r="F893" s="219"/>
      <c r="G893" s="219"/>
      <c r="H893" s="217"/>
      <c r="I893" s="217"/>
      <c r="J893" s="217"/>
      <c r="K893" s="217"/>
      <c r="L893" s="217"/>
      <c r="M893" s="217"/>
      <c r="N893" s="217"/>
      <c r="O893" s="217"/>
      <c r="P893" s="217"/>
      <c r="Q893" s="217"/>
      <c r="R893" s="217"/>
      <c r="S893" s="217"/>
      <c r="T893" s="217"/>
      <c r="U893" s="217"/>
      <c r="V893" s="217"/>
      <c r="W893" s="217"/>
      <c r="X893" s="217"/>
      <c r="Y893" s="217"/>
      <c r="Z893" s="217"/>
      <c r="AA893" s="217"/>
      <c r="AB893" s="217"/>
    </row>
    <row r="894">
      <c r="A894" s="217"/>
      <c r="B894" s="218"/>
      <c r="C894" s="217"/>
      <c r="D894" s="217"/>
      <c r="E894" s="219"/>
      <c r="F894" s="219"/>
      <c r="G894" s="219"/>
      <c r="H894" s="217"/>
      <c r="I894" s="217"/>
      <c r="J894" s="217"/>
      <c r="K894" s="217"/>
      <c r="L894" s="217"/>
      <c r="M894" s="217"/>
      <c r="N894" s="217"/>
      <c r="O894" s="217"/>
      <c r="P894" s="217"/>
      <c r="Q894" s="217"/>
      <c r="R894" s="217"/>
      <c r="S894" s="217"/>
      <c r="T894" s="217"/>
      <c r="U894" s="217"/>
      <c r="V894" s="217"/>
      <c r="W894" s="217"/>
      <c r="X894" s="217"/>
      <c r="Y894" s="217"/>
      <c r="Z894" s="217"/>
      <c r="AA894" s="217"/>
      <c r="AB894" s="217"/>
    </row>
    <row r="895">
      <c r="A895" s="217"/>
      <c r="B895" s="218"/>
      <c r="C895" s="217"/>
      <c r="D895" s="217"/>
      <c r="E895" s="219"/>
      <c r="F895" s="219"/>
      <c r="G895" s="219"/>
      <c r="H895" s="217"/>
      <c r="I895" s="217"/>
      <c r="J895" s="217"/>
      <c r="K895" s="217"/>
      <c r="L895" s="217"/>
      <c r="M895" s="217"/>
      <c r="N895" s="217"/>
      <c r="O895" s="217"/>
      <c r="P895" s="217"/>
      <c r="Q895" s="217"/>
      <c r="R895" s="217"/>
      <c r="S895" s="217"/>
      <c r="T895" s="217"/>
      <c r="U895" s="217"/>
      <c r="V895" s="217"/>
      <c r="W895" s="217"/>
      <c r="X895" s="217"/>
      <c r="Y895" s="217"/>
      <c r="Z895" s="217"/>
      <c r="AA895" s="217"/>
      <c r="AB895" s="217"/>
    </row>
    <row r="896">
      <c r="A896" s="217"/>
      <c r="B896" s="218"/>
      <c r="C896" s="217"/>
      <c r="D896" s="217"/>
      <c r="E896" s="219"/>
      <c r="F896" s="219"/>
      <c r="G896" s="219"/>
      <c r="H896" s="217"/>
      <c r="I896" s="217"/>
      <c r="J896" s="217"/>
      <c r="K896" s="217"/>
      <c r="L896" s="217"/>
      <c r="M896" s="217"/>
      <c r="N896" s="217"/>
      <c r="O896" s="217"/>
      <c r="P896" s="217"/>
      <c r="Q896" s="217"/>
      <c r="R896" s="217"/>
      <c r="S896" s="217"/>
      <c r="T896" s="217"/>
      <c r="U896" s="217"/>
      <c r="V896" s="217"/>
      <c r="W896" s="217"/>
      <c r="X896" s="217"/>
      <c r="Y896" s="217"/>
      <c r="Z896" s="217"/>
      <c r="AA896" s="217"/>
      <c r="AB896" s="217"/>
    </row>
    <row r="897">
      <c r="A897" s="217"/>
      <c r="B897" s="218"/>
      <c r="C897" s="217"/>
      <c r="D897" s="217"/>
      <c r="E897" s="219"/>
      <c r="F897" s="219"/>
      <c r="G897" s="219"/>
      <c r="H897" s="217"/>
      <c r="I897" s="217"/>
      <c r="J897" s="217"/>
      <c r="K897" s="217"/>
      <c r="L897" s="217"/>
      <c r="M897" s="217"/>
      <c r="N897" s="217"/>
      <c r="O897" s="217"/>
      <c r="P897" s="217"/>
      <c r="Q897" s="217"/>
      <c r="R897" s="217"/>
      <c r="S897" s="217"/>
      <c r="T897" s="217"/>
      <c r="U897" s="217"/>
      <c r="V897" s="217"/>
      <c r="W897" s="217"/>
      <c r="X897" s="217"/>
      <c r="Y897" s="217"/>
      <c r="Z897" s="217"/>
      <c r="AA897" s="217"/>
      <c r="AB897" s="217"/>
    </row>
    <row r="898">
      <c r="A898" s="217"/>
      <c r="B898" s="218"/>
      <c r="C898" s="217"/>
      <c r="D898" s="217"/>
      <c r="E898" s="219"/>
      <c r="F898" s="219"/>
      <c r="G898" s="219"/>
      <c r="H898" s="217"/>
      <c r="I898" s="217"/>
      <c r="J898" s="217"/>
      <c r="K898" s="217"/>
      <c r="L898" s="217"/>
      <c r="M898" s="217"/>
      <c r="N898" s="217"/>
      <c r="O898" s="217"/>
      <c r="P898" s="217"/>
      <c r="Q898" s="217"/>
      <c r="R898" s="217"/>
      <c r="S898" s="217"/>
      <c r="T898" s="217"/>
      <c r="U898" s="217"/>
      <c r="V898" s="217"/>
      <c r="W898" s="217"/>
      <c r="X898" s="217"/>
      <c r="Y898" s="217"/>
      <c r="Z898" s="217"/>
      <c r="AA898" s="217"/>
      <c r="AB898" s="217"/>
    </row>
    <row r="899">
      <c r="A899" s="217"/>
      <c r="B899" s="218"/>
      <c r="C899" s="217"/>
      <c r="D899" s="217"/>
      <c r="E899" s="219"/>
      <c r="F899" s="219"/>
      <c r="G899" s="219"/>
      <c r="H899" s="217"/>
      <c r="I899" s="217"/>
      <c r="J899" s="217"/>
      <c r="K899" s="217"/>
      <c r="L899" s="217"/>
      <c r="M899" s="217"/>
      <c r="N899" s="217"/>
      <c r="O899" s="217"/>
      <c r="P899" s="217"/>
      <c r="Q899" s="217"/>
      <c r="R899" s="217"/>
      <c r="S899" s="217"/>
      <c r="T899" s="217"/>
      <c r="U899" s="217"/>
      <c r="V899" s="217"/>
      <c r="W899" s="217"/>
      <c r="X899" s="217"/>
      <c r="Y899" s="217"/>
      <c r="Z899" s="217"/>
      <c r="AA899" s="217"/>
      <c r="AB899" s="217"/>
    </row>
    <row r="900">
      <c r="A900" s="217"/>
      <c r="B900" s="218"/>
      <c r="C900" s="217"/>
      <c r="D900" s="217"/>
      <c r="E900" s="219"/>
      <c r="F900" s="219"/>
      <c r="G900" s="219"/>
      <c r="H900" s="217"/>
      <c r="I900" s="217"/>
      <c r="J900" s="217"/>
      <c r="K900" s="217"/>
      <c r="L900" s="217"/>
      <c r="M900" s="217"/>
      <c r="N900" s="217"/>
      <c r="O900" s="217"/>
      <c r="P900" s="217"/>
      <c r="Q900" s="217"/>
      <c r="R900" s="217"/>
      <c r="S900" s="217"/>
      <c r="T900" s="217"/>
      <c r="U900" s="217"/>
      <c r="V900" s="217"/>
      <c r="W900" s="217"/>
      <c r="X900" s="217"/>
      <c r="Y900" s="217"/>
      <c r="Z900" s="217"/>
      <c r="AA900" s="217"/>
      <c r="AB900" s="217"/>
    </row>
    <row r="901">
      <c r="A901" s="217"/>
      <c r="B901" s="218"/>
      <c r="C901" s="217"/>
      <c r="D901" s="217"/>
      <c r="E901" s="219"/>
      <c r="F901" s="219"/>
      <c r="G901" s="219"/>
      <c r="H901" s="217"/>
      <c r="I901" s="217"/>
      <c r="J901" s="217"/>
      <c r="K901" s="217"/>
      <c r="L901" s="217"/>
      <c r="M901" s="217"/>
      <c r="N901" s="217"/>
      <c r="O901" s="217"/>
      <c r="P901" s="217"/>
      <c r="Q901" s="217"/>
      <c r="R901" s="217"/>
      <c r="S901" s="217"/>
      <c r="T901" s="217"/>
      <c r="U901" s="217"/>
      <c r="V901" s="217"/>
      <c r="W901" s="217"/>
      <c r="X901" s="217"/>
      <c r="Y901" s="217"/>
      <c r="Z901" s="217"/>
      <c r="AA901" s="217"/>
      <c r="AB901" s="217"/>
    </row>
    <row r="902">
      <c r="A902" s="217"/>
      <c r="B902" s="218"/>
      <c r="C902" s="217"/>
      <c r="D902" s="217"/>
      <c r="E902" s="219"/>
      <c r="F902" s="219"/>
      <c r="G902" s="219"/>
      <c r="H902" s="217"/>
      <c r="I902" s="217"/>
      <c r="J902" s="217"/>
      <c r="K902" s="217"/>
      <c r="L902" s="217"/>
      <c r="M902" s="217"/>
      <c r="N902" s="217"/>
      <c r="O902" s="217"/>
      <c r="P902" s="217"/>
      <c r="Q902" s="217"/>
      <c r="R902" s="217"/>
      <c r="S902" s="217"/>
      <c r="T902" s="217"/>
      <c r="U902" s="217"/>
      <c r="V902" s="217"/>
      <c r="W902" s="217"/>
      <c r="X902" s="217"/>
      <c r="Y902" s="217"/>
      <c r="Z902" s="217"/>
      <c r="AA902" s="217"/>
      <c r="AB902" s="217"/>
    </row>
    <row r="903">
      <c r="A903" s="217"/>
      <c r="B903" s="218"/>
      <c r="C903" s="217"/>
      <c r="D903" s="217"/>
      <c r="E903" s="219"/>
      <c r="F903" s="219"/>
      <c r="G903" s="219"/>
      <c r="H903" s="217"/>
      <c r="I903" s="217"/>
      <c r="J903" s="217"/>
      <c r="K903" s="217"/>
      <c r="L903" s="217"/>
      <c r="M903" s="217"/>
      <c r="N903" s="217"/>
      <c r="O903" s="217"/>
      <c r="P903" s="217"/>
      <c r="Q903" s="217"/>
      <c r="R903" s="217"/>
      <c r="S903" s="217"/>
      <c r="T903" s="217"/>
      <c r="U903" s="217"/>
      <c r="V903" s="217"/>
      <c r="W903" s="217"/>
      <c r="X903" s="217"/>
      <c r="Y903" s="217"/>
      <c r="Z903" s="217"/>
      <c r="AA903" s="217"/>
      <c r="AB903" s="217"/>
    </row>
    <row r="904">
      <c r="A904" s="217"/>
      <c r="B904" s="218"/>
      <c r="C904" s="217"/>
      <c r="D904" s="217"/>
      <c r="E904" s="219"/>
      <c r="F904" s="219"/>
      <c r="G904" s="219"/>
      <c r="H904" s="217"/>
      <c r="I904" s="217"/>
      <c r="J904" s="217"/>
      <c r="K904" s="217"/>
      <c r="L904" s="217"/>
      <c r="M904" s="217"/>
      <c r="N904" s="217"/>
      <c r="O904" s="217"/>
      <c r="P904" s="217"/>
      <c r="Q904" s="217"/>
      <c r="R904" s="217"/>
      <c r="S904" s="217"/>
      <c r="T904" s="217"/>
      <c r="U904" s="217"/>
      <c r="V904" s="217"/>
      <c r="W904" s="217"/>
      <c r="X904" s="217"/>
      <c r="Y904" s="217"/>
      <c r="Z904" s="217"/>
      <c r="AA904" s="217"/>
      <c r="AB904" s="217"/>
    </row>
    <row r="905">
      <c r="A905" s="217"/>
      <c r="B905" s="218"/>
      <c r="C905" s="217"/>
      <c r="D905" s="217"/>
      <c r="E905" s="219"/>
      <c r="F905" s="219"/>
      <c r="G905" s="219"/>
      <c r="H905" s="217"/>
      <c r="I905" s="217"/>
      <c r="J905" s="217"/>
      <c r="K905" s="217"/>
      <c r="L905" s="217"/>
      <c r="M905" s="217"/>
      <c r="N905" s="217"/>
      <c r="O905" s="217"/>
      <c r="P905" s="217"/>
      <c r="Q905" s="217"/>
      <c r="R905" s="217"/>
      <c r="S905" s="217"/>
      <c r="T905" s="217"/>
      <c r="U905" s="217"/>
      <c r="V905" s="217"/>
      <c r="W905" s="217"/>
      <c r="X905" s="217"/>
      <c r="Y905" s="217"/>
      <c r="Z905" s="217"/>
      <c r="AA905" s="217"/>
      <c r="AB905" s="217"/>
    </row>
    <row r="906">
      <c r="A906" s="217"/>
      <c r="B906" s="218"/>
      <c r="C906" s="217"/>
      <c r="D906" s="217"/>
      <c r="E906" s="219"/>
      <c r="F906" s="219"/>
      <c r="G906" s="219"/>
      <c r="H906" s="217"/>
      <c r="I906" s="217"/>
      <c r="J906" s="217"/>
      <c r="K906" s="217"/>
      <c r="L906" s="217"/>
      <c r="M906" s="217"/>
      <c r="N906" s="217"/>
      <c r="O906" s="217"/>
      <c r="P906" s="217"/>
      <c r="Q906" s="217"/>
      <c r="R906" s="217"/>
      <c r="S906" s="217"/>
      <c r="T906" s="217"/>
      <c r="U906" s="217"/>
      <c r="V906" s="217"/>
      <c r="W906" s="217"/>
      <c r="X906" s="217"/>
      <c r="Y906" s="217"/>
      <c r="Z906" s="217"/>
      <c r="AA906" s="217"/>
      <c r="AB906" s="217"/>
    </row>
    <row r="907">
      <c r="A907" s="217"/>
      <c r="B907" s="218"/>
      <c r="C907" s="217"/>
      <c r="D907" s="217"/>
      <c r="E907" s="219"/>
      <c r="F907" s="219"/>
      <c r="G907" s="219"/>
      <c r="H907" s="217"/>
      <c r="I907" s="217"/>
      <c r="J907" s="217"/>
      <c r="K907" s="217"/>
      <c r="L907" s="217"/>
      <c r="M907" s="217"/>
      <c r="N907" s="217"/>
      <c r="O907" s="217"/>
      <c r="P907" s="217"/>
      <c r="Q907" s="217"/>
      <c r="R907" s="217"/>
      <c r="S907" s="217"/>
      <c r="T907" s="217"/>
      <c r="U907" s="217"/>
      <c r="V907" s="217"/>
      <c r="W907" s="217"/>
      <c r="X907" s="217"/>
      <c r="Y907" s="217"/>
      <c r="Z907" s="217"/>
      <c r="AA907" s="217"/>
      <c r="AB907" s="217"/>
    </row>
    <row r="908">
      <c r="A908" s="217"/>
      <c r="B908" s="218"/>
      <c r="C908" s="217"/>
      <c r="D908" s="217"/>
      <c r="E908" s="219"/>
      <c r="F908" s="219"/>
      <c r="G908" s="219"/>
      <c r="H908" s="217"/>
      <c r="I908" s="217"/>
      <c r="J908" s="217"/>
      <c r="K908" s="217"/>
      <c r="L908" s="217"/>
      <c r="M908" s="217"/>
      <c r="N908" s="217"/>
      <c r="O908" s="217"/>
      <c r="P908" s="217"/>
      <c r="Q908" s="217"/>
      <c r="R908" s="217"/>
      <c r="S908" s="217"/>
      <c r="T908" s="217"/>
      <c r="U908" s="217"/>
      <c r="V908" s="217"/>
      <c r="W908" s="217"/>
      <c r="X908" s="217"/>
      <c r="Y908" s="217"/>
      <c r="Z908" s="217"/>
      <c r="AA908" s="217"/>
      <c r="AB908" s="217"/>
    </row>
    <row r="909">
      <c r="A909" s="217"/>
      <c r="B909" s="218"/>
      <c r="C909" s="217"/>
      <c r="D909" s="217"/>
      <c r="E909" s="219"/>
      <c r="F909" s="219"/>
      <c r="G909" s="219"/>
      <c r="H909" s="217"/>
      <c r="I909" s="217"/>
      <c r="J909" s="217"/>
      <c r="K909" s="217"/>
      <c r="L909" s="217"/>
      <c r="M909" s="217"/>
      <c r="N909" s="217"/>
      <c r="O909" s="217"/>
      <c r="P909" s="217"/>
      <c r="Q909" s="217"/>
      <c r="R909" s="217"/>
      <c r="S909" s="217"/>
      <c r="T909" s="217"/>
      <c r="U909" s="217"/>
      <c r="V909" s="217"/>
      <c r="W909" s="217"/>
      <c r="X909" s="217"/>
      <c r="Y909" s="217"/>
      <c r="Z909" s="217"/>
      <c r="AA909" s="217"/>
      <c r="AB909" s="217"/>
    </row>
    <row r="910">
      <c r="A910" s="217"/>
      <c r="B910" s="218"/>
      <c r="C910" s="217"/>
      <c r="D910" s="217"/>
      <c r="E910" s="219"/>
      <c r="F910" s="219"/>
      <c r="G910" s="219"/>
      <c r="H910" s="217"/>
      <c r="I910" s="217"/>
      <c r="J910" s="217"/>
      <c r="K910" s="217"/>
      <c r="L910" s="217"/>
      <c r="M910" s="217"/>
      <c r="N910" s="217"/>
      <c r="O910" s="217"/>
      <c r="P910" s="217"/>
      <c r="Q910" s="217"/>
      <c r="R910" s="217"/>
      <c r="S910" s="217"/>
      <c r="T910" s="217"/>
      <c r="U910" s="217"/>
      <c r="V910" s="217"/>
      <c r="W910" s="217"/>
      <c r="X910" s="217"/>
      <c r="Y910" s="217"/>
      <c r="Z910" s="217"/>
      <c r="AA910" s="217"/>
      <c r="AB910" s="217"/>
    </row>
    <row r="911">
      <c r="A911" s="217"/>
      <c r="B911" s="218"/>
      <c r="C911" s="217"/>
      <c r="D911" s="217"/>
      <c r="E911" s="219"/>
      <c r="F911" s="219"/>
      <c r="G911" s="219"/>
      <c r="H911" s="217"/>
      <c r="I911" s="217"/>
      <c r="J911" s="217"/>
      <c r="K911" s="217"/>
      <c r="L911" s="217"/>
      <c r="M911" s="217"/>
      <c r="N911" s="217"/>
      <c r="O911" s="217"/>
      <c r="P911" s="217"/>
      <c r="Q911" s="217"/>
      <c r="R911" s="217"/>
      <c r="S911" s="217"/>
      <c r="T911" s="217"/>
      <c r="U911" s="217"/>
      <c r="V911" s="217"/>
      <c r="W911" s="217"/>
      <c r="X911" s="217"/>
      <c r="Y911" s="217"/>
      <c r="Z911" s="217"/>
      <c r="AA911" s="217"/>
      <c r="AB911" s="217"/>
    </row>
    <row r="912">
      <c r="A912" s="217"/>
      <c r="B912" s="218"/>
      <c r="C912" s="217"/>
      <c r="D912" s="217"/>
      <c r="E912" s="219"/>
      <c r="F912" s="219"/>
      <c r="G912" s="219"/>
      <c r="H912" s="217"/>
      <c r="I912" s="217"/>
      <c r="J912" s="217"/>
      <c r="K912" s="217"/>
      <c r="L912" s="217"/>
      <c r="M912" s="217"/>
      <c r="N912" s="217"/>
      <c r="O912" s="217"/>
      <c r="P912" s="217"/>
      <c r="Q912" s="217"/>
      <c r="R912" s="217"/>
      <c r="S912" s="217"/>
      <c r="T912" s="217"/>
      <c r="U912" s="217"/>
      <c r="V912" s="217"/>
      <c r="W912" s="217"/>
      <c r="X912" s="217"/>
      <c r="Y912" s="217"/>
      <c r="Z912" s="217"/>
      <c r="AA912" s="217"/>
      <c r="AB912" s="217"/>
    </row>
    <row r="913">
      <c r="A913" s="217"/>
      <c r="B913" s="218"/>
      <c r="C913" s="217"/>
      <c r="D913" s="217"/>
      <c r="E913" s="219"/>
      <c r="F913" s="219"/>
      <c r="G913" s="219"/>
      <c r="H913" s="217"/>
      <c r="I913" s="217"/>
      <c r="J913" s="217"/>
      <c r="K913" s="217"/>
      <c r="L913" s="217"/>
      <c r="M913" s="217"/>
      <c r="N913" s="217"/>
      <c r="O913" s="217"/>
      <c r="P913" s="217"/>
      <c r="Q913" s="217"/>
      <c r="R913" s="217"/>
      <c r="S913" s="217"/>
      <c r="T913" s="217"/>
      <c r="U913" s="217"/>
      <c r="V913" s="217"/>
      <c r="W913" s="217"/>
      <c r="X913" s="217"/>
      <c r="Y913" s="217"/>
      <c r="Z913" s="217"/>
      <c r="AA913" s="217"/>
      <c r="AB913" s="217"/>
    </row>
    <row r="914">
      <c r="A914" s="217"/>
      <c r="B914" s="218"/>
      <c r="C914" s="217"/>
      <c r="D914" s="217"/>
      <c r="E914" s="219"/>
      <c r="F914" s="219"/>
      <c r="G914" s="219"/>
      <c r="H914" s="217"/>
      <c r="I914" s="217"/>
      <c r="J914" s="217"/>
      <c r="K914" s="217"/>
      <c r="L914" s="217"/>
      <c r="M914" s="217"/>
      <c r="N914" s="217"/>
      <c r="O914" s="217"/>
      <c r="P914" s="217"/>
      <c r="Q914" s="217"/>
      <c r="R914" s="217"/>
      <c r="S914" s="217"/>
      <c r="T914" s="217"/>
      <c r="U914" s="217"/>
      <c r="V914" s="217"/>
      <c r="W914" s="217"/>
      <c r="X914" s="217"/>
      <c r="Y914" s="217"/>
      <c r="Z914" s="217"/>
      <c r="AA914" s="217"/>
      <c r="AB914" s="217"/>
    </row>
    <row r="915">
      <c r="A915" s="217"/>
      <c r="B915" s="218"/>
      <c r="C915" s="217"/>
      <c r="D915" s="217"/>
      <c r="E915" s="219"/>
      <c r="F915" s="219"/>
      <c r="G915" s="219"/>
      <c r="H915" s="217"/>
      <c r="I915" s="217"/>
      <c r="J915" s="217"/>
      <c r="K915" s="217"/>
      <c r="L915" s="217"/>
      <c r="M915" s="217"/>
      <c r="N915" s="217"/>
      <c r="O915" s="217"/>
      <c r="P915" s="217"/>
      <c r="Q915" s="217"/>
      <c r="R915" s="217"/>
      <c r="S915" s="217"/>
      <c r="T915" s="217"/>
      <c r="U915" s="217"/>
      <c r="V915" s="217"/>
      <c r="W915" s="217"/>
      <c r="X915" s="217"/>
      <c r="Y915" s="217"/>
      <c r="Z915" s="217"/>
      <c r="AA915" s="217"/>
      <c r="AB915" s="217"/>
    </row>
    <row r="916">
      <c r="A916" s="217"/>
      <c r="B916" s="218"/>
      <c r="C916" s="217"/>
      <c r="D916" s="217"/>
      <c r="E916" s="219"/>
      <c r="F916" s="219"/>
      <c r="G916" s="219"/>
      <c r="H916" s="217"/>
      <c r="I916" s="217"/>
      <c r="J916" s="217"/>
      <c r="K916" s="217"/>
      <c r="L916" s="217"/>
      <c r="M916" s="217"/>
      <c r="N916" s="217"/>
      <c r="O916" s="217"/>
      <c r="P916" s="217"/>
      <c r="Q916" s="217"/>
      <c r="R916" s="217"/>
      <c r="S916" s="217"/>
      <c r="T916" s="217"/>
      <c r="U916" s="217"/>
      <c r="V916" s="217"/>
      <c r="W916" s="217"/>
      <c r="X916" s="217"/>
      <c r="Y916" s="217"/>
      <c r="Z916" s="217"/>
      <c r="AA916" s="217"/>
      <c r="AB916" s="217"/>
    </row>
    <row r="917">
      <c r="A917" s="217"/>
      <c r="B917" s="218"/>
      <c r="C917" s="217"/>
      <c r="D917" s="217"/>
      <c r="E917" s="219"/>
      <c r="F917" s="219"/>
      <c r="G917" s="219"/>
      <c r="H917" s="217"/>
      <c r="I917" s="217"/>
      <c r="J917" s="217"/>
      <c r="K917" s="217"/>
      <c r="L917" s="217"/>
      <c r="M917" s="217"/>
      <c r="N917" s="217"/>
      <c r="O917" s="217"/>
      <c r="P917" s="217"/>
      <c r="Q917" s="217"/>
      <c r="R917" s="217"/>
      <c r="S917" s="217"/>
      <c r="T917" s="217"/>
      <c r="U917" s="217"/>
      <c r="V917" s="217"/>
      <c r="W917" s="217"/>
      <c r="X917" s="217"/>
      <c r="Y917" s="217"/>
      <c r="Z917" s="217"/>
      <c r="AA917" s="217"/>
      <c r="AB917" s="217"/>
    </row>
    <row r="918">
      <c r="A918" s="217"/>
      <c r="B918" s="218"/>
      <c r="C918" s="217"/>
      <c r="D918" s="217"/>
      <c r="E918" s="219"/>
      <c r="F918" s="219"/>
      <c r="G918" s="219"/>
      <c r="H918" s="217"/>
      <c r="I918" s="217"/>
      <c r="J918" s="217"/>
      <c r="K918" s="217"/>
      <c r="L918" s="217"/>
      <c r="M918" s="217"/>
      <c r="N918" s="217"/>
      <c r="O918" s="217"/>
      <c r="P918" s="217"/>
      <c r="Q918" s="217"/>
      <c r="R918" s="217"/>
      <c r="S918" s="217"/>
      <c r="T918" s="217"/>
      <c r="U918" s="217"/>
      <c r="V918" s="217"/>
      <c r="W918" s="217"/>
      <c r="X918" s="217"/>
      <c r="Y918" s="217"/>
      <c r="Z918" s="217"/>
      <c r="AA918" s="217"/>
      <c r="AB918" s="217"/>
    </row>
    <row r="919">
      <c r="A919" s="217"/>
      <c r="B919" s="218"/>
      <c r="C919" s="217"/>
      <c r="D919" s="217"/>
      <c r="E919" s="219"/>
      <c r="F919" s="219"/>
      <c r="G919" s="219"/>
      <c r="H919" s="217"/>
      <c r="I919" s="217"/>
      <c r="J919" s="217"/>
      <c r="K919" s="217"/>
      <c r="L919" s="217"/>
      <c r="M919" s="217"/>
      <c r="N919" s="217"/>
      <c r="O919" s="217"/>
      <c r="P919" s="217"/>
      <c r="Q919" s="217"/>
      <c r="R919" s="217"/>
      <c r="S919" s="217"/>
      <c r="T919" s="217"/>
      <c r="U919" s="217"/>
      <c r="V919" s="217"/>
      <c r="W919" s="217"/>
      <c r="X919" s="217"/>
      <c r="Y919" s="217"/>
      <c r="Z919" s="217"/>
      <c r="AA919" s="217"/>
      <c r="AB919" s="217"/>
    </row>
    <row r="920">
      <c r="A920" s="217"/>
      <c r="B920" s="218"/>
      <c r="C920" s="217"/>
      <c r="D920" s="217"/>
      <c r="E920" s="219"/>
      <c r="F920" s="219"/>
      <c r="G920" s="219"/>
      <c r="H920" s="217"/>
      <c r="I920" s="217"/>
      <c r="J920" s="217"/>
      <c r="K920" s="217"/>
      <c r="L920" s="217"/>
      <c r="M920" s="217"/>
      <c r="N920" s="217"/>
      <c r="O920" s="217"/>
      <c r="P920" s="217"/>
      <c r="Q920" s="217"/>
      <c r="R920" s="217"/>
      <c r="S920" s="217"/>
      <c r="T920" s="217"/>
      <c r="U920" s="217"/>
      <c r="V920" s="217"/>
      <c r="W920" s="217"/>
      <c r="X920" s="217"/>
      <c r="Y920" s="217"/>
      <c r="Z920" s="217"/>
      <c r="AA920" s="217"/>
      <c r="AB920" s="217"/>
    </row>
    <row r="921">
      <c r="A921" s="217"/>
      <c r="B921" s="218"/>
      <c r="C921" s="217"/>
      <c r="D921" s="217"/>
      <c r="E921" s="219"/>
      <c r="F921" s="219"/>
      <c r="G921" s="219"/>
      <c r="H921" s="217"/>
      <c r="I921" s="217"/>
      <c r="J921" s="217"/>
      <c r="K921" s="217"/>
      <c r="L921" s="217"/>
      <c r="M921" s="217"/>
      <c r="N921" s="217"/>
      <c r="O921" s="217"/>
      <c r="P921" s="217"/>
      <c r="Q921" s="217"/>
      <c r="R921" s="217"/>
      <c r="S921" s="217"/>
      <c r="T921" s="217"/>
      <c r="U921" s="217"/>
      <c r="V921" s="217"/>
      <c r="W921" s="217"/>
      <c r="X921" s="217"/>
      <c r="Y921" s="217"/>
      <c r="Z921" s="217"/>
      <c r="AA921" s="217"/>
      <c r="AB921" s="217"/>
    </row>
    <row r="922">
      <c r="A922" s="217"/>
      <c r="B922" s="218"/>
      <c r="C922" s="217"/>
      <c r="D922" s="217"/>
      <c r="E922" s="219"/>
      <c r="F922" s="219"/>
      <c r="G922" s="219"/>
      <c r="H922" s="217"/>
      <c r="I922" s="217"/>
      <c r="J922" s="217"/>
      <c r="K922" s="217"/>
      <c r="L922" s="217"/>
      <c r="M922" s="217"/>
      <c r="N922" s="217"/>
      <c r="O922" s="217"/>
      <c r="P922" s="217"/>
      <c r="Q922" s="217"/>
      <c r="R922" s="217"/>
      <c r="S922" s="217"/>
      <c r="T922" s="217"/>
      <c r="U922" s="217"/>
      <c r="V922" s="217"/>
      <c r="W922" s="217"/>
      <c r="X922" s="217"/>
      <c r="Y922" s="217"/>
      <c r="Z922" s="217"/>
      <c r="AA922" s="217"/>
      <c r="AB922" s="217"/>
    </row>
    <row r="923">
      <c r="A923" s="217"/>
      <c r="B923" s="218"/>
      <c r="C923" s="217"/>
      <c r="D923" s="217"/>
      <c r="E923" s="219"/>
      <c r="F923" s="219"/>
      <c r="G923" s="219"/>
      <c r="H923" s="217"/>
      <c r="I923" s="217"/>
      <c r="J923" s="217"/>
      <c r="K923" s="217"/>
      <c r="L923" s="217"/>
      <c r="M923" s="217"/>
      <c r="N923" s="217"/>
      <c r="O923" s="217"/>
      <c r="P923" s="217"/>
      <c r="Q923" s="217"/>
      <c r="R923" s="217"/>
      <c r="S923" s="217"/>
      <c r="T923" s="217"/>
      <c r="U923" s="217"/>
      <c r="V923" s="217"/>
      <c r="W923" s="217"/>
      <c r="X923" s="217"/>
      <c r="Y923" s="217"/>
      <c r="Z923" s="217"/>
      <c r="AA923" s="217"/>
      <c r="AB923" s="217"/>
    </row>
    <row r="924">
      <c r="A924" s="217"/>
      <c r="B924" s="218"/>
      <c r="C924" s="217"/>
      <c r="D924" s="217"/>
      <c r="E924" s="219"/>
      <c r="F924" s="219"/>
      <c r="G924" s="219"/>
      <c r="H924" s="217"/>
      <c r="I924" s="217"/>
      <c r="J924" s="217"/>
      <c r="K924" s="217"/>
      <c r="L924" s="217"/>
      <c r="M924" s="217"/>
      <c r="N924" s="217"/>
      <c r="O924" s="217"/>
      <c r="P924" s="217"/>
      <c r="Q924" s="217"/>
      <c r="R924" s="217"/>
      <c r="S924" s="217"/>
      <c r="T924" s="217"/>
      <c r="U924" s="217"/>
      <c r="V924" s="217"/>
      <c r="W924" s="217"/>
      <c r="X924" s="217"/>
      <c r="Y924" s="217"/>
      <c r="Z924" s="217"/>
      <c r="AA924" s="217"/>
      <c r="AB924" s="217"/>
    </row>
    <row r="925">
      <c r="A925" s="217"/>
      <c r="B925" s="218"/>
      <c r="C925" s="217"/>
      <c r="D925" s="217"/>
      <c r="E925" s="219"/>
      <c r="F925" s="219"/>
      <c r="G925" s="219"/>
      <c r="H925" s="217"/>
      <c r="I925" s="217"/>
      <c r="J925" s="217"/>
      <c r="K925" s="217"/>
      <c r="L925" s="217"/>
      <c r="M925" s="217"/>
      <c r="N925" s="217"/>
      <c r="O925" s="217"/>
      <c r="P925" s="217"/>
      <c r="Q925" s="217"/>
      <c r="R925" s="217"/>
      <c r="S925" s="217"/>
      <c r="T925" s="217"/>
      <c r="U925" s="217"/>
      <c r="V925" s="217"/>
      <c r="W925" s="217"/>
      <c r="X925" s="217"/>
      <c r="Y925" s="217"/>
      <c r="Z925" s="217"/>
      <c r="AA925" s="217"/>
      <c r="AB925" s="217"/>
    </row>
    <row r="926">
      <c r="A926" s="217"/>
      <c r="B926" s="218"/>
      <c r="C926" s="217"/>
      <c r="D926" s="217"/>
      <c r="E926" s="219"/>
      <c r="F926" s="219"/>
      <c r="G926" s="219"/>
      <c r="H926" s="217"/>
      <c r="I926" s="217"/>
      <c r="J926" s="217"/>
      <c r="K926" s="217"/>
      <c r="L926" s="217"/>
      <c r="M926" s="217"/>
      <c r="N926" s="217"/>
      <c r="O926" s="217"/>
      <c r="P926" s="217"/>
      <c r="Q926" s="217"/>
      <c r="R926" s="217"/>
      <c r="S926" s="217"/>
      <c r="T926" s="217"/>
      <c r="U926" s="217"/>
      <c r="V926" s="217"/>
      <c r="W926" s="217"/>
      <c r="X926" s="217"/>
      <c r="Y926" s="217"/>
      <c r="Z926" s="217"/>
      <c r="AA926" s="217"/>
      <c r="AB926" s="217"/>
    </row>
    <row r="927">
      <c r="A927" s="217"/>
      <c r="B927" s="218"/>
      <c r="C927" s="217"/>
      <c r="D927" s="217"/>
      <c r="E927" s="219"/>
      <c r="F927" s="219"/>
      <c r="G927" s="219"/>
      <c r="H927" s="217"/>
      <c r="I927" s="217"/>
      <c r="J927" s="217"/>
      <c r="K927" s="217"/>
      <c r="L927" s="217"/>
      <c r="M927" s="217"/>
      <c r="N927" s="217"/>
      <c r="O927" s="217"/>
      <c r="P927" s="217"/>
      <c r="Q927" s="217"/>
      <c r="R927" s="217"/>
      <c r="S927" s="217"/>
      <c r="T927" s="217"/>
      <c r="U927" s="217"/>
      <c r="V927" s="217"/>
      <c r="W927" s="217"/>
      <c r="X927" s="217"/>
      <c r="Y927" s="217"/>
      <c r="Z927" s="217"/>
      <c r="AA927" s="217"/>
      <c r="AB927" s="217"/>
    </row>
    <row r="928">
      <c r="A928" s="217"/>
      <c r="B928" s="218"/>
      <c r="C928" s="217"/>
      <c r="D928" s="217"/>
      <c r="E928" s="219"/>
      <c r="F928" s="219"/>
      <c r="G928" s="219"/>
      <c r="H928" s="217"/>
      <c r="I928" s="217"/>
      <c r="J928" s="217"/>
      <c r="K928" s="217"/>
      <c r="L928" s="217"/>
      <c r="M928" s="217"/>
      <c r="N928" s="217"/>
      <c r="O928" s="217"/>
      <c r="P928" s="217"/>
      <c r="Q928" s="217"/>
      <c r="R928" s="217"/>
      <c r="S928" s="217"/>
      <c r="T928" s="217"/>
      <c r="U928" s="217"/>
      <c r="V928" s="217"/>
      <c r="W928" s="217"/>
      <c r="X928" s="217"/>
      <c r="Y928" s="217"/>
      <c r="Z928" s="217"/>
      <c r="AA928" s="217"/>
      <c r="AB928" s="217"/>
    </row>
    <row r="929">
      <c r="A929" s="217"/>
      <c r="B929" s="218"/>
      <c r="C929" s="217"/>
      <c r="D929" s="217"/>
      <c r="E929" s="219"/>
      <c r="F929" s="219"/>
      <c r="G929" s="219"/>
      <c r="H929" s="217"/>
      <c r="I929" s="217"/>
      <c r="J929" s="217"/>
      <c r="K929" s="217"/>
      <c r="L929" s="217"/>
      <c r="M929" s="217"/>
      <c r="N929" s="217"/>
      <c r="O929" s="217"/>
      <c r="P929" s="217"/>
      <c r="Q929" s="217"/>
      <c r="R929" s="217"/>
      <c r="S929" s="217"/>
      <c r="T929" s="217"/>
      <c r="U929" s="217"/>
      <c r="V929" s="217"/>
      <c r="W929" s="217"/>
      <c r="X929" s="217"/>
      <c r="Y929" s="217"/>
      <c r="Z929" s="217"/>
      <c r="AA929" s="217"/>
      <c r="AB929" s="217"/>
    </row>
    <row r="930">
      <c r="A930" s="217"/>
      <c r="B930" s="218"/>
      <c r="C930" s="217"/>
      <c r="D930" s="217"/>
      <c r="E930" s="219"/>
      <c r="F930" s="219"/>
      <c r="G930" s="219"/>
      <c r="H930" s="217"/>
      <c r="I930" s="217"/>
      <c r="J930" s="217"/>
      <c r="K930" s="217"/>
      <c r="L930" s="217"/>
      <c r="M930" s="217"/>
      <c r="N930" s="217"/>
      <c r="O930" s="217"/>
      <c r="P930" s="217"/>
      <c r="Q930" s="217"/>
      <c r="R930" s="217"/>
      <c r="S930" s="217"/>
      <c r="T930" s="217"/>
      <c r="U930" s="217"/>
      <c r="V930" s="217"/>
      <c r="W930" s="217"/>
      <c r="X930" s="217"/>
      <c r="Y930" s="217"/>
      <c r="Z930" s="217"/>
      <c r="AA930" s="217"/>
      <c r="AB930" s="217"/>
    </row>
    <row r="931">
      <c r="A931" s="217"/>
      <c r="B931" s="218"/>
      <c r="C931" s="217"/>
      <c r="D931" s="217"/>
      <c r="E931" s="219"/>
      <c r="F931" s="219"/>
      <c r="G931" s="219"/>
      <c r="H931" s="217"/>
      <c r="I931" s="217"/>
      <c r="J931" s="217"/>
      <c r="K931" s="217"/>
      <c r="L931" s="217"/>
      <c r="M931" s="217"/>
      <c r="N931" s="217"/>
      <c r="O931" s="217"/>
      <c r="P931" s="217"/>
      <c r="Q931" s="217"/>
      <c r="R931" s="217"/>
      <c r="S931" s="217"/>
      <c r="T931" s="217"/>
      <c r="U931" s="217"/>
      <c r="V931" s="217"/>
      <c r="W931" s="217"/>
      <c r="X931" s="217"/>
      <c r="Y931" s="217"/>
      <c r="Z931" s="217"/>
      <c r="AA931" s="217"/>
      <c r="AB931" s="217"/>
    </row>
    <row r="932">
      <c r="A932" s="217"/>
      <c r="B932" s="218"/>
      <c r="C932" s="217"/>
      <c r="D932" s="217"/>
      <c r="E932" s="219"/>
      <c r="F932" s="219"/>
      <c r="G932" s="219"/>
      <c r="H932" s="217"/>
      <c r="I932" s="217"/>
      <c r="J932" s="217"/>
      <c r="K932" s="217"/>
      <c r="L932" s="217"/>
      <c r="M932" s="217"/>
      <c r="N932" s="217"/>
      <c r="O932" s="217"/>
      <c r="P932" s="217"/>
      <c r="Q932" s="217"/>
      <c r="R932" s="217"/>
      <c r="S932" s="217"/>
      <c r="T932" s="217"/>
      <c r="U932" s="217"/>
      <c r="V932" s="217"/>
      <c r="W932" s="217"/>
      <c r="X932" s="217"/>
      <c r="Y932" s="217"/>
      <c r="Z932" s="217"/>
      <c r="AA932" s="217"/>
      <c r="AB932" s="217"/>
    </row>
    <row r="933">
      <c r="A933" s="217"/>
      <c r="B933" s="218"/>
      <c r="C933" s="217"/>
      <c r="D933" s="217"/>
      <c r="E933" s="219"/>
      <c r="F933" s="219"/>
      <c r="G933" s="219"/>
      <c r="H933" s="217"/>
      <c r="I933" s="217"/>
      <c r="J933" s="217"/>
      <c r="K933" s="217"/>
      <c r="L933" s="217"/>
      <c r="M933" s="217"/>
      <c r="N933" s="217"/>
      <c r="O933" s="217"/>
      <c r="P933" s="217"/>
      <c r="Q933" s="217"/>
      <c r="R933" s="217"/>
      <c r="S933" s="217"/>
      <c r="T933" s="217"/>
      <c r="U933" s="217"/>
      <c r="V933" s="217"/>
      <c r="W933" s="217"/>
      <c r="X933" s="217"/>
      <c r="Y933" s="217"/>
      <c r="Z933" s="217"/>
      <c r="AA933" s="217"/>
      <c r="AB933" s="217"/>
    </row>
    <row r="934">
      <c r="A934" s="217"/>
      <c r="B934" s="218"/>
      <c r="C934" s="217"/>
      <c r="D934" s="217"/>
      <c r="E934" s="219"/>
      <c r="F934" s="219"/>
      <c r="G934" s="219"/>
      <c r="H934" s="217"/>
      <c r="I934" s="217"/>
      <c r="J934" s="217"/>
      <c r="K934" s="217"/>
      <c r="L934" s="217"/>
      <c r="M934" s="217"/>
      <c r="N934" s="217"/>
      <c r="O934" s="217"/>
      <c r="P934" s="217"/>
      <c r="Q934" s="217"/>
      <c r="R934" s="217"/>
      <c r="S934" s="217"/>
      <c r="T934" s="217"/>
      <c r="U934" s="217"/>
      <c r="V934" s="217"/>
      <c r="W934" s="217"/>
      <c r="X934" s="217"/>
      <c r="Y934" s="217"/>
      <c r="Z934" s="217"/>
      <c r="AA934" s="217"/>
      <c r="AB934" s="217"/>
    </row>
    <row r="935">
      <c r="A935" s="217"/>
      <c r="B935" s="218"/>
      <c r="C935" s="217"/>
      <c r="D935" s="217"/>
      <c r="E935" s="219"/>
      <c r="F935" s="219"/>
      <c r="G935" s="219"/>
      <c r="H935" s="217"/>
      <c r="I935" s="217"/>
      <c r="J935" s="217"/>
      <c r="K935" s="217"/>
      <c r="L935" s="217"/>
      <c r="M935" s="217"/>
      <c r="N935" s="217"/>
      <c r="O935" s="217"/>
      <c r="P935" s="217"/>
      <c r="Q935" s="217"/>
      <c r="R935" s="217"/>
      <c r="S935" s="217"/>
      <c r="T935" s="217"/>
      <c r="U935" s="217"/>
      <c r="V935" s="217"/>
      <c r="W935" s="217"/>
      <c r="X935" s="217"/>
      <c r="Y935" s="217"/>
      <c r="Z935" s="217"/>
      <c r="AA935" s="217"/>
      <c r="AB935" s="217"/>
    </row>
    <row r="936">
      <c r="A936" s="217"/>
      <c r="B936" s="218"/>
      <c r="C936" s="217"/>
      <c r="D936" s="217"/>
      <c r="E936" s="219"/>
      <c r="F936" s="219"/>
      <c r="G936" s="219"/>
      <c r="H936" s="217"/>
      <c r="I936" s="217"/>
      <c r="J936" s="217"/>
      <c r="K936" s="217"/>
      <c r="L936" s="217"/>
      <c r="M936" s="217"/>
      <c r="N936" s="217"/>
      <c r="O936" s="217"/>
      <c r="P936" s="217"/>
      <c r="Q936" s="217"/>
      <c r="R936" s="217"/>
      <c r="S936" s="217"/>
      <c r="T936" s="217"/>
      <c r="U936" s="217"/>
      <c r="V936" s="217"/>
      <c r="W936" s="217"/>
      <c r="X936" s="217"/>
      <c r="Y936" s="217"/>
      <c r="Z936" s="217"/>
      <c r="AA936" s="217"/>
      <c r="AB936" s="217"/>
    </row>
    <row r="937">
      <c r="A937" s="217"/>
      <c r="B937" s="218"/>
      <c r="C937" s="217"/>
      <c r="D937" s="217"/>
      <c r="E937" s="219"/>
      <c r="F937" s="219"/>
      <c r="G937" s="219"/>
      <c r="H937" s="217"/>
      <c r="I937" s="217"/>
      <c r="J937" s="217"/>
      <c r="K937" s="217"/>
      <c r="L937" s="217"/>
      <c r="M937" s="217"/>
      <c r="N937" s="217"/>
      <c r="O937" s="217"/>
      <c r="P937" s="217"/>
      <c r="Q937" s="217"/>
      <c r="R937" s="217"/>
      <c r="S937" s="217"/>
      <c r="T937" s="217"/>
      <c r="U937" s="217"/>
      <c r="V937" s="217"/>
      <c r="W937" s="217"/>
      <c r="X937" s="217"/>
      <c r="Y937" s="217"/>
      <c r="Z937" s="217"/>
      <c r="AA937" s="217"/>
      <c r="AB937" s="217"/>
    </row>
    <row r="938">
      <c r="A938" s="217"/>
      <c r="B938" s="218"/>
      <c r="C938" s="217"/>
      <c r="D938" s="217"/>
      <c r="E938" s="219"/>
      <c r="F938" s="219"/>
      <c r="G938" s="219"/>
      <c r="H938" s="217"/>
      <c r="I938" s="217"/>
      <c r="J938" s="217"/>
      <c r="K938" s="217"/>
      <c r="L938" s="217"/>
      <c r="M938" s="217"/>
      <c r="N938" s="217"/>
      <c r="O938" s="217"/>
      <c r="P938" s="217"/>
      <c r="Q938" s="217"/>
      <c r="R938" s="217"/>
      <c r="S938" s="217"/>
      <c r="T938" s="217"/>
      <c r="U938" s="217"/>
      <c r="V938" s="217"/>
      <c r="W938" s="217"/>
      <c r="X938" s="217"/>
      <c r="Y938" s="217"/>
      <c r="Z938" s="217"/>
      <c r="AA938" s="217"/>
      <c r="AB938" s="217"/>
    </row>
    <row r="939">
      <c r="A939" s="217"/>
      <c r="B939" s="218"/>
      <c r="C939" s="217"/>
      <c r="D939" s="217"/>
      <c r="E939" s="219"/>
      <c r="F939" s="219"/>
      <c r="G939" s="219"/>
      <c r="H939" s="217"/>
      <c r="I939" s="217"/>
      <c r="J939" s="217"/>
      <c r="K939" s="217"/>
      <c r="L939" s="217"/>
      <c r="M939" s="217"/>
      <c r="N939" s="217"/>
      <c r="O939" s="217"/>
      <c r="P939" s="217"/>
      <c r="Q939" s="217"/>
      <c r="R939" s="217"/>
      <c r="S939" s="217"/>
      <c r="T939" s="217"/>
      <c r="U939" s="217"/>
      <c r="V939" s="217"/>
      <c r="W939" s="217"/>
      <c r="X939" s="217"/>
      <c r="Y939" s="217"/>
      <c r="Z939" s="217"/>
      <c r="AA939" s="217"/>
      <c r="AB939" s="217"/>
    </row>
    <row r="940">
      <c r="A940" s="217"/>
      <c r="B940" s="218"/>
      <c r="C940" s="217"/>
      <c r="D940" s="217"/>
      <c r="E940" s="219"/>
      <c r="F940" s="219"/>
      <c r="G940" s="219"/>
      <c r="H940" s="217"/>
      <c r="I940" s="217"/>
      <c r="J940" s="217"/>
      <c r="K940" s="217"/>
      <c r="L940" s="217"/>
      <c r="M940" s="217"/>
      <c r="N940" s="217"/>
      <c r="O940" s="217"/>
      <c r="P940" s="217"/>
      <c r="Q940" s="217"/>
      <c r="R940" s="217"/>
      <c r="S940" s="217"/>
      <c r="T940" s="217"/>
      <c r="U940" s="217"/>
      <c r="V940" s="217"/>
      <c r="W940" s="217"/>
      <c r="X940" s="217"/>
      <c r="Y940" s="217"/>
      <c r="Z940" s="217"/>
      <c r="AA940" s="217"/>
      <c r="AB940" s="217"/>
    </row>
    <row r="941">
      <c r="A941" s="217"/>
      <c r="B941" s="218"/>
      <c r="C941" s="217"/>
      <c r="D941" s="217"/>
      <c r="E941" s="219"/>
      <c r="F941" s="219"/>
      <c r="G941" s="219"/>
      <c r="H941" s="217"/>
      <c r="I941" s="217"/>
      <c r="J941" s="217"/>
      <c r="K941" s="217"/>
      <c r="L941" s="217"/>
      <c r="M941" s="217"/>
      <c r="N941" s="217"/>
      <c r="O941" s="217"/>
      <c r="P941" s="217"/>
      <c r="Q941" s="217"/>
      <c r="R941" s="217"/>
      <c r="S941" s="217"/>
      <c r="T941" s="217"/>
      <c r="U941" s="217"/>
      <c r="V941" s="217"/>
      <c r="W941" s="217"/>
      <c r="X941" s="217"/>
      <c r="Y941" s="217"/>
      <c r="Z941" s="217"/>
      <c r="AA941" s="217"/>
      <c r="AB941" s="217"/>
    </row>
    <row r="942">
      <c r="A942" s="217"/>
      <c r="B942" s="218"/>
      <c r="C942" s="217"/>
      <c r="D942" s="217"/>
      <c r="E942" s="219"/>
      <c r="F942" s="219"/>
      <c r="G942" s="219"/>
      <c r="H942" s="217"/>
      <c r="I942" s="217"/>
      <c r="J942" s="217"/>
      <c r="K942" s="217"/>
      <c r="L942" s="217"/>
      <c r="M942" s="217"/>
      <c r="N942" s="217"/>
      <c r="O942" s="217"/>
      <c r="P942" s="217"/>
      <c r="Q942" s="217"/>
      <c r="R942" s="217"/>
      <c r="S942" s="217"/>
      <c r="T942" s="217"/>
      <c r="U942" s="217"/>
      <c r="V942" s="217"/>
      <c r="W942" s="217"/>
      <c r="X942" s="217"/>
      <c r="Y942" s="217"/>
      <c r="Z942" s="217"/>
      <c r="AA942" s="217"/>
      <c r="AB942" s="217"/>
    </row>
    <row r="943">
      <c r="A943" s="217"/>
      <c r="B943" s="218"/>
      <c r="C943" s="217"/>
      <c r="D943" s="217"/>
      <c r="E943" s="219"/>
      <c r="F943" s="219"/>
      <c r="G943" s="219"/>
      <c r="H943" s="217"/>
      <c r="I943" s="217"/>
      <c r="J943" s="217"/>
      <c r="K943" s="217"/>
      <c r="L943" s="217"/>
      <c r="M943" s="217"/>
      <c r="N943" s="217"/>
      <c r="O943" s="217"/>
      <c r="P943" s="217"/>
      <c r="Q943" s="217"/>
      <c r="R943" s="217"/>
      <c r="S943" s="217"/>
      <c r="T943" s="217"/>
      <c r="U943" s="217"/>
      <c r="V943" s="217"/>
      <c r="W943" s="217"/>
      <c r="X943" s="217"/>
      <c r="Y943" s="217"/>
      <c r="Z943" s="217"/>
      <c r="AA943" s="217"/>
      <c r="AB943" s="217"/>
    </row>
    <row r="944">
      <c r="A944" s="217"/>
      <c r="B944" s="218"/>
      <c r="C944" s="217"/>
      <c r="D944" s="217"/>
      <c r="E944" s="219"/>
      <c r="F944" s="219"/>
      <c r="G944" s="219"/>
      <c r="H944" s="217"/>
      <c r="I944" s="217"/>
      <c r="J944" s="217"/>
      <c r="K944" s="217"/>
      <c r="L944" s="217"/>
      <c r="M944" s="217"/>
      <c r="N944" s="217"/>
      <c r="O944" s="217"/>
      <c r="P944" s="217"/>
      <c r="Q944" s="217"/>
      <c r="R944" s="217"/>
      <c r="S944" s="217"/>
      <c r="T944" s="217"/>
      <c r="U944" s="217"/>
      <c r="V944" s="217"/>
      <c r="W944" s="217"/>
      <c r="X944" s="217"/>
      <c r="Y944" s="217"/>
      <c r="Z944" s="217"/>
      <c r="AA944" s="217"/>
      <c r="AB944" s="217"/>
    </row>
    <row r="945">
      <c r="A945" s="217"/>
      <c r="B945" s="218"/>
      <c r="C945" s="217"/>
      <c r="D945" s="217"/>
      <c r="E945" s="219"/>
      <c r="F945" s="219"/>
      <c r="G945" s="219"/>
      <c r="H945" s="217"/>
      <c r="I945" s="217"/>
      <c r="J945" s="217"/>
      <c r="K945" s="217"/>
      <c r="L945" s="217"/>
      <c r="M945" s="217"/>
      <c r="N945" s="217"/>
      <c r="O945" s="217"/>
      <c r="P945" s="217"/>
      <c r="Q945" s="217"/>
      <c r="R945" s="217"/>
      <c r="S945" s="217"/>
      <c r="T945" s="217"/>
      <c r="U945" s="217"/>
      <c r="V945" s="217"/>
      <c r="W945" s="217"/>
      <c r="X945" s="217"/>
      <c r="Y945" s="217"/>
      <c r="Z945" s="217"/>
      <c r="AA945" s="217"/>
      <c r="AB945" s="217"/>
    </row>
    <row r="946">
      <c r="A946" s="217"/>
      <c r="B946" s="218"/>
      <c r="C946" s="217"/>
      <c r="D946" s="217"/>
      <c r="E946" s="219"/>
      <c r="F946" s="219"/>
      <c r="G946" s="219"/>
      <c r="H946" s="217"/>
      <c r="I946" s="217"/>
      <c r="J946" s="217"/>
      <c r="K946" s="217"/>
      <c r="L946" s="217"/>
      <c r="M946" s="217"/>
      <c r="N946" s="217"/>
      <c r="O946" s="217"/>
      <c r="P946" s="217"/>
      <c r="Q946" s="217"/>
      <c r="R946" s="217"/>
      <c r="S946" s="217"/>
      <c r="T946" s="217"/>
      <c r="U946" s="217"/>
      <c r="V946" s="217"/>
      <c r="W946" s="217"/>
      <c r="X946" s="217"/>
      <c r="Y946" s="217"/>
      <c r="Z946" s="217"/>
      <c r="AA946" s="217"/>
      <c r="AB946" s="217"/>
    </row>
    <row r="947">
      <c r="A947" s="217"/>
      <c r="B947" s="218"/>
      <c r="C947" s="217"/>
      <c r="D947" s="217"/>
      <c r="E947" s="219"/>
      <c r="F947" s="219"/>
      <c r="G947" s="219"/>
      <c r="H947" s="217"/>
      <c r="I947" s="217"/>
      <c r="J947" s="217"/>
      <c r="K947" s="217"/>
      <c r="L947" s="217"/>
      <c r="M947" s="217"/>
      <c r="N947" s="217"/>
      <c r="O947" s="217"/>
      <c r="P947" s="217"/>
      <c r="Q947" s="217"/>
      <c r="R947" s="217"/>
      <c r="S947" s="217"/>
      <c r="T947" s="217"/>
      <c r="U947" s="217"/>
      <c r="V947" s="217"/>
      <c r="W947" s="217"/>
      <c r="X947" s="217"/>
      <c r="Y947" s="217"/>
      <c r="Z947" s="217"/>
      <c r="AA947" s="217"/>
      <c r="AB947" s="217"/>
    </row>
    <row r="948">
      <c r="A948" s="217"/>
      <c r="B948" s="218"/>
      <c r="C948" s="217"/>
      <c r="D948" s="217"/>
      <c r="E948" s="219"/>
      <c r="F948" s="219"/>
      <c r="G948" s="219"/>
      <c r="H948" s="217"/>
      <c r="I948" s="217"/>
      <c r="J948" s="217"/>
      <c r="K948" s="217"/>
      <c r="L948" s="217"/>
      <c r="M948" s="217"/>
      <c r="N948" s="217"/>
      <c r="O948" s="217"/>
      <c r="P948" s="217"/>
      <c r="Q948" s="217"/>
      <c r="R948" s="217"/>
      <c r="S948" s="217"/>
      <c r="T948" s="217"/>
      <c r="U948" s="217"/>
      <c r="V948" s="217"/>
      <c r="W948" s="217"/>
      <c r="X948" s="217"/>
      <c r="Y948" s="217"/>
      <c r="Z948" s="217"/>
      <c r="AA948" s="217"/>
      <c r="AB948" s="217"/>
    </row>
    <row r="949">
      <c r="A949" s="217"/>
      <c r="B949" s="218"/>
      <c r="C949" s="217"/>
      <c r="D949" s="217"/>
      <c r="E949" s="219"/>
      <c r="F949" s="219"/>
      <c r="G949" s="219"/>
      <c r="H949" s="217"/>
      <c r="I949" s="217"/>
      <c r="J949" s="217"/>
      <c r="K949" s="217"/>
      <c r="L949" s="217"/>
      <c r="M949" s="217"/>
      <c r="N949" s="217"/>
      <c r="O949" s="217"/>
      <c r="P949" s="217"/>
      <c r="Q949" s="217"/>
      <c r="R949" s="217"/>
      <c r="S949" s="217"/>
      <c r="T949" s="217"/>
      <c r="U949" s="217"/>
      <c r="V949" s="217"/>
      <c r="W949" s="217"/>
      <c r="X949" s="217"/>
      <c r="Y949" s="217"/>
      <c r="Z949" s="217"/>
      <c r="AA949" s="217"/>
      <c r="AB949" s="217"/>
    </row>
    <row r="950">
      <c r="A950" s="217"/>
      <c r="B950" s="218"/>
      <c r="C950" s="217"/>
      <c r="D950" s="217"/>
      <c r="E950" s="219"/>
      <c r="F950" s="219"/>
      <c r="G950" s="219"/>
      <c r="H950" s="217"/>
      <c r="I950" s="217"/>
      <c r="J950" s="217"/>
      <c r="K950" s="217"/>
      <c r="L950" s="217"/>
      <c r="M950" s="217"/>
      <c r="N950" s="217"/>
      <c r="O950" s="217"/>
      <c r="P950" s="217"/>
      <c r="Q950" s="217"/>
      <c r="R950" s="217"/>
      <c r="S950" s="217"/>
      <c r="T950" s="217"/>
      <c r="U950" s="217"/>
      <c r="V950" s="217"/>
      <c r="W950" s="217"/>
      <c r="X950" s="217"/>
      <c r="Y950" s="217"/>
      <c r="Z950" s="217"/>
      <c r="AA950" s="217"/>
      <c r="AB950" s="217"/>
    </row>
    <row r="951">
      <c r="A951" s="217"/>
      <c r="B951" s="218"/>
      <c r="C951" s="217"/>
      <c r="D951" s="217"/>
      <c r="E951" s="219"/>
      <c r="F951" s="219"/>
      <c r="G951" s="219"/>
      <c r="H951" s="217"/>
      <c r="I951" s="217"/>
      <c r="J951" s="217"/>
      <c r="K951" s="217"/>
      <c r="L951" s="217"/>
      <c r="M951" s="217"/>
      <c r="N951" s="217"/>
      <c r="O951" s="217"/>
      <c r="P951" s="217"/>
      <c r="Q951" s="217"/>
      <c r="R951" s="217"/>
      <c r="S951" s="217"/>
      <c r="T951" s="217"/>
      <c r="U951" s="217"/>
      <c r="V951" s="217"/>
      <c r="W951" s="217"/>
      <c r="X951" s="217"/>
      <c r="Y951" s="217"/>
      <c r="Z951" s="217"/>
      <c r="AA951" s="217"/>
      <c r="AB951" s="217"/>
    </row>
    <row r="952">
      <c r="A952" s="217"/>
      <c r="B952" s="218"/>
      <c r="C952" s="217"/>
      <c r="D952" s="217"/>
      <c r="E952" s="219"/>
      <c r="F952" s="219"/>
      <c r="G952" s="219"/>
      <c r="H952" s="217"/>
      <c r="I952" s="217"/>
      <c r="J952" s="217"/>
      <c r="K952" s="217"/>
      <c r="L952" s="217"/>
      <c r="M952" s="217"/>
      <c r="N952" s="217"/>
      <c r="O952" s="217"/>
      <c r="P952" s="217"/>
      <c r="Q952" s="217"/>
      <c r="R952" s="217"/>
      <c r="S952" s="217"/>
      <c r="T952" s="217"/>
      <c r="U952" s="217"/>
      <c r="V952" s="217"/>
      <c r="W952" s="217"/>
      <c r="X952" s="217"/>
      <c r="Y952" s="217"/>
      <c r="Z952" s="217"/>
      <c r="AA952" s="217"/>
      <c r="AB952" s="217"/>
    </row>
    <row r="953">
      <c r="A953" s="217"/>
      <c r="B953" s="218"/>
      <c r="C953" s="217"/>
      <c r="D953" s="217"/>
      <c r="E953" s="219"/>
      <c r="F953" s="219"/>
      <c r="G953" s="219"/>
      <c r="H953" s="217"/>
      <c r="I953" s="217"/>
      <c r="J953" s="217"/>
      <c r="K953" s="217"/>
      <c r="L953" s="217"/>
      <c r="M953" s="217"/>
      <c r="N953" s="217"/>
      <c r="O953" s="217"/>
      <c r="P953" s="217"/>
      <c r="Q953" s="217"/>
      <c r="R953" s="217"/>
      <c r="S953" s="217"/>
      <c r="T953" s="217"/>
      <c r="U953" s="217"/>
      <c r="V953" s="217"/>
      <c r="W953" s="217"/>
      <c r="X953" s="217"/>
      <c r="Y953" s="217"/>
      <c r="Z953" s="217"/>
      <c r="AA953" s="217"/>
      <c r="AB953" s="217"/>
    </row>
    <row r="954">
      <c r="A954" s="217"/>
      <c r="B954" s="218"/>
      <c r="C954" s="217"/>
      <c r="D954" s="217"/>
      <c r="E954" s="219"/>
      <c r="F954" s="219"/>
      <c r="G954" s="219"/>
      <c r="H954" s="217"/>
      <c r="I954" s="217"/>
      <c r="J954" s="217"/>
      <c r="K954" s="217"/>
      <c r="L954" s="217"/>
      <c r="M954" s="217"/>
      <c r="N954" s="217"/>
      <c r="O954" s="217"/>
      <c r="P954" s="217"/>
      <c r="Q954" s="217"/>
      <c r="R954" s="217"/>
      <c r="S954" s="217"/>
      <c r="T954" s="217"/>
      <c r="U954" s="217"/>
      <c r="V954" s="217"/>
      <c r="W954" s="217"/>
      <c r="X954" s="217"/>
      <c r="Y954" s="217"/>
      <c r="Z954" s="217"/>
      <c r="AA954" s="217"/>
      <c r="AB954" s="217"/>
    </row>
    <row r="955">
      <c r="A955" s="217"/>
      <c r="B955" s="218"/>
      <c r="C955" s="217"/>
      <c r="D955" s="217"/>
      <c r="E955" s="219"/>
      <c r="F955" s="219"/>
      <c r="G955" s="219"/>
      <c r="H955" s="217"/>
      <c r="I955" s="217"/>
      <c r="J955" s="217"/>
      <c r="K955" s="217"/>
      <c r="L955" s="217"/>
      <c r="M955" s="217"/>
      <c r="N955" s="217"/>
      <c r="O955" s="217"/>
      <c r="P955" s="217"/>
      <c r="Q955" s="217"/>
      <c r="R955" s="217"/>
      <c r="S955" s="217"/>
      <c r="T955" s="217"/>
      <c r="U955" s="217"/>
      <c r="V955" s="217"/>
      <c r="W955" s="217"/>
      <c r="X955" s="217"/>
      <c r="Y955" s="217"/>
      <c r="Z955" s="217"/>
      <c r="AA955" s="217"/>
      <c r="AB955" s="217"/>
    </row>
    <row r="956">
      <c r="A956" s="217"/>
      <c r="B956" s="218"/>
      <c r="C956" s="217"/>
      <c r="D956" s="217"/>
      <c r="E956" s="219"/>
      <c r="F956" s="219"/>
      <c r="G956" s="219"/>
      <c r="H956" s="217"/>
      <c r="I956" s="217"/>
      <c r="J956" s="217"/>
      <c r="K956" s="217"/>
      <c r="L956" s="217"/>
      <c r="M956" s="217"/>
      <c r="N956" s="217"/>
      <c r="O956" s="217"/>
      <c r="P956" s="217"/>
      <c r="Q956" s="217"/>
      <c r="R956" s="217"/>
      <c r="S956" s="217"/>
      <c r="T956" s="217"/>
      <c r="U956" s="217"/>
      <c r="V956" s="217"/>
      <c r="W956" s="217"/>
      <c r="X956" s="217"/>
      <c r="Y956" s="217"/>
      <c r="Z956" s="217"/>
      <c r="AA956" s="217"/>
      <c r="AB956" s="217"/>
    </row>
    <row r="957">
      <c r="A957" s="217"/>
      <c r="B957" s="218"/>
      <c r="C957" s="217"/>
      <c r="D957" s="217"/>
      <c r="E957" s="219"/>
      <c r="F957" s="219"/>
      <c r="G957" s="219"/>
      <c r="H957" s="217"/>
      <c r="I957" s="217"/>
      <c r="J957" s="217"/>
      <c r="K957" s="217"/>
      <c r="L957" s="217"/>
      <c r="M957" s="217"/>
      <c r="N957" s="217"/>
      <c r="O957" s="217"/>
      <c r="P957" s="217"/>
      <c r="Q957" s="217"/>
      <c r="R957" s="217"/>
      <c r="S957" s="217"/>
      <c r="T957" s="217"/>
      <c r="U957" s="217"/>
      <c r="V957" s="217"/>
      <c r="W957" s="217"/>
      <c r="X957" s="217"/>
      <c r="Y957" s="217"/>
      <c r="Z957" s="217"/>
      <c r="AA957" s="217"/>
      <c r="AB957" s="217"/>
    </row>
    <row r="958">
      <c r="A958" s="217"/>
      <c r="B958" s="218"/>
      <c r="C958" s="217"/>
      <c r="D958" s="217"/>
      <c r="E958" s="219"/>
      <c r="F958" s="219"/>
      <c r="G958" s="219"/>
      <c r="H958" s="217"/>
      <c r="I958" s="217"/>
      <c r="J958" s="217"/>
      <c r="K958" s="217"/>
      <c r="L958" s="217"/>
      <c r="M958" s="217"/>
      <c r="N958" s="217"/>
      <c r="O958" s="217"/>
      <c r="P958" s="217"/>
      <c r="Q958" s="217"/>
      <c r="R958" s="217"/>
      <c r="S958" s="217"/>
      <c r="T958" s="217"/>
      <c r="U958" s="217"/>
      <c r="V958" s="217"/>
      <c r="W958" s="217"/>
      <c r="X958" s="217"/>
      <c r="Y958" s="217"/>
      <c r="Z958" s="217"/>
      <c r="AA958" s="217"/>
      <c r="AB958" s="217"/>
    </row>
    <row r="959">
      <c r="A959" s="217"/>
      <c r="B959" s="218"/>
      <c r="C959" s="217"/>
      <c r="D959" s="217"/>
      <c r="E959" s="219"/>
      <c r="F959" s="219"/>
      <c r="G959" s="219"/>
      <c r="H959" s="217"/>
      <c r="I959" s="217"/>
      <c r="J959" s="217"/>
      <c r="K959" s="217"/>
      <c r="L959" s="217"/>
      <c r="M959" s="217"/>
      <c r="N959" s="217"/>
      <c r="O959" s="217"/>
      <c r="P959" s="217"/>
      <c r="Q959" s="217"/>
      <c r="R959" s="217"/>
      <c r="S959" s="217"/>
      <c r="T959" s="217"/>
      <c r="U959" s="217"/>
      <c r="V959" s="217"/>
      <c r="W959" s="217"/>
      <c r="X959" s="217"/>
      <c r="Y959" s="217"/>
      <c r="Z959" s="217"/>
      <c r="AA959" s="217"/>
      <c r="AB959" s="217"/>
    </row>
    <row r="960">
      <c r="A960" s="217"/>
      <c r="B960" s="218"/>
      <c r="C960" s="217"/>
      <c r="D960" s="217"/>
      <c r="E960" s="219"/>
      <c r="F960" s="219"/>
      <c r="G960" s="219"/>
      <c r="H960" s="217"/>
      <c r="I960" s="217"/>
      <c r="J960" s="217"/>
      <c r="K960" s="217"/>
      <c r="L960" s="217"/>
      <c r="M960" s="217"/>
      <c r="N960" s="217"/>
      <c r="O960" s="217"/>
      <c r="P960" s="217"/>
      <c r="Q960" s="217"/>
      <c r="R960" s="217"/>
      <c r="S960" s="217"/>
      <c r="T960" s="217"/>
      <c r="U960" s="217"/>
      <c r="V960" s="217"/>
      <c r="W960" s="217"/>
      <c r="X960" s="217"/>
      <c r="Y960" s="217"/>
      <c r="Z960" s="217"/>
      <c r="AA960" s="217"/>
      <c r="AB960" s="217"/>
    </row>
  </sheetData>
  <mergeCells count="12">
    <mergeCell ref="D7:D8"/>
    <mergeCell ref="E7:E8"/>
    <mergeCell ref="F7:F8"/>
    <mergeCell ref="G7:G8"/>
    <mergeCell ref="A3:H3"/>
    <mergeCell ref="A4:H4"/>
    <mergeCell ref="A5:H5"/>
    <mergeCell ref="A6:H6"/>
    <mergeCell ref="A7:A8"/>
    <mergeCell ref="B7:B8"/>
    <mergeCell ref="C7:C8"/>
    <mergeCell ref="H7:H8"/>
  </mergeCells>
  <printOptions/>
  <pageMargins bottom="0.75" footer="0.0" header="0.0" left="0.7" right="0.7" top="0.75"/>
  <pageSetup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6.29"/>
    <col customWidth="1" min="2" max="2" width="17.0"/>
    <col customWidth="1" min="3" max="4" width="48.43"/>
    <col customWidth="1" min="5" max="5" width="10.14"/>
    <col customWidth="1" min="6" max="6" width="12.86"/>
    <col customWidth="1" min="7" max="7" width="13.29"/>
    <col customWidth="1" min="8" max="8" width="20.71"/>
    <col customWidth="1" min="9" max="28" width="8.0"/>
  </cols>
  <sheetData>
    <row r="1">
      <c r="A1" s="109"/>
      <c r="B1" s="174"/>
      <c r="C1" s="109"/>
      <c r="D1" s="109"/>
      <c r="E1" s="114"/>
      <c r="F1" s="114"/>
      <c r="G1" s="114"/>
      <c r="H1" s="109"/>
      <c r="I1" s="109"/>
      <c r="J1" s="109"/>
      <c r="K1" s="109"/>
      <c r="L1" s="109"/>
      <c r="M1" s="109"/>
      <c r="N1" s="109"/>
      <c r="O1" s="109"/>
      <c r="P1" s="109"/>
      <c r="Q1" s="109"/>
      <c r="R1" s="109"/>
      <c r="S1" s="109"/>
      <c r="T1" s="109"/>
      <c r="U1" s="109"/>
      <c r="V1" s="109"/>
      <c r="W1" s="109"/>
      <c r="X1" s="109"/>
      <c r="Y1" s="109"/>
      <c r="Z1" s="109"/>
      <c r="AA1" s="109"/>
      <c r="AB1" s="109"/>
    </row>
    <row r="2">
      <c r="A2" s="10"/>
      <c r="B2" s="177"/>
      <c r="C2" s="110"/>
      <c r="D2" s="110"/>
      <c r="E2" s="115"/>
      <c r="F2" s="115"/>
      <c r="G2" s="115"/>
      <c r="H2" s="11"/>
      <c r="I2" s="12"/>
      <c r="J2" s="12"/>
      <c r="K2" s="110"/>
      <c r="L2" s="110"/>
      <c r="M2" s="110"/>
      <c r="N2" s="110"/>
      <c r="O2" s="110"/>
      <c r="P2" s="110"/>
      <c r="Q2" s="110"/>
      <c r="R2" s="110"/>
      <c r="S2" s="110"/>
      <c r="T2" s="110"/>
      <c r="U2" s="110"/>
      <c r="V2" s="110"/>
      <c r="W2" s="110"/>
      <c r="X2" s="110"/>
      <c r="Y2" s="110"/>
      <c r="Z2" s="110"/>
      <c r="AA2" s="110"/>
      <c r="AB2" s="110"/>
    </row>
    <row r="3">
      <c r="A3" s="15" t="s">
        <v>0</v>
      </c>
      <c r="B3" s="117"/>
      <c r="C3" s="10"/>
      <c r="D3" s="10"/>
      <c r="E3" s="117"/>
      <c r="F3" s="117"/>
      <c r="G3" s="225"/>
      <c r="H3" s="11"/>
      <c r="I3" s="12"/>
      <c r="J3" s="12"/>
      <c r="K3" s="110"/>
      <c r="L3" s="110"/>
      <c r="M3" s="110"/>
      <c r="N3" s="110"/>
      <c r="O3" s="110"/>
      <c r="P3" s="110"/>
      <c r="Q3" s="110"/>
      <c r="R3" s="110"/>
      <c r="S3" s="110"/>
      <c r="T3" s="110"/>
      <c r="U3" s="110"/>
      <c r="V3" s="110"/>
      <c r="W3" s="110"/>
      <c r="X3" s="110"/>
      <c r="Y3" s="110"/>
      <c r="Z3" s="110"/>
      <c r="AA3" s="110"/>
      <c r="AB3" s="110"/>
    </row>
    <row r="4">
      <c r="A4" s="13" t="str">
        <f>SUMMARY!$A$3</f>
        <v>ITB/2025/56469: Reconstruction/extension of 3 storey laboratory building of the Regional  Sanitary and Epidemiological Welfare and Public Health Service of Jizzakh Region, Uzbekistan</v>
      </c>
      <c r="I4" s="12"/>
      <c r="J4" s="110"/>
      <c r="K4" s="110"/>
      <c r="L4" s="110"/>
      <c r="M4" s="110"/>
      <c r="N4" s="110"/>
      <c r="O4" s="110"/>
      <c r="P4" s="110"/>
      <c r="Q4" s="110"/>
      <c r="R4" s="110"/>
      <c r="S4" s="110"/>
      <c r="T4" s="110"/>
      <c r="U4" s="110"/>
      <c r="V4" s="110"/>
      <c r="W4" s="110"/>
      <c r="X4" s="110"/>
      <c r="Y4" s="110"/>
      <c r="Z4" s="110"/>
      <c r="AA4" s="110"/>
      <c r="AB4" s="110"/>
    </row>
    <row r="5">
      <c r="A5" s="180" t="s">
        <v>35</v>
      </c>
      <c r="B5" s="47"/>
      <c r="C5" s="47"/>
      <c r="D5" s="47"/>
      <c r="E5" s="47"/>
      <c r="F5" s="47"/>
      <c r="G5" s="47"/>
      <c r="H5" s="48"/>
      <c r="I5" s="12"/>
      <c r="J5" s="12"/>
      <c r="K5" s="110"/>
      <c r="L5" s="110"/>
      <c r="M5" s="110"/>
      <c r="N5" s="110"/>
      <c r="O5" s="110"/>
      <c r="P5" s="110"/>
      <c r="Q5" s="110"/>
      <c r="R5" s="110"/>
      <c r="S5" s="110"/>
      <c r="T5" s="110"/>
      <c r="U5" s="110"/>
      <c r="V5" s="110"/>
      <c r="W5" s="110"/>
      <c r="X5" s="110"/>
      <c r="Y5" s="110"/>
      <c r="Z5" s="110"/>
      <c r="AA5" s="110"/>
      <c r="AB5" s="110"/>
    </row>
    <row r="6">
      <c r="A6" s="181" t="s">
        <v>4994</v>
      </c>
      <c r="B6" s="47"/>
      <c r="C6" s="47"/>
      <c r="D6" s="47"/>
      <c r="E6" s="47"/>
      <c r="F6" s="47"/>
      <c r="G6" s="47"/>
      <c r="H6" s="48"/>
      <c r="I6" s="12"/>
      <c r="J6" s="12"/>
      <c r="K6" s="110"/>
      <c r="L6" s="110"/>
      <c r="M6" s="110"/>
      <c r="N6" s="110"/>
      <c r="O6" s="110"/>
      <c r="P6" s="110"/>
      <c r="Q6" s="110"/>
      <c r="R6" s="110"/>
      <c r="S6" s="110"/>
      <c r="T6" s="110"/>
      <c r="U6" s="110"/>
      <c r="V6" s="110"/>
      <c r="W6" s="110"/>
      <c r="X6" s="110"/>
      <c r="Y6" s="110"/>
      <c r="Z6" s="110"/>
      <c r="AA6" s="110"/>
      <c r="AB6" s="110"/>
    </row>
    <row r="7">
      <c r="A7" s="182" t="s">
        <v>291</v>
      </c>
      <c r="B7" s="47"/>
      <c r="C7" s="47"/>
      <c r="D7" s="47"/>
      <c r="E7" s="47"/>
      <c r="F7" s="47"/>
      <c r="G7" s="47"/>
      <c r="H7" s="48"/>
      <c r="I7" s="12"/>
      <c r="J7" s="12"/>
      <c r="K7" s="110"/>
      <c r="L7" s="110"/>
      <c r="M7" s="110"/>
      <c r="N7" s="110"/>
      <c r="O7" s="110"/>
      <c r="P7" s="110"/>
      <c r="Q7" s="110"/>
      <c r="R7" s="110"/>
      <c r="S7" s="110"/>
      <c r="T7" s="110"/>
      <c r="U7" s="110"/>
      <c r="V7" s="110"/>
      <c r="W7" s="110"/>
      <c r="X7" s="110"/>
      <c r="Y7" s="110"/>
      <c r="Z7" s="110"/>
      <c r="AA7" s="110"/>
      <c r="AB7" s="110"/>
    </row>
    <row r="8">
      <c r="A8" s="120" t="s">
        <v>37</v>
      </c>
      <c r="B8" s="120" t="s">
        <v>292</v>
      </c>
      <c r="C8" s="120" t="s">
        <v>293</v>
      </c>
      <c r="D8" s="120" t="s">
        <v>294</v>
      </c>
      <c r="E8" s="120" t="s">
        <v>153</v>
      </c>
      <c r="F8" s="120" t="s">
        <v>154</v>
      </c>
      <c r="G8" s="183" t="s">
        <v>155</v>
      </c>
      <c r="H8" s="183" t="s">
        <v>156</v>
      </c>
      <c r="I8" s="12"/>
      <c r="J8" s="12"/>
      <c r="K8" s="110"/>
      <c r="L8" s="110"/>
      <c r="M8" s="110"/>
      <c r="N8" s="110"/>
      <c r="O8" s="110"/>
      <c r="P8" s="110"/>
      <c r="Q8" s="110"/>
      <c r="R8" s="110"/>
      <c r="S8" s="110"/>
      <c r="T8" s="110"/>
      <c r="U8" s="110"/>
      <c r="V8" s="110"/>
      <c r="W8" s="110"/>
      <c r="X8" s="110"/>
      <c r="Y8" s="110"/>
      <c r="Z8" s="110"/>
      <c r="AA8" s="110"/>
      <c r="AB8" s="110"/>
    </row>
    <row r="9">
      <c r="A9" s="122"/>
      <c r="B9" s="122"/>
      <c r="C9" s="122"/>
      <c r="D9" s="122"/>
      <c r="E9" s="122"/>
      <c r="F9" s="122"/>
      <c r="G9" s="122"/>
      <c r="H9" s="122"/>
      <c r="I9" s="12"/>
      <c r="J9" s="12"/>
      <c r="K9" s="110"/>
      <c r="L9" s="110"/>
      <c r="M9" s="110"/>
      <c r="N9" s="110"/>
      <c r="O9" s="110"/>
      <c r="P9" s="110"/>
      <c r="Q9" s="110"/>
      <c r="R9" s="110"/>
      <c r="S9" s="110"/>
      <c r="T9" s="110"/>
      <c r="U9" s="110"/>
      <c r="V9" s="110"/>
      <c r="W9" s="110"/>
      <c r="X9" s="110"/>
      <c r="Y9" s="110"/>
      <c r="Z9" s="110"/>
      <c r="AA9" s="110"/>
      <c r="AB9" s="110"/>
    </row>
    <row r="10">
      <c r="A10" s="184">
        <v>1.0</v>
      </c>
      <c r="B10" s="184">
        <v>2.0</v>
      </c>
      <c r="C10" s="184">
        <v>3.0</v>
      </c>
      <c r="D10" s="184">
        <v>4.0</v>
      </c>
      <c r="E10" s="184">
        <v>5.0</v>
      </c>
      <c r="F10" s="184">
        <v>6.0</v>
      </c>
      <c r="G10" s="184">
        <v>7.0</v>
      </c>
      <c r="H10" s="184">
        <v>8.0</v>
      </c>
      <c r="I10" s="109"/>
      <c r="J10" s="109"/>
      <c r="K10" s="109"/>
      <c r="L10" s="109"/>
      <c r="M10" s="109"/>
      <c r="N10" s="109"/>
      <c r="O10" s="109"/>
      <c r="P10" s="109"/>
      <c r="Q10" s="109"/>
      <c r="R10" s="109"/>
      <c r="S10" s="109"/>
      <c r="T10" s="109"/>
      <c r="U10" s="109"/>
      <c r="V10" s="109"/>
      <c r="W10" s="109"/>
      <c r="X10" s="109"/>
      <c r="Y10" s="109"/>
      <c r="Z10" s="109"/>
      <c r="AA10" s="109"/>
      <c r="AB10" s="109"/>
    </row>
    <row r="11">
      <c r="A11" s="285"/>
      <c r="B11" s="285"/>
      <c r="C11" s="285"/>
      <c r="D11" s="285"/>
      <c r="E11" s="285"/>
      <c r="F11" s="285"/>
      <c r="G11" s="285"/>
      <c r="H11" s="286">
        <f>SUM(H12:H31)</f>
        <v>0</v>
      </c>
      <c r="I11" s="109"/>
      <c r="J11" s="109"/>
      <c r="K11" s="109"/>
      <c r="L11" s="109"/>
      <c r="M11" s="109"/>
      <c r="N11" s="109"/>
      <c r="O11" s="109"/>
      <c r="P11" s="109"/>
      <c r="Q11" s="109"/>
      <c r="R11" s="109"/>
      <c r="S11" s="109"/>
      <c r="T11" s="109"/>
      <c r="U11" s="109"/>
      <c r="V11" s="109"/>
      <c r="W11" s="109"/>
      <c r="X11" s="109"/>
      <c r="Y11" s="109"/>
      <c r="Z11" s="109"/>
      <c r="AA11" s="109"/>
      <c r="AB11" s="109"/>
    </row>
    <row r="12">
      <c r="A12" s="199"/>
      <c r="B12" s="199" t="s">
        <v>4995</v>
      </c>
      <c r="C12" s="287" t="s">
        <v>4996</v>
      </c>
      <c r="D12" s="191" t="s">
        <v>4997</v>
      </c>
      <c r="E12" s="190" t="s">
        <v>691</v>
      </c>
      <c r="F12" s="190">
        <v>2.0</v>
      </c>
      <c r="G12" s="288"/>
      <c r="H12" s="283">
        <f t="shared" ref="H12:H31" si="1">G12*$F12</f>
        <v>0</v>
      </c>
      <c r="I12" s="217"/>
      <c r="J12" s="217"/>
      <c r="K12" s="217"/>
      <c r="L12" s="217"/>
      <c r="M12" s="217"/>
      <c r="N12" s="217"/>
      <c r="O12" s="217"/>
      <c r="P12" s="217"/>
      <c r="Q12" s="217"/>
      <c r="R12" s="217"/>
      <c r="S12" s="217"/>
      <c r="T12" s="217"/>
      <c r="U12" s="217"/>
      <c r="V12" s="217"/>
      <c r="W12" s="217"/>
      <c r="X12" s="217"/>
      <c r="Y12" s="217"/>
      <c r="Z12" s="217"/>
      <c r="AA12" s="217"/>
      <c r="AB12" s="217"/>
    </row>
    <row r="13">
      <c r="A13" s="199"/>
      <c r="B13" s="199" t="s">
        <v>4998</v>
      </c>
      <c r="C13" s="287" t="s">
        <v>4999</v>
      </c>
      <c r="D13" s="191" t="s">
        <v>5000</v>
      </c>
      <c r="E13" s="190" t="s">
        <v>691</v>
      </c>
      <c r="F13" s="190">
        <v>2.0</v>
      </c>
      <c r="G13" s="288"/>
      <c r="H13" s="283">
        <f t="shared" si="1"/>
        <v>0</v>
      </c>
      <c r="I13" s="217"/>
      <c r="J13" s="217"/>
      <c r="K13" s="217"/>
      <c r="L13" s="217"/>
      <c r="M13" s="217"/>
      <c r="N13" s="217"/>
      <c r="O13" s="217"/>
      <c r="P13" s="217"/>
      <c r="Q13" s="217"/>
      <c r="R13" s="217"/>
      <c r="S13" s="217"/>
      <c r="T13" s="217"/>
      <c r="U13" s="217"/>
      <c r="V13" s="217"/>
      <c r="W13" s="217"/>
      <c r="X13" s="217"/>
      <c r="Y13" s="217"/>
      <c r="Z13" s="217"/>
      <c r="AA13" s="217"/>
      <c r="AB13" s="217"/>
    </row>
    <row r="14">
      <c r="A14" s="199"/>
      <c r="B14" s="199" t="s">
        <v>5001</v>
      </c>
      <c r="C14" s="287" t="s">
        <v>5002</v>
      </c>
      <c r="D14" s="191" t="s">
        <v>5003</v>
      </c>
      <c r="E14" s="190" t="s">
        <v>684</v>
      </c>
      <c r="F14" s="190">
        <v>0.34</v>
      </c>
      <c r="G14" s="288"/>
      <c r="H14" s="283">
        <f t="shared" si="1"/>
        <v>0</v>
      </c>
      <c r="I14" s="217"/>
      <c r="J14" s="217"/>
      <c r="K14" s="217"/>
      <c r="L14" s="217"/>
      <c r="M14" s="217"/>
      <c r="N14" s="217"/>
      <c r="O14" s="217"/>
      <c r="P14" s="217"/>
      <c r="Q14" s="217"/>
      <c r="R14" s="217"/>
      <c r="S14" s="217"/>
      <c r="T14" s="217"/>
      <c r="U14" s="217"/>
      <c r="V14" s="217"/>
      <c r="W14" s="217"/>
      <c r="X14" s="217"/>
      <c r="Y14" s="217"/>
      <c r="Z14" s="217"/>
      <c r="AA14" s="217"/>
      <c r="AB14" s="217"/>
    </row>
    <row r="15">
      <c r="A15" s="199"/>
      <c r="B15" s="199"/>
      <c r="C15" s="287" t="s">
        <v>5004</v>
      </c>
      <c r="D15" s="191" t="s">
        <v>5005</v>
      </c>
      <c r="E15" s="190" t="s">
        <v>691</v>
      </c>
      <c r="F15" s="190">
        <v>34.0</v>
      </c>
      <c r="G15" s="288"/>
      <c r="H15" s="283">
        <f t="shared" si="1"/>
        <v>0</v>
      </c>
      <c r="I15" s="217"/>
      <c r="J15" s="217"/>
      <c r="K15" s="217"/>
      <c r="L15" s="217"/>
      <c r="M15" s="217"/>
      <c r="N15" s="217"/>
      <c r="O15" s="217"/>
      <c r="P15" s="217"/>
      <c r="Q15" s="217"/>
      <c r="R15" s="217"/>
      <c r="S15" s="217"/>
      <c r="T15" s="217"/>
      <c r="U15" s="217"/>
      <c r="V15" s="217"/>
      <c r="W15" s="217"/>
      <c r="X15" s="217"/>
      <c r="Y15" s="217"/>
      <c r="Z15" s="217"/>
      <c r="AA15" s="217"/>
      <c r="AB15" s="217"/>
    </row>
    <row r="16">
      <c r="A16" s="199"/>
      <c r="B16" s="199" t="s">
        <v>3527</v>
      </c>
      <c r="C16" s="287" t="s">
        <v>5006</v>
      </c>
      <c r="D16" s="191" t="s">
        <v>5007</v>
      </c>
      <c r="E16" s="190" t="s">
        <v>684</v>
      </c>
      <c r="F16" s="190">
        <v>0.18</v>
      </c>
      <c r="G16" s="288"/>
      <c r="H16" s="283">
        <f t="shared" si="1"/>
        <v>0</v>
      </c>
      <c r="I16" s="217"/>
      <c r="J16" s="217"/>
      <c r="K16" s="217"/>
      <c r="L16" s="217"/>
      <c r="M16" s="217"/>
      <c r="N16" s="217"/>
      <c r="O16" s="217"/>
      <c r="P16" s="217"/>
      <c r="Q16" s="217"/>
      <c r="R16" s="217"/>
      <c r="S16" s="217"/>
      <c r="T16" s="217"/>
      <c r="U16" s="217"/>
      <c r="V16" s="217"/>
      <c r="W16" s="217"/>
      <c r="X16" s="217"/>
      <c r="Y16" s="217"/>
      <c r="Z16" s="217"/>
      <c r="AA16" s="217"/>
      <c r="AB16" s="217"/>
    </row>
    <row r="17">
      <c r="A17" s="199"/>
      <c r="B17" s="199" t="s">
        <v>5008</v>
      </c>
      <c r="C17" s="191" t="s">
        <v>5009</v>
      </c>
      <c r="D17" s="191" t="s">
        <v>5010</v>
      </c>
      <c r="E17" s="190" t="s">
        <v>691</v>
      </c>
      <c r="F17" s="190">
        <v>7.0</v>
      </c>
      <c r="G17" s="288"/>
      <c r="H17" s="283">
        <f t="shared" si="1"/>
        <v>0</v>
      </c>
      <c r="I17" s="217"/>
      <c r="J17" s="217"/>
      <c r="K17" s="217"/>
      <c r="L17" s="217"/>
      <c r="M17" s="217"/>
      <c r="N17" s="217"/>
      <c r="O17" s="217"/>
      <c r="P17" s="217"/>
      <c r="Q17" s="217"/>
      <c r="R17" s="217"/>
      <c r="S17" s="217"/>
      <c r="T17" s="217"/>
      <c r="U17" s="217"/>
      <c r="V17" s="217"/>
      <c r="W17" s="217"/>
      <c r="X17" s="217"/>
      <c r="Y17" s="217"/>
      <c r="Z17" s="217"/>
      <c r="AA17" s="217"/>
      <c r="AB17" s="217"/>
    </row>
    <row r="18">
      <c r="A18" s="199"/>
      <c r="B18" s="199" t="s">
        <v>5011</v>
      </c>
      <c r="C18" s="287" t="s">
        <v>5012</v>
      </c>
      <c r="D18" s="191" t="s">
        <v>5013</v>
      </c>
      <c r="E18" s="190" t="s">
        <v>3659</v>
      </c>
      <c r="F18" s="190">
        <v>1.3</v>
      </c>
      <c r="G18" s="288"/>
      <c r="H18" s="283">
        <f t="shared" si="1"/>
        <v>0</v>
      </c>
      <c r="I18" s="217"/>
      <c r="J18" s="217"/>
      <c r="K18" s="217"/>
      <c r="L18" s="217"/>
      <c r="M18" s="217"/>
      <c r="N18" s="217"/>
      <c r="O18" s="217"/>
      <c r="P18" s="217"/>
      <c r="Q18" s="217"/>
      <c r="R18" s="217"/>
      <c r="S18" s="217"/>
      <c r="T18" s="217"/>
      <c r="U18" s="217"/>
      <c r="V18" s="217"/>
      <c r="W18" s="217"/>
      <c r="X18" s="217"/>
      <c r="Y18" s="217"/>
      <c r="Z18" s="217"/>
      <c r="AA18" s="217"/>
      <c r="AB18" s="217"/>
    </row>
    <row r="19">
      <c r="A19" s="199"/>
      <c r="B19" s="199" t="s">
        <v>5014</v>
      </c>
      <c r="C19" s="287" t="s">
        <v>5015</v>
      </c>
      <c r="D19" s="191" t="s">
        <v>5016</v>
      </c>
      <c r="E19" s="190" t="s">
        <v>691</v>
      </c>
      <c r="F19" s="190">
        <v>4.0</v>
      </c>
      <c r="G19" s="288"/>
      <c r="H19" s="283">
        <f t="shared" si="1"/>
        <v>0</v>
      </c>
      <c r="I19" s="217"/>
      <c r="J19" s="217"/>
      <c r="K19" s="217"/>
      <c r="L19" s="217"/>
      <c r="M19" s="217"/>
      <c r="N19" s="217"/>
      <c r="O19" s="217"/>
      <c r="P19" s="217"/>
      <c r="Q19" s="217"/>
      <c r="R19" s="217"/>
      <c r="S19" s="217"/>
      <c r="T19" s="217"/>
      <c r="U19" s="217"/>
      <c r="V19" s="217"/>
      <c r="W19" s="217"/>
      <c r="X19" s="217"/>
      <c r="Y19" s="217"/>
      <c r="Z19" s="217"/>
      <c r="AA19" s="217"/>
      <c r="AB19" s="217"/>
    </row>
    <row r="20">
      <c r="A20" s="199"/>
      <c r="B20" s="199" t="s">
        <v>5017</v>
      </c>
      <c r="C20" s="287" t="s">
        <v>5018</v>
      </c>
      <c r="D20" s="191" t="s">
        <v>5019</v>
      </c>
      <c r="E20" s="190" t="s">
        <v>691</v>
      </c>
      <c r="F20" s="190">
        <v>3.0</v>
      </c>
      <c r="G20" s="288"/>
      <c r="H20" s="283">
        <f t="shared" si="1"/>
        <v>0</v>
      </c>
      <c r="I20" s="217"/>
      <c r="J20" s="217"/>
      <c r="K20" s="217"/>
      <c r="L20" s="217"/>
      <c r="M20" s="217"/>
      <c r="N20" s="217"/>
      <c r="O20" s="217"/>
      <c r="P20" s="217"/>
      <c r="Q20" s="217"/>
      <c r="R20" s="217"/>
      <c r="S20" s="217"/>
      <c r="T20" s="217"/>
      <c r="U20" s="217"/>
      <c r="V20" s="217"/>
      <c r="W20" s="217"/>
      <c r="X20" s="217"/>
      <c r="Y20" s="217"/>
      <c r="Z20" s="217"/>
      <c r="AA20" s="217"/>
      <c r="AB20" s="217"/>
    </row>
    <row r="21">
      <c r="A21" s="199"/>
      <c r="B21" s="199" t="s">
        <v>5020</v>
      </c>
      <c r="C21" s="287" t="s">
        <v>5021</v>
      </c>
      <c r="D21" s="191" t="s">
        <v>5022</v>
      </c>
      <c r="E21" s="190" t="s">
        <v>3659</v>
      </c>
      <c r="F21" s="190">
        <v>1.0</v>
      </c>
      <c r="G21" s="288"/>
      <c r="H21" s="283">
        <f t="shared" si="1"/>
        <v>0</v>
      </c>
      <c r="I21" s="217"/>
      <c r="J21" s="217"/>
      <c r="K21" s="217"/>
      <c r="L21" s="217"/>
      <c r="M21" s="217"/>
      <c r="N21" s="217"/>
      <c r="O21" s="217"/>
      <c r="P21" s="217"/>
      <c r="Q21" s="217"/>
      <c r="R21" s="217"/>
      <c r="S21" s="217"/>
      <c r="T21" s="217"/>
      <c r="U21" s="217"/>
      <c r="V21" s="217"/>
      <c r="W21" s="217"/>
      <c r="X21" s="217"/>
      <c r="Y21" s="217"/>
      <c r="Z21" s="217"/>
      <c r="AA21" s="217"/>
      <c r="AB21" s="217"/>
    </row>
    <row r="22">
      <c r="A22" s="199"/>
      <c r="B22" s="199" t="s">
        <v>5023</v>
      </c>
      <c r="C22" s="287" t="s">
        <v>5024</v>
      </c>
      <c r="D22" s="191" t="s">
        <v>5025</v>
      </c>
      <c r="E22" s="190" t="s">
        <v>691</v>
      </c>
      <c r="F22" s="190">
        <v>24.0</v>
      </c>
      <c r="G22" s="288"/>
      <c r="H22" s="283">
        <f t="shared" si="1"/>
        <v>0</v>
      </c>
      <c r="I22" s="217"/>
      <c r="J22" s="217"/>
      <c r="K22" s="217"/>
      <c r="L22" s="217"/>
      <c r="M22" s="217"/>
      <c r="N22" s="217"/>
      <c r="O22" s="217"/>
      <c r="P22" s="217"/>
      <c r="Q22" s="217"/>
      <c r="R22" s="217"/>
      <c r="S22" s="217"/>
      <c r="T22" s="217"/>
      <c r="U22" s="217"/>
      <c r="V22" s="217"/>
      <c r="W22" s="217"/>
      <c r="X22" s="217"/>
      <c r="Y22" s="217"/>
      <c r="Z22" s="217"/>
      <c r="AA22" s="217"/>
      <c r="AB22" s="217"/>
    </row>
    <row r="23">
      <c r="A23" s="199"/>
      <c r="B23" s="199" t="s">
        <v>5026</v>
      </c>
      <c r="C23" s="287" t="s">
        <v>5027</v>
      </c>
      <c r="D23" s="191" t="s">
        <v>5028</v>
      </c>
      <c r="E23" s="190" t="s">
        <v>3701</v>
      </c>
      <c r="F23" s="190">
        <v>0.2</v>
      </c>
      <c r="G23" s="288"/>
      <c r="H23" s="283">
        <f t="shared" si="1"/>
        <v>0</v>
      </c>
      <c r="I23" s="217"/>
      <c r="J23" s="217"/>
      <c r="K23" s="217"/>
      <c r="L23" s="217"/>
      <c r="M23" s="217"/>
      <c r="N23" s="217"/>
      <c r="O23" s="217"/>
      <c r="P23" s="217"/>
      <c r="Q23" s="217"/>
      <c r="R23" s="217"/>
      <c r="S23" s="217"/>
      <c r="T23" s="217"/>
      <c r="U23" s="217"/>
      <c r="V23" s="217"/>
      <c r="W23" s="217"/>
      <c r="X23" s="217"/>
      <c r="Y23" s="217"/>
      <c r="Z23" s="217"/>
      <c r="AA23" s="217"/>
      <c r="AB23" s="217"/>
    </row>
    <row r="24">
      <c r="A24" s="199"/>
      <c r="B24" s="199" t="s">
        <v>5029</v>
      </c>
      <c r="C24" s="287" t="s">
        <v>5030</v>
      </c>
      <c r="D24" s="191" t="s">
        <v>5031</v>
      </c>
      <c r="E24" s="190" t="s">
        <v>691</v>
      </c>
      <c r="F24" s="190">
        <v>4.0</v>
      </c>
      <c r="G24" s="288"/>
      <c r="H24" s="283">
        <f t="shared" si="1"/>
        <v>0</v>
      </c>
      <c r="I24" s="217"/>
      <c r="J24" s="217"/>
      <c r="K24" s="217"/>
      <c r="L24" s="217"/>
      <c r="M24" s="217"/>
      <c r="N24" s="217"/>
      <c r="O24" s="217"/>
      <c r="P24" s="217"/>
      <c r="Q24" s="217"/>
      <c r="R24" s="217"/>
      <c r="S24" s="217"/>
      <c r="T24" s="217"/>
      <c r="U24" s="217"/>
      <c r="V24" s="217"/>
      <c r="W24" s="217"/>
      <c r="X24" s="217"/>
      <c r="Y24" s="217"/>
      <c r="Z24" s="217"/>
      <c r="AA24" s="217"/>
      <c r="AB24" s="217"/>
    </row>
    <row r="25">
      <c r="A25" s="199"/>
      <c r="B25" s="199" t="s">
        <v>5032</v>
      </c>
      <c r="C25" s="287" t="s">
        <v>5033</v>
      </c>
      <c r="D25" s="191" t="s">
        <v>5034</v>
      </c>
      <c r="E25" s="190" t="s">
        <v>691</v>
      </c>
      <c r="F25" s="190">
        <v>2.0</v>
      </c>
      <c r="G25" s="288"/>
      <c r="H25" s="283">
        <f t="shared" si="1"/>
        <v>0</v>
      </c>
      <c r="I25" s="217"/>
      <c r="J25" s="217"/>
      <c r="K25" s="217"/>
      <c r="L25" s="217"/>
      <c r="M25" s="217"/>
      <c r="N25" s="217"/>
      <c r="O25" s="217"/>
      <c r="P25" s="217"/>
      <c r="Q25" s="217"/>
      <c r="R25" s="217"/>
      <c r="S25" s="217"/>
      <c r="T25" s="217"/>
      <c r="U25" s="217"/>
      <c r="V25" s="217"/>
      <c r="W25" s="217"/>
      <c r="X25" s="217"/>
      <c r="Y25" s="217"/>
      <c r="Z25" s="217"/>
      <c r="AA25" s="217"/>
      <c r="AB25" s="217"/>
    </row>
    <row r="26">
      <c r="A26" s="199"/>
      <c r="B26" s="199" t="s">
        <v>5035</v>
      </c>
      <c r="C26" s="287" t="s">
        <v>5036</v>
      </c>
      <c r="D26" s="191" t="s">
        <v>5037</v>
      </c>
      <c r="E26" s="190" t="s">
        <v>691</v>
      </c>
      <c r="F26" s="190">
        <v>1.0</v>
      </c>
      <c r="G26" s="288"/>
      <c r="H26" s="283">
        <f t="shared" si="1"/>
        <v>0</v>
      </c>
      <c r="I26" s="217"/>
      <c r="J26" s="217"/>
      <c r="K26" s="217"/>
      <c r="L26" s="217"/>
      <c r="M26" s="217"/>
      <c r="N26" s="217"/>
      <c r="O26" s="217"/>
      <c r="P26" s="217"/>
      <c r="Q26" s="217"/>
      <c r="R26" s="217"/>
      <c r="S26" s="217"/>
      <c r="T26" s="217"/>
      <c r="U26" s="217"/>
      <c r="V26" s="217"/>
      <c r="W26" s="217"/>
      <c r="X26" s="217"/>
      <c r="Y26" s="217"/>
      <c r="Z26" s="217"/>
      <c r="AA26" s="217"/>
      <c r="AB26" s="217"/>
    </row>
    <row r="27">
      <c r="A27" s="199"/>
      <c r="B27" s="199" t="s">
        <v>5038</v>
      </c>
      <c r="C27" s="287" t="s">
        <v>3850</v>
      </c>
      <c r="D27" s="191" t="s">
        <v>3851</v>
      </c>
      <c r="E27" s="190" t="s">
        <v>3659</v>
      </c>
      <c r="F27" s="190">
        <v>0.1</v>
      </c>
      <c r="G27" s="288"/>
      <c r="H27" s="283">
        <f t="shared" si="1"/>
        <v>0</v>
      </c>
      <c r="I27" s="217"/>
      <c r="J27" s="217"/>
      <c r="K27" s="217"/>
      <c r="L27" s="217"/>
      <c r="M27" s="217"/>
      <c r="N27" s="217"/>
      <c r="O27" s="217"/>
      <c r="P27" s="217"/>
      <c r="Q27" s="217"/>
      <c r="R27" s="217"/>
      <c r="S27" s="217"/>
      <c r="T27" s="217"/>
      <c r="U27" s="217"/>
      <c r="V27" s="217"/>
      <c r="W27" s="217"/>
      <c r="X27" s="217"/>
      <c r="Y27" s="217"/>
      <c r="Z27" s="217"/>
      <c r="AA27" s="217"/>
      <c r="AB27" s="217"/>
    </row>
    <row r="28">
      <c r="A28" s="199"/>
      <c r="B28" s="199" t="s">
        <v>5039</v>
      </c>
      <c r="C28" s="287" t="s">
        <v>5040</v>
      </c>
      <c r="D28" s="191" t="s">
        <v>5041</v>
      </c>
      <c r="E28" s="190" t="s">
        <v>691</v>
      </c>
      <c r="F28" s="190">
        <v>1.0</v>
      </c>
      <c r="G28" s="288"/>
      <c r="H28" s="283">
        <f t="shared" si="1"/>
        <v>0</v>
      </c>
      <c r="I28" s="217"/>
      <c r="J28" s="217"/>
      <c r="K28" s="217"/>
      <c r="L28" s="217"/>
      <c r="M28" s="217"/>
      <c r="N28" s="217"/>
      <c r="O28" s="217"/>
      <c r="P28" s="217"/>
      <c r="Q28" s="217"/>
      <c r="R28" s="217"/>
      <c r="S28" s="217"/>
      <c r="T28" s="217"/>
      <c r="U28" s="217"/>
      <c r="V28" s="217"/>
      <c r="W28" s="217"/>
      <c r="X28" s="217"/>
      <c r="Y28" s="217"/>
      <c r="Z28" s="217"/>
      <c r="AA28" s="217"/>
      <c r="AB28" s="217"/>
    </row>
    <row r="29">
      <c r="A29" s="199"/>
      <c r="B29" s="199" t="s">
        <v>5042</v>
      </c>
      <c r="C29" s="191" t="s">
        <v>5043</v>
      </c>
      <c r="D29" s="191" t="s">
        <v>5044</v>
      </c>
      <c r="E29" s="190" t="s">
        <v>691</v>
      </c>
      <c r="F29" s="190">
        <v>1.0</v>
      </c>
      <c r="G29" s="288"/>
      <c r="H29" s="283">
        <f t="shared" si="1"/>
        <v>0</v>
      </c>
      <c r="I29" s="217"/>
      <c r="J29" s="217"/>
      <c r="K29" s="217"/>
      <c r="L29" s="217"/>
      <c r="M29" s="217"/>
      <c r="N29" s="217"/>
      <c r="O29" s="217"/>
      <c r="P29" s="217"/>
      <c r="Q29" s="217"/>
      <c r="R29" s="217"/>
      <c r="S29" s="217"/>
      <c r="T29" s="217"/>
      <c r="U29" s="217"/>
      <c r="V29" s="217"/>
      <c r="W29" s="217"/>
      <c r="X29" s="217"/>
      <c r="Y29" s="217"/>
      <c r="Z29" s="217"/>
      <c r="AA29" s="217"/>
      <c r="AB29" s="217"/>
    </row>
    <row r="30">
      <c r="A30" s="199"/>
      <c r="B30" s="199" t="s">
        <v>5045</v>
      </c>
      <c r="C30" s="191" t="s">
        <v>5046</v>
      </c>
      <c r="D30" s="191" t="s">
        <v>5047</v>
      </c>
      <c r="E30" s="190" t="s">
        <v>691</v>
      </c>
      <c r="F30" s="190">
        <v>1.0</v>
      </c>
      <c r="G30" s="288"/>
      <c r="H30" s="283">
        <f t="shared" si="1"/>
        <v>0</v>
      </c>
      <c r="I30" s="217"/>
      <c r="J30" s="217"/>
      <c r="K30" s="217"/>
      <c r="L30" s="217"/>
      <c r="M30" s="217"/>
      <c r="N30" s="217"/>
      <c r="O30" s="217"/>
      <c r="P30" s="217"/>
      <c r="Q30" s="217"/>
      <c r="R30" s="217"/>
      <c r="S30" s="217"/>
      <c r="T30" s="217"/>
      <c r="U30" s="217"/>
      <c r="V30" s="217"/>
      <c r="W30" s="217"/>
      <c r="X30" s="217"/>
      <c r="Y30" s="217"/>
      <c r="Z30" s="217"/>
      <c r="AA30" s="217"/>
      <c r="AB30" s="217"/>
    </row>
    <row r="31">
      <c r="A31" s="199"/>
      <c r="B31" s="199" t="s">
        <v>5048</v>
      </c>
      <c r="C31" s="191" t="s">
        <v>5049</v>
      </c>
      <c r="D31" s="191" t="s">
        <v>5050</v>
      </c>
      <c r="E31" s="190" t="s">
        <v>691</v>
      </c>
      <c r="F31" s="190">
        <v>1.0</v>
      </c>
      <c r="G31" s="288"/>
      <c r="H31" s="283">
        <f t="shared" si="1"/>
        <v>0</v>
      </c>
      <c r="I31" s="217"/>
      <c r="J31" s="217"/>
      <c r="K31" s="217"/>
      <c r="L31" s="217"/>
      <c r="M31" s="217"/>
      <c r="N31" s="217"/>
      <c r="O31" s="217"/>
      <c r="P31" s="217"/>
      <c r="Q31" s="217"/>
      <c r="R31" s="217"/>
      <c r="S31" s="217"/>
      <c r="T31" s="217"/>
      <c r="U31" s="217"/>
      <c r="V31" s="217"/>
      <c r="W31" s="217"/>
      <c r="X31" s="217"/>
      <c r="Y31" s="217"/>
      <c r="Z31" s="217"/>
      <c r="AA31" s="217"/>
      <c r="AB31" s="217"/>
    </row>
    <row r="32">
      <c r="A32" s="187"/>
      <c r="B32" s="187"/>
      <c r="C32" s="187" t="s">
        <v>5051</v>
      </c>
      <c r="D32" s="187" t="s">
        <v>5052</v>
      </c>
      <c r="E32" s="187"/>
      <c r="F32" s="187"/>
      <c r="G32" s="187"/>
      <c r="H32" s="241">
        <f>SUM(H33:H34)</f>
        <v>0</v>
      </c>
      <c r="I32" s="227"/>
      <c r="J32" s="227"/>
      <c r="K32" s="227"/>
      <c r="L32" s="227"/>
      <c r="M32" s="227"/>
      <c r="N32" s="227"/>
      <c r="O32" s="227"/>
      <c r="P32" s="227"/>
      <c r="Q32" s="227"/>
      <c r="R32" s="227"/>
      <c r="S32" s="227"/>
      <c r="T32" s="227"/>
      <c r="U32" s="227"/>
      <c r="V32" s="227"/>
      <c r="W32" s="227"/>
      <c r="X32" s="227"/>
      <c r="Y32" s="227"/>
      <c r="Z32" s="227"/>
      <c r="AA32" s="227"/>
      <c r="AB32" s="227"/>
    </row>
    <row r="33">
      <c r="A33" s="199"/>
      <c r="B33" s="199" t="s">
        <v>5053</v>
      </c>
      <c r="C33" s="287" t="s">
        <v>5054</v>
      </c>
      <c r="D33" s="191" t="s">
        <v>5055</v>
      </c>
      <c r="E33" s="190" t="s">
        <v>5056</v>
      </c>
      <c r="F33" s="190">
        <v>1.0</v>
      </c>
      <c r="G33" s="289"/>
      <c r="H33" s="283">
        <f t="shared" ref="H33:H34" si="2">G33*$F33</f>
        <v>0</v>
      </c>
      <c r="I33" s="217"/>
      <c r="J33" s="290"/>
      <c r="K33" s="217"/>
      <c r="L33" s="217"/>
      <c r="M33" s="217"/>
      <c r="N33" s="217"/>
      <c r="O33" s="217"/>
      <c r="P33" s="217"/>
      <c r="Q33" s="217"/>
      <c r="R33" s="217"/>
      <c r="S33" s="217"/>
      <c r="T33" s="217"/>
      <c r="U33" s="217"/>
      <c r="V33" s="217"/>
      <c r="W33" s="217"/>
      <c r="X33" s="217"/>
      <c r="Y33" s="217"/>
      <c r="Z33" s="217"/>
      <c r="AA33" s="217"/>
      <c r="AB33" s="217"/>
    </row>
    <row r="34">
      <c r="A34" s="199"/>
      <c r="B34" s="199" t="s">
        <v>5057</v>
      </c>
      <c r="C34" s="287" t="s">
        <v>5058</v>
      </c>
      <c r="D34" s="191" t="s">
        <v>5059</v>
      </c>
      <c r="E34" s="190" t="s">
        <v>2402</v>
      </c>
      <c r="F34" s="190">
        <v>1.0</v>
      </c>
      <c r="G34" s="288"/>
      <c r="H34" s="283">
        <f t="shared" si="2"/>
        <v>0</v>
      </c>
      <c r="I34" s="217"/>
      <c r="J34" s="217"/>
      <c r="K34" s="217"/>
      <c r="L34" s="217"/>
      <c r="M34" s="217"/>
      <c r="N34" s="217"/>
      <c r="O34" s="217"/>
      <c r="P34" s="217"/>
      <c r="Q34" s="217"/>
      <c r="R34" s="217"/>
      <c r="S34" s="217"/>
      <c r="T34" s="217"/>
      <c r="U34" s="217"/>
      <c r="V34" s="217"/>
      <c r="W34" s="217"/>
      <c r="X34" s="217"/>
      <c r="Y34" s="217"/>
      <c r="Z34" s="217"/>
      <c r="AA34" s="217"/>
      <c r="AB34" s="217"/>
    </row>
    <row r="35">
      <c r="A35" s="217"/>
      <c r="B35" s="218"/>
      <c r="C35" s="217"/>
      <c r="D35" s="217"/>
      <c r="E35" s="219"/>
      <c r="F35" s="219"/>
      <c r="G35" s="219"/>
      <c r="H35" s="217"/>
      <c r="I35" s="217"/>
      <c r="J35" s="217"/>
      <c r="K35" s="217"/>
      <c r="L35" s="217"/>
      <c r="M35" s="217"/>
      <c r="N35" s="217"/>
      <c r="O35" s="217"/>
      <c r="P35" s="217"/>
      <c r="Q35" s="217"/>
      <c r="R35" s="217"/>
      <c r="S35" s="217"/>
      <c r="T35" s="217"/>
      <c r="U35" s="217"/>
      <c r="V35" s="217"/>
      <c r="W35" s="217"/>
      <c r="X35" s="217"/>
      <c r="Y35" s="217"/>
      <c r="Z35" s="217"/>
      <c r="AA35" s="217"/>
      <c r="AB35" s="217"/>
    </row>
    <row r="36">
      <c r="A36" s="187"/>
      <c r="B36" s="187" t="s">
        <v>3177</v>
      </c>
      <c r="C36" s="187" t="s">
        <v>3178</v>
      </c>
      <c r="D36" s="187" t="s">
        <v>3179</v>
      </c>
      <c r="E36" s="187" t="s">
        <v>1148</v>
      </c>
      <c r="F36" s="187">
        <v>1.0</v>
      </c>
      <c r="G36" s="187"/>
      <c r="H36" s="241">
        <f>G36*$F36</f>
        <v>0</v>
      </c>
      <c r="I36" s="227"/>
      <c r="J36" s="227"/>
      <c r="K36" s="227"/>
      <c r="L36" s="227"/>
      <c r="M36" s="227"/>
      <c r="N36" s="227"/>
      <c r="O36" s="227"/>
      <c r="P36" s="227"/>
      <c r="Q36" s="227"/>
      <c r="R36" s="227"/>
      <c r="S36" s="227"/>
      <c r="T36" s="227"/>
      <c r="U36" s="227"/>
      <c r="V36" s="227"/>
      <c r="W36" s="227"/>
      <c r="X36" s="227"/>
      <c r="Y36" s="227"/>
      <c r="Z36" s="227"/>
      <c r="AA36" s="227"/>
      <c r="AB36" s="227"/>
    </row>
    <row r="37">
      <c r="A37" s="284"/>
      <c r="B37" s="284"/>
      <c r="C37" s="291"/>
      <c r="D37" s="291"/>
      <c r="E37" s="292"/>
      <c r="F37" s="292"/>
      <c r="G37" s="293"/>
      <c r="H37" s="294"/>
      <c r="I37" s="109"/>
      <c r="J37" s="109"/>
      <c r="K37" s="109"/>
      <c r="L37" s="109"/>
      <c r="M37" s="109"/>
      <c r="N37" s="109"/>
      <c r="O37" s="109"/>
      <c r="P37" s="109"/>
      <c r="Q37" s="109"/>
      <c r="R37" s="109"/>
      <c r="S37" s="109"/>
      <c r="T37" s="109"/>
      <c r="U37" s="109"/>
      <c r="V37" s="109"/>
      <c r="W37" s="109"/>
      <c r="X37" s="109"/>
      <c r="Y37" s="109"/>
      <c r="Z37" s="109"/>
      <c r="AA37" s="109"/>
      <c r="AB37" s="109"/>
    </row>
    <row r="38">
      <c r="A38" s="295" t="s">
        <v>1149</v>
      </c>
      <c r="B38" s="296"/>
      <c r="C38" s="297"/>
      <c r="D38" s="297"/>
      <c r="E38" s="298"/>
      <c r="F38" s="298"/>
      <c r="G38" s="298"/>
      <c r="H38" s="212">
        <f>H11+H32+H36</f>
        <v>0</v>
      </c>
      <c r="I38" s="12"/>
      <c r="J38" s="12"/>
      <c r="K38" s="12"/>
      <c r="L38" s="12"/>
      <c r="M38" s="12"/>
      <c r="N38" s="12"/>
      <c r="O38" s="12"/>
      <c r="P38" s="12"/>
      <c r="Q38" s="110"/>
      <c r="R38" s="110"/>
      <c r="S38" s="110"/>
      <c r="T38" s="110"/>
      <c r="U38" s="110"/>
      <c r="V38" s="110"/>
      <c r="W38" s="110"/>
      <c r="X38" s="110"/>
      <c r="Y38" s="110"/>
      <c r="Z38" s="110"/>
      <c r="AA38" s="110"/>
      <c r="AB38" s="110"/>
    </row>
    <row r="39">
      <c r="A39" s="295" t="s">
        <v>1150</v>
      </c>
      <c r="B39" s="296"/>
      <c r="C39" s="297"/>
      <c r="D39" s="297"/>
      <c r="E39" s="298"/>
      <c r="F39" s="298"/>
      <c r="G39" s="298"/>
      <c r="H39" s="212"/>
      <c r="I39" s="12"/>
      <c r="J39" s="12"/>
      <c r="K39" s="12"/>
      <c r="L39" s="12"/>
      <c r="M39" s="12"/>
      <c r="N39" s="12"/>
      <c r="O39" s="12"/>
      <c r="P39" s="12"/>
      <c r="Q39" s="110"/>
      <c r="R39" s="110"/>
      <c r="S39" s="110"/>
      <c r="T39" s="110"/>
      <c r="U39" s="110"/>
      <c r="V39" s="110"/>
      <c r="W39" s="110"/>
      <c r="X39" s="110"/>
      <c r="Y39" s="110"/>
      <c r="Z39" s="110"/>
      <c r="AA39" s="110"/>
      <c r="AB39" s="110"/>
    </row>
    <row r="40">
      <c r="A40" s="295" t="s">
        <v>1151</v>
      </c>
      <c r="B40" s="296"/>
      <c r="C40" s="297"/>
      <c r="D40" s="297"/>
      <c r="E40" s="298"/>
      <c r="F40" s="298"/>
      <c r="G40" s="298"/>
      <c r="H40" s="212">
        <f>SUMIF($B$11:$B$37,"E*",H11:H37)+SUMIF($B$11:$B$37,"Ц*",H11:H37)+SUMIF($B$11:$B$37,"У*",H11:H37)</f>
        <v>0</v>
      </c>
      <c r="I40" s="12"/>
      <c r="J40" s="12"/>
      <c r="K40" s="284"/>
      <c r="L40" s="12"/>
      <c r="M40" s="12"/>
      <c r="N40" s="12"/>
      <c r="O40" s="12"/>
      <c r="P40" s="12"/>
      <c r="Q40" s="110"/>
      <c r="R40" s="110"/>
      <c r="S40" s="110"/>
      <c r="T40" s="110"/>
      <c r="U40" s="110"/>
      <c r="V40" s="110"/>
      <c r="W40" s="110"/>
      <c r="X40" s="110"/>
      <c r="Y40" s="110"/>
      <c r="Z40" s="110"/>
      <c r="AA40" s="110"/>
      <c r="AB40" s="110"/>
    </row>
    <row r="41">
      <c r="A41" s="295" t="s">
        <v>1152</v>
      </c>
      <c r="B41" s="296"/>
      <c r="C41" s="297"/>
      <c r="D41" s="297"/>
      <c r="E41" s="298"/>
      <c r="F41" s="298"/>
      <c r="G41" s="298"/>
      <c r="H41" s="212">
        <f>H38-H40</f>
        <v>0</v>
      </c>
      <c r="I41" s="12"/>
      <c r="J41" s="12"/>
      <c r="K41" s="284"/>
      <c r="L41" s="12"/>
      <c r="M41" s="12"/>
      <c r="N41" s="12"/>
      <c r="O41" s="12"/>
      <c r="P41" s="12"/>
      <c r="Q41" s="110"/>
      <c r="R41" s="110"/>
      <c r="S41" s="110"/>
      <c r="T41" s="110"/>
      <c r="U41" s="110"/>
      <c r="V41" s="110"/>
      <c r="W41" s="110"/>
      <c r="X41" s="110"/>
      <c r="Y41" s="110"/>
      <c r="Z41" s="110"/>
      <c r="AA41" s="110"/>
      <c r="AB41" s="110"/>
    </row>
    <row r="42">
      <c r="A42" s="12"/>
      <c r="B42" s="69"/>
      <c r="C42" s="12"/>
      <c r="D42" s="12"/>
      <c r="E42" s="119"/>
      <c r="F42" s="119"/>
      <c r="G42" s="119"/>
      <c r="H42" s="249"/>
      <c r="I42" s="11"/>
      <c r="J42" s="12"/>
      <c r="K42" s="12"/>
      <c r="L42" s="12"/>
      <c r="M42" s="12"/>
      <c r="N42" s="12"/>
      <c r="O42" s="12"/>
      <c r="P42" s="12"/>
      <c r="Q42" s="110"/>
      <c r="R42" s="110"/>
      <c r="S42" s="110"/>
      <c r="T42" s="110"/>
      <c r="U42" s="110"/>
      <c r="V42" s="110"/>
      <c r="W42" s="110"/>
      <c r="X42" s="110"/>
      <c r="Y42" s="110"/>
      <c r="Z42" s="110"/>
      <c r="AA42" s="110"/>
      <c r="AB42" s="110"/>
    </row>
    <row r="43">
      <c r="A43" s="12"/>
      <c r="B43" s="69"/>
      <c r="C43" s="12"/>
      <c r="D43" s="12"/>
      <c r="E43" s="119"/>
      <c r="F43" s="119"/>
      <c r="G43" s="119"/>
      <c r="H43" s="249"/>
      <c r="I43" s="11"/>
      <c r="J43" s="12"/>
      <c r="K43" s="12"/>
      <c r="L43" s="12"/>
      <c r="M43" s="12"/>
      <c r="N43" s="12"/>
      <c r="O43" s="12"/>
      <c r="P43" s="12"/>
      <c r="Q43" s="110"/>
      <c r="R43" s="110"/>
      <c r="S43" s="110"/>
      <c r="T43" s="110"/>
      <c r="U43" s="110"/>
      <c r="V43" s="110"/>
      <c r="W43" s="110"/>
      <c r="X43" s="110"/>
      <c r="Y43" s="110"/>
      <c r="Z43" s="110"/>
      <c r="AA43" s="110"/>
      <c r="AB43" s="110"/>
    </row>
    <row r="44">
      <c r="A44" s="12"/>
      <c r="B44" s="69"/>
      <c r="C44" s="12"/>
      <c r="D44" s="12"/>
      <c r="E44" s="119"/>
      <c r="F44" s="119"/>
      <c r="G44" s="119"/>
      <c r="H44" s="249"/>
      <c r="I44" s="11"/>
      <c r="J44" s="12"/>
      <c r="K44" s="12"/>
      <c r="L44" s="12"/>
      <c r="M44" s="12"/>
      <c r="N44" s="12"/>
      <c r="O44" s="12"/>
      <c r="P44" s="12"/>
      <c r="Q44" s="110"/>
      <c r="R44" s="110"/>
      <c r="S44" s="110"/>
      <c r="T44" s="110"/>
      <c r="U44" s="110"/>
      <c r="V44" s="110"/>
      <c r="W44" s="110"/>
      <c r="X44" s="110"/>
      <c r="Y44" s="110"/>
      <c r="Z44" s="110"/>
      <c r="AA44" s="110"/>
      <c r="AB44" s="110"/>
    </row>
    <row r="45">
      <c r="A45" s="12"/>
      <c r="B45" s="69"/>
      <c r="C45" s="12"/>
      <c r="D45" s="12"/>
      <c r="E45" s="119"/>
      <c r="F45" s="119"/>
      <c r="G45" s="119"/>
      <c r="H45" s="249"/>
      <c r="I45" s="11"/>
      <c r="J45" s="12"/>
      <c r="K45" s="12"/>
      <c r="L45" s="12"/>
      <c r="M45" s="12"/>
      <c r="N45" s="12"/>
      <c r="O45" s="12"/>
      <c r="P45" s="12"/>
      <c r="Q45" s="110"/>
      <c r="R45" s="110"/>
      <c r="S45" s="110"/>
      <c r="T45" s="110"/>
      <c r="U45" s="110"/>
      <c r="V45" s="110"/>
      <c r="W45" s="110"/>
      <c r="X45" s="110"/>
      <c r="Y45" s="110"/>
      <c r="Z45" s="110"/>
      <c r="AA45" s="110"/>
      <c r="AB45" s="110"/>
    </row>
    <row r="46">
      <c r="A46" s="106" t="s">
        <v>119</v>
      </c>
      <c r="B46" s="69"/>
      <c r="C46" s="106"/>
      <c r="D46" s="106" t="s">
        <v>120</v>
      </c>
      <c r="E46" s="214"/>
      <c r="F46" s="214" t="s">
        <v>121</v>
      </c>
      <c r="G46" s="214"/>
      <c r="H46" s="106"/>
      <c r="I46" s="12"/>
      <c r="J46" s="12"/>
      <c r="K46" s="12"/>
      <c r="L46" s="12"/>
      <c r="M46" s="12"/>
      <c r="N46" s="12"/>
      <c r="O46" s="12"/>
      <c r="P46" s="12"/>
      <c r="Q46" s="110"/>
      <c r="R46" s="110"/>
      <c r="S46" s="110"/>
      <c r="T46" s="110"/>
      <c r="U46" s="110"/>
      <c r="V46" s="110"/>
      <c r="W46" s="110"/>
      <c r="X46" s="110"/>
      <c r="Y46" s="110"/>
      <c r="Z46" s="110"/>
      <c r="AA46" s="110"/>
      <c r="AB46" s="110"/>
    </row>
    <row r="47">
      <c r="A47" s="107" t="s">
        <v>122</v>
      </c>
      <c r="B47" s="69"/>
      <c r="C47" s="106"/>
      <c r="D47" s="106" t="s">
        <v>122</v>
      </c>
      <c r="E47" s="214"/>
      <c r="F47" s="214" t="s">
        <v>122</v>
      </c>
      <c r="G47" s="214"/>
      <c r="H47" s="106"/>
      <c r="I47" s="12"/>
      <c r="J47" s="12"/>
      <c r="K47" s="12"/>
      <c r="L47" s="12"/>
      <c r="M47" s="12"/>
      <c r="N47" s="12"/>
      <c r="O47" s="12"/>
      <c r="P47" s="12"/>
      <c r="Q47" s="110"/>
      <c r="R47" s="110"/>
      <c r="S47" s="110"/>
      <c r="T47" s="110"/>
      <c r="U47" s="110"/>
      <c r="V47" s="110"/>
      <c r="W47" s="110"/>
      <c r="X47" s="110"/>
      <c r="Y47" s="110"/>
      <c r="Z47" s="110"/>
      <c r="AA47" s="110"/>
      <c r="AB47" s="110"/>
    </row>
    <row r="48">
      <c r="A48" s="107" t="s">
        <v>123</v>
      </c>
      <c r="B48" s="69"/>
      <c r="C48" s="106"/>
      <c r="D48" s="106" t="s">
        <v>123</v>
      </c>
      <c r="E48" s="214"/>
      <c r="F48" s="214" t="s">
        <v>123</v>
      </c>
      <c r="G48" s="214"/>
      <c r="H48" s="106"/>
      <c r="I48" s="12"/>
      <c r="J48" s="12"/>
      <c r="K48" s="12"/>
      <c r="L48" s="12"/>
      <c r="M48" s="12"/>
      <c r="N48" s="12"/>
      <c r="O48" s="12"/>
      <c r="P48" s="12"/>
      <c r="Q48" s="110"/>
      <c r="R48" s="110"/>
      <c r="S48" s="110"/>
      <c r="T48" s="110"/>
      <c r="U48" s="110"/>
      <c r="V48" s="110"/>
      <c r="W48" s="110"/>
      <c r="X48" s="110"/>
      <c r="Y48" s="110"/>
      <c r="Z48" s="110"/>
      <c r="AA48" s="110"/>
      <c r="AB48" s="110"/>
    </row>
    <row r="49">
      <c r="A49" s="109"/>
      <c r="B49" s="174"/>
      <c r="C49" s="110"/>
      <c r="D49" s="110"/>
      <c r="E49" s="115"/>
      <c r="F49" s="114"/>
      <c r="G49" s="114"/>
      <c r="H49" s="109"/>
      <c r="I49" s="109"/>
      <c r="J49" s="109"/>
      <c r="K49" s="109"/>
      <c r="L49" s="109"/>
      <c r="M49" s="109"/>
      <c r="N49" s="109"/>
      <c r="O49" s="109"/>
      <c r="P49" s="109"/>
      <c r="Q49" s="109"/>
      <c r="R49" s="109"/>
      <c r="S49" s="109"/>
      <c r="T49" s="109"/>
      <c r="U49" s="109"/>
      <c r="V49" s="109"/>
      <c r="W49" s="109"/>
      <c r="X49" s="109"/>
      <c r="Y49" s="109"/>
      <c r="Z49" s="109"/>
      <c r="AA49" s="109"/>
      <c r="AB49" s="109"/>
    </row>
    <row r="50">
      <c r="A50" s="217"/>
      <c r="B50" s="218"/>
      <c r="C50" s="217"/>
      <c r="D50" s="217"/>
      <c r="E50" s="219"/>
      <c r="F50" s="219"/>
      <c r="G50" s="219"/>
      <c r="H50" s="217"/>
      <c r="I50" s="217"/>
      <c r="J50" s="217"/>
      <c r="K50" s="217"/>
      <c r="L50" s="217"/>
      <c r="M50" s="217"/>
      <c r="N50" s="217"/>
      <c r="O50" s="217"/>
      <c r="P50" s="217"/>
      <c r="Q50" s="217"/>
      <c r="R50" s="217"/>
      <c r="S50" s="217"/>
      <c r="T50" s="217"/>
      <c r="U50" s="217"/>
      <c r="V50" s="217"/>
      <c r="W50" s="217"/>
      <c r="X50" s="217"/>
      <c r="Y50" s="217"/>
      <c r="Z50" s="217"/>
      <c r="AA50" s="217"/>
      <c r="AB50" s="217"/>
    </row>
    <row r="51">
      <c r="A51" s="217"/>
      <c r="B51" s="218"/>
      <c r="C51" s="217"/>
      <c r="D51" s="217"/>
      <c r="E51" s="219"/>
      <c r="F51" s="219"/>
      <c r="G51" s="219"/>
      <c r="H51" s="217"/>
      <c r="I51" s="217"/>
      <c r="J51" s="217"/>
      <c r="K51" s="217"/>
      <c r="L51" s="217"/>
      <c r="M51" s="217"/>
      <c r="N51" s="217"/>
      <c r="O51" s="217"/>
      <c r="P51" s="217"/>
      <c r="Q51" s="217"/>
      <c r="R51" s="217"/>
      <c r="S51" s="217"/>
      <c r="T51" s="217"/>
      <c r="U51" s="217"/>
      <c r="V51" s="217"/>
      <c r="W51" s="217"/>
      <c r="X51" s="217"/>
      <c r="Y51" s="217"/>
      <c r="Z51" s="217"/>
      <c r="AA51" s="217"/>
      <c r="AB51" s="217"/>
    </row>
    <row r="52">
      <c r="A52" s="217"/>
      <c r="B52" s="218"/>
      <c r="C52" s="217"/>
      <c r="D52" s="217"/>
      <c r="E52" s="219"/>
      <c r="F52" s="219"/>
      <c r="G52" s="219"/>
      <c r="H52" s="217"/>
      <c r="I52" s="217"/>
      <c r="J52" s="217"/>
      <c r="K52" s="217"/>
      <c r="L52" s="217"/>
      <c r="M52" s="217"/>
      <c r="N52" s="217"/>
      <c r="O52" s="217"/>
      <c r="P52" s="217"/>
      <c r="Q52" s="217"/>
      <c r="R52" s="217"/>
      <c r="S52" s="217"/>
      <c r="T52" s="217"/>
      <c r="U52" s="217"/>
      <c r="V52" s="217"/>
      <c r="W52" s="217"/>
      <c r="X52" s="217"/>
      <c r="Y52" s="217"/>
      <c r="Z52" s="217"/>
      <c r="AA52" s="217"/>
      <c r="AB52" s="217"/>
    </row>
    <row r="53">
      <c r="A53" s="217"/>
      <c r="B53" s="218"/>
      <c r="C53" s="217"/>
      <c r="D53" s="217"/>
      <c r="E53" s="219"/>
      <c r="F53" s="219"/>
      <c r="G53" s="219"/>
      <c r="H53" s="217"/>
      <c r="I53" s="217"/>
      <c r="J53" s="217"/>
      <c r="K53" s="217"/>
      <c r="L53" s="217"/>
      <c r="M53" s="217"/>
      <c r="N53" s="217"/>
      <c r="O53" s="217"/>
      <c r="P53" s="217"/>
      <c r="Q53" s="217"/>
      <c r="R53" s="217"/>
      <c r="S53" s="217"/>
      <c r="T53" s="217"/>
      <c r="U53" s="217"/>
      <c r="V53" s="217"/>
      <c r="W53" s="217"/>
      <c r="X53" s="217"/>
      <c r="Y53" s="217"/>
      <c r="Z53" s="217"/>
      <c r="AA53" s="217"/>
      <c r="AB53" s="217"/>
    </row>
    <row r="54">
      <c r="A54" s="217"/>
      <c r="B54" s="218"/>
      <c r="C54" s="217"/>
      <c r="D54" s="217"/>
      <c r="E54" s="219"/>
      <c r="F54" s="219"/>
      <c r="G54" s="219"/>
      <c r="H54" s="217"/>
      <c r="I54" s="217"/>
      <c r="J54" s="217"/>
      <c r="K54" s="217"/>
      <c r="L54" s="217"/>
      <c r="M54" s="217"/>
      <c r="N54" s="217"/>
      <c r="O54" s="217"/>
      <c r="P54" s="217"/>
      <c r="Q54" s="217"/>
      <c r="R54" s="217"/>
      <c r="S54" s="217"/>
      <c r="T54" s="217"/>
      <c r="U54" s="217"/>
      <c r="V54" s="217"/>
      <c r="W54" s="217"/>
      <c r="X54" s="217"/>
      <c r="Y54" s="217"/>
      <c r="Z54" s="217"/>
      <c r="AA54" s="217"/>
      <c r="AB54" s="217"/>
    </row>
    <row r="55">
      <c r="A55" s="217"/>
      <c r="B55" s="218"/>
      <c r="C55" s="217"/>
      <c r="D55" s="217"/>
      <c r="E55" s="219"/>
      <c r="F55" s="219"/>
      <c r="G55" s="219"/>
      <c r="H55" s="217"/>
      <c r="I55" s="217"/>
      <c r="J55" s="217"/>
      <c r="K55" s="217"/>
      <c r="L55" s="217"/>
      <c r="M55" s="217"/>
      <c r="N55" s="217"/>
      <c r="O55" s="217"/>
      <c r="P55" s="217"/>
      <c r="Q55" s="217"/>
      <c r="R55" s="217"/>
      <c r="S55" s="217"/>
      <c r="T55" s="217"/>
      <c r="U55" s="217"/>
      <c r="V55" s="217"/>
      <c r="W55" s="217"/>
      <c r="X55" s="217"/>
      <c r="Y55" s="217"/>
      <c r="Z55" s="217"/>
      <c r="AA55" s="217"/>
      <c r="AB55" s="217"/>
    </row>
    <row r="56">
      <c r="A56" s="217"/>
      <c r="B56" s="218"/>
      <c r="C56" s="217"/>
      <c r="D56" s="217"/>
      <c r="E56" s="219"/>
      <c r="F56" s="219"/>
      <c r="G56" s="219"/>
      <c r="H56" s="217"/>
      <c r="I56" s="217"/>
      <c r="J56" s="217"/>
      <c r="K56" s="217"/>
      <c r="L56" s="217"/>
      <c r="M56" s="217"/>
      <c r="N56" s="217"/>
      <c r="O56" s="217"/>
      <c r="P56" s="217"/>
      <c r="Q56" s="217"/>
      <c r="R56" s="217"/>
      <c r="S56" s="217"/>
      <c r="T56" s="217"/>
      <c r="U56" s="217"/>
      <c r="V56" s="217"/>
      <c r="W56" s="217"/>
      <c r="X56" s="217"/>
      <c r="Y56" s="217"/>
      <c r="Z56" s="217"/>
      <c r="AA56" s="217"/>
      <c r="AB56" s="217"/>
    </row>
    <row r="57">
      <c r="A57" s="217"/>
      <c r="B57" s="218"/>
      <c r="C57" s="217"/>
      <c r="D57" s="217"/>
      <c r="E57" s="219"/>
      <c r="F57" s="219"/>
      <c r="G57" s="219"/>
      <c r="H57" s="217"/>
      <c r="I57" s="217"/>
      <c r="J57" s="217"/>
      <c r="K57" s="217"/>
      <c r="L57" s="217"/>
      <c r="M57" s="217"/>
      <c r="N57" s="217"/>
      <c r="O57" s="217"/>
      <c r="P57" s="217"/>
      <c r="Q57" s="217"/>
      <c r="R57" s="217"/>
      <c r="S57" s="217"/>
      <c r="T57" s="217"/>
      <c r="U57" s="217"/>
      <c r="V57" s="217"/>
      <c r="W57" s="217"/>
      <c r="X57" s="217"/>
      <c r="Y57" s="217"/>
      <c r="Z57" s="217"/>
      <c r="AA57" s="217"/>
      <c r="AB57" s="217"/>
    </row>
    <row r="58">
      <c r="A58" s="217"/>
      <c r="B58" s="218"/>
      <c r="C58" s="217"/>
      <c r="D58" s="217"/>
      <c r="E58" s="219"/>
      <c r="F58" s="219"/>
      <c r="G58" s="219"/>
      <c r="H58" s="217"/>
      <c r="I58" s="217"/>
      <c r="J58" s="217"/>
      <c r="K58" s="217"/>
      <c r="L58" s="217"/>
      <c r="M58" s="217"/>
      <c r="N58" s="217"/>
      <c r="O58" s="217"/>
      <c r="P58" s="217"/>
      <c r="Q58" s="217"/>
      <c r="R58" s="217"/>
      <c r="S58" s="217"/>
      <c r="T58" s="217"/>
      <c r="U58" s="217"/>
      <c r="V58" s="217"/>
      <c r="W58" s="217"/>
      <c r="X58" s="217"/>
      <c r="Y58" s="217"/>
      <c r="Z58" s="217"/>
      <c r="AA58" s="217"/>
      <c r="AB58" s="217"/>
    </row>
    <row r="59">
      <c r="A59" s="217"/>
      <c r="B59" s="218"/>
      <c r="C59" s="217"/>
      <c r="D59" s="217"/>
      <c r="E59" s="219"/>
      <c r="F59" s="219"/>
      <c r="G59" s="219"/>
      <c r="H59" s="217"/>
      <c r="I59" s="217"/>
      <c r="J59" s="217"/>
      <c r="K59" s="217"/>
      <c r="L59" s="217"/>
      <c r="M59" s="217"/>
      <c r="N59" s="217"/>
      <c r="O59" s="217"/>
      <c r="P59" s="217"/>
      <c r="Q59" s="217"/>
      <c r="R59" s="217"/>
      <c r="S59" s="217"/>
      <c r="T59" s="217"/>
      <c r="U59" s="217"/>
      <c r="V59" s="217"/>
      <c r="W59" s="217"/>
      <c r="X59" s="217"/>
      <c r="Y59" s="217"/>
      <c r="Z59" s="217"/>
      <c r="AA59" s="217"/>
      <c r="AB59" s="217"/>
    </row>
    <row r="60">
      <c r="A60" s="217"/>
      <c r="B60" s="218"/>
      <c r="C60" s="217"/>
      <c r="D60" s="217"/>
      <c r="E60" s="219"/>
      <c r="F60" s="219"/>
      <c r="G60" s="219"/>
      <c r="H60" s="217"/>
      <c r="I60" s="217"/>
      <c r="J60" s="217"/>
      <c r="K60" s="217"/>
      <c r="L60" s="217"/>
      <c r="M60" s="217"/>
      <c r="N60" s="217"/>
      <c r="O60" s="217"/>
      <c r="P60" s="217"/>
      <c r="Q60" s="217"/>
      <c r="R60" s="217"/>
      <c r="S60" s="217"/>
      <c r="T60" s="217"/>
      <c r="U60" s="217"/>
      <c r="V60" s="217"/>
      <c r="W60" s="217"/>
      <c r="X60" s="217"/>
      <c r="Y60" s="217"/>
      <c r="Z60" s="217"/>
      <c r="AA60" s="217"/>
      <c r="AB60" s="217"/>
    </row>
    <row r="61">
      <c r="A61" s="217"/>
      <c r="B61" s="218"/>
      <c r="C61" s="217"/>
      <c r="D61" s="217"/>
      <c r="E61" s="219"/>
      <c r="F61" s="219"/>
      <c r="G61" s="219"/>
      <c r="H61" s="217"/>
      <c r="I61" s="217"/>
      <c r="J61" s="217"/>
      <c r="K61" s="217"/>
      <c r="L61" s="217"/>
      <c r="M61" s="217"/>
      <c r="N61" s="217"/>
      <c r="O61" s="217"/>
      <c r="P61" s="217"/>
      <c r="Q61" s="217"/>
      <c r="R61" s="217"/>
      <c r="S61" s="217"/>
      <c r="T61" s="217"/>
      <c r="U61" s="217"/>
      <c r="V61" s="217"/>
      <c r="W61" s="217"/>
      <c r="X61" s="217"/>
      <c r="Y61" s="217"/>
      <c r="Z61" s="217"/>
      <c r="AA61" s="217"/>
      <c r="AB61" s="217"/>
    </row>
    <row r="62">
      <c r="A62" s="217"/>
      <c r="B62" s="218"/>
      <c r="C62" s="217"/>
      <c r="D62" s="217"/>
      <c r="E62" s="219"/>
      <c r="F62" s="219"/>
      <c r="G62" s="219"/>
      <c r="H62" s="217"/>
      <c r="I62" s="217"/>
      <c r="J62" s="217"/>
      <c r="K62" s="217"/>
      <c r="L62" s="217"/>
      <c r="M62" s="217"/>
      <c r="N62" s="217"/>
      <c r="O62" s="217"/>
      <c r="P62" s="217"/>
      <c r="Q62" s="217"/>
      <c r="R62" s="217"/>
      <c r="S62" s="217"/>
      <c r="T62" s="217"/>
      <c r="U62" s="217"/>
      <c r="V62" s="217"/>
      <c r="W62" s="217"/>
      <c r="X62" s="217"/>
      <c r="Y62" s="217"/>
      <c r="Z62" s="217"/>
      <c r="AA62" s="217"/>
      <c r="AB62" s="217"/>
    </row>
    <row r="63">
      <c r="A63" s="217"/>
      <c r="B63" s="218"/>
      <c r="C63" s="217"/>
      <c r="D63" s="217"/>
      <c r="E63" s="219"/>
      <c r="F63" s="219"/>
      <c r="G63" s="219"/>
      <c r="H63" s="217"/>
      <c r="I63" s="217"/>
      <c r="J63" s="217"/>
      <c r="K63" s="217"/>
      <c r="L63" s="217"/>
      <c r="M63" s="217"/>
      <c r="N63" s="217"/>
      <c r="O63" s="217"/>
      <c r="P63" s="217"/>
      <c r="Q63" s="217"/>
      <c r="R63" s="217"/>
      <c r="S63" s="217"/>
      <c r="T63" s="217"/>
      <c r="U63" s="217"/>
      <c r="V63" s="217"/>
      <c r="W63" s="217"/>
      <c r="X63" s="217"/>
      <c r="Y63" s="217"/>
      <c r="Z63" s="217"/>
      <c r="AA63" s="217"/>
      <c r="AB63" s="217"/>
    </row>
    <row r="64">
      <c r="A64" s="217"/>
      <c r="B64" s="218"/>
      <c r="C64" s="217"/>
      <c r="D64" s="217"/>
      <c r="E64" s="219"/>
      <c r="F64" s="219"/>
      <c r="G64" s="219"/>
      <c r="H64" s="217"/>
      <c r="I64" s="217"/>
      <c r="J64" s="217"/>
      <c r="K64" s="217"/>
      <c r="L64" s="217"/>
      <c r="M64" s="217"/>
      <c r="N64" s="217"/>
      <c r="O64" s="217"/>
      <c r="P64" s="217"/>
      <c r="Q64" s="217"/>
      <c r="R64" s="217"/>
      <c r="S64" s="217"/>
      <c r="T64" s="217"/>
      <c r="U64" s="217"/>
      <c r="V64" s="217"/>
      <c r="W64" s="217"/>
      <c r="X64" s="217"/>
      <c r="Y64" s="217"/>
      <c r="Z64" s="217"/>
      <c r="AA64" s="217"/>
      <c r="AB64" s="217"/>
    </row>
    <row r="65">
      <c r="A65" s="217"/>
      <c r="B65" s="218"/>
      <c r="C65" s="217"/>
      <c r="D65" s="217"/>
      <c r="E65" s="219"/>
      <c r="F65" s="219"/>
      <c r="G65" s="219"/>
      <c r="H65" s="217"/>
      <c r="I65" s="217"/>
      <c r="J65" s="217"/>
      <c r="K65" s="217"/>
      <c r="L65" s="217"/>
      <c r="M65" s="217"/>
      <c r="N65" s="217"/>
      <c r="O65" s="217"/>
      <c r="P65" s="217"/>
      <c r="Q65" s="217"/>
      <c r="R65" s="217"/>
      <c r="S65" s="217"/>
      <c r="T65" s="217"/>
      <c r="U65" s="217"/>
      <c r="V65" s="217"/>
      <c r="W65" s="217"/>
      <c r="X65" s="217"/>
      <c r="Y65" s="217"/>
      <c r="Z65" s="217"/>
      <c r="AA65" s="217"/>
      <c r="AB65" s="217"/>
    </row>
    <row r="66">
      <c r="A66" s="217"/>
      <c r="B66" s="218"/>
      <c r="C66" s="217"/>
      <c r="D66" s="217"/>
      <c r="E66" s="219"/>
      <c r="F66" s="219"/>
      <c r="G66" s="219"/>
      <c r="H66" s="217"/>
      <c r="I66" s="217"/>
      <c r="J66" s="217"/>
      <c r="K66" s="217"/>
      <c r="L66" s="217"/>
      <c r="M66" s="217"/>
      <c r="N66" s="217"/>
      <c r="O66" s="217"/>
      <c r="P66" s="217"/>
      <c r="Q66" s="217"/>
      <c r="R66" s="217"/>
      <c r="S66" s="217"/>
      <c r="T66" s="217"/>
      <c r="U66" s="217"/>
      <c r="V66" s="217"/>
      <c r="W66" s="217"/>
      <c r="X66" s="217"/>
      <c r="Y66" s="217"/>
      <c r="Z66" s="217"/>
      <c r="AA66" s="217"/>
      <c r="AB66" s="217"/>
    </row>
    <row r="67">
      <c r="A67" s="217"/>
      <c r="B67" s="218"/>
      <c r="C67" s="217"/>
      <c r="D67" s="217"/>
      <c r="E67" s="219"/>
      <c r="F67" s="219"/>
      <c r="G67" s="219"/>
      <c r="H67" s="217"/>
      <c r="I67" s="217"/>
      <c r="J67" s="217"/>
      <c r="K67" s="217"/>
      <c r="L67" s="217"/>
      <c r="M67" s="217"/>
      <c r="N67" s="217"/>
      <c r="O67" s="217"/>
      <c r="P67" s="217"/>
      <c r="Q67" s="217"/>
      <c r="R67" s="217"/>
      <c r="S67" s="217"/>
      <c r="T67" s="217"/>
      <c r="U67" s="217"/>
      <c r="V67" s="217"/>
      <c r="W67" s="217"/>
      <c r="X67" s="217"/>
      <c r="Y67" s="217"/>
      <c r="Z67" s="217"/>
      <c r="AA67" s="217"/>
      <c r="AB67" s="217"/>
    </row>
    <row r="68">
      <c r="A68" s="217"/>
      <c r="B68" s="218"/>
      <c r="C68" s="217"/>
      <c r="D68" s="217"/>
      <c r="E68" s="219"/>
      <c r="F68" s="219"/>
      <c r="G68" s="219"/>
      <c r="H68" s="217"/>
      <c r="I68" s="217"/>
      <c r="J68" s="217"/>
      <c r="K68" s="217"/>
      <c r="L68" s="217"/>
      <c r="M68" s="217"/>
      <c r="N68" s="217"/>
      <c r="O68" s="217"/>
      <c r="P68" s="217"/>
      <c r="Q68" s="217"/>
      <c r="R68" s="217"/>
      <c r="S68" s="217"/>
      <c r="T68" s="217"/>
      <c r="U68" s="217"/>
      <c r="V68" s="217"/>
      <c r="W68" s="217"/>
      <c r="X68" s="217"/>
      <c r="Y68" s="217"/>
      <c r="Z68" s="217"/>
      <c r="AA68" s="217"/>
      <c r="AB68" s="217"/>
    </row>
    <row r="69">
      <c r="A69" s="217"/>
      <c r="B69" s="218"/>
      <c r="C69" s="217"/>
      <c r="D69" s="217"/>
      <c r="E69" s="219"/>
      <c r="F69" s="219"/>
      <c r="G69" s="219"/>
      <c r="H69" s="217"/>
      <c r="I69" s="217"/>
      <c r="J69" s="217"/>
      <c r="K69" s="217"/>
      <c r="L69" s="217"/>
      <c r="M69" s="217"/>
      <c r="N69" s="217"/>
      <c r="O69" s="217"/>
      <c r="P69" s="217"/>
      <c r="Q69" s="217"/>
      <c r="R69" s="217"/>
      <c r="S69" s="217"/>
      <c r="T69" s="217"/>
      <c r="U69" s="217"/>
      <c r="V69" s="217"/>
      <c r="W69" s="217"/>
      <c r="X69" s="217"/>
      <c r="Y69" s="217"/>
      <c r="Z69" s="217"/>
      <c r="AA69" s="217"/>
      <c r="AB69" s="217"/>
    </row>
    <row r="70">
      <c r="A70" s="217"/>
      <c r="B70" s="218"/>
      <c r="C70" s="217"/>
      <c r="D70" s="217"/>
      <c r="E70" s="219"/>
      <c r="F70" s="219"/>
      <c r="G70" s="219"/>
      <c r="H70" s="217"/>
      <c r="I70" s="217"/>
      <c r="J70" s="217"/>
      <c r="K70" s="217"/>
      <c r="L70" s="217"/>
      <c r="M70" s="217"/>
      <c r="N70" s="217"/>
      <c r="O70" s="217"/>
      <c r="P70" s="217"/>
      <c r="Q70" s="217"/>
      <c r="R70" s="217"/>
      <c r="S70" s="217"/>
      <c r="T70" s="217"/>
      <c r="U70" s="217"/>
      <c r="V70" s="217"/>
      <c r="W70" s="217"/>
      <c r="X70" s="217"/>
      <c r="Y70" s="217"/>
      <c r="Z70" s="217"/>
      <c r="AA70" s="217"/>
      <c r="AB70" s="217"/>
    </row>
    <row r="71">
      <c r="A71" s="217"/>
      <c r="B71" s="218"/>
      <c r="C71" s="217"/>
      <c r="D71" s="217"/>
      <c r="E71" s="219"/>
      <c r="F71" s="219"/>
      <c r="G71" s="219"/>
      <c r="H71" s="217"/>
      <c r="I71" s="217"/>
      <c r="J71" s="217"/>
      <c r="K71" s="217"/>
      <c r="L71" s="217"/>
      <c r="M71" s="217"/>
      <c r="N71" s="217"/>
      <c r="O71" s="217"/>
      <c r="P71" s="217"/>
      <c r="Q71" s="217"/>
      <c r="R71" s="217"/>
      <c r="S71" s="217"/>
      <c r="T71" s="217"/>
      <c r="U71" s="217"/>
      <c r="V71" s="217"/>
      <c r="W71" s="217"/>
      <c r="X71" s="217"/>
      <c r="Y71" s="217"/>
      <c r="Z71" s="217"/>
      <c r="AA71" s="217"/>
      <c r="AB71" s="217"/>
    </row>
    <row r="72">
      <c r="A72" s="217"/>
      <c r="B72" s="218"/>
      <c r="C72" s="217"/>
      <c r="D72" s="217"/>
      <c r="E72" s="219"/>
      <c r="F72" s="219"/>
      <c r="G72" s="219"/>
      <c r="H72" s="217"/>
      <c r="I72" s="217"/>
      <c r="J72" s="217"/>
      <c r="K72" s="217"/>
      <c r="L72" s="217"/>
      <c r="M72" s="217"/>
      <c r="N72" s="217"/>
      <c r="O72" s="217"/>
      <c r="P72" s="217"/>
      <c r="Q72" s="217"/>
      <c r="R72" s="217"/>
      <c r="S72" s="217"/>
      <c r="T72" s="217"/>
      <c r="U72" s="217"/>
      <c r="V72" s="217"/>
      <c r="W72" s="217"/>
      <c r="X72" s="217"/>
      <c r="Y72" s="217"/>
      <c r="Z72" s="217"/>
      <c r="AA72" s="217"/>
      <c r="AB72" s="217"/>
    </row>
    <row r="73">
      <c r="A73" s="217"/>
      <c r="B73" s="218"/>
      <c r="C73" s="217"/>
      <c r="D73" s="217"/>
      <c r="E73" s="219"/>
      <c r="F73" s="219"/>
      <c r="G73" s="219"/>
      <c r="H73" s="217"/>
      <c r="I73" s="217"/>
      <c r="J73" s="217"/>
      <c r="K73" s="217"/>
      <c r="L73" s="217"/>
      <c r="M73" s="217"/>
      <c r="N73" s="217"/>
      <c r="O73" s="217"/>
      <c r="P73" s="217"/>
      <c r="Q73" s="217"/>
      <c r="R73" s="217"/>
      <c r="S73" s="217"/>
      <c r="T73" s="217"/>
      <c r="U73" s="217"/>
      <c r="V73" s="217"/>
      <c r="W73" s="217"/>
      <c r="X73" s="217"/>
      <c r="Y73" s="217"/>
      <c r="Z73" s="217"/>
      <c r="AA73" s="217"/>
      <c r="AB73" s="217"/>
    </row>
    <row r="74">
      <c r="A74" s="217"/>
      <c r="B74" s="218"/>
      <c r="C74" s="217"/>
      <c r="D74" s="217"/>
      <c r="E74" s="219"/>
      <c r="F74" s="219"/>
      <c r="G74" s="219"/>
      <c r="H74" s="217"/>
      <c r="I74" s="217"/>
      <c r="J74" s="217"/>
      <c r="K74" s="217"/>
      <c r="L74" s="217"/>
      <c r="M74" s="217"/>
      <c r="N74" s="217"/>
      <c r="O74" s="217"/>
      <c r="P74" s="217"/>
      <c r="Q74" s="217"/>
      <c r="R74" s="217"/>
      <c r="S74" s="217"/>
      <c r="T74" s="217"/>
      <c r="U74" s="217"/>
      <c r="V74" s="217"/>
      <c r="W74" s="217"/>
      <c r="X74" s="217"/>
      <c r="Y74" s="217"/>
      <c r="Z74" s="217"/>
      <c r="AA74" s="217"/>
      <c r="AB74" s="217"/>
    </row>
    <row r="75">
      <c r="A75" s="217"/>
      <c r="B75" s="218"/>
      <c r="C75" s="217"/>
      <c r="D75" s="217"/>
      <c r="E75" s="219"/>
      <c r="F75" s="219"/>
      <c r="G75" s="219"/>
      <c r="H75" s="217"/>
      <c r="I75" s="217"/>
      <c r="J75" s="217"/>
      <c r="K75" s="217"/>
      <c r="L75" s="217"/>
      <c r="M75" s="217"/>
      <c r="N75" s="217"/>
      <c r="O75" s="217"/>
      <c r="P75" s="217"/>
      <c r="Q75" s="217"/>
      <c r="R75" s="217"/>
      <c r="S75" s="217"/>
      <c r="T75" s="217"/>
      <c r="U75" s="217"/>
      <c r="V75" s="217"/>
      <c r="W75" s="217"/>
      <c r="X75" s="217"/>
      <c r="Y75" s="217"/>
      <c r="Z75" s="217"/>
      <c r="AA75" s="217"/>
      <c r="AB75" s="217"/>
    </row>
    <row r="76">
      <c r="A76" s="217"/>
      <c r="B76" s="218"/>
      <c r="C76" s="217"/>
      <c r="D76" s="217"/>
      <c r="E76" s="219"/>
      <c r="F76" s="219"/>
      <c r="G76" s="219"/>
      <c r="H76" s="217"/>
      <c r="I76" s="217"/>
      <c r="J76" s="217"/>
      <c r="K76" s="217"/>
      <c r="L76" s="217"/>
      <c r="M76" s="217"/>
      <c r="N76" s="217"/>
      <c r="O76" s="217"/>
      <c r="P76" s="217"/>
      <c r="Q76" s="217"/>
      <c r="R76" s="217"/>
      <c r="S76" s="217"/>
      <c r="T76" s="217"/>
      <c r="U76" s="217"/>
      <c r="V76" s="217"/>
      <c r="W76" s="217"/>
      <c r="X76" s="217"/>
      <c r="Y76" s="217"/>
      <c r="Z76" s="217"/>
      <c r="AA76" s="217"/>
      <c r="AB76" s="217"/>
    </row>
    <row r="77">
      <c r="A77" s="217"/>
      <c r="B77" s="218"/>
      <c r="C77" s="217"/>
      <c r="D77" s="217"/>
      <c r="E77" s="219"/>
      <c r="F77" s="219"/>
      <c r="G77" s="219"/>
      <c r="H77" s="217"/>
      <c r="I77" s="217"/>
      <c r="J77" s="217"/>
      <c r="K77" s="217"/>
      <c r="L77" s="217"/>
      <c r="M77" s="217"/>
      <c r="N77" s="217"/>
      <c r="O77" s="217"/>
      <c r="P77" s="217"/>
      <c r="Q77" s="217"/>
      <c r="R77" s="217"/>
      <c r="S77" s="217"/>
      <c r="T77" s="217"/>
      <c r="U77" s="217"/>
      <c r="V77" s="217"/>
      <c r="W77" s="217"/>
      <c r="X77" s="217"/>
      <c r="Y77" s="217"/>
      <c r="Z77" s="217"/>
      <c r="AA77" s="217"/>
      <c r="AB77" s="217"/>
    </row>
    <row r="78">
      <c r="A78" s="217"/>
      <c r="B78" s="218"/>
      <c r="C78" s="217"/>
      <c r="D78" s="217"/>
      <c r="E78" s="219"/>
      <c r="F78" s="219"/>
      <c r="G78" s="219"/>
      <c r="H78" s="217"/>
      <c r="I78" s="217"/>
      <c r="J78" s="217"/>
      <c r="K78" s="217"/>
      <c r="L78" s="217"/>
      <c r="M78" s="217"/>
      <c r="N78" s="217"/>
      <c r="O78" s="217"/>
      <c r="P78" s="217"/>
      <c r="Q78" s="217"/>
      <c r="R78" s="217"/>
      <c r="S78" s="217"/>
      <c r="T78" s="217"/>
      <c r="U78" s="217"/>
      <c r="V78" s="217"/>
      <c r="W78" s="217"/>
      <c r="X78" s="217"/>
      <c r="Y78" s="217"/>
      <c r="Z78" s="217"/>
      <c r="AA78" s="217"/>
      <c r="AB78" s="217"/>
    </row>
    <row r="79">
      <c r="A79" s="217"/>
      <c r="B79" s="218"/>
      <c r="C79" s="217"/>
      <c r="D79" s="217"/>
      <c r="E79" s="219"/>
      <c r="F79" s="219"/>
      <c r="G79" s="219"/>
      <c r="H79" s="217"/>
      <c r="I79" s="217"/>
      <c r="J79" s="217"/>
      <c r="K79" s="217"/>
      <c r="L79" s="217"/>
      <c r="M79" s="217"/>
      <c r="N79" s="217"/>
      <c r="O79" s="217"/>
      <c r="P79" s="217"/>
      <c r="Q79" s="217"/>
      <c r="R79" s="217"/>
      <c r="S79" s="217"/>
      <c r="T79" s="217"/>
      <c r="U79" s="217"/>
      <c r="V79" s="217"/>
      <c r="W79" s="217"/>
      <c r="X79" s="217"/>
      <c r="Y79" s="217"/>
      <c r="Z79" s="217"/>
      <c r="AA79" s="217"/>
      <c r="AB79" s="217"/>
    </row>
    <row r="80">
      <c r="A80" s="217"/>
      <c r="B80" s="218"/>
      <c r="C80" s="217"/>
      <c r="D80" s="217"/>
      <c r="E80" s="219"/>
      <c r="F80" s="219"/>
      <c r="G80" s="219"/>
      <c r="H80" s="217"/>
      <c r="I80" s="217"/>
      <c r="J80" s="217"/>
      <c r="K80" s="217"/>
      <c r="L80" s="217"/>
      <c r="M80" s="217"/>
      <c r="N80" s="217"/>
      <c r="O80" s="217"/>
      <c r="P80" s="217"/>
      <c r="Q80" s="217"/>
      <c r="R80" s="217"/>
      <c r="S80" s="217"/>
      <c r="T80" s="217"/>
      <c r="U80" s="217"/>
      <c r="V80" s="217"/>
      <c r="W80" s="217"/>
      <c r="X80" s="217"/>
      <c r="Y80" s="217"/>
      <c r="Z80" s="217"/>
      <c r="AA80" s="217"/>
      <c r="AB80" s="217"/>
    </row>
    <row r="81">
      <c r="A81" s="217"/>
      <c r="B81" s="218"/>
      <c r="C81" s="217"/>
      <c r="D81" s="217"/>
      <c r="E81" s="219"/>
      <c r="F81" s="219"/>
      <c r="G81" s="219"/>
      <c r="H81" s="217"/>
      <c r="I81" s="217"/>
      <c r="J81" s="217"/>
      <c r="K81" s="217"/>
      <c r="L81" s="217"/>
      <c r="M81" s="217"/>
      <c r="N81" s="217"/>
      <c r="O81" s="217"/>
      <c r="P81" s="217"/>
      <c r="Q81" s="217"/>
      <c r="R81" s="217"/>
      <c r="S81" s="217"/>
      <c r="T81" s="217"/>
      <c r="U81" s="217"/>
      <c r="V81" s="217"/>
      <c r="W81" s="217"/>
      <c r="X81" s="217"/>
      <c r="Y81" s="217"/>
      <c r="Z81" s="217"/>
      <c r="AA81" s="217"/>
      <c r="AB81" s="217"/>
    </row>
    <row r="82">
      <c r="A82" s="217"/>
      <c r="B82" s="218"/>
      <c r="C82" s="217"/>
      <c r="D82" s="217"/>
      <c r="E82" s="219"/>
      <c r="F82" s="219"/>
      <c r="G82" s="219"/>
      <c r="H82" s="217"/>
      <c r="I82" s="217"/>
      <c r="J82" s="217"/>
      <c r="K82" s="217"/>
      <c r="L82" s="217"/>
      <c r="M82" s="217"/>
      <c r="N82" s="217"/>
      <c r="O82" s="217"/>
      <c r="P82" s="217"/>
      <c r="Q82" s="217"/>
      <c r="R82" s="217"/>
      <c r="S82" s="217"/>
      <c r="T82" s="217"/>
      <c r="U82" s="217"/>
      <c r="V82" s="217"/>
      <c r="W82" s="217"/>
      <c r="X82" s="217"/>
      <c r="Y82" s="217"/>
      <c r="Z82" s="217"/>
      <c r="AA82" s="217"/>
      <c r="AB82" s="217"/>
    </row>
    <row r="83">
      <c r="A83" s="217"/>
      <c r="B83" s="218"/>
      <c r="C83" s="217"/>
      <c r="D83" s="217"/>
      <c r="E83" s="219"/>
      <c r="F83" s="219"/>
      <c r="G83" s="219"/>
      <c r="H83" s="217"/>
      <c r="I83" s="217"/>
      <c r="J83" s="217"/>
      <c r="K83" s="217"/>
      <c r="L83" s="217"/>
      <c r="M83" s="217"/>
      <c r="N83" s="217"/>
      <c r="O83" s="217"/>
      <c r="P83" s="217"/>
      <c r="Q83" s="217"/>
      <c r="R83" s="217"/>
      <c r="S83" s="217"/>
      <c r="T83" s="217"/>
      <c r="U83" s="217"/>
      <c r="V83" s="217"/>
      <c r="W83" s="217"/>
      <c r="X83" s="217"/>
      <c r="Y83" s="217"/>
      <c r="Z83" s="217"/>
      <c r="AA83" s="217"/>
      <c r="AB83" s="217"/>
    </row>
    <row r="84">
      <c r="A84" s="217"/>
      <c r="B84" s="218"/>
      <c r="C84" s="217"/>
      <c r="D84" s="217"/>
      <c r="E84" s="219"/>
      <c r="F84" s="219"/>
      <c r="G84" s="219"/>
      <c r="H84" s="217"/>
      <c r="I84" s="217"/>
      <c r="J84" s="217"/>
      <c r="K84" s="217"/>
      <c r="L84" s="217"/>
      <c r="M84" s="217"/>
      <c r="N84" s="217"/>
      <c r="O84" s="217"/>
      <c r="P84" s="217"/>
      <c r="Q84" s="217"/>
      <c r="R84" s="217"/>
      <c r="S84" s="217"/>
      <c r="T84" s="217"/>
      <c r="U84" s="217"/>
      <c r="V84" s="217"/>
      <c r="W84" s="217"/>
      <c r="X84" s="217"/>
      <c r="Y84" s="217"/>
      <c r="Z84" s="217"/>
      <c r="AA84" s="217"/>
      <c r="AB84" s="217"/>
    </row>
    <row r="85">
      <c r="A85" s="217"/>
      <c r="B85" s="218"/>
      <c r="C85" s="217"/>
      <c r="D85" s="217"/>
      <c r="E85" s="219"/>
      <c r="F85" s="219"/>
      <c r="G85" s="219"/>
      <c r="H85" s="217"/>
      <c r="I85" s="217"/>
      <c r="J85" s="217"/>
      <c r="K85" s="217"/>
      <c r="L85" s="217"/>
      <c r="M85" s="217"/>
      <c r="N85" s="217"/>
      <c r="O85" s="217"/>
      <c r="P85" s="217"/>
      <c r="Q85" s="217"/>
      <c r="R85" s="217"/>
      <c r="S85" s="217"/>
      <c r="T85" s="217"/>
      <c r="U85" s="217"/>
      <c r="V85" s="217"/>
      <c r="W85" s="217"/>
      <c r="X85" s="217"/>
      <c r="Y85" s="217"/>
      <c r="Z85" s="217"/>
      <c r="AA85" s="217"/>
      <c r="AB85" s="217"/>
    </row>
    <row r="86">
      <c r="A86" s="217"/>
      <c r="B86" s="218"/>
      <c r="C86" s="217"/>
      <c r="D86" s="217"/>
      <c r="E86" s="219"/>
      <c r="F86" s="219"/>
      <c r="G86" s="219"/>
      <c r="H86" s="217"/>
      <c r="I86" s="217"/>
      <c r="J86" s="217"/>
      <c r="K86" s="217"/>
      <c r="L86" s="217"/>
      <c r="M86" s="217"/>
      <c r="N86" s="217"/>
      <c r="O86" s="217"/>
      <c r="P86" s="217"/>
      <c r="Q86" s="217"/>
      <c r="R86" s="217"/>
      <c r="S86" s="217"/>
      <c r="T86" s="217"/>
      <c r="U86" s="217"/>
      <c r="V86" s="217"/>
      <c r="W86" s="217"/>
      <c r="X86" s="217"/>
      <c r="Y86" s="217"/>
      <c r="Z86" s="217"/>
      <c r="AA86" s="217"/>
      <c r="AB86" s="217"/>
    </row>
    <row r="87">
      <c r="A87" s="217"/>
      <c r="B87" s="218"/>
      <c r="C87" s="217"/>
      <c r="D87" s="217"/>
      <c r="E87" s="219"/>
      <c r="F87" s="219"/>
      <c r="G87" s="219"/>
      <c r="H87" s="217"/>
      <c r="I87" s="217"/>
      <c r="J87" s="217"/>
      <c r="K87" s="217"/>
      <c r="L87" s="217"/>
      <c r="M87" s="217"/>
      <c r="N87" s="217"/>
      <c r="O87" s="217"/>
      <c r="P87" s="217"/>
      <c r="Q87" s="217"/>
      <c r="R87" s="217"/>
      <c r="S87" s="217"/>
      <c r="T87" s="217"/>
      <c r="U87" s="217"/>
      <c r="V87" s="217"/>
      <c r="W87" s="217"/>
      <c r="X87" s="217"/>
      <c r="Y87" s="217"/>
      <c r="Z87" s="217"/>
      <c r="AA87" s="217"/>
      <c r="AB87" s="217"/>
    </row>
    <row r="88">
      <c r="A88" s="217"/>
      <c r="B88" s="218"/>
      <c r="C88" s="217"/>
      <c r="D88" s="217"/>
      <c r="E88" s="219"/>
      <c r="F88" s="219"/>
      <c r="G88" s="219"/>
      <c r="H88" s="217"/>
      <c r="I88" s="217"/>
      <c r="J88" s="217"/>
      <c r="K88" s="217"/>
      <c r="L88" s="217"/>
      <c r="M88" s="217"/>
      <c r="N88" s="217"/>
      <c r="O88" s="217"/>
      <c r="P88" s="217"/>
      <c r="Q88" s="217"/>
      <c r="R88" s="217"/>
      <c r="S88" s="217"/>
      <c r="T88" s="217"/>
      <c r="U88" s="217"/>
      <c r="V88" s="217"/>
      <c r="W88" s="217"/>
      <c r="X88" s="217"/>
      <c r="Y88" s="217"/>
      <c r="Z88" s="217"/>
      <c r="AA88" s="217"/>
      <c r="AB88" s="217"/>
    </row>
    <row r="89">
      <c r="A89" s="217"/>
      <c r="B89" s="218"/>
      <c r="C89" s="217"/>
      <c r="D89" s="217"/>
      <c r="E89" s="219"/>
      <c r="F89" s="219"/>
      <c r="G89" s="219"/>
      <c r="H89" s="217"/>
      <c r="I89" s="217"/>
      <c r="J89" s="217"/>
      <c r="K89" s="217"/>
      <c r="L89" s="217"/>
      <c r="M89" s="217"/>
      <c r="N89" s="217"/>
      <c r="O89" s="217"/>
      <c r="P89" s="217"/>
      <c r="Q89" s="217"/>
      <c r="R89" s="217"/>
      <c r="S89" s="217"/>
      <c r="T89" s="217"/>
      <c r="U89" s="217"/>
      <c r="V89" s="217"/>
      <c r="W89" s="217"/>
      <c r="X89" s="217"/>
      <c r="Y89" s="217"/>
      <c r="Z89" s="217"/>
      <c r="AA89" s="217"/>
      <c r="AB89" s="217"/>
    </row>
    <row r="90">
      <c r="A90" s="217"/>
      <c r="B90" s="218"/>
      <c r="C90" s="217"/>
      <c r="D90" s="217"/>
      <c r="E90" s="219"/>
      <c r="F90" s="219"/>
      <c r="G90" s="219"/>
      <c r="H90" s="217"/>
      <c r="I90" s="217"/>
      <c r="J90" s="217"/>
      <c r="K90" s="217"/>
      <c r="L90" s="217"/>
      <c r="M90" s="217"/>
      <c r="N90" s="217"/>
      <c r="O90" s="217"/>
      <c r="P90" s="217"/>
      <c r="Q90" s="217"/>
      <c r="R90" s="217"/>
      <c r="S90" s="217"/>
      <c r="T90" s="217"/>
      <c r="U90" s="217"/>
      <c r="V90" s="217"/>
      <c r="W90" s="217"/>
      <c r="X90" s="217"/>
      <c r="Y90" s="217"/>
      <c r="Z90" s="217"/>
      <c r="AA90" s="217"/>
      <c r="AB90" s="217"/>
    </row>
    <row r="91">
      <c r="A91" s="217"/>
      <c r="B91" s="218"/>
      <c r="C91" s="217"/>
      <c r="D91" s="217"/>
      <c r="E91" s="219"/>
      <c r="F91" s="219"/>
      <c r="G91" s="219"/>
      <c r="H91" s="217"/>
      <c r="I91" s="217"/>
      <c r="J91" s="217"/>
      <c r="K91" s="217"/>
      <c r="L91" s="217"/>
      <c r="M91" s="217"/>
      <c r="N91" s="217"/>
      <c r="O91" s="217"/>
      <c r="P91" s="217"/>
      <c r="Q91" s="217"/>
      <c r="R91" s="217"/>
      <c r="S91" s="217"/>
      <c r="T91" s="217"/>
      <c r="U91" s="217"/>
      <c r="V91" s="217"/>
      <c r="W91" s="217"/>
      <c r="X91" s="217"/>
      <c r="Y91" s="217"/>
      <c r="Z91" s="217"/>
      <c r="AA91" s="217"/>
      <c r="AB91" s="217"/>
    </row>
    <row r="92">
      <c r="A92" s="217"/>
      <c r="B92" s="218"/>
      <c r="C92" s="217"/>
      <c r="D92" s="217"/>
      <c r="E92" s="219"/>
      <c r="F92" s="219"/>
      <c r="G92" s="219"/>
      <c r="H92" s="217"/>
      <c r="I92" s="217"/>
      <c r="J92" s="217"/>
      <c r="K92" s="217"/>
      <c r="L92" s="217"/>
      <c r="M92" s="217"/>
      <c r="N92" s="217"/>
      <c r="O92" s="217"/>
      <c r="P92" s="217"/>
      <c r="Q92" s="217"/>
      <c r="R92" s="217"/>
      <c r="S92" s="217"/>
      <c r="T92" s="217"/>
      <c r="U92" s="217"/>
      <c r="V92" s="217"/>
      <c r="W92" s="217"/>
      <c r="X92" s="217"/>
      <c r="Y92" s="217"/>
      <c r="Z92" s="217"/>
      <c r="AA92" s="217"/>
      <c r="AB92" s="217"/>
    </row>
    <row r="93">
      <c r="A93" s="217"/>
      <c r="B93" s="218"/>
      <c r="C93" s="217"/>
      <c r="D93" s="217"/>
      <c r="E93" s="219"/>
      <c r="F93" s="219"/>
      <c r="G93" s="219"/>
      <c r="H93" s="217"/>
      <c r="I93" s="217"/>
      <c r="J93" s="217"/>
      <c r="K93" s="217"/>
      <c r="L93" s="217"/>
      <c r="M93" s="217"/>
      <c r="N93" s="217"/>
      <c r="O93" s="217"/>
      <c r="P93" s="217"/>
      <c r="Q93" s="217"/>
      <c r="R93" s="217"/>
      <c r="S93" s="217"/>
      <c r="T93" s="217"/>
      <c r="U93" s="217"/>
      <c r="V93" s="217"/>
      <c r="W93" s="217"/>
      <c r="X93" s="217"/>
      <c r="Y93" s="217"/>
      <c r="Z93" s="217"/>
      <c r="AA93" s="217"/>
      <c r="AB93" s="217"/>
    </row>
    <row r="94">
      <c r="A94" s="217"/>
      <c r="B94" s="218"/>
      <c r="C94" s="217"/>
      <c r="D94" s="217"/>
      <c r="E94" s="219"/>
      <c r="F94" s="219"/>
      <c r="G94" s="219"/>
      <c r="H94" s="217"/>
      <c r="I94" s="217"/>
      <c r="J94" s="217"/>
      <c r="K94" s="217"/>
      <c r="L94" s="217"/>
      <c r="M94" s="217"/>
      <c r="N94" s="217"/>
      <c r="O94" s="217"/>
      <c r="P94" s="217"/>
      <c r="Q94" s="217"/>
      <c r="R94" s="217"/>
      <c r="S94" s="217"/>
      <c r="T94" s="217"/>
      <c r="U94" s="217"/>
      <c r="V94" s="217"/>
      <c r="W94" s="217"/>
      <c r="X94" s="217"/>
      <c r="Y94" s="217"/>
      <c r="Z94" s="217"/>
      <c r="AA94" s="217"/>
      <c r="AB94" s="217"/>
    </row>
    <row r="95">
      <c r="A95" s="217"/>
      <c r="B95" s="218"/>
      <c r="C95" s="217"/>
      <c r="D95" s="217"/>
      <c r="E95" s="219"/>
      <c r="F95" s="219"/>
      <c r="G95" s="219"/>
      <c r="H95" s="217"/>
      <c r="I95" s="217"/>
      <c r="J95" s="217"/>
      <c r="K95" s="217"/>
      <c r="L95" s="217"/>
      <c r="M95" s="217"/>
      <c r="N95" s="217"/>
      <c r="O95" s="217"/>
      <c r="P95" s="217"/>
      <c r="Q95" s="217"/>
      <c r="R95" s="217"/>
      <c r="S95" s="217"/>
      <c r="T95" s="217"/>
      <c r="U95" s="217"/>
      <c r="V95" s="217"/>
      <c r="W95" s="217"/>
      <c r="X95" s="217"/>
      <c r="Y95" s="217"/>
      <c r="Z95" s="217"/>
      <c r="AA95" s="217"/>
      <c r="AB95" s="217"/>
    </row>
    <row r="96">
      <c r="A96" s="217"/>
      <c r="B96" s="218"/>
      <c r="C96" s="217"/>
      <c r="D96" s="217"/>
      <c r="E96" s="219"/>
      <c r="F96" s="219"/>
      <c r="G96" s="219"/>
      <c r="H96" s="217"/>
      <c r="I96" s="217"/>
      <c r="J96" s="217"/>
      <c r="K96" s="217"/>
      <c r="L96" s="217"/>
      <c r="M96" s="217"/>
      <c r="N96" s="217"/>
      <c r="O96" s="217"/>
      <c r="P96" s="217"/>
      <c r="Q96" s="217"/>
      <c r="R96" s="217"/>
      <c r="S96" s="217"/>
      <c r="T96" s="217"/>
      <c r="U96" s="217"/>
      <c r="V96" s="217"/>
      <c r="W96" s="217"/>
      <c r="X96" s="217"/>
      <c r="Y96" s="217"/>
      <c r="Z96" s="217"/>
      <c r="AA96" s="217"/>
      <c r="AB96" s="217"/>
    </row>
    <row r="97">
      <c r="A97" s="217"/>
      <c r="B97" s="218"/>
      <c r="C97" s="217"/>
      <c r="D97" s="217"/>
      <c r="E97" s="219"/>
      <c r="F97" s="219"/>
      <c r="G97" s="219"/>
      <c r="H97" s="217"/>
      <c r="I97" s="217"/>
      <c r="J97" s="217"/>
      <c r="K97" s="217"/>
      <c r="L97" s="217"/>
      <c r="M97" s="217"/>
      <c r="N97" s="217"/>
      <c r="O97" s="217"/>
      <c r="P97" s="217"/>
      <c r="Q97" s="217"/>
      <c r="R97" s="217"/>
      <c r="S97" s="217"/>
      <c r="T97" s="217"/>
      <c r="U97" s="217"/>
      <c r="V97" s="217"/>
      <c r="W97" s="217"/>
      <c r="X97" s="217"/>
      <c r="Y97" s="217"/>
      <c r="Z97" s="217"/>
      <c r="AA97" s="217"/>
      <c r="AB97" s="217"/>
    </row>
    <row r="98">
      <c r="A98" s="217"/>
      <c r="B98" s="218"/>
      <c r="C98" s="217"/>
      <c r="D98" s="217"/>
      <c r="E98" s="219"/>
      <c r="F98" s="219"/>
      <c r="G98" s="219"/>
      <c r="H98" s="217"/>
      <c r="I98" s="217"/>
      <c r="J98" s="217"/>
      <c r="K98" s="217"/>
      <c r="L98" s="217"/>
      <c r="M98" s="217"/>
      <c r="N98" s="217"/>
      <c r="O98" s="217"/>
      <c r="P98" s="217"/>
      <c r="Q98" s="217"/>
      <c r="R98" s="217"/>
      <c r="S98" s="217"/>
      <c r="T98" s="217"/>
      <c r="U98" s="217"/>
      <c r="V98" s="217"/>
      <c r="W98" s="217"/>
      <c r="X98" s="217"/>
      <c r="Y98" s="217"/>
      <c r="Z98" s="217"/>
      <c r="AA98" s="217"/>
      <c r="AB98" s="217"/>
    </row>
    <row r="99">
      <c r="A99" s="217"/>
      <c r="B99" s="218"/>
      <c r="C99" s="217"/>
      <c r="D99" s="217"/>
      <c r="E99" s="219"/>
      <c r="F99" s="219"/>
      <c r="G99" s="219"/>
      <c r="H99" s="217"/>
      <c r="I99" s="217"/>
      <c r="J99" s="217"/>
      <c r="K99" s="217"/>
      <c r="L99" s="217"/>
      <c r="M99" s="217"/>
      <c r="N99" s="217"/>
      <c r="O99" s="217"/>
      <c r="P99" s="217"/>
      <c r="Q99" s="217"/>
      <c r="R99" s="217"/>
      <c r="S99" s="217"/>
      <c r="T99" s="217"/>
      <c r="U99" s="217"/>
      <c r="V99" s="217"/>
      <c r="W99" s="217"/>
      <c r="X99" s="217"/>
      <c r="Y99" s="217"/>
      <c r="Z99" s="217"/>
      <c r="AA99" s="217"/>
      <c r="AB99" s="217"/>
    </row>
    <row r="100">
      <c r="A100" s="217"/>
      <c r="B100" s="218"/>
      <c r="C100" s="217"/>
      <c r="D100" s="217"/>
      <c r="E100" s="219"/>
      <c r="F100" s="219"/>
      <c r="G100" s="219"/>
      <c r="H100" s="217"/>
      <c r="I100" s="217"/>
      <c r="J100" s="217"/>
      <c r="K100" s="217"/>
      <c r="L100" s="217"/>
      <c r="M100" s="217"/>
      <c r="N100" s="217"/>
      <c r="O100" s="217"/>
      <c r="P100" s="217"/>
      <c r="Q100" s="217"/>
      <c r="R100" s="217"/>
      <c r="S100" s="217"/>
      <c r="T100" s="217"/>
      <c r="U100" s="217"/>
      <c r="V100" s="217"/>
      <c r="W100" s="217"/>
      <c r="X100" s="217"/>
      <c r="Y100" s="217"/>
      <c r="Z100" s="217"/>
      <c r="AA100" s="217"/>
      <c r="AB100" s="217"/>
    </row>
    <row r="101">
      <c r="A101" s="217"/>
      <c r="B101" s="218"/>
      <c r="C101" s="217"/>
      <c r="D101" s="217"/>
      <c r="E101" s="219"/>
      <c r="F101" s="219"/>
      <c r="G101" s="219"/>
      <c r="H101" s="217"/>
      <c r="I101" s="217"/>
      <c r="J101" s="217"/>
      <c r="K101" s="217"/>
      <c r="L101" s="217"/>
      <c r="M101" s="217"/>
      <c r="N101" s="217"/>
      <c r="O101" s="217"/>
      <c r="P101" s="217"/>
      <c r="Q101" s="217"/>
      <c r="R101" s="217"/>
      <c r="S101" s="217"/>
      <c r="T101" s="217"/>
      <c r="U101" s="217"/>
      <c r="V101" s="217"/>
      <c r="W101" s="217"/>
      <c r="X101" s="217"/>
      <c r="Y101" s="217"/>
      <c r="Z101" s="217"/>
      <c r="AA101" s="217"/>
      <c r="AB101" s="217"/>
    </row>
    <row r="102">
      <c r="A102" s="217"/>
      <c r="B102" s="218"/>
      <c r="C102" s="217"/>
      <c r="D102" s="217"/>
      <c r="E102" s="219"/>
      <c r="F102" s="219"/>
      <c r="G102" s="219"/>
      <c r="H102" s="217"/>
      <c r="I102" s="217"/>
      <c r="J102" s="217"/>
      <c r="K102" s="217"/>
      <c r="L102" s="217"/>
      <c r="M102" s="217"/>
      <c r="N102" s="217"/>
      <c r="O102" s="217"/>
      <c r="P102" s="217"/>
      <c r="Q102" s="217"/>
      <c r="R102" s="217"/>
      <c r="S102" s="217"/>
      <c r="T102" s="217"/>
      <c r="U102" s="217"/>
      <c r="V102" s="217"/>
      <c r="W102" s="217"/>
      <c r="X102" s="217"/>
      <c r="Y102" s="217"/>
      <c r="Z102" s="217"/>
      <c r="AA102" s="217"/>
      <c r="AB102" s="217"/>
    </row>
    <row r="103">
      <c r="A103" s="217"/>
      <c r="B103" s="218"/>
      <c r="C103" s="217"/>
      <c r="D103" s="217"/>
      <c r="E103" s="219"/>
      <c r="F103" s="219"/>
      <c r="G103" s="219"/>
      <c r="H103" s="217"/>
      <c r="I103" s="217"/>
      <c r="J103" s="217"/>
      <c r="K103" s="217"/>
      <c r="L103" s="217"/>
      <c r="M103" s="217"/>
      <c r="N103" s="217"/>
      <c r="O103" s="217"/>
      <c r="P103" s="217"/>
      <c r="Q103" s="217"/>
      <c r="R103" s="217"/>
      <c r="S103" s="217"/>
      <c r="T103" s="217"/>
      <c r="U103" s="217"/>
      <c r="V103" s="217"/>
      <c r="W103" s="217"/>
      <c r="X103" s="217"/>
      <c r="Y103" s="217"/>
      <c r="Z103" s="217"/>
      <c r="AA103" s="217"/>
      <c r="AB103" s="217"/>
    </row>
    <row r="104">
      <c r="A104" s="217"/>
      <c r="B104" s="218"/>
      <c r="C104" s="217"/>
      <c r="D104" s="217"/>
      <c r="E104" s="219"/>
      <c r="F104" s="219"/>
      <c r="G104" s="219"/>
      <c r="H104" s="217"/>
      <c r="I104" s="217"/>
      <c r="J104" s="217"/>
      <c r="K104" s="217"/>
      <c r="L104" s="217"/>
      <c r="M104" s="217"/>
      <c r="N104" s="217"/>
      <c r="O104" s="217"/>
      <c r="P104" s="217"/>
      <c r="Q104" s="217"/>
      <c r="R104" s="217"/>
      <c r="S104" s="217"/>
      <c r="T104" s="217"/>
      <c r="U104" s="217"/>
      <c r="V104" s="217"/>
      <c r="W104" s="217"/>
      <c r="X104" s="217"/>
      <c r="Y104" s="217"/>
      <c r="Z104" s="217"/>
      <c r="AA104" s="217"/>
      <c r="AB104" s="217"/>
    </row>
    <row r="105">
      <c r="A105" s="217"/>
      <c r="B105" s="218"/>
      <c r="C105" s="217"/>
      <c r="D105" s="217"/>
      <c r="E105" s="219"/>
      <c r="F105" s="219"/>
      <c r="G105" s="219"/>
      <c r="H105" s="217"/>
      <c r="I105" s="217"/>
      <c r="J105" s="217"/>
      <c r="K105" s="217"/>
      <c r="L105" s="217"/>
      <c r="M105" s="217"/>
      <c r="N105" s="217"/>
      <c r="O105" s="217"/>
      <c r="P105" s="217"/>
      <c r="Q105" s="217"/>
      <c r="R105" s="217"/>
      <c r="S105" s="217"/>
      <c r="T105" s="217"/>
      <c r="U105" s="217"/>
      <c r="V105" s="217"/>
      <c r="W105" s="217"/>
      <c r="X105" s="217"/>
      <c r="Y105" s="217"/>
      <c r="Z105" s="217"/>
      <c r="AA105" s="217"/>
      <c r="AB105" s="217"/>
    </row>
    <row r="106">
      <c r="A106" s="217"/>
      <c r="B106" s="218"/>
      <c r="C106" s="217"/>
      <c r="D106" s="217"/>
      <c r="E106" s="219"/>
      <c r="F106" s="219"/>
      <c r="G106" s="219"/>
      <c r="H106" s="217"/>
      <c r="I106" s="217"/>
      <c r="J106" s="217"/>
      <c r="K106" s="217"/>
      <c r="L106" s="217"/>
      <c r="M106" s="217"/>
      <c r="N106" s="217"/>
      <c r="O106" s="217"/>
      <c r="P106" s="217"/>
      <c r="Q106" s="217"/>
      <c r="R106" s="217"/>
      <c r="S106" s="217"/>
      <c r="T106" s="217"/>
      <c r="U106" s="217"/>
      <c r="V106" s="217"/>
      <c r="W106" s="217"/>
      <c r="X106" s="217"/>
      <c r="Y106" s="217"/>
      <c r="Z106" s="217"/>
      <c r="AA106" s="217"/>
      <c r="AB106" s="217"/>
    </row>
    <row r="107">
      <c r="A107" s="217"/>
      <c r="B107" s="218"/>
      <c r="C107" s="217"/>
      <c r="D107" s="217"/>
      <c r="E107" s="219"/>
      <c r="F107" s="219"/>
      <c r="G107" s="219"/>
      <c r="H107" s="217"/>
      <c r="I107" s="217"/>
      <c r="J107" s="217"/>
      <c r="K107" s="217"/>
      <c r="L107" s="217"/>
      <c r="M107" s="217"/>
      <c r="N107" s="217"/>
      <c r="O107" s="217"/>
      <c r="P107" s="217"/>
      <c r="Q107" s="217"/>
      <c r="R107" s="217"/>
      <c r="S107" s="217"/>
      <c r="T107" s="217"/>
      <c r="U107" s="217"/>
      <c r="V107" s="217"/>
      <c r="W107" s="217"/>
      <c r="X107" s="217"/>
      <c r="Y107" s="217"/>
      <c r="Z107" s="217"/>
      <c r="AA107" s="217"/>
      <c r="AB107" s="217"/>
    </row>
    <row r="108">
      <c r="A108" s="217"/>
      <c r="B108" s="218"/>
      <c r="C108" s="217"/>
      <c r="D108" s="217"/>
      <c r="E108" s="219"/>
      <c r="F108" s="219"/>
      <c r="G108" s="219"/>
      <c r="H108" s="217"/>
      <c r="I108" s="217"/>
      <c r="J108" s="217"/>
      <c r="K108" s="217"/>
      <c r="L108" s="217"/>
      <c r="M108" s="217"/>
      <c r="N108" s="217"/>
      <c r="O108" s="217"/>
      <c r="P108" s="217"/>
      <c r="Q108" s="217"/>
      <c r="R108" s="217"/>
      <c r="S108" s="217"/>
      <c r="T108" s="217"/>
      <c r="U108" s="217"/>
      <c r="V108" s="217"/>
      <c r="W108" s="217"/>
      <c r="X108" s="217"/>
      <c r="Y108" s="217"/>
      <c r="Z108" s="217"/>
      <c r="AA108" s="217"/>
      <c r="AB108" s="217"/>
    </row>
    <row r="109">
      <c r="A109" s="217"/>
      <c r="B109" s="218"/>
      <c r="C109" s="217"/>
      <c r="D109" s="217"/>
      <c r="E109" s="219"/>
      <c r="F109" s="219"/>
      <c r="G109" s="219"/>
      <c r="H109" s="217"/>
      <c r="I109" s="217"/>
      <c r="J109" s="217"/>
      <c r="K109" s="217"/>
      <c r="L109" s="217"/>
      <c r="M109" s="217"/>
      <c r="N109" s="217"/>
      <c r="O109" s="217"/>
      <c r="P109" s="217"/>
      <c r="Q109" s="217"/>
      <c r="R109" s="217"/>
      <c r="S109" s="217"/>
      <c r="T109" s="217"/>
      <c r="U109" s="217"/>
      <c r="V109" s="217"/>
      <c r="W109" s="217"/>
      <c r="X109" s="217"/>
      <c r="Y109" s="217"/>
      <c r="Z109" s="217"/>
      <c r="AA109" s="217"/>
      <c r="AB109" s="217"/>
    </row>
    <row r="110">
      <c r="A110" s="217"/>
      <c r="B110" s="218"/>
      <c r="C110" s="217"/>
      <c r="D110" s="217"/>
      <c r="E110" s="219"/>
      <c r="F110" s="219"/>
      <c r="G110" s="219"/>
      <c r="H110" s="217"/>
      <c r="I110" s="217"/>
      <c r="J110" s="217"/>
      <c r="K110" s="217"/>
      <c r="L110" s="217"/>
      <c r="M110" s="217"/>
      <c r="N110" s="217"/>
      <c r="O110" s="217"/>
      <c r="P110" s="217"/>
      <c r="Q110" s="217"/>
      <c r="R110" s="217"/>
      <c r="S110" s="217"/>
      <c r="T110" s="217"/>
      <c r="U110" s="217"/>
      <c r="V110" s="217"/>
      <c r="W110" s="217"/>
      <c r="X110" s="217"/>
      <c r="Y110" s="217"/>
      <c r="Z110" s="217"/>
      <c r="AA110" s="217"/>
      <c r="AB110" s="217"/>
    </row>
    <row r="111">
      <c r="A111" s="217"/>
      <c r="B111" s="218"/>
      <c r="C111" s="217"/>
      <c r="D111" s="217"/>
      <c r="E111" s="219"/>
      <c r="F111" s="219"/>
      <c r="G111" s="219"/>
      <c r="H111" s="217"/>
      <c r="I111" s="217"/>
      <c r="J111" s="217"/>
      <c r="K111" s="217"/>
      <c r="L111" s="217"/>
      <c r="M111" s="217"/>
      <c r="N111" s="217"/>
      <c r="O111" s="217"/>
      <c r="P111" s="217"/>
      <c r="Q111" s="217"/>
      <c r="R111" s="217"/>
      <c r="S111" s="217"/>
      <c r="T111" s="217"/>
      <c r="U111" s="217"/>
      <c r="V111" s="217"/>
      <c r="W111" s="217"/>
      <c r="X111" s="217"/>
      <c r="Y111" s="217"/>
      <c r="Z111" s="217"/>
      <c r="AA111" s="217"/>
      <c r="AB111" s="217"/>
    </row>
    <row r="112">
      <c r="A112" s="217"/>
      <c r="B112" s="218"/>
      <c r="C112" s="217"/>
      <c r="D112" s="217"/>
      <c r="E112" s="219"/>
      <c r="F112" s="219"/>
      <c r="G112" s="219"/>
      <c r="H112" s="217"/>
      <c r="I112" s="217"/>
      <c r="J112" s="217"/>
      <c r="K112" s="217"/>
      <c r="L112" s="217"/>
      <c r="M112" s="217"/>
      <c r="N112" s="217"/>
      <c r="O112" s="217"/>
      <c r="P112" s="217"/>
      <c r="Q112" s="217"/>
      <c r="R112" s="217"/>
      <c r="S112" s="217"/>
      <c r="T112" s="217"/>
      <c r="U112" s="217"/>
      <c r="V112" s="217"/>
      <c r="W112" s="217"/>
      <c r="X112" s="217"/>
      <c r="Y112" s="217"/>
      <c r="Z112" s="217"/>
      <c r="AA112" s="217"/>
      <c r="AB112" s="217"/>
    </row>
    <row r="113">
      <c r="A113" s="217"/>
      <c r="B113" s="218"/>
      <c r="C113" s="217"/>
      <c r="D113" s="217"/>
      <c r="E113" s="219"/>
      <c r="F113" s="219"/>
      <c r="G113" s="219"/>
      <c r="H113" s="217"/>
      <c r="I113" s="217"/>
      <c r="J113" s="217"/>
      <c r="K113" s="217"/>
      <c r="L113" s="217"/>
      <c r="M113" s="217"/>
      <c r="N113" s="217"/>
      <c r="O113" s="217"/>
      <c r="P113" s="217"/>
      <c r="Q113" s="217"/>
      <c r="R113" s="217"/>
      <c r="S113" s="217"/>
      <c r="T113" s="217"/>
      <c r="U113" s="217"/>
      <c r="V113" s="217"/>
      <c r="W113" s="217"/>
      <c r="X113" s="217"/>
      <c r="Y113" s="217"/>
      <c r="Z113" s="217"/>
      <c r="AA113" s="217"/>
      <c r="AB113" s="217"/>
    </row>
    <row r="114">
      <c r="A114" s="217"/>
      <c r="B114" s="218"/>
      <c r="C114" s="217"/>
      <c r="D114" s="217"/>
      <c r="E114" s="219"/>
      <c r="F114" s="219"/>
      <c r="G114" s="219"/>
      <c r="H114" s="217"/>
      <c r="I114" s="217"/>
      <c r="J114" s="217"/>
      <c r="K114" s="217"/>
      <c r="L114" s="217"/>
      <c r="M114" s="217"/>
      <c r="N114" s="217"/>
      <c r="O114" s="217"/>
      <c r="P114" s="217"/>
      <c r="Q114" s="217"/>
      <c r="R114" s="217"/>
      <c r="S114" s="217"/>
      <c r="T114" s="217"/>
      <c r="U114" s="217"/>
      <c r="V114" s="217"/>
      <c r="W114" s="217"/>
      <c r="X114" s="217"/>
      <c r="Y114" s="217"/>
      <c r="Z114" s="217"/>
      <c r="AA114" s="217"/>
      <c r="AB114" s="217"/>
    </row>
    <row r="115">
      <c r="A115" s="217"/>
      <c r="B115" s="218"/>
      <c r="C115" s="217"/>
      <c r="D115" s="217"/>
      <c r="E115" s="219"/>
      <c r="F115" s="219"/>
      <c r="G115" s="219"/>
      <c r="H115" s="217"/>
      <c r="I115" s="217"/>
      <c r="J115" s="217"/>
      <c r="K115" s="217"/>
      <c r="L115" s="217"/>
      <c r="M115" s="217"/>
      <c r="N115" s="217"/>
      <c r="O115" s="217"/>
      <c r="P115" s="217"/>
      <c r="Q115" s="217"/>
      <c r="R115" s="217"/>
      <c r="S115" s="217"/>
      <c r="T115" s="217"/>
      <c r="U115" s="217"/>
      <c r="V115" s="217"/>
      <c r="W115" s="217"/>
      <c r="X115" s="217"/>
      <c r="Y115" s="217"/>
      <c r="Z115" s="217"/>
      <c r="AA115" s="217"/>
      <c r="AB115" s="217"/>
    </row>
    <row r="116">
      <c r="A116" s="217"/>
      <c r="B116" s="218"/>
      <c r="C116" s="217"/>
      <c r="D116" s="217"/>
      <c r="E116" s="219"/>
      <c r="F116" s="219"/>
      <c r="G116" s="219"/>
      <c r="H116" s="217"/>
      <c r="I116" s="217"/>
      <c r="J116" s="217"/>
      <c r="K116" s="217"/>
      <c r="L116" s="217"/>
      <c r="M116" s="217"/>
      <c r="N116" s="217"/>
      <c r="O116" s="217"/>
      <c r="P116" s="217"/>
      <c r="Q116" s="217"/>
      <c r="R116" s="217"/>
      <c r="S116" s="217"/>
      <c r="T116" s="217"/>
      <c r="U116" s="217"/>
      <c r="V116" s="217"/>
      <c r="W116" s="217"/>
      <c r="X116" s="217"/>
      <c r="Y116" s="217"/>
      <c r="Z116" s="217"/>
      <c r="AA116" s="217"/>
      <c r="AB116" s="217"/>
    </row>
    <row r="117">
      <c r="A117" s="217"/>
      <c r="B117" s="218"/>
      <c r="C117" s="217"/>
      <c r="D117" s="217"/>
      <c r="E117" s="219"/>
      <c r="F117" s="219"/>
      <c r="G117" s="219"/>
      <c r="H117" s="217"/>
      <c r="I117" s="217"/>
      <c r="J117" s="217"/>
      <c r="K117" s="217"/>
      <c r="L117" s="217"/>
      <c r="M117" s="217"/>
      <c r="N117" s="217"/>
      <c r="O117" s="217"/>
      <c r="P117" s="217"/>
      <c r="Q117" s="217"/>
      <c r="R117" s="217"/>
      <c r="S117" s="217"/>
      <c r="T117" s="217"/>
      <c r="U117" s="217"/>
      <c r="V117" s="217"/>
      <c r="W117" s="217"/>
      <c r="X117" s="217"/>
      <c r="Y117" s="217"/>
      <c r="Z117" s="217"/>
      <c r="AA117" s="217"/>
      <c r="AB117" s="217"/>
    </row>
    <row r="118">
      <c r="A118" s="217"/>
      <c r="B118" s="218"/>
      <c r="C118" s="217"/>
      <c r="D118" s="217"/>
      <c r="E118" s="219"/>
      <c r="F118" s="219"/>
      <c r="G118" s="219"/>
      <c r="H118" s="217"/>
      <c r="I118" s="217"/>
      <c r="J118" s="217"/>
      <c r="K118" s="217"/>
      <c r="L118" s="217"/>
      <c r="M118" s="217"/>
      <c r="N118" s="217"/>
      <c r="O118" s="217"/>
      <c r="P118" s="217"/>
      <c r="Q118" s="217"/>
      <c r="R118" s="217"/>
      <c r="S118" s="217"/>
      <c r="T118" s="217"/>
      <c r="U118" s="217"/>
      <c r="V118" s="217"/>
      <c r="W118" s="217"/>
      <c r="X118" s="217"/>
      <c r="Y118" s="217"/>
      <c r="Z118" s="217"/>
      <c r="AA118" s="217"/>
      <c r="AB118" s="217"/>
    </row>
    <row r="119">
      <c r="A119" s="217"/>
      <c r="B119" s="218"/>
      <c r="C119" s="217"/>
      <c r="D119" s="217"/>
      <c r="E119" s="219"/>
      <c r="F119" s="219"/>
      <c r="G119" s="219"/>
      <c r="H119" s="217"/>
      <c r="I119" s="217"/>
      <c r="J119" s="217"/>
      <c r="K119" s="217"/>
      <c r="L119" s="217"/>
      <c r="M119" s="217"/>
      <c r="N119" s="217"/>
      <c r="O119" s="217"/>
      <c r="P119" s="217"/>
      <c r="Q119" s="217"/>
      <c r="R119" s="217"/>
      <c r="S119" s="217"/>
      <c r="T119" s="217"/>
      <c r="U119" s="217"/>
      <c r="V119" s="217"/>
      <c r="W119" s="217"/>
      <c r="X119" s="217"/>
      <c r="Y119" s="217"/>
      <c r="Z119" s="217"/>
      <c r="AA119" s="217"/>
      <c r="AB119" s="217"/>
    </row>
    <row r="120">
      <c r="A120" s="217"/>
      <c r="B120" s="218"/>
      <c r="C120" s="217"/>
      <c r="D120" s="217"/>
      <c r="E120" s="219"/>
      <c r="F120" s="219"/>
      <c r="G120" s="219"/>
      <c r="H120" s="217"/>
      <c r="I120" s="217"/>
      <c r="J120" s="217"/>
      <c r="K120" s="217"/>
      <c r="L120" s="217"/>
      <c r="M120" s="217"/>
      <c r="N120" s="217"/>
      <c r="O120" s="217"/>
      <c r="P120" s="217"/>
      <c r="Q120" s="217"/>
      <c r="R120" s="217"/>
      <c r="S120" s="217"/>
      <c r="T120" s="217"/>
      <c r="U120" s="217"/>
      <c r="V120" s="217"/>
      <c r="W120" s="217"/>
      <c r="X120" s="217"/>
      <c r="Y120" s="217"/>
      <c r="Z120" s="217"/>
      <c r="AA120" s="217"/>
      <c r="AB120" s="217"/>
    </row>
    <row r="121">
      <c r="A121" s="217"/>
      <c r="B121" s="218"/>
      <c r="C121" s="217"/>
      <c r="D121" s="217"/>
      <c r="E121" s="219"/>
      <c r="F121" s="219"/>
      <c r="G121" s="219"/>
      <c r="H121" s="217"/>
      <c r="I121" s="217"/>
      <c r="J121" s="217"/>
      <c r="K121" s="217"/>
      <c r="L121" s="217"/>
      <c r="M121" s="217"/>
      <c r="N121" s="217"/>
      <c r="O121" s="217"/>
      <c r="P121" s="217"/>
      <c r="Q121" s="217"/>
      <c r="R121" s="217"/>
      <c r="S121" s="217"/>
      <c r="T121" s="217"/>
      <c r="U121" s="217"/>
      <c r="V121" s="217"/>
      <c r="W121" s="217"/>
      <c r="X121" s="217"/>
      <c r="Y121" s="217"/>
      <c r="Z121" s="217"/>
      <c r="AA121" s="217"/>
      <c r="AB121" s="217"/>
    </row>
    <row r="122">
      <c r="A122" s="217"/>
      <c r="B122" s="218"/>
      <c r="C122" s="217"/>
      <c r="D122" s="217"/>
      <c r="E122" s="219"/>
      <c r="F122" s="219"/>
      <c r="G122" s="219"/>
      <c r="H122" s="217"/>
      <c r="I122" s="217"/>
      <c r="J122" s="217"/>
      <c r="K122" s="217"/>
      <c r="L122" s="217"/>
      <c r="M122" s="217"/>
      <c r="N122" s="217"/>
      <c r="O122" s="217"/>
      <c r="P122" s="217"/>
      <c r="Q122" s="217"/>
      <c r="R122" s="217"/>
      <c r="S122" s="217"/>
      <c r="T122" s="217"/>
      <c r="U122" s="217"/>
      <c r="V122" s="217"/>
      <c r="W122" s="217"/>
      <c r="X122" s="217"/>
      <c r="Y122" s="217"/>
      <c r="Z122" s="217"/>
      <c r="AA122" s="217"/>
      <c r="AB122" s="217"/>
    </row>
    <row r="123">
      <c r="A123" s="217"/>
      <c r="B123" s="218"/>
      <c r="C123" s="217"/>
      <c r="D123" s="217"/>
      <c r="E123" s="219"/>
      <c r="F123" s="219"/>
      <c r="G123" s="219"/>
      <c r="H123" s="217"/>
      <c r="I123" s="217"/>
      <c r="J123" s="217"/>
      <c r="K123" s="217"/>
      <c r="L123" s="217"/>
      <c r="M123" s="217"/>
      <c r="N123" s="217"/>
      <c r="O123" s="217"/>
      <c r="P123" s="217"/>
      <c r="Q123" s="217"/>
      <c r="R123" s="217"/>
      <c r="S123" s="217"/>
      <c r="T123" s="217"/>
      <c r="U123" s="217"/>
      <c r="V123" s="217"/>
      <c r="W123" s="217"/>
      <c r="X123" s="217"/>
      <c r="Y123" s="217"/>
      <c r="Z123" s="217"/>
      <c r="AA123" s="217"/>
      <c r="AB123" s="217"/>
    </row>
    <row r="124">
      <c r="A124" s="217"/>
      <c r="B124" s="218"/>
      <c r="C124" s="217"/>
      <c r="D124" s="217"/>
      <c r="E124" s="219"/>
      <c r="F124" s="219"/>
      <c r="G124" s="219"/>
      <c r="H124" s="217"/>
      <c r="I124" s="217"/>
      <c r="J124" s="217"/>
      <c r="K124" s="217"/>
      <c r="L124" s="217"/>
      <c r="M124" s="217"/>
      <c r="N124" s="217"/>
      <c r="O124" s="217"/>
      <c r="P124" s="217"/>
      <c r="Q124" s="217"/>
      <c r="R124" s="217"/>
      <c r="S124" s="217"/>
      <c r="T124" s="217"/>
      <c r="U124" s="217"/>
      <c r="V124" s="217"/>
      <c r="W124" s="217"/>
      <c r="X124" s="217"/>
      <c r="Y124" s="217"/>
      <c r="Z124" s="217"/>
      <c r="AA124" s="217"/>
      <c r="AB124" s="217"/>
    </row>
    <row r="125">
      <c r="A125" s="217"/>
      <c r="B125" s="218"/>
      <c r="C125" s="217"/>
      <c r="D125" s="217"/>
      <c r="E125" s="219"/>
      <c r="F125" s="219"/>
      <c r="G125" s="219"/>
      <c r="H125" s="217"/>
      <c r="I125" s="217"/>
      <c r="J125" s="217"/>
      <c r="K125" s="217"/>
      <c r="L125" s="217"/>
      <c r="M125" s="217"/>
      <c r="N125" s="217"/>
      <c r="O125" s="217"/>
      <c r="P125" s="217"/>
      <c r="Q125" s="217"/>
      <c r="R125" s="217"/>
      <c r="S125" s="217"/>
      <c r="T125" s="217"/>
      <c r="U125" s="217"/>
      <c r="V125" s="217"/>
      <c r="W125" s="217"/>
      <c r="X125" s="217"/>
      <c r="Y125" s="217"/>
      <c r="Z125" s="217"/>
      <c r="AA125" s="217"/>
      <c r="AB125" s="217"/>
    </row>
    <row r="126">
      <c r="A126" s="217"/>
      <c r="B126" s="218"/>
      <c r="C126" s="217"/>
      <c r="D126" s="217"/>
      <c r="E126" s="219"/>
      <c r="F126" s="219"/>
      <c r="G126" s="219"/>
      <c r="H126" s="217"/>
      <c r="I126" s="217"/>
      <c r="J126" s="217"/>
      <c r="K126" s="217"/>
      <c r="L126" s="217"/>
      <c r="M126" s="217"/>
      <c r="N126" s="217"/>
      <c r="O126" s="217"/>
      <c r="P126" s="217"/>
      <c r="Q126" s="217"/>
      <c r="R126" s="217"/>
      <c r="S126" s="217"/>
      <c r="T126" s="217"/>
      <c r="U126" s="217"/>
      <c r="V126" s="217"/>
      <c r="W126" s="217"/>
      <c r="X126" s="217"/>
      <c r="Y126" s="217"/>
      <c r="Z126" s="217"/>
      <c r="AA126" s="217"/>
      <c r="AB126" s="217"/>
    </row>
    <row r="127">
      <c r="A127" s="217"/>
      <c r="B127" s="218"/>
      <c r="C127" s="217"/>
      <c r="D127" s="217"/>
      <c r="E127" s="219"/>
      <c r="F127" s="219"/>
      <c r="G127" s="219"/>
      <c r="H127" s="217"/>
      <c r="I127" s="217"/>
      <c r="J127" s="217"/>
      <c r="K127" s="217"/>
      <c r="L127" s="217"/>
      <c r="M127" s="217"/>
      <c r="N127" s="217"/>
      <c r="O127" s="217"/>
      <c r="P127" s="217"/>
      <c r="Q127" s="217"/>
      <c r="R127" s="217"/>
      <c r="S127" s="217"/>
      <c r="T127" s="217"/>
      <c r="U127" s="217"/>
      <c r="V127" s="217"/>
      <c r="W127" s="217"/>
      <c r="X127" s="217"/>
      <c r="Y127" s="217"/>
      <c r="Z127" s="217"/>
      <c r="AA127" s="217"/>
      <c r="AB127" s="217"/>
    </row>
    <row r="128">
      <c r="A128" s="217"/>
      <c r="B128" s="218"/>
      <c r="C128" s="217"/>
      <c r="D128" s="217"/>
      <c r="E128" s="219"/>
      <c r="F128" s="219"/>
      <c r="G128" s="219"/>
      <c r="H128" s="217"/>
      <c r="I128" s="217"/>
      <c r="J128" s="217"/>
      <c r="K128" s="217"/>
      <c r="L128" s="217"/>
      <c r="M128" s="217"/>
      <c r="N128" s="217"/>
      <c r="O128" s="217"/>
      <c r="P128" s="217"/>
      <c r="Q128" s="217"/>
      <c r="R128" s="217"/>
      <c r="S128" s="217"/>
      <c r="T128" s="217"/>
      <c r="U128" s="217"/>
      <c r="V128" s="217"/>
      <c r="W128" s="217"/>
      <c r="X128" s="217"/>
      <c r="Y128" s="217"/>
      <c r="Z128" s="217"/>
      <c r="AA128" s="217"/>
      <c r="AB128" s="217"/>
    </row>
    <row r="129">
      <c r="A129" s="217"/>
      <c r="B129" s="218"/>
      <c r="C129" s="217"/>
      <c r="D129" s="217"/>
      <c r="E129" s="219"/>
      <c r="F129" s="219"/>
      <c r="G129" s="219"/>
      <c r="H129" s="217"/>
      <c r="I129" s="217"/>
      <c r="J129" s="217"/>
      <c r="K129" s="217"/>
      <c r="L129" s="217"/>
      <c r="M129" s="217"/>
      <c r="N129" s="217"/>
      <c r="O129" s="217"/>
      <c r="P129" s="217"/>
      <c r="Q129" s="217"/>
      <c r="R129" s="217"/>
      <c r="S129" s="217"/>
      <c r="T129" s="217"/>
      <c r="U129" s="217"/>
      <c r="V129" s="217"/>
      <c r="W129" s="217"/>
      <c r="X129" s="217"/>
      <c r="Y129" s="217"/>
      <c r="Z129" s="217"/>
      <c r="AA129" s="217"/>
      <c r="AB129" s="217"/>
    </row>
    <row r="130">
      <c r="A130" s="217"/>
      <c r="B130" s="218"/>
      <c r="C130" s="217"/>
      <c r="D130" s="217"/>
      <c r="E130" s="219"/>
      <c r="F130" s="219"/>
      <c r="G130" s="219"/>
      <c r="H130" s="217"/>
      <c r="I130" s="217"/>
      <c r="J130" s="217"/>
      <c r="K130" s="217"/>
      <c r="L130" s="217"/>
      <c r="M130" s="217"/>
      <c r="N130" s="217"/>
      <c r="O130" s="217"/>
      <c r="P130" s="217"/>
      <c r="Q130" s="217"/>
      <c r="R130" s="217"/>
      <c r="S130" s="217"/>
      <c r="T130" s="217"/>
      <c r="U130" s="217"/>
      <c r="V130" s="217"/>
      <c r="W130" s="217"/>
      <c r="X130" s="217"/>
      <c r="Y130" s="217"/>
      <c r="Z130" s="217"/>
      <c r="AA130" s="217"/>
      <c r="AB130" s="217"/>
    </row>
    <row r="131">
      <c r="A131" s="217"/>
      <c r="B131" s="218"/>
      <c r="C131" s="217"/>
      <c r="D131" s="217"/>
      <c r="E131" s="219"/>
      <c r="F131" s="219"/>
      <c r="G131" s="219"/>
      <c r="H131" s="217"/>
      <c r="I131" s="217"/>
      <c r="J131" s="217"/>
      <c r="K131" s="217"/>
      <c r="L131" s="217"/>
      <c r="M131" s="217"/>
      <c r="N131" s="217"/>
      <c r="O131" s="217"/>
      <c r="P131" s="217"/>
      <c r="Q131" s="217"/>
      <c r="R131" s="217"/>
      <c r="S131" s="217"/>
      <c r="T131" s="217"/>
      <c r="U131" s="217"/>
      <c r="V131" s="217"/>
      <c r="W131" s="217"/>
      <c r="X131" s="217"/>
      <c r="Y131" s="217"/>
      <c r="Z131" s="217"/>
      <c r="AA131" s="217"/>
      <c r="AB131" s="217"/>
    </row>
    <row r="132">
      <c r="A132" s="217"/>
      <c r="B132" s="218"/>
      <c r="C132" s="217"/>
      <c r="D132" s="217"/>
      <c r="E132" s="219"/>
      <c r="F132" s="219"/>
      <c r="G132" s="219"/>
      <c r="H132" s="217"/>
      <c r="I132" s="217"/>
      <c r="J132" s="217"/>
      <c r="K132" s="217"/>
      <c r="L132" s="217"/>
      <c r="M132" s="217"/>
      <c r="N132" s="217"/>
      <c r="O132" s="217"/>
      <c r="P132" s="217"/>
      <c r="Q132" s="217"/>
      <c r="R132" s="217"/>
      <c r="S132" s="217"/>
      <c r="T132" s="217"/>
      <c r="U132" s="217"/>
      <c r="V132" s="217"/>
      <c r="W132" s="217"/>
      <c r="X132" s="217"/>
      <c r="Y132" s="217"/>
      <c r="Z132" s="217"/>
      <c r="AA132" s="217"/>
      <c r="AB132" s="217"/>
    </row>
    <row r="133">
      <c r="A133" s="217"/>
      <c r="B133" s="218"/>
      <c r="C133" s="217"/>
      <c r="D133" s="217"/>
      <c r="E133" s="219"/>
      <c r="F133" s="219"/>
      <c r="G133" s="219"/>
      <c r="H133" s="217"/>
      <c r="I133" s="217"/>
      <c r="J133" s="217"/>
      <c r="K133" s="217"/>
      <c r="L133" s="217"/>
      <c r="M133" s="217"/>
      <c r="N133" s="217"/>
      <c r="O133" s="217"/>
      <c r="P133" s="217"/>
      <c r="Q133" s="217"/>
      <c r="R133" s="217"/>
      <c r="S133" s="217"/>
      <c r="T133" s="217"/>
      <c r="U133" s="217"/>
      <c r="V133" s="217"/>
      <c r="W133" s="217"/>
      <c r="X133" s="217"/>
      <c r="Y133" s="217"/>
      <c r="Z133" s="217"/>
      <c r="AA133" s="217"/>
      <c r="AB133" s="217"/>
    </row>
    <row r="134">
      <c r="A134" s="217"/>
      <c r="B134" s="218"/>
      <c r="C134" s="217"/>
      <c r="D134" s="217"/>
      <c r="E134" s="219"/>
      <c r="F134" s="219"/>
      <c r="G134" s="219"/>
      <c r="H134" s="217"/>
      <c r="I134" s="217"/>
      <c r="J134" s="217"/>
      <c r="K134" s="217"/>
      <c r="L134" s="217"/>
      <c r="M134" s="217"/>
      <c r="N134" s="217"/>
      <c r="O134" s="217"/>
      <c r="P134" s="217"/>
      <c r="Q134" s="217"/>
      <c r="R134" s="217"/>
      <c r="S134" s="217"/>
      <c r="T134" s="217"/>
      <c r="U134" s="217"/>
      <c r="V134" s="217"/>
      <c r="W134" s="217"/>
      <c r="X134" s="217"/>
      <c r="Y134" s="217"/>
      <c r="Z134" s="217"/>
      <c r="AA134" s="217"/>
      <c r="AB134" s="217"/>
    </row>
    <row r="135">
      <c r="A135" s="217"/>
      <c r="B135" s="218"/>
      <c r="C135" s="217"/>
      <c r="D135" s="217"/>
      <c r="E135" s="219"/>
      <c r="F135" s="219"/>
      <c r="G135" s="219"/>
      <c r="H135" s="217"/>
      <c r="I135" s="217"/>
      <c r="J135" s="217"/>
      <c r="K135" s="217"/>
      <c r="L135" s="217"/>
      <c r="M135" s="217"/>
      <c r="N135" s="217"/>
      <c r="O135" s="217"/>
      <c r="P135" s="217"/>
      <c r="Q135" s="217"/>
      <c r="R135" s="217"/>
      <c r="S135" s="217"/>
      <c r="T135" s="217"/>
      <c r="U135" s="217"/>
      <c r="V135" s="217"/>
      <c r="W135" s="217"/>
      <c r="X135" s="217"/>
      <c r="Y135" s="217"/>
      <c r="Z135" s="217"/>
      <c r="AA135" s="217"/>
      <c r="AB135" s="217"/>
    </row>
    <row r="136">
      <c r="A136" s="217"/>
      <c r="B136" s="218"/>
      <c r="C136" s="217"/>
      <c r="D136" s="217"/>
      <c r="E136" s="219"/>
      <c r="F136" s="219"/>
      <c r="G136" s="219"/>
      <c r="H136" s="217"/>
      <c r="I136" s="217"/>
      <c r="J136" s="217"/>
      <c r="K136" s="217"/>
      <c r="L136" s="217"/>
      <c r="M136" s="217"/>
      <c r="N136" s="217"/>
      <c r="O136" s="217"/>
      <c r="P136" s="217"/>
      <c r="Q136" s="217"/>
      <c r="R136" s="217"/>
      <c r="S136" s="217"/>
      <c r="T136" s="217"/>
      <c r="U136" s="217"/>
      <c r="V136" s="217"/>
      <c r="W136" s="217"/>
      <c r="X136" s="217"/>
      <c r="Y136" s="217"/>
      <c r="Z136" s="217"/>
      <c r="AA136" s="217"/>
      <c r="AB136" s="217"/>
    </row>
    <row r="137">
      <c r="A137" s="217"/>
      <c r="B137" s="218"/>
      <c r="C137" s="217"/>
      <c r="D137" s="217"/>
      <c r="E137" s="219"/>
      <c r="F137" s="219"/>
      <c r="G137" s="219"/>
      <c r="H137" s="217"/>
      <c r="I137" s="217"/>
      <c r="J137" s="217"/>
      <c r="K137" s="217"/>
      <c r="L137" s="217"/>
      <c r="M137" s="217"/>
      <c r="N137" s="217"/>
      <c r="O137" s="217"/>
      <c r="P137" s="217"/>
      <c r="Q137" s="217"/>
      <c r="R137" s="217"/>
      <c r="S137" s="217"/>
      <c r="T137" s="217"/>
      <c r="U137" s="217"/>
      <c r="V137" s="217"/>
      <c r="W137" s="217"/>
      <c r="X137" s="217"/>
      <c r="Y137" s="217"/>
      <c r="Z137" s="217"/>
      <c r="AA137" s="217"/>
      <c r="AB137" s="217"/>
    </row>
    <row r="138">
      <c r="A138" s="217"/>
      <c r="B138" s="218"/>
      <c r="C138" s="217"/>
      <c r="D138" s="217"/>
      <c r="E138" s="219"/>
      <c r="F138" s="219"/>
      <c r="G138" s="219"/>
      <c r="H138" s="217"/>
      <c r="I138" s="217"/>
      <c r="J138" s="217"/>
      <c r="K138" s="217"/>
      <c r="L138" s="217"/>
      <c r="M138" s="217"/>
      <c r="N138" s="217"/>
      <c r="O138" s="217"/>
      <c r="P138" s="217"/>
      <c r="Q138" s="217"/>
      <c r="R138" s="217"/>
      <c r="S138" s="217"/>
      <c r="T138" s="217"/>
      <c r="U138" s="217"/>
      <c r="V138" s="217"/>
      <c r="W138" s="217"/>
      <c r="X138" s="217"/>
      <c r="Y138" s="217"/>
      <c r="Z138" s="217"/>
      <c r="AA138" s="217"/>
      <c r="AB138" s="217"/>
    </row>
    <row r="139">
      <c r="A139" s="217"/>
      <c r="B139" s="218"/>
      <c r="C139" s="217"/>
      <c r="D139" s="217"/>
      <c r="E139" s="219"/>
      <c r="F139" s="219"/>
      <c r="G139" s="219"/>
      <c r="H139" s="217"/>
      <c r="I139" s="217"/>
      <c r="J139" s="217"/>
      <c r="K139" s="217"/>
      <c r="L139" s="217"/>
      <c r="M139" s="217"/>
      <c r="N139" s="217"/>
      <c r="O139" s="217"/>
      <c r="P139" s="217"/>
      <c r="Q139" s="217"/>
      <c r="R139" s="217"/>
      <c r="S139" s="217"/>
      <c r="T139" s="217"/>
      <c r="U139" s="217"/>
      <c r="V139" s="217"/>
      <c r="W139" s="217"/>
      <c r="X139" s="217"/>
      <c r="Y139" s="217"/>
      <c r="Z139" s="217"/>
      <c r="AA139" s="217"/>
      <c r="AB139" s="217"/>
    </row>
    <row r="140">
      <c r="A140" s="217"/>
      <c r="B140" s="218"/>
      <c r="C140" s="217"/>
      <c r="D140" s="217"/>
      <c r="E140" s="219"/>
      <c r="F140" s="219"/>
      <c r="G140" s="219"/>
      <c r="H140" s="217"/>
      <c r="I140" s="217"/>
      <c r="J140" s="217"/>
      <c r="K140" s="217"/>
      <c r="L140" s="217"/>
      <c r="M140" s="217"/>
      <c r="N140" s="217"/>
      <c r="O140" s="217"/>
      <c r="P140" s="217"/>
      <c r="Q140" s="217"/>
      <c r="R140" s="217"/>
      <c r="S140" s="217"/>
      <c r="T140" s="217"/>
      <c r="U140" s="217"/>
      <c r="V140" s="217"/>
      <c r="W140" s="217"/>
      <c r="X140" s="217"/>
      <c r="Y140" s="217"/>
      <c r="Z140" s="217"/>
      <c r="AA140" s="217"/>
      <c r="AB140" s="217"/>
    </row>
    <row r="141">
      <c r="A141" s="217"/>
      <c r="B141" s="218"/>
      <c r="C141" s="217"/>
      <c r="D141" s="217"/>
      <c r="E141" s="219"/>
      <c r="F141" s="219"/>
      <c r="G141" s="219"/>
      <c r="H141" s="217"/>
      <c r="I141" s="217"/>
      <c r="J141" s="217"/>
      <c r="K141" s="217"/>
      <c r="L141" s="217"/>
      <c r="M141" s="217"/>
      <c r="N141" s="217"/>
      <c r="O141" s="217"/>
      <c r="P141" s="217"/>
      <c r="Q141" s="217"/>
      <c r="R141" s="217"/>
      <c r="S141" s="217"/>
      <c r="T141" s="217"/>
      <c r="U141" s="217"/>
      <c r="V141" s="217"/>
      <c r="W141" s="217"/>
      <c r="X141" s="217"/>
      <c r="Y141" s="217"/>
      <c r="Z141" s="217"/>
      <c r="AA141" s="217"/>
      <c r="AB141" s="217"/>
    </row>
    <row r="142">
      <c r="A142" s="217"/>
      <c r="B142" s="218"/>
      <c r="C142" s="217"/>
      <c r="D142" s="217"/>
      <c r="E142" s="219"/>
      <c r="F142" s="219"/>
      <c r="G142" s="219"/>
      <c r="H142" s="217"/>
      <c r="I142" s="217"/>
      <c r="J142" s="217"/>
      <c r="K142" s="217"/>
      <c r="L142" s="217"/>
      <c r="M142" s="217"/>
      <c r="N142" s="217"/>
      <c r="O142" s="217"/>
      <c r="P142" s="217"/>
      <c r="Q142" s="217"/>
      <c r="R142" s="217"/>
      <c r="S142" s="217"/>
      <c r="T142" s="217"/>
      <c r="U142" s="217"/>
      <c r="V142" s="217"/>
      <c r="W142" s="217"/>
      <c r="X142" s="217"/>
      <c r="Y142" s="217"/>
      <c r="Z142" s="217"/>
      <c r="AA142" s="217"/>
      <c r="AB142" s="217"/>
    </row>
    <row r="143">
      <c r="A143" s="217"/>
      <c r="B143" s="218"/>
      <c r="C143" s="217"/>
      <c r="D143" s="217"/>
      <c r="E143" s="219"/>
      <c r="F143" s="219"/>
      <c r="G143" s="219"/>
      <c r="H143" s="217"/>
      <c r="I143" s="217"/>
      <c r="J143" s="217"/>
      <c r="K143" s="217"/>
      <c r="L143" s="217"/>
      <c r="M143" s="217"/>
      <c r="N143" s="217"/>
      <c r="O143" s="217"/>
      <c r="P143" s="217"/>
      <c r="Q143" s="217"/>
      <c r="R143" s="217"/>
      <c r="S143" s="217"/>
      <c r="T143" s="217"/>
      <c r="U143" s="217"/>
      <c r="V143" s="217"/>
      <c r="W143" s="217"/>
      <c r="X143" s="217"/>
      <c r="Y143" s="217"/>
      <c r="Z143" s="217"/>
      <c r="AA143" s="217"/>
      <c r="AB143" s="217"/>
    </row>
    <row r="144">
      <c r="A144" s="217"/>
      <c r="B144" s="218"/>
      <c r="C144" s="217"/>
      <c r="D144" s="217"/>
      <c r="E144" s="219"/>
      <c r="F144" s="219"/>
      <c r="G144" s="219"/>
      <c r="H144" s="217"/>
      <c r="I144" s="217"/>
      <c r="J144" s="217"/>
      <c r="K144" s="217"/>
      <c r="L144" s="217"/>
      <c r="M144" s="217"/>
      <c r="N144" s="217"/>
      <c r="O144" s="217"/>
      <c r="P144" s="217"/>
      <c r="Q144" s="217"/>
      <c r="R144" s="217"/>
      <c r="S144" s="217"/>
      <c r="T144" s="217"/>
      <c r="U144" s="217"/>
      <c r="V144" s="217"/>
      <c r="W144" s="217"/>
      <c r="X144" s="217"/>
      <c r="Y144" s="217"/>
      <c r="Z144" s="217"/>
      <c r="AA144" s="217"/>
      <c r="AB144" s="217"/>
    </row>
    <row r="145">
      <c r="A145" s="217"/>
      <c r="B145" s="218"/>
      <c r="C145" s="217"/>
      <c r="D145" s="217"/>
      <c r="E145" s="219"/>
      <c r="F145" s="219"/>
      <c r="G145" s="219"/>
      <c r="H145" s="217"/>
      <c r="I145" s="217"/>
      <c r="J145" s="217"/>
      <c r="K145" s="217"/>
      <c r="L145" s="217"/>
      <c r="M145" s="217"/>
      <c r="N145" s="217"/>
      <c r="O145" s="217"/>
      <c r="P145" s="217"/>
      <c r="Q145" s="217"/>
      <c r="R145" s="217"/>
      <c r="S145" s="217"/>
      <c r="T145" s="217"/>
      <c r="U145" s="217"/>
      <c r="V145" s="217"/>
      <c r="W145" s="217"/>
      <c r="X145" s="217"/>
      <c r="Y145" s="217"/>
      <c r="Z145" s="217"/>
      <c r="AA145" s="217"/>
      <c r="AB145" s="217"/>
    </row>
    <row r="146">
      <c r="A146" s="217"/>
      <c r="B146" s="218"/>
      <c r="C146" s="217"/>
      <c r="D146" s="217"/>
      <c r="E146" s="219"/>
      <c r="F146" s="219"/>
      <c r="G146" s="219"/>
      <c r="H146" s="217"/>
      <c r="I146" s="217"/>
      <c r="J146" s="217"/>
      <c r="K146" s="217"/>
      <c r="L146" s="217"/>
      <c r="M146" s="217"/>
      <c r="N146" s="217"/>
      <c r="O146" s="217"/>
      <c r="P146" s="217"/>
      <c r="Q146" s="217"/>
      <c r="R146" s="217"/>
      <c r="S146" s="217"/>
      <c r="T146" s="217"/>
      <c r="U146" s="217"/>
      <c r="V146" s="217"/>
      <c r="W146" s="217"/>
      <c r="X146" s="217"/>
      <c r="Y146" s="217"/>
      <c r="Z146" s="217"/>
      <c r="AA146" s="217"/>
      <c r="AB146" s="217"/>
    </row>
    <row r="147">
      <c r="A147" s="217"/>
      <c r="B147" s="218"/>
      <c r="C147" s="217"/>
      <c r="D147" s="217"/>
      <c r="E147" s="219"/>
      <c r="F147" s="219"/>
      <c r="G147" s="219"/>
      <c r="H147" s="217"/>
      <c r="I147" s="217"/>
      <c r="J147" s="217"/>
      <c r="K147" s="217"/>
      <c r="L147" s="217"/>
      <c r="M147" s="217"/>
      <c r="N147" s="217"/>
      <c r="O147" s="217"/>
      <c r="P147" s="217"/>
      <c r="Q147" s="217"/>
      <c r="R147" s="217"/>
      <c r="S147" s="217"/>
      <c r="T147" s="217"/>
      <c r="U147" s="217"/>
      <c r="V147" s="217"/>
      <c r="W147" s="217"/>
      <c r="X147" s="217"/>
      <c r="Y147" s="217"/>
      <c r="Z147" s="217"/>
      <c r="AA147" s="217"/>
      <c r="AB147" s="217"/>
    </row>
    <row r="148">
      <c r="A148" s="217"/>
      <c r="B148" s="218"/>
      <c r="C148" s="217"/>
      <c r="D148" s="217"/>
      <c r="E148" s="219"/>
      <c r="F148" s="219"/>
      <c r="G148" s="219"/>
      <c r="H148" s="217"/>
      <c r="I148" s="217"/>
      <c r="J148" s="217"/>
      <c r="K148" s="217"/>
      <c r="L148" s="217"/>
      <c r="M148" s="217"/>
      <c r="N148" s="217"/>
      <c r="O148" s="217"/>
      <c r="P148" s="217"/>
      <c r="Q148" s="217"/>
      <c r="R148" s="217"/>
      <c r="S148" s="217"/>
      <c r="T148" s="217"/>
      <c r="U148" s="217"/>
      <c r="V148" s="217"/>
      <c r="W148" s="217"/>
      <c r="X148" s="217"/>
      <c r="Y148" s="217"/>
      <c r="Z148" s="217"/>
      <c r="AA148" s="217"/>
      <c r="AB148" s="217"/>
    </row>
    <row r="149">
      <c r="A149" s="217"/>
      <c r="B149" s="218"/>
      <c r="C149" s="217"/>
      <c r="D149" s="217"/>
      <c r="E149" s="219"/>
      <c r="F149" s="219"/>
      <c r="G149" s="219"/>
      <c r="H149" s="217"/>
      <c r="I149" s="217"/>
      <c r="J149" s="217"/>
      <c r="K149" s="217"/>
      <c r="L149" s="217"/>
      <c r="M149" s="217"/>
      <c r="N149" s="217"/>
      <c r="O149" s="217"/>
      <c r="P149" s="217"/>
      <c r="Q149" s="217"/>
      <c r="R149" s="217"/>
      <c r="S149" s="217"/>
      <c r="T149" s="217"/>
      <c r="U149" s="217"/>
      <c r="V149" s="217"/>
      <c r="W149" s="217"/>
      <c r="X149" s="217"/>
      <c r="Y149" s="217"/>
      <c r="Z149" s="217"/>
      <c r="AA149" s="217"/>
      <c r="AB149" s="217"/>
    </row>
    <row r="150">
      <c r="A150" s="217"/>
      <c r="B150" s="218"/>
      <c r="C150" s="217"/>
      <c r="D150" s="217"/>
      <c r="E150" s="219"/>
      <c r="F150" s="219"/>
      <c r="G150" s="219"/>
      <c r="H150" s="217"/>
      <c r="I150" s="217"/>
      <c r="J150" s="217"/>
      <c r="K150" s="217"/>
      <c r="L150" s="217"/>
      <c r="M150" s="217"/>
      <c r="N150" s="217"/>
      <c r="O150" s="217"/>
      <c r="P150" s="217"/>
      <c r="Q150" s="217"/>
      <c r="R150" s="217"/>
      <c r="S150" s="217"/>
      <c r="T150" s="217"/>
      <c r="U150" s="217"/>
      <c r="V150" s="217"/>
      <c r="W150" s="217"/>
      <c r="X150" s="217"/>
      <c r="Y150" s="217"/>
      <c r="Z150" s="217"/>
      <c r="AA150" s="217"/>
      <c r="AB150" s="217"/>
    </row>
    <row r="151">
      <c r="A151" s="217"/>
      <c r="B151" s="218"/>
      <c r="C151" s="217"/>
      <c r="D151" s="217"/>
      <c r="E151" s="219"/>
      <c r="F151" s="219"/>
      <c r="G151" s="219"/>
      <c r="H151" s="217"/>
      <c r="I151" s="217"/>
      <c r="J151" s="217"/>
      <c r="K151" s="217"/>
      <c r="L151" s="217"/>
      <c r="M151" s="217"/>
      <c r="N151" s="217"/>
      <c r="O151" s="217"/>
      <c r="P151" s="217"/>
      <c r="Q151" s="217"/>
      <c r="R151" s="217"/>
      <c r="S151" s="217"/>
      <c r="T151" s="217"/>
      <c r="U151" s="217"/>
      <c r="V151" s="217"/>
      <c r="W151" s="217"/>
      <c r="X151" s="217"/>
      <c r="Y151" s="217"/>
      <c r="Z151" s="217"/>
      <c r="AA151" s="217"/>
      <c r="AB151" s="217"/>
    </row>
    <row r="152">
      <c r="A152" s="217"/>
      <c r="B152" s="218"/>
      <c r="C152" s="217"/>
      <c r="D152" s="217"/>
      <c r="E152" s="219"/>
      <c r="F152" s="219"/>
      <c r="G152" s="219"/>
      <c r="H152" s="217"/>
      <c r="I152" s="217"/>
      <c r="J152" s="217"/>
      <c r="K152" s="217"/>
      <c r="L152" s="217"/>
      <c r="M152" s="217"/>
      <c r="N152" s="217"/>
      <c r="O152" s="217"/>
      <c r="P152" s="217"/>
      <c r="Q152" s="217"/>
      <c r="R152" s="217"/>
      <c r="S152" s="217"/>
      <c r="T152" s="217"/>
      <c r="U152" s="217"/>
      <c r="V152" s="217"/>
      <c r="W152" s="217"/>
      <c r="X152" s="217"/>
      <c r="Y152" s="217"/>
      <c r="Z152" s="217"/>
      <c r="AA152" s="217"/>
      <c r="AB152" s="217"/>
    </row>
    <row r="153">
      <c r="A153" s="217"/>
      <c r="B153" s="218"/>
      <c r="C153" s="217"/>
      <c r="D153" s="217"/>
      <c r="E153" s="219"/>
      <c r="F153" s="219"/>
      <c r="G153" s="219"/>
      <c r="H153" s="217"/>
      <c r="I153" s="217"/>
      <c r="J153" s="217"/>
      <c r="K153" s="217"/>
      <c r="L153" s="217"/>
      <c r="M153" s="217"/>
      <c r="N153" s="217"/>
      <c r="O153" s="217"/>
      <c r="P153" s="217"/>
      <c r="Q153" s="217"/>
      <c r="R153" s="217"/>
      <c r="S153" s="217"/>
      <c r="T153" s="217"/>
      <c r="U153" s="217"/>
      <c r="V153" s="217"/>
      <c r="W153" s="217"/>
      <c r="X153" s="217"/>
      <c r="Y153" s="217"/>
      <c r="Z153" s="217"/>
      <c r="AA153" s="217"/>
      <c r="AB153" s="217"/>
    </row>
    <row r="154">
      <c r="A154" s="217"/>
      <c r="B154" s="218"/>
      <c r="C154" s="217"/>
      <c r="D154" s="217"/>
      <c r="E154" s="219"/>
      <c r="F154" s="219"/>
      <c r="G154" s="219"/>
      <c r="H154" s="217"/>
      <c r="I154" s="217"/>
      <c r="J154" s="217"/>
      <c r="K154" s="217"/>
      <c r="L154" s="217"/>
      <c r="M154" s="217"/>
      <c r="N154" s="217"/>
      <c r="O154" s="217"/>
      <c r="P154" s="217"/>
      <c r="Q154" s="217"/>
      <c r="R154" s="217"/>
      <c r="S154" s="217"/>
      <c r="T154" s="217"/>
      <c r="U154" s="217"/>
      <c r="V154" s="217"/>
      <c r="W154" s="217"/>
      <c r="X154" s="217"/>
      <c r="Y154" s="217"/>
      <c r="Z154" s="217"/>
      <c r="AA154" s="217"/>
      <c r="AB154" s="217"/>
    </row>
    <row r="155">
      <c r="A155" s="217"/>
      <c r="B155" s="218"/>
      <c r="C155" s="217"/>
      <c r="D155" s="217"/>
      <c r="E155" s="219"/>
      <c r="F155" s="219"/>
      <c r="G155" s="219"/>
      <c r="H155" s="217"/>
      <c r="I155" s="217"/>
      <c r="J155" s="217"/>
      <c r="K155" s="217"/>
      <c r="L155" s="217"/>
      <c r="M155" s="217"/>
      <c r="N155" s="217"/>
      <c r="O155" s="217"/>
      <c r="P155" s="217"/>
      <c r="Q155" s="217"/>
      <c r="R155" s="217"/>
      <c r="S155" s="217"/>
      <c r="T155" s="217"/>
      <c r="U155" s="217"/>
      <c r="V155" s="217"/>
      <c r="W155" s="217"/>
      <c r="X155" s="217"/>
      <c r="Y155" s="217"/>
      <c r="Z155" s="217"/>
      <c r="AA155" s="217"/>
      <c r="AB155" s="217"/>
    </row>
    <row r="156">
      <c r="A156" s="217"/>
      <c r="B156" s="218"/>
      <c r="C156" s="217"/>
      <c r="D156" s="217"/>
      <c r="E156" s="219"/>
      <c r="F156" s="219"/>
      <c r="G156" s="219"/>
      <c r="H156" s="217"/>
      <c r="I156" s="217"/>
      <c r="J156" s="217"/>
      <c r="K156" s="217"/>
      <c r="L156" s="217"/>
      <c r="M156" s="217"/>
      <c r="N156" s="217"/>
      <c r="O156" s="217"/>
      <c r="P156" s="217"/>
      <c r="Q156" s="217"/>
      <c r="R156" s="217"/>
      <c r="S156" s="217"/>
      <c r="T156" s="217"/>
      <c r="U156" s="217"/>
      <c r="V156" s="217"/>
      <c r="W156" s="217"/>
      <c r="X156" s="217"/>
      <c r="Y156" s="217"/>
      <c r="Z156" s="217"/>
      <c r="AA156" s="217"/>
      <c r="AB156" s="217"/>
    </row>
    <row r="157">
      <c r="A157" s="217"/>
      <c r="B157" s="218"/>
      <c r="C157" s="217"/>
      <c r="D157" s="217"/>
      <c r="E157" s="219"/>
      <c r="F157" s="219"/>
      <c r="G157" s="219"/>
      <c r="H157" s="217"/>
      <c r="I157" s="217"/>
      <c r="J157" s="217"/>
      <c r="K157" s="217"/>
      <c r="L157" s="217"/>
      <c r="M157" s="217"/>
      <c r="N157" s="217"/>
      <c r="O157" s="217"/>
      <c r="P157" s="217"/>
      <c r="Q157" s="217"/>
      <c r="R157" s="217"/>
      <c r="S157" s="217"/>
      <c r="T157" s="217"/>
      <c r="U157" s="217"/>
      <c r="V157" s="217"/>
      <c r="W157" s="217"/>
      <c r="X157" s="217"/>
      <c r="Y157" s="217"/>
      <c r="Z157" s="217"/>
      <c r="AA157" s="217"/>
      <c r="AB157" s="217"/>
    </row>
    <row r="158">
      <c r="A158" s="217"/>
      <c r="B158" s="218"/>
      <c r="C158" s="217"/>
      <c r="D158" s="217"/>
      <c r="E158" s="219"/>
      <c r="F158" s="219"/>
      <c r="G158" s="219"/>
      <c r="H158" s="217"/>
      <c r="I158" s="217"/>
      <c r="J158" s="217"/>
      <c r="K158" s="217"/>
      <c r="L158" s="217"/>
      <c r="M158" s="217"/>
      <c r="N158" s="217"/>
      <c r="O158" s="217"/>
      <c r="P158" s="217"/>
      <c r="Q158" s="217"/>
      <c r="R158" s="217"/>
      <c r="S158" s="217"/>
      <c r="T158" s="217"/>
      <c r="U158" s="217"/>
      <c r="V158" s="217"/>
      <c r="W158" s="217"/>
      <c r="X158" s="217"/>
      <c r="Y158" s="217"/>
      <c r="Z158" s="217"/>
      <c r="AA158" s="217"/>
      <c r="AB158" s="217"/>
    </row>
    <row r="159">
      <c r="A159" s="217"/>
      <c r="B159" s="218"/>
      <c r="C159" s="217"/>
      <c r="D159" s="217"/>
      <c r="E159" s="219"/>
      <c r="F159" s="219"/>
      <c r="G159" s="219"/>
      <c r="H159" s="217"/>
      <c r="I159" s="217"/>
      <c r="J159" s="217"/>
      <c r="K159" s="217"/>
      <c r="L159" s="217"/>
      <c r="M159" s="217"/>
      <c r="N159" s="217"/>
      <c r="O159" s="217"/>
      <c r="P159" s="217"/>
      <c r="Q159" s="217"/>
      <c r="R159" s="217"/>
      <c r="S159" s="217"/>
      <c r="T159" s="217"/>
      <c r="U159" s="217"/>
      <c r="V159" s="217"/>
      <c r="W159" s="217"/>
      <c r="X159" s="217"/>
      <c r="Y159" s="217"/>
      <c r="Z159" s="217"/>
      <c r="AA159" s="217"/>
      <c r="AB159" s="217"/>
    </row>
    <row r="160">
      <c r="A160" s="217"/>
      <c r="B160" s="218"/>
      <c r="C160" s="217"/>
      <c r="D160" s="217"/>
      <c r="E160" s="219"/>
      <c r="F160" s="219"/>
      <c r="G160" s="219"/>
      <c r="H160" s="217"/>
      <c r="I160" s="217"/>
      <c r="J160" s="217"/>
      <c r="K160" s="217"/>
      <c r="L160" s="217"/>
      <c r="M160" s="217"/>
      <c r="N160" s="217"/>
      <c r="O160" s="217"/>
      <c r="P160" s="217"/>
      <c r="Q160" s="217"/>
      <c r="R160" s="217"/>
      <c r="S160" s="217"/>
      <c r="T160" s="217"/>
      <c r="U160" s="217"/>
      <c r="V160" s="217"/>
      <c r="W160" s="217"/>
      <c r="X160" s="217"/>
      <c r="Y160" s="217"/>
      <c r="Z160" s="217"/>
      <c r="AA160" s="217"/>
      <c r="AB160" s="217"/>
    </row>
    <row r="161">
      <c r="A161" s="217"/>
      <c r="B161" s="218"/>
      <c r="C161" s="217"/>
      <c r="D161" s="217"/>
      <c r="E161" s="219"/>
      <c r="F161" s="219"/>
      <c r="G161" s="219"/>
      <c r="H161" s="217"/>
      <c r="I161" s="217"/>
      <c r="J161" s="217"/>
      <c r="K161" s="217"/>
      <c r="L161" s="217"/>
      <c r="M161" s="217"/>
      <c r="N161" s="217"/>
      <c r="O161" s="217"/>
      <c r="P161" s="217"/>
      <c r="Q161" s="217"/>
      <c r="R161" s="217"/>
      <c r="S161" s="217"/>
      <c r="T161" s="217"/>
      <c r="U161" s="217"/>
      <c r="V161" s="217"/>
      <c r="W161" s="217"/>
      <c r="X161" s="217"/>
      <c r="Y161" s="217"/>
      <c r="Z161" s="217"/>
      <c r="AA161" s="217"/>
      <c r="AB161" s="217"/>
    </row>
    <row r="162">
      <c r="A162" s="217"/>
      <c r="B162" s="218"/>
      <c r="C162" s="217"/>
      <c r="D162" s="217"/>
      <c r="E162" s="219"/>
      <c r="F162" s="219"/>
      <c r="G162" s="219"/>
      <c r="H162" s="217"/>
      <c r="I162" s="217"/>
      <c r="J162" s="217"/>
      <c r="K162" s="217"/>
      <c r="L162" s="217"/>
      <c r="M162" s="217"/>
      <c r="N162" s="217"/>
      <c r="O162" s="217"/>
      <c r="P162" s="217"/>
      <c r="Q162" s="217"/>
      <c r="R162" s="217"/>
      <c r="S162" s="217"/>
      <c r="T162" s="217"/>
      <c r="U162" s="217"/>
      <c r="V162" s="217"/>
      <c r="W162" s="217"/>
      <c r="X162" s="217"/>
      <c r="Y162" s="217"/>
      <c r="Z162" s="217"/>
      <c r="AA162" s="217"/>
      <c r="AB162" s="217"/>
    </row>
    <row r="163">
      <c r="A163" s="217"/>
      <c r="B163" s="218"/>
      <c r="C163" s="217"/>
      <c r="D163" s="217"/>
      <c r="E163" s="219"/>
      <c r="F163" s="219"/>
      <c r="G163" s="219"/>
      <c r="H163" s="217"/>
      <c r="I163" s="217"/>
      <c r="J163" s="217"/>
      <c r="K163" s="217"/>
      <c r="L163" s="217"/>
      <c r="M163" s="217"/>
      <c r="N163" s="217"/>
      <c r="O163" s="217"/>
      <c r="P163" s="217"/>
      <c r="Q163" s="217"/>
      <c r="R163" s="217"/>
      <c r="S163" s="217"/>
      <c r="T163" s="217"/>
      <c r="U163" s="217"/>
      <c r="V163" s="217"/>
      <c r="W163" s="217"/>
      <c r="X163" s="217"/>
      <c r="Y163" s="217"/>
      <c r="Z163" s="217"/>
      <c r="AA163" s="217"/>
      <c r="AB163" s="217"/>
    </row>
    <row r="164">
      <c r="A164" s="217"/>
      <c r="B164" s="218"/>
      <c r="C164" s="217"/>
      <c r="D164" s="217"/>
      <c r="E164" s="219"/>
      <c r="F164" s="219"/>
      <c r="G164" s="219"/>
      <c r="H164" s="217"/>
      <c r="I164" s="217"/>
      <c r="J164" s="217"/>
      <c r="K164" s="217"/>
      <c r="L164" s="217"/>
      <c r="M164" s="217"/>
      <c r="N164" s="217"/>
      <c r="O164" s="217"/>
      <c r="P164" s="217"/>
      <c r="Q164" s="217"/>
      <c r="R164" s="217"/>
      <c r="S164" s="217"/>
      <c r="T164" s="217"/>
      <c r="U164" s="217"/>
      <c r="V164" s="217"/>
      <c r="W164" s="217"/>
      <c r="X164" s="217"/>
      <c r="Y164" s="217"/>
      <c r="Z164" s="217"/>
      <c r="AA164" s="217"/>
      <c r="AB164" s="217"/>
    </row>
    <row r="165">
      <c r="A165" s="217"/>
      <c r="B165" s="218"/>
      <c r="C165" s="217"/>
      <c r="D165" s="217"/>
      <c r="E165" s="219"/>
      <c r="F165" s="219"/>
      <c r="G165" s="219"/>
      <c r="H165" s="217"/>
      <c r="I165" s="217"/>
      <c r="J165" s="217"/>
      <c r="K165" s="217"/>
      <c r="L165" s="217"/>
      <c r="M165" s="217"/>
      <c r="N165" s="217"/>
      <c r="O165" s="217"/>
      <c r="P165" s="217"/>
      <c r="Q165" s="217"/>
      <c r="R165" s="217"/>
      <c r="S165" s="217"/>
      <c r="T165" s="217"/>
      <c r="U165" s="217"/>
      <c r="V165" s="217"/>
      <c r="W165" s="217"/>
      <c r="X165" s="217"/>
      <c r="Y165" s="217"/>
      <c r="Z165" s="217"/>
      <c r="AA165" s="217"/>
      <c r="AB165" s="217"/>
    </row>
    <row r="166">
      <c r="A166" s="217"/>
      <c r="B166" s="218"/>
      <c r="C166" s="217"/>
      <c r="D166" s="217"/>
      <c r="E166" s="219"/>
      <c r="F166" s="219"/>
      <c r="G166" s="219"/>
      <c r="H166" s="217"/>
      <c r="I166" s="217"/>
      <c r="J166" s="217"/>
      <c r="K166" s="217"/>
      <c r="L166" s="217"/>
      <c r="M166" s="217"/>
      <c r="N166" s="217"/>
      <c r="O166" s="217"/>
      <c r="P166" s="217"/>
      <c r="Q166" s="217"/>
      <c r="R166" s="217"/>
      <c r="S166" s="217"/>
      <c r="T166" s="217"/>
      <c r="U166" s="217"/>
      <c r="V166" s="217"/>
      <c r="W166" s="217"/>
      <c r="X166" s="217"/>
      <c r="Y166" s="217"/>
      <c r="Z166" s="217"/>
      <c r="AA166" s="217"/>
      <c r="AB166" s="217"/>
    </row>
    <row r="167">
      <c r="A167" s="217"/>
      <c r="B167" s="218"/>
      <c r="C167" s="217"/>
      <c r="D167" s="217"/>
      <c r="E167" s="219"/>
      <c r="F167" s="219"/>
      <c r="G167" s="219"/>
      <c r="H167" s="217"/>
      <c r="I167" s="217"/>
      <c r="J167" s="217"/>
      <c r="K167" s="217"/>
      <c r="L167" s="217"/>
      <c r="M167" s="217"/>
      <c r="N167" s="217"/>
      <c r="O167" s="217"/>
      <c r="P167" s="217"/>
      <c r="Q167" s="217"/>
      <c r="R167" s="217"/>
      <c r="S167" s="217"/>
      <c r="T167" s="217"/>
      <c r="U167" s="217"/>
      <c r="V167" s="217"/>
      <c r="W167" s="217"/>
      <c r="X167" s="217"/>
      <c r="Y167" s="217"/>
      <c r="Z167" s="217"/>
      <c r="AA167" s="217"/>
      <c r="AB167" s="217"/>
    </row>
    <row r="168">
      <c r="A168" s="217"/>
      <c r="B168" s="218"/>
      <c r="C168" s="217"/>
      <c r="D168" s="217"/>
      <c r="E168" s="219"/>
      <c r="F168" s="219"/>
      <c r="G168" s="219"/>
      <c r="H168" s="217"/>
      <c r="I168" s="217"/>
      <c r="J168" s="217"/>
      <c r="K168" s="217"/>
      <c r="L168" s="217"/>
      <c r="M168" s="217"/>
      <c r="N168" s="217"/>
      <c r="O168" s="217"/>
      <c r="P168" s="217"/>
      <c r="Q168" s="217"/>
      <c r="R168" s="217"/>
      <c r="S168" s="217"/>
      <c r="T168" s="217"/>
      <c r="U168" s="217"/>
      <c r="V168" s="217"/>
      <c r="W168" s="217"/>
      <c r="X168" s="217"/>
      <c r="Y168" s="217"/>
      <c r="Z168" s="217"/>
      <c r="AA168" s="217"/>
      <c r="AB168" s="217"/>
    </row>
    <row r="169">
      <c r="A169" s="217"/>
      <c r="B169" s="218"/>
      <c r="C169" s="217"/>
      <c r="D169" s="217"/>
      <c r="E169" s="219"/>
      <c r="F169" s="219"/>
      <c r="G169" s="219"/>
      <c r="H169" s="217"/>
      <c r="I169" s="217"/>
      <c r="J169" s="217"/>
      <c r="K169" s="217"/>
      <c r="L169" s="217"/>
      <c r="M169" s="217"/>
      <c r="N169" s="217"/>
      <c r="O169" s="217"/>
      <c r="P169" s="217"/>
      <c r="Q169" s="217"/>
      <c r="R169" s="217"/>
      <c r="S169" s="217"/>
      <c r="T169" s="217"/>
      <c r="U169" s="217"/>
      <c r="V169" s="217"/>
      <c r="W169" s="217"/>
      <c r="X169" s="217"/>
      <c r="Y169" s="217"/>
      <c r="Z169" s="217"/>
      <c r="AA169" s="217"/>
      <c r="AB169" s="217"/>
    </row>
    <row r="170">
      <c r="A170" s="217"/>
      <c r="B170" s="218"/>
      <c r="C170" s="217"/>
      <c r="D170" s="217"/>
      <c r="E170" s="219"/>
      <c r="F170" s="219"/>
      <c r="G170" s="219"/>
      <c r="H170" s="217"/>
      <c r="I170" s="217"/>
      <c r="J170" s="217"/>
      <c r="K170" s="217"/>
      <c r="L170" s="217"/>
      <c r="M170" s="217"/>
      <c r="N170" s="217"/>
      <c r="O170" s="217"/>
      <c r="P170" s="217"/>
      <c r="Q170" s="217"/>
      <c r="R170" s="217"/>
      <c r="S170" s="217"/>
      <c r="T170" s="217"/>
      <c r="U170" s="217"/>
      <c r="V170" s="217"/>
      <c r="W170" s="217"/>
      <c r="X170" s="217"/>
      <c r="Y170" s="217"/>
      <c r="Z170" s="217"/>
      <c r="AA170" s="217"/>
      <c r="AB170" s="217"/>
    </row>
    <row r="171">
      <c r="A171" s="217"/>
      <c r="B171" s="218"/>
      <c r="C171" s="217"/>
      <c r="D171" s="217"/>
      <c r="E171" s="219"/>
      <c r="F171" s="219"/>
      <c r="G171" s="219"/>
      <c r="H171" s="217"/>
      <c r="I171" s="217"/>
      <c r="J171" s="217"/>
      <c r="K171" s="217"/>
      <c r="L171" s="217"/>
      <c r="M171" s="217"/>
      <c r="N171" s="217"/>
      <c r="O171" s="217"/>
      <c r="P171" s="217"/>
      <c r="Q171" s="217"/>
      <c r="R171" s="217"/>
      <c r="S171" s="217"/>
      <c r="T171" s="217"/>
      <c r="U171" s="217"/>
      <c r="V171" s="217"/>
      <c r="W171" s="217"/>
      <c r="X171" s="217"/>
      <c r="Y171" s="217"/>
      <c r="Z171" s="217"/>
      <c r="AA171" s="217"/>
      <c r="AB171" s="217"/>
    </row>
    <row r="172">
      <c r="A172" s="217"/>
      <c r="B172" s="218"/>
      <c r="C172" s="217"/>
      <c r="D172" s="217"/>
      <c r="E172" s="219"/>
      <c r="F172" s="219"/>
      <c r="G172" s="219"/>
      <c r="H172" s="217"/>
      <c r="I172" s="217"/>
      <c r="J172" s="217"/>
      <c r="K172" s="217"/>
      <c r="L172" s="217"/>
      <c r="M172" s="217"/>
      <c r="N172" s="217"/>
      <c r="O172" s="217"/>
      <c r="P172" s="217"/>
      <c r="Q172" s="217"/>
      <c r="R172" s="217"/>
      <c r="S172" s="217"/>
      <c r="T172" s="217"/>
      <c r="U172" s="217"/>
      <c r="V172" s="217"/>
      <c r="W172" s="217"/>
      <c r="X172" s="217"/>
      <c r="Y172" s="217"/>
      <c r="Z172" s="217"/>
      <c r="AA172" s="217"/>
      <c r="AB172" s="217"/>
    </row>
    <row r="173">
      <c r="A173" s="217"/>
      <c r="B173" s="218"/>
      <c r="C173" s="217"/>
      <c r="D173" s="217"/>
      <c r="E173" s="219"/>
      <c r="F173" s="219"/>
      <c r="G173" s="219"/>
      <c r="H173" s="217"/>
      <c r="I173" s="217"/>
      <c r="J173" s="217"/>
      <c r="K173" s="217"/>
      <c r="L173" s="217"/>
      <c r="M173" s="217"/>
      <c r="N173" s="217"/>
      <c r="O173" s="217"/>
      <c r="P173" s="217"/>
      <c r="Q173" s="217"/>
      <c r="R173" s="217"/>
      <c r="S173" s="217"/>
      <c r="T173" s="217"/>
      <c r="U173" s="217"/>
      <c r="V173" s="217"/>
      <c r="W173" s="217"/>
      <c r="X173" s="217"/>
      <c r="Y173" s="217"/>
      <c r="Z173" s="217"/>
      <c r="AA173" s="217"/>
      <c r="AB173" s="217"/>
    </row>
    <row r="174">
      <c r="A174" s="217"/>
      <c r="B174" s="218"/>
      <c r="C174" s="217"/>
      <c r="D174" s="217"/>
      <c r="E174" s="219"/>
      <c r="F174" s="219"/>
      <c r="G174" s="219"/>
      <c r="H174" s="217"/>
      <c r="I174" s="217"/>
      <c r="J174" s="217"/>
      <c r="K174" s="217"/>
      <c r="L174" s="217"/>
      <c r="M174" s="217"/>
      <c r="N174" s="217"/>
      <c r="O174" s="217"/>
      <c r="P174" s="217"/>
      <c r="Q174" s="217"/>
      <c r="R174" s="217"/>
      <c r="S174" s="217"/>
      <c r="T174" s="217"/>
      <c r="U174" s="217"/>
      <c r="V174" s="217"/>
      <c r="W174" s="217"/>
      <c r="X174" s="217"/>
      <c r="Y174" s="217"/>
      <c r="Z174" s="217"/>
      <c r="AA174" s="217"/>
      <c r="AB174" s="217"/>
    </row>
    <row r="175">
      <c r="A175" s="217"/>
      <c r="B175" s="218"/>
      <c r="C175" s="217"/>
      <c r="D175" s="217"/>
      <c r="E175" s="219"/>
      <c r="F175" s="219"/>
      <c r="G175" s="219"/>
      <c r="H175" s="217"/>
      <c r="I175" s="217"/>
      <c r="J175" s="217"/>
      <c r="K175" s="217"/>
      <c r="L175" s="217"/>
      <c r="M175" s="217"/>
      <c r="N175" s="217"/>
      <c r="O175" s="217"/>
      <c r="P175" s="217"/>
      <c r="Q175" s="217"/>
      <c r="R175" s="217"/>
      <c r="S175" s="217"/>
      <c r="T175" s="217"/>
      <c r="U175" s="217"/>
      <c r="V175" s="217"/>
      <c r="W175" s="217"/>
      <c r="X175" s="217"/>
      <c r="Y175" s="217"/>
      <c r="Z175" s="217"/>
      <c r="AA175" s="217"/>
      <c r="AB175" s="217"/>
    </row>
    <row r="176">
      <c r="A176" s="217"/>
      <c r="B176" s="218"/>
      <c r="C176" s="217"/>
      <c r="D176" s="217"/>
      <c r="E176" s="219"/>
      <c r="F176" s="219"/>
      <c r="G176" s="219"/>
      <c r="H176" s="217"/>
      <c r="I176" s="217"/>
      <c r="J176" s="217"/>
      <c r="K176" s="217"/>
      <c r="L176" s="217"/>
      <c r="M176" s="217"/>
      <c r="N176" s="217"/>
      <c r="O176" s="217"/>
      <c r="P176" s="217"/>
      <c r="Q176" s="217"/>
      <c r="R176" s="217"/>
      <c r="S176" s="217"/>
      <c r="T176" s="217"/>
      <c r="U176" s="217"/>
      <c r="V176" s="217"/>
      <c r="W176" s="217"/>
      <c r="X176" s="217"/>
      <c r="Y176" s="217"/>
      <c r="Z176" s="217"/>
      <c r="AA176" s="217"/>
      <c r="AB176" s="217"/>
    </row>
    <row r="177">
      <c r="A177" s="217"/>
      <c r="B177" s="218"/>
      <c r="C177" s="217"/>
      <c r="D177" s="217"/>
      <c r="E177" s="219"/>
      <c r="F177" s="219"/>
      <c r="G177" s="219"/>
      <c r="H177" s="217"/>
      <c r="I177" s="217"/>
      <c r="J177" s="217"/>
      <c r="K177" s="217"/>
      <c r="L177" s="217"/>
      <c r="M177" s="217"/>
      <c r="N177" s="217"/>
      <c r="O177" s="217"/>
      <c r="P177" s="217"/>
      <c r="Q177" s="217"/>
      <c r="R177" s="217"/>
      <c r="S177" s="217"/>
      <c r="T177" s="217"/>
      <c r="U177" s="217"/>
      <c r="V177" s="217"/>
      <c r="W177" s="217"/>
      <c r="X177" s="217"/>
      <c r="Y177" s="217"/>
      <c r="Z177" s="217"/>
      <c r="AA177" s="217"/>
      <c r="AB177" s="217"/>
    </row>
    <row r="178">
      <c r="A178" s="217"/>
      <c r="B178" s="218"/>
      <c r="C178" s="217"/>
      <c r="D178" s="217"/>
      <c r="E178" s="219"/>
      <c r="F178" s="219"/>
      <c r="G178" s="219"/>
      <c r="H178" s="217"/>
      <c r="I178" s="217"/>
      <c r="J178" s="217"/>
      <c r="K178" s="217"/>
      <c r="L178" s="217"/>
      <c r="M178" s="217"/>
      <c r="N178" s="217"/>
      <c r="O178" s="217"/>
      <c r="P178" s="217"/>
      <c r="Q178" s="217"/>
      <c r="R178" s="217"/>
      <c r="S178" s="217"/>
      <c r="T178" s="217"/>
      <c r="U178" s="217"/>
      <c r="V178" s="217"/>
      <c r="W178" s="217"/>
      <c r="X178" s="217"/>
      <c r="Y178" s="217"/>
      <c r="Z178" s="217"/>
      <c r="AA178" s="217"/>
      <c r="AB178" s="217"/>
    </row>
    <row r="179">
      <c r="A179" s="217"/>
      <c r="B179" s="218"/>
      <c r="C179" s="217"/>
      <c r="D179" s="217"/>
      <c r="E179" s="219"/>
      <c r="F179" s="219"/>
      <c r="G179" s="219"/>
      <c r="H179" s="217"/>
      <c r="I179" s="217"/>
      <c r="J179" s="217"/>
      <c r="K179" s="217"/>
      <c r="L179" s="217"/>
      <c r="M179" s="217"/>
      <c r="N179" s="217"/>
      <c r="O179" s="217"/>
      <c r="P179" s="217"/>
      <c r="Q179" s="217"/>
      <c r="R179" s="217"/>
      <c r="S179" s="217"/>
      <c r="T179" s="217"/>
      <c r="U179" s="217"/>
      <c r="V179" s="217"/>
      <c r="W179" s="217"/>
      <c r="X179" s="217"/>
      <c r="Y179" s="217"/>
      <c r="Z179" s="217"/>
      <c r="AA179" s="217"/>
      <c r="AB179" s="217"/>
    </row>
    <row r="180">
      <c r="A180" s="217"/>
      <c r="B180" s="218"/>
      <c r="C180" s="217"/>
      <c r="D180" s="217"/>
      <c r="E180" s="219"/>
      <c r="F180" s="219"/>
      <c r="G180" s="219"/>
      <c r="H180" s="217"/>
      <c r="I180" s="217"/>
      <c r="J180" s="217"/>
      <c r="K180" s="217"/>
      <c r="L180" s="217"/>
      <c r="M180" s="217"/>
      <c r="N180" s="217"/>
      <c r="O180" s="217"/>
      <c r="P180" s="217"/>
      <c r="Q180" s="217"/>
      <c r="R180" s="217"/>
      <c r="S180" s="217"/>
      <c r="T180" s="217"/>
      <c r="U180" s="217"/>
      <c r="V180" s="217"/>
      <c r="W180" s="217"/>
      <c r="X180" s="217"/>
      <c r="Y180" s="217"/>
      <c r="Z180" s="217"/>
      <c r="AA180" s="217"/>
      <c r="AB180" s="217"/>
    </row>
    <row r="181">
      <c r="A181" s="217"/>
      <c r="B181" s="218"/>
      <c r="C181" s="217"/>
      <c r="D181" s="217"/>
      <c r="E181" s="219"/>
      <c r="F181" s="219"/>
      <c r="G181" s="219"/>
      <c r="H181" s="217"/>
      <c r="I181" s="217"/>
      <c r="J181" s="217"/>
      <c r="K181" s="217"/>
      <c r="L181" s="217"/>
      <c r="M181" s="217"/>
      <c r="N181" s="217"/>
      <c r="O181" s="217"/>
      <c r="P181" s="217"/>
      <c r="Q181" s="217"/>
      <c r="R181" s="217"/>
      <c r="S181" s="217"/>
      <c r="T181" s="217"/>
      <c r="U181" s="217"/>
      <c r="V181" s="217"/>
      <c r="W181" s="217"/>
      <c r="X181" s="217"/>
      <c r="Y181" s="217"/>
      <c r="Z181" s="217"/>
      <c r="AA181" s="217"/>
      <c r="AB181" s="217"/>
    </row>
    <row r="182">
      <c r="A182" s="217"/>
      <c r="B182" s="218"/>
      <c r="C182" s="217"/>
      <c r="D182" s="217"/>
      <c r="E182" s="219"/>
      <c r="F182" s="219"/>
      <c r="G182" s="219"/>
      <c r="H182" s="217"/>
      <c r="I182" s="217"/>
      <c r="J182" s="217"/>
      <c r="K182" s="217"/>
      <c r="L182" s="217"/>
      <c r="M182" s="217"/>
      <c r="N182" s="217"/>
      <c r="O182" s="217"/>
      <c r="P182" s="217"/>
      <c r="Q182" s="217"/>
      <c r="R182" s="217"/>
      <c r="S182" s="217"/>
      <c r="T182" s="217"/>
      <c r="U182" s="217"/>
      <c r="V182" s="217"/>
      <c r="W182" s="217"/>
      <c r="X182" s="217"/>
      <c r="Y182" s="217"/>
      <c r="Z182" s="217"/>
      <c r="AA182" s="217"/>
      <c r="AB182" s="217"/>
    </row>
    <row r="183">
      <c r="A183" s="217"/>
      <c r="B183" s="218"/>
      <c r="C183" s="217"/>
      <c r="D183" s="217"/>
      <c r="E183" s="219"/>
      <c r="F183" s="219"/>
      <c r="G183" s="219"/>
      <c r="H183" s="217"/>
      <c r="I183" s="217"/>
      <c r="J183" s="217"/>
      <c r="K183" s="217"/>
      <c r="L183" s="217"/>
      <c r="M183" s="217"/>
      <c r="N183" s="217"/>
      <c r="O183" s="217"/>
      <c r="P183" s="217"/>
      <c r="Q183" s="217"/>
      <c r="R183" s="217"/>
      <c r="S183" s="217"/>
      <c r="T183" s="217"/>
      <c r="U183" s="217"/>
      <c r="V183" s="217"/>
      <c r="W183" s="217"/>
      <c r="X183" s="217"/>
      <c r="Y183" s="217"/>
      <c r="Z183" s="217"/>
      <c r="AA183" s="217"/>
      <c r="AB183" s="217"/>
    </row>
    <row r="184">
      <c r="A184" s="217"/>
      <c r="B184" s="218"/>
      <c r="C184" s="217"/>
      <c r="D184" s="217"/>
      <c r="E184" s="219"/>
      <c r="F184" s="219"/>
      <c r="G184" s="219"/>
      <c r="H184" s="217"/>
      <c r="I184" s="217"/>
      <c r="J184" s="217"/>
      <c r="K184" s="217"/>
      <c r="L184" s="217"/>
      <c r="M184" s="217"/>
      <c r="N184" s="217"/>
      <c r="O184" s="217"/>
      <c r="P184" s="217"/>
      <c r="Q184" s="217"/>
      <c r="R184" s="217"/>
      <c r="S184" s="217"/>
      <c r="T184" s="217"/>
      <c r="U184" s="217"/>
      <c r="V184" s="217"/>
      <c r="W184" s="217"/>
      <c r="X184" s="217"/>
      <c r="Y184" s="217"/>
      <c r="Z184" s="217"/>
      <c r="AA184" s="217"/>
      <c r="AB184" s="217"/>
    </row>
    <row r="185">
      <c r="A185" s="217"/>
      <c r="B185" s="218"/>
      <c r="C185" s="217"/>
      <c r="D185" s="217"/>
      <c r="E185" s="219"/>
      <c r="F185" s="219"/>
      <c r="G185" s="219"/>
      <c r="H185" s="217"/>
      <c r="I185" s="217"/>
      <c r="J185" s="217"/>
      <c r="K185" s="217"/>
      <c r="L185" s="217"/>
      <c r="M185" s="217"/>
      <c r="N185" s="217"/>
      <c r="O185" s="217"/>
      <c r="P185" s="217"/>
      <c r="Q185" s="217"/>
      <c r="R185" s="217"/>
      <c r="S185" s="217"/>
      <c r="T185" s="217"/>
      <c r="U185" s="217"/>
      <c r="V185" s="217"/>
      <c r="W185" s="217"/>
      <c r="X185" s="217"/>
      <c r="Y185" s="217"/>
      <c r="Z185" s="217"/>
      <c r="AA185" s="217"/>
      <c r="AB185" s="217"/>
    </row>
    <row r="186">
      <c r="A186" s="217"/>
      <c r="B186" s="218"/>
      <c r="C186" s="217"/>
      <c r="D186" s="217"/>
      <c r="E186" s="219"/>
      <c r="F186" s="219"/>
      <c r="G186" s="219"/>
      <c r="H186" s="217"/>
      <c r="I186" s="217"/>
      <c r="J186" s="217"/>
      <c r="K186" s="217"/>
      <c r="L186" s="217"/>
      <c r="M186" s="217"/>
      <c r="N186" s="217"/>
      <c r="O186" s="217"/>
      <c r="P186" s="217"/>
      <c r="Q186" s="217"/>
      <c r="R186" s="217"/>
      <c r="S186" s="217"/>
      <c r="T186" s="217"/>
      <c r="U186" s="217"/>
      <c r="V186" s="217"/>
      <c r="W186" s="217"/>
      <c r="X186" s="217"/>
      <c r="Y186" s="217"/>
      <c r="Z186" s="217"/>
      <c r="AA186" s="217"/>
      <c r="AB186" s="217"/>
    </row>
    <row r="187">
      <c r="A187" s="217"/>
      <c r="B187" s="218"/>
      <c r="C187" s="217"/>
      <c r="D187" s="217"/>
      <c r="E187" s="219"/>
      <c r="F187" s="219"/>
      <c r="G187" s="219"/>
      <c r="H187" s="217"/>
      <c r="I187" s="217"/>
      <c r="J187" s="217"/>
      <c r="K187" s="217"/>
      <c r="L187" s="217"/>
      <c r="M187" s="217"/>
      <c r="N187" s="217"/>
      <c r="O187" s="217"/>
      <c r="P187" s="217"/>
      <c r="Q187" s="217"/>
      <c r="R187" s="217"/>
      <c r="S187" s="217"/>
      <c r="T187" s="217"/>
      <c r="U187" s="217"/>
      <c r="V187" s="217"/>
      <c r="W187" s="217"/>
      <c r="X187" s="217"/>
      <c r="Y187" s="217"/>
      <c r="Z187" s="217"/>
      <c r="AA187" s="217"/>
      <c r="AB187" s="217"/>
    </row>
    <row r="188">
      <c r="A188" s="217"/>
      <c r="B188" s="218"/>
      <c r="C188" s="217"/>
      <c r="D188" s="217"/>
      <c r="E188" s="219"/>
      <c r="F188" s="219"/>
      <c r="G188" s="219"/>
      <c r="H188" s="217"/>
      <c r="I188" s="217"/>
      <c r="J188" s="217"/>
      <c r="K188" s="217"/>
      <c r="L188" s="217"/>
      <c r="M188" s="217"/>
      <c r="N188" s="217"/>
      <c r="O188" s="217"/>
      <c r="P188" s="217"/>
      <c r="Q188" s="217"/>
      <c r="R188" s="217"/>
      <c r="S188" s="217"/>
      <c r="T188" s="217"/>
      <c r="U188" s="217"/>
      <c r="V188" s="217"/>
      <c r="W188" s="217"/>
      <c r="X188" s="217"/>
      <c r="Y188" s="217"/>
      <c r="Z188" s="217"/>
      <c r="AA188" s="217"/>
      <c r="AB188" s="217"/>
    </row>
    <row r="189">
      <c r="A189" s="217"/>
      <c r="B189" s="218"/>
      <c r="C189" s="217"/>
      <c r="D189" s="217"/>
      <c r="E189" s="219"/>
      <c r="F189" s="219"/>
      <c r="G189" s="219"/>
      <c r="H189" s="217"/>
      <c r="I189" s="217"/>
      <c r="J189" s="217"/>
      <c r="K189" s="217"/>
      <c r="L189" s="217"/>
      <c r="M189" s="217"/>
      <c r="N189" s="217"/>
      <c r="O189" s="217"/>
      <c r="P189" s="217"/>
      <c r="Q189" s="217"/>
      <c r="R189" s="217"/>
      <c r="S189" s="217"/>
      <c r="T189" s="217"/>
      <c r="U189" s="217"/>
      <c r="V189" s="217"/>
      <c r="W189" s="217"/>
      <c r="X189" s="217"/>
      <c r="Y189" s="217"/>
      <c r="Z189" s="217"/>
      <c r="AA189" s="217"/>
      <c r="AB189" s="217"/>
    </row>
    <row r="190">
      <c r="A190" s="217"/>
      <c r="B190" s="218"/>
      <c r="C190" s="217"/>
      <c r="D190" s="217"/>
      <c r="E190" s="219"/>
      <c r="F190" s="219"/>
      <c r="G190" s="219"/>
      <c r="H190" s="217"/>
      <c r="I190" s="217"/>
      <c r="J190" s="217"/>
      <c r="K190" s="217"/>
      <c r="L190" s="217"/>
      <c r="M190" s="217"/>
      <c r="N190" s="217"/>
      <c r="O190" s="217"/>
      <c r="P190" s="217"/>
      <c r="Q190" s="217"/>
      <c r="R190" s="217"/>
      <c r="S190" s="217"/>
      <c r="T190" s="217"/>
      <c r="U190" s="217"/>
      <c r="V190" s="217"/>
      <c r="W190" s="217"/>
      <c r="X190" s="217"/>
      <c r="Y190" s="217"/>
      <c r="Z190" s="217"/>
      <c r="AA190" s="217"/>
      <c r="AB190" s="217"/>
    </row>
    <row r="191">
      <c r="A191" s="217"/>
      <c r="B191" s="218"/>
      <c r="C191" s="217"/>
      <c r="D191" s="217"/>
      <c r="E191" s="219"/>
      <c r="F191" s="219"/>
      <c r="G191" s="219"/>
      <c r="H191" s="217"/>
      <c r="I191" s="217"/>
      <c r="J191" s="217"/>
      <c r="K191" s="217"/>
      <c r="L191" s="217"/>
      <c r="M191" s="217"/>
      <c r="N191" s="217"/>
      <c r="O191" s="217"/>
      <c r="P191" s="217"/>
      <c r="Q191" s="217"/>
      <c r="R191" s="217"/>
      <c r="S191" s="217"/>
      <c r="T191" s="217"/>
      <c r="U191" s="217"/>
      <c r="V191" s="217"/>
      <c r="W191" s="217"/>
      <c r="X191" s="217"/>
      <c r="Y191" s="217"/>
      <c r="Z191" s="217"/>
      <c r="AA191" s="217"/>
      <c r="AB191" s="217"/>
    </row>
    <row r="192">
      <c r="A192" s="217"/>
      <c r="B192" s="218"/>
      <c r="C192" s="217"/>
      <c r="D192" s="217"/>
      <c r="E192" s="219"/>
      <c r="F192" s="219"/>
      <c r="G192" s="219"/>
      <c r="H192" s="217"/>
      <c r="I192" s="217"/>
      <c r="J192" s="217"/>
      <c r="K192" s="217"/>
      <c r="L192" s="217"/>
      <c r="M192" s="217"/>
      <c r="N192" s="217"/>
      <c r="O192" s="217"/>
      <c r="P192" s="217"/>
      <c r="Q192" s="217"/>
      <c r="R192" s="217"/>
      <c r="S192" s="217"/>
      <c r="T192" s="217"/>
      <c r="U192" s="217"/>
      <c r="V192" s="217"/>
      <c r="W192" s="217"/>
      <c r="X192" s="217"/>
      <c r="Y192" s="217"/>
      <c r="Z192" s="217"/>
      <c r="AA192" s="217"/>
      <c r="AB192" s="217"/>
    </row>
    <row r="193">
      <c r="A193" s="217"/>
      <c r="B193" s="218"/>
      <c r="C193" s="217"/>
      <c r="D193" s="217"/>
      <c r="E193" s="219"/>
      <c r="F193" s="219"/>
      <c r="G193" s="219"/>
      <c r="H193" s="217"/>
      <c r="I193" s="217"/>
      <c r="J193" s="217"/>
      <c r="K193" s="217"/>
      <c r="L193" s="217"/>
      <c r="M193" s="217"/>
      <c r="N193" s="217"/>
      <c r="O193" s="217"/>
      <c r="P193" s="217"/>
      <c r="Q193" s="217"/>
      <c r="R193" s="217"/>
      <c r="S193" s="217"/>
      <c r="T193" s="217"/>
      <c r="U193" s="217"/>
      <c r="V193" s="217"/>
      <c r="W193" s="217"/>
      <c r="X193" s="217"/>
      <c r="Y193" s="217"/>
      <c r="Z193" s="217"/>
      <c r="AA193" s="217"/>
      <c r="AB193" s="217"/>
    </row>
    <row r="194">
      <c r="A194" s="217"/>
      <c r="B194" s="218"/>
      <c r="C194" s="217"/>
      <c r="D194" s="217"/>
      <c r="E194" s="219"/>
      <c r="F194" s="219"/>
      <c r="G194" s="219"/>
      <c r="H194" s="217"/>
      <c r="I194" s="217"/>
      <c r="J194" s="217"/>
      <c r="K194" s="217"/>
      <c r="L194" s="217"/>
      <c r="M194" s="217"/>
      <c r="N194" s="217"/>
      <c r="O194" s="217"/>
      <c r="P194" s="217"/>
      <c r="Q194" s="217"/>
      <c r="R194" s="217"/>
      <c r="S194" s="217"/>
      <c r="T194" s="217"/>
      <c r="U194" s="217"/>
      <c r="V194" s="217"/>
      <c r="W194" s="217"/>
      <c r="X194" s="217"/>
      <c r="Y194" s="217"/>
      <c r="Z194" s="217"/>
      <c r="AA194" s="217"/>
      <c r="AB194" s="217"/>
    </row>
    <row r="195">
      <c r="A195" s="217"/>
      <c r="B195" s="218"/>
      <c r="C195" s="217"/>
      <c r="D195" s="217"/>
      <c r="E195" s="219"/>
      <c r="F195" s="219"/>
      <c r="G195" s="219"/>
      <c r="H195" s="217"/>
      <c r="I195" s="217"/>
      <c r="J195" s="217"/>
      <c r="K195" s="217"/>
      <c r="L195" s="217"/>
      <c r="M195" s="217"/>
      <c r="N195" s="217"/>
      <c r="O195" s="217"/>
      <c r="P195" s="217"/>
      <c r="Q195" s="217"/>
      <c r="R195" s="217"/>
      <c r="S195" s="217"/>
      <c r="T195" s="217"/>
      <c r="U195" s="217"/>
      <c r="V195" s="217"/>
      <c r="W195" s="217"/>
      <c r="X195" s="217"/>
      <c r="Y195" s="217"/>
      <c r="Z195" s="217"/>
      <c r="AA195" s="217"/>
      <c r="AB195" s="217"/>
    </row>
    <row r="196">
      <c r="A196" s="217"/>
      <c r="B196" s="218"/>
      <c r="C196" s="217"/>
      <c r="D196" s="217"/>
      <c r="E196" s="219"/>
      <c r="F196" s="219"/>
      <c r="G196" s="219"/>
      <c r="H196" s="217"/>
      <c r="I196" s="217"/>
      <c r="J196" s="217"/>
      <c r="K196" s="217"/>
      <c r="L196" s="217"/>
      <c r="M196" s="217"/>
      <c r="N196" s="217"/>
      <c r="O196" s="217"/>
      <c r="P196" s="217"/>
      <c r="Q196" s="217"/>
      <c r="R196" s="217"/>
      <c r="S196" s="217"/>
      <c r="T196" s="217"/>
      <c r="U196" s="217"/>
      <c r="V196" s="217"/>
      <c r="W196" s="217"/>
      <c r="X196" s="217"/>
      <c r="Y196" s="217"/>
      <c r="Z196" s="217"/>
      <c r="AA196" s="217"/>
      <c r="AB196" s="217"/>
    </row>
    <row r="197">
      <c r="A197" s="217"/>
      <c r="B197" s="218"/>
      <c r="C197" s="217"/>
      <c r="D197" s="217"/>
      <c r="E197" s="219"/>
      <c r="F197" s="219"/>
      <c r="G197" s="219"/>
      <c r="H197" s="217"/>
      <c r="I197" s="217"/>
      <c r="J197" s="217"/>
      <c r="K197" s="217"/>
      <c r="L197" s="217"/>
      <c r="M197" s="217"/>
      <c r="N197" s="217"/>
      <c r="O197" s="217"/>
      <c r="P197" s="217"/>
      <c r="Q197" s="217"/>
      <c r="R197" s="217"/>
      <c r="S197" s="217"/>
      <c r="T197" s="217"/>
      <c r="U197" s="217"/>
      <c r="V197" s="217"/>
      <c r="W197" s="217"/>
      <c r="X197" s="217"/>
      <c r="Y197" s="217"/>
      <c r="Z197" s="217"/>
      <c r="AA197" s="217"/>
      <c r="AB197" s="217"/>
    </row>
    <row r="198">
      <c r="A198" s="217"/>
      <c r="B198" s="218"/>
      <c r="C198" s="217"/>
      <c r="D198" s="217"/>
      <c r="E198" s="219"/>
      <c r="F198" s="219"/>
      <c r="G198" s="219"/>
      <c r="H198" s="217"/>
      <c r="I198" s="217"/>
      <c r="J198" s="217"/>
      <c r="K198" s="217"/>
      <c r="L198" s="217"/>
      <c r="M198" s="217"/>
      <c r="N198" s="217"/>
      <c r="O198" s="217"/>
      <c r="P198" s="217"/>
      <c r="Q198" s="217"/>
      <c r="R198" s="217"/>
      <c r="S198" s="217"/>
      <c r="T198" s="217"/>
      <c r="U198" s="217"/>
      <c r="V198" s="217"/>
      <c r="W198" s="217"/>
      <c r="X198" s="217"/>
      <c r="Y198" s="217"/>
      <c r="Z198" s="217"/>
      <c r="AA198" s="217"/>
      <c r="AB198" s="217"/>
    </row>
    <row r="199">
      <c r="A199" s="217"/>
      <c r="B199" s="218"/>
      <c r="C199" s="217"/>
      <c r="D199" s="217"/>
      <c r="E199" s="219"/>
      <c r="F199" s="219"/>
      <c r="G199" s="219"/>
      <c r="H199" s="217"/>
      <c r="I199" s="217"/>
      <c r="J199" s="217"/>
      <c r="K199" s="217"/>
      <c r="L199" s="217"/>
      <c r="M199" s="217"/>
      <c r="N199" s="217"/>
      <c r="O199" s="217"/>
      <c r="P199" s="217"/>
      <c r="Q199" s="217"/>
      <c r="R199" s="217"/>
      <c r="S199" s="217"/>
      <c r="T199" s="217"/>
      <c r="U199" s="217"/>
      <c r="V199" s="217"/>
      <c r="W199" s="217"/>
      <c r="X199" s="217"/>
      <c r="Y199" s="217"/>
      <c r="Z199" s="217"/>
      <c r="AA199" s="217"/>
      <c r="AB199" s="217"/>
    </row>
    <row r="200">
      <c r="A200" s="217"/>
      <c r="B200" s="218"/>
      <c r="C200" s="217"/>
      <c r="D200" s="217"/>
      <c r="E200" s="219"/>
      <c r="F200" s="219"/>
      <c r="G200" s="219"/>
      <c r="H200" s="217"/>
      <c r="I200" s="217"/>
      <c r="J200" s="217"/>
      <c r="K200" s="217"/>
      <c r="L200" s="217"/>
      <c r="M200" s="217"/>
      <c r="N200" s="217"/>
      <c r="O200" s="217"/>
      <c r="P200" s="217"/>
      <c r="Q200" s="217"/>
      <c r="R200" s="217"/>
      <c r="S200" s="217"/>
      <c r="T200" s="217"/>
      <c r="U200" s="217"/>
      <c r="V200" s="217"/>
      <c r="W200" s="217"/>
      <c r="X200" s="217"/>
      <c r="Y200" s="217"/>
      <c r="Z200" s="217"/>
      <c r="AA200" s="217"/>
      <c r="AB200" s="217"/>
    </row>
    <row r="201">
      <c r="A201" s="217"/>
      <c r="B201" s="218"/>
      <c r="C201" s="217"/>
      <c r="D201" s="217"/>
      <c r="E201" s="219"/>
      <c r="F201" s="219"/>
      <c r="G201" s="219"/>
      <c r="H201" s="217"/>
      <c r="I201" s="217"/>
      <c r="J201" s="217"/>
      <c r="K201" s="217"/>
      <c r="L201" s="217"/>
      <c r="M201" s="217"/>
      <c r="N201" s="217"/>
      <c r="O201" s="217"/>
      <c r="P201" s="217"/>
      <c r="Q201" s="217"/>
      <c r="R201" s="217"/>
      <c r="S201" s="217"/>
      <c r="T201" s="217"/>
      <c r="U201" s="217"/>
      <c r="V201" s="217"/>
      <c r="W201" s="217"/>
      <c r="X201" s="217"/>
      <c r="Y201" s="217"/>
      <c r="Z201" s="217"/>
      <c r="AA201" s="217"/>
      <c r="AB201" s="217"/>
    </row>
    <row r="202">
      <c r="A202" s="217"/>
      <c r="B202" s="218"/>
      <c r="C202" s="217"/>
      <c r="D202" s="217"/>
      <c r="E202" s="219"/>
      <c r="F202" s="219"/>
      <c r="G202" s="219"/>
      <c r="H202" s="217"/>
      <c r="I202" s="217"/>
      <c r="J202" s="217"/>
      <c r="K202" s="217"/>
      <c r="L202" s="217"/>
      <c r="M202" s="217"/>
      <c r="N202" s="217"/>
      <c r="O202" s="217"/>
      <c r="P202" s="217"/>
      <c r="Q202" s="217"/>
      <c r="R202" s="217"/>
      <c r="S202" s="217"/>
      <c r="T202" s="217"/>
      <c r="U202" s="217"/>
      <c r="V202" s="217"/>
      <c r="W202" s="217"/>
      <c r="X202" s="217"/>
      <c r="Y202" s="217"/>
      <c r="Z202" s="217"/>
      <c r="AA202" s="217"/>
      <c r="AB202" s="217"/>
    </row>
    <row r="203">
      <c r="A203" s="217"/>
      <c r="B203" s="218"/>
      <c r="C203" s="217"/>
      <c r="D203" s="217"/>
      <c r="E203" s="219"/>
      <c r="F203" s="219"/>
      <c r="G203" s="219"/>
      <c r="H203" s="217"/>
      <c r="I203" s="217"/>
      <c r="J203" s="217"/>
      <c r="K203" s="217"/>
      <c r="L203" s="217"/>
      <c r="M203" s="217"/>
      <c r="N203" s="217"/>
      <c r="O203" s="217"/>
      <c r="P203" s="217"/>
      <c r="Q203" s="217"/>
      <c r="R203" s="217"/>
      <c r="S203" s="217"/>
      <c r="T203" s="217"/>
      <c r="U203" s="217"/>
      <c r="V203" s="217"/>
      <c r="W203" s="217"/>
      <c r="X203" s="217"/>
      <c r="Y203" s="217"/>
      <c r="Z203" s="217"/>
      <c r="AA203" s="217"/>
      <c r="AB203" s="217"/>
    </row>
    <row r="204">
      <c r="A204" s="217"/>
      <c r="B204" s="218"/>
      <c r="C204" s="217"/>
      <c r="D204" s="217"/>
      <c r="E204" s="219"/>
      <c r="F204" s="219"/>
      <c r="G204" s="219"/>
      <c r="H204" s="217"/>
      <c r="I204" s="217"/>
      <c r="J204" s="217"/>
      <c r="K204" s="217"/>
      <c r="L204" s="217"/>
      <c r="M204" s="217"/>
      <c r="N204" s="217"/>
      <c r="O204" s="217"/>
      <c r="P204" s="217"/>
      <c r="Q204" s="217"/>
      <c r="R204" s="217"/>
      <c r="S204" s="217"/>
      <c r="T204" s="217"/>
      <c r="U204" s="217"/>
      <c r="V204" s="217"/>
      <c r="W204" s="217"/>
      <c r="X204" s="217"/>
      <c r="Y204" s="217"/>
      <c r="Z204" s="217"/>
      <c r="AA204" s="217"/>
      <c r="AB204" s="217"/>
    </row>
    <row r="205">
      <c r="A205" s="217"/>
      <c r="B205" s="218"/>
      <c r="C205" s="217"/>
      <c r="D205" s="217"/>
      <c r="E205" s="219"/>
      <c r="F205" s="219"/>
      <c r="G205" s="219"/>
      <c r="H205" s="217"/>
      <c r="I205" s="217"/>
      <c r="J205" s="217"/>
      <c r="K205" s="217"/>
      <c r="L205" s="217"/>
      <c r="M205" s="217"/>
      <c r="N205" s="217"/>
      <c r="O205" s="217"/>
      <c r="P205" s="217"/>
      <c r="Q205" s="217"/>
      <c r="R205" s="217"/>
      <c r="S205" s="217"/>
      <c r="T205" s="217"/>
      <c r="U205" s="217"/>
      <c r="V205" s="217"/>
      <c r="W205" s="217"/>
      <c r="X205" s="217"/>
      <c r="Y205" s="217"/>
      <c r="Z205" s="217"/>
      <c r="AA205" s="217"/>
      <c r="AB205" s="217"/>
    </row>
    <row r="206">
      <c r="A206" s="217"/>
      <c r="B206" s="218"/>
      <c r="C206" s="217"/>
      <c r="D206" s="217"/>
      <c r="E206" s="219"/>
      <c r="F206" s="219"/>
      <c r="G206" s="219"/>
      <c r="H206" s="217"/>
      <c r="I206" s="217"/>
      <c r="J206" s="217"/>
      <c r="K206" s="217"/>
      <c r="L206" s="217"/>
      <c r="M206" s="217"/>
      <c r="N206" s="217"/>
      <c r="O206" s="217"/>
      <c r="P206" s="217"/>
      <c r="Q206" s="217"/>
      <c r="R206" s="217"/>
      <c r="S206" s="217"/>
      <c r="T206" s="217"/>
      <c r="U206" s="217"/>
      <c r="V206" s="217"/>
      <c r="W206" s="217"/>
      <c r="X206" s="217"/>
      <c r="Y206" s="217"/>
      <c r="Z206" s="217"/>
      <c r="AA206" s="217"/>
      <c r="AB206" s="217"/>
    </row>
    <row r="207">
      <c r="A207" s="217"/>
      <c r="B207" s="218"/>
      <c r="C207" s="217"/>
      <c r="D207" s="217"/>
      <c r="E207" s="219"/>
      <c r="F207" s="219"/>
      <c r="G207" s="219"/>
      <c r="H207" s="217"/>
      <c r="I207" s="217"/>
      <c r="J207" s="217"/>
      <c r="K207" s="217"/>
      <c r="L207" s="217"/>
      <c r="M207" s="217"/>
      <c r="N207" s="217"/>
      <c r="O207" s="217"/>
      <c r="P207" s="217"/>
      <c r="Q207" s="217"/>
      <c r="R207" s="217"/>
      <c r="S207" s="217"/>
      <c r="T207" s="217"/>
      <c r="U207" s="217"/>
      <c r="V207" s="217"/>
      <c r="W207" s="217"/>
      <c r="X207" s="217"/>
      <c r="Y207" s="217"/>
      <c r="Z207" s="217"/>
      <c r="AA207" s="217"/>
      <c r="AB207" s="217"/>
    </row>
    <row r="208">
      <c r="A208" s="217"/>
      <c r="B208" s="218"/>
      <c r="C208" s="217"/>
      <c r="D208" s="217"/>
      <c r="E208" s="219"/>
      <c r="F208" s="219"/>
      <c r="G208" s="219"/>
      <c r="H208" s="217"/>
      <c r="I208" s="217"/>
      <c r="J208" s="217"/>
      <c r="K208" s="217"/>
      <c r="L208" s="217"/>
      <c r="M208" s="217"/>
      <c r="N208" s="217"/>
      <c r="O208" s="217"/>
      <c r="P208" s="217"/>
      <c r="Q208" s="217"/>
      <c r="R208" s="217"/>
      <c r="S208" s="217"/>
      <c r="T208" s="217"/>
      <c r="U208" s="217"/>
      <c r="V208" s="217"/>
      <c r="W208" s="217"/>
      <c r="X208" s="217"/>
      <c r="Y208" s="217"/>
      <c r="Z208" s="217"/>
      <c r="AA208" s="217"/>
      <c r="AB208" s="217"/>
    </row>
    <row r="209">
      <c r="A209" s="217"/>
      <c r="B209" s="218"/>
      <c r="C209" s="217"/>
      <c r="D209" s="217"/>
      <c r="E209" s="219"/>
      <c r="F209" s="219"/>
      <c r="G209" s="219"/>
      <c r="H209" s="217"/>
      <c r="I209" s="217"/>
      <c r="J209" s="217"/>
      <c r="K209" s="217"/>
      <c r="L209" s="217"/>
      <c r="M209" s="217"/>
      <c r="N209" s="217"/>
      <c r="O209" s="217"/>
      <c r="P209" s="217"/>
      <c r="Q209" s="217"/>
      <c r="R209" s="217"/>
      <c r="S209" s="217"/>
      <c r="T209" s="217"/>
      <c r="U209" s="217"/>
      <c r="V209" s="217"/>
      <c r="W209" s="217"/>
      <c r="X209" s="217"/>
      <c r="Y209" s="217"/>
      <c r="Z209" s="217"/>
      <c r="AA209" s="217"/>
      <c r="AB209" s="217"/>
    </row>
    <row r="210">
      <c r="A210" s="217"/>
      <c r="B210" s="218"/>
      <c r="C210" s="217"/>
      <c r="D210" s="217"/>
      <c r="E210" s="219"/>
      <c r="F210" s="219"/>
      <c r="G210" s="219"/>
      <c r="H210" s="217"/>
      <c r="I210" s="217"/>
      <c r="J210" s="217"/>
      <c r="K210" s="217"/>
      <c r="L210" s="217"/>
      <c r="M210" s="217"/>
      <c r="N210" s="217"/>
      <c r="O210" s="217"/>
      <c r="P210" s="217"/>
      <c r="Q210" s="217"/>
      <c r="R210" s="217"/>
      <c r="S210" s="217"/>
      <c r="T210" s="217"/>
      <c r="U210" s="217"/>
      <c r="V210" s="217"/>
      <c r="W210" s="217"/>
      <c r="X210" s="217"/>
      <c r="Y210" s="217"/>
      <c r="Z210" s="217"/>
      <c r="AA210" s="217"/>
      <c r="AB210" s="217"/>
    </row>
    <row r="211">
      <c r="A211" s="217"/>
      <c r="B211" s="218"/>
      <c r="C211" s="217"/>
      <c r="D211" s="217"/>
      <c r="E211" s="219"/>
      <c r="F211" s="219"/>
      <c r="G211" s="219"/>
      <c r="H211" s="217"/>
      <c r="I211" s="217"/>
      <c r="J211" s="217"/>
      <c r="K211" s="217"/>
      <c r="L211" s="217"/>
      <c r="M211" s="217"/>
      <c r="N211" s="217"/>
      <c r="O211" s="217"/>
      <c r="P211" s="217"/>
      <c r="Q211" s="217"/>
      <c r="R211" s="217"/>
      <c r="S211" s="217"/>
      <c r="T211" s="217"/>
      <c r="U211" s="217"/>
      <c r="V211" s="217"/>
      <c r="W211" s="217"/>
      <c r="X211" s="217"/>
      <c r="Y211" s="217"/>
      <c r="Z211" s="217"/>
      <c r="AA211" s="217"/>
      <c r="AB211" s="217"/>
    </row>
    <row r="212">
      <c r="A212" s="217"/>
      <c r="B212" s="218"/>
      <c r="C212" s="217"/>
      <c r="D212" s="217"/>
      <c r="E212" s="219"/>
      <c r="F212" s="219"/>
      <c r="G212" s="219"/>
      <c r="H212" s="217"/>
      <c r="I212" s="217"/>
      <c r="J212" s="217"/>
      <c r="K212" s="217"/>
      <c r="L212" s="217"/>
      <c r="M212" s="217"/>
      <c r="N212" s="217"/>
      <c r="O212" s="217"/>
      <c r="P212" s="217"/>
      <c r="Q212" s="217"/>
      <c r="R212" s="217"/>
      <c r="S212" s="217"/>
      <c r="T212" s="217"/>
      <c r="U212" s="217"/>
      <c r="V212" s="217"/>
      <c r="W212" s="217"/>
      <c r="X212" s="217"/>
      <c r="Y212" s="217"/>
      <c r="Z212" s="217"/>
      <c r="AA212" s="217"/>
      <c r="AB212" s="217"/>
    </row>
    <row r="213">
      <c r="A213" s="217"/>
      <c r="B213" s="218"/>
      <c r="C213" s="217"/>
      <c r="D213" s="217"/>
      <c r="E213" s="219"/>
      <c r="F213" s="219"/>
      <c r="G213" s="219"/>
      <c r="H213" s="217"/>
      <c r="I213" s="217"/>
      <c r="J213" s="217"/>
      <c r="K213" s="217"/>
      <c r="L213" s="217"/>
      <c r="M213" s="217"/>
      <c r="N213" s="217"/>
      <c r="O213" s="217"/>
      <c r="P213" s="217"/>
      <c r="Q213" s="217"/>
      <c r="R213" s="217"/>
      <c r="S213" s="217"/>
      <c r="T213" s="217"/>
      <c r="U213" s="217"/>
      <c r="V213" s="217"/>
      <c r="W213" s="217"/>
      <c r="X213" s="217"/>
      <c r="Y213" s="217"/>
      <c r="Z213" s="217"/>
      <c r="AA213" s="217"/>
      <c r="AB213" s="217"/>
    </row>
    <row r="214">
      <c r="A214" s="217"/>
      <c r="B214" s="218"/>
      <c r="C214" s="217"/>
      <c r="D214" s="217"/>
      <c r="E214" s="219"/>
      <c r="F214" s="219"/>
      <c r="G214" s="219"/>
      <c r="H214" s="217"/>
      <c r="I214" s="217"/>
      <c r="J214" s="217"/>
      <c r="K214" s="217"/>
      <c r="L214" s="217"/>
      <c r="M214" s="217"/>
      <c r="N214" s="217"/>
      <c r="O214" s="217"/>
      <c r="P214" s="217"/>
      <c r="Q214" s="217"/>
      <c r="R214" s="217"/>
      <c r="S214" s="217"/>
      <c r="T214" s="217"/>
      <c r="U214" s="217"/>
      <c r="V214" s="217"/>
      <c r="W214" s="217"/>
      <c r="X214" s="217"/>
      <c r="Y214" s="217"/>
      <c r="Z214" s="217"/>
      <c r="AA214" s="217"/>
      <c r="AB214" s="217"/>
    </row>
    <row r="215">
      <c r="A215" s="217"/>
      <c r="B215" s="218"/>
      <c r="C215" s="217"/>
      <c r="D215" s="217"/>
      <c r="E215" s="219"/>
      <c r="F215" s="219"/>
      <c r="G215" s="219"/>
      <c r="H215" s="217"/>
      <c r="I215" s="217"/>
      <c r="J215" s="217"/>
      <c r="K215" s="217"/>
      <c r="L215" s="217"/>
      <c r="M215" s="217"/>
      <c r="N215" s="217"/>
      <c r="O215" s="217"/>
      <c r="P215" s="217"/>
      <c r="Q215" s="217"/>
      <c r="R215" s="217"/>
      <c r="S215" s="217"/>
      <c r="T215" s="217"/>
      <c r="U215" s="217"/>
      <c r="V215" s="217"/>
      <c r="W215" s="217"/>
      <c r="X215" s="217"/>
      <c r="Y215" s="217"/>
      <c r="Z215" s="217"/>
      <c r="AA215" s="217"/>
      <c r="AB215" s="217"/>
    </row>
    <row r="216">
      <c r="A216" s="217"/>
      <c r="B216" s="218"/>
      <c r="C216" s="217"/>
      <c r="D216" s="217"/>
      <c r="E216" s="219"/>
      <c r="F216" s="219"/>
      <c r="G216" s="219"/>
      <c r="H216" s="217"/>
      <c r="I216" s="217"/>
      <c r="J216" s="217"/>
      <c r="K216" s="217"/>
      <c r="L216" s="217"/>
      <c r="M216" s="217"/>
      <c r="N216" s="217"/>
      <c r="O216" s="217"/>
      <c r="P216" s="217"/>
      <c r="Q216" s="217"/>
      <c r="R216" s="217"/>
      <c r="S216" s="217"/>
      <c r="T216" s="217"/>
      <c r="U216" s="217"/>
      <c r="V216" s="217"/>
      <c r="W216" s="217"/>
      <c r="X216" s="217"/>
      <c r="Y216" s="217"/>
      <c r="Z216" s="217"/>
      <c r="AA216" s="217"/>
      <c r="AB216" s="217"/>
    </row>
    <row r="217">
      <c r="A217" s="217"/>
      <c r="B217" s="218"/>
      <c r="C217" s="217"/>
      <c r="D217" s="217"/>
      <c r="E217" s="219"/>
      <c r="F217" s="219"/>
      <c r="G217" s="219"/>
      <c r="H217" s="217"/>
      <c r="I217" s="217"/>
      <c r="J217" s="217"/>
      <c r="K217" s="217"/>
      <c r="L217" s="217"/>
      <c r="M217" s="217"/>
      <c r="N217" s="217"/>
      <c r="O217" s="217"/>
      <c r="P217" s="217"/>
      <c r="Q217" s="217"/>
      <c r="R217" s="217"/>
      <c r="S217" s="217"/>
      <c r="T217" s="217"/>
      <c r="U217" s="217"/>
      <c r="V217" s="217"/>
      <c r="W217" s="217"/>
      <c r="X217" s="217"/>
      <c r="Y217" s="217"/>
      <c r="Z217" s="217"/>
      <c r="AA217" s="217"/>
      <c r="AB217" s="217"/>
    </row>
    <row r="218">
      <c r="A218" s="217"/>
      <c r="B218" s="218"/>
      <c r="C218" s="217"/>
      <c r="D218" s="217"/>
      <c r="E218" s="219"/>
      <c r="F218" s="219"/>
      <c r="G218" s="219"/>
      <c r="H218" s="217"/>
      <c r="I218" s="217"/>
      <c r="J218" s="217"/>
      <c r="K218" s="217"/>
      <c r="L218" s="217"/>
      <c r="M218" s="217"/>
      <c r="N218" s="217"/>
      <c r="O218" s="217"/>
      <c r="P218" s="217"/>
      <c r="Q218" s="217"/>
      <c r="R218" s="217"/>
      <c r="S218" s="217"/>
      <c r="T218" s="217"/>
      <c r="U218" s="217"/>
      <c r="V218" s="217"/>
      <c r="W218" s="217"/>
      <c r="X218" s="217"/>
      <c r="Y218" s="217"/>
      <c r="Z218" s="217"/>
      <c r="AA218" s="217"/>
      <c r="AB218" s="217"/>
    </row>
    <row r="219">
      <c r="A219" s="217"/>
      <c r="B219" s="218"/>
      <c r="C219" s="217"/>
      <c r="D219" s="217"/>
      <c r="E219" s="219"/>
      <c r="F219" s="219"/>
      <c r="G219" s="219"/>
      <c r="H219" s="217"/>
      <c r="I219" s="217"/>
      <c r="J219" s="217"/>
      <c r="K219" s="217"/>
      <c r="L219" s="217"/>
      <c r="M219" s="217"/>
      <c r="N219" s="217"/>
      <c r="O219" s="217"/>
      <c r="P219" s="217"/>
      <c r="Q219" s="217"/>
      <c r="R219" s="217"/>
      <c r="S219" s="217"/>
      <c r="T219" s="217"/>
      <c r="U219" s="217"/>
      <c r="V219" s="217"/>
      <c r="W219" s="217"/>
      <c r="X219" s="217"/>
      <c r="Y219" s="217"/>
      <c r="Z219" s="217"/>
      <c r="AA219" s="217"/>
      <c r="AB219" s="217"/>
    </row>
    <row r="220">
      <c r="A220" s="217"/>
      <c r="B220" s="218"/>
      <c r="C220" s="217"/>
      <c r="D220" s="217"/>
      <c r="E220" s="219"/>
      <c r="F220" s="219"/>
      <c r="G220" s="219"/>
      <c r="H220" s="217"/>
      <c r="I220" s="217"/>
      <c r="J220" s="217"/>
      <c r="K220" s="217"/>
      <c r="L220" s="217"/>
      <c r="M220" s="217"/>
      <c r="N220" s="217"/>
      <c r="O220" s="217"/>
      <c r="P220" s="217"/>
      <c r="Q220" s="217"/>
      <c r="R220" s="217"/>
      <c r="S220" s="217"/>
      <c r="T220" s="217"/>
      <c r="U220" s="217"/>
      <c r="V220" s="217"/>
      <c r="W220" s="217"/>
      <c r="X220" s="217"/>
      <c r="Y220" s="217"/>
      <c r="Z220" s="217"/>
      <c r="AA220" s="217"/>
      <c r="AB220" s="217"/>
    </row>
    <row r="221">
      <c r="A221" s="217"/>
      <c r="B221" s="218"/>
      <c r="C221" s="217"/>
      <c r="D221" s="217"/>
      <c r="E221" s="219"/>
      <c r="F221" s="219"/>
      <c r="G221" s="219"/>
      <c r="H221" s="217"/>
      <c r="I221" s="217"/>
      <c r="J221" s="217"/>
      <c r="K221" s="217"/>
      <c r="L221" s="217"/>
      <c r="M221" s="217"/>
      <c r="N221" s="217"/>
      <c r="O221" s="217"/>
      <c r="P221" s="217"/>
      <c r="Q221" s="217"/>
      <c r="R221" s="217"/>
      <c r="S221" s="217"/>
      <c r="T221" s="217"/>
      <c r="U221" s="217"/>
      <c r="V221" s="217"/>
      <c r="W221" s="217"/>
      <c r="X221" s="217"/>
      <c r="Y221" s="217"/>
      <c r="Z221" s="217"/>
      <c r="AA221" s="217"/>
      <c r="AB221" s="217"/>
    </row>
    <row r="222">
      <c r="A222" s="217"/>
      <c r="B222" s="218"/>
      <c r="C222" s="217"/>
      <c r="D222" s="217"/>
      <c r="E222" s="219"/>
      <c r="F222" s="219"/>
      <c r="G222" s="219"/>
      <c r="H222" s="217"/>
      <c r="I222" s="217"/>
      <c r="J222" s="217"/>
      <c r="K222" s="217"/>
      <c r="L222" s="217"/>
      <c r="M222" s="217"/>
      <c r="N222" s="217"/>
      <c r="O222" s="217"/>
      <c r="P222" s="217"/>
      <c r="Q222" s="217"/>
      <c r="R222" s="217"/>
      <c r="S222" s="217"/>
      <c r="T222" s="217"/>
      <c r="U222" s="217"/>
      <c r="V222" s="217"/>
      <c r="W222" s="217"/>
      <c r="X222" s="217"/>
      <c r="Y222" s="217"/>
      <c r="Z222" s="217"/>
      <c r="AA222" s="217"/>
      <c r="AB222" s="217"/>
    </row>
    <row r="223">
      <c r="A223" s="217"/>
      <c r="B223" s="218"/>
      <c r="C223" s="217"/>
      <c r="D223" s="217"/>
      <c r="E223" s="219"/>
      <c r="F223" s="219"/>
      <c r="G223" s="219"/>
      <c r="H223" s="217"/>
      <c r="I223" s="217"/>
      <c r="J223" s="217"/>
      <c r="K223" s="217"/>
      <c r="L223" s="217"/>
      <c r="M223" s="217"/>
      <c r="N223" s="217"/>
      <c r="O223" s="217"/>
      <c r="P223" s="217"/>
      <c r="Q223" s="217"/>
      <c r="R223" s="217"/>
      <c r="S223" s="217"/>
      <c r="T223" s="217"/>
      <c r="U223" s="217"/>
      <c r="V223" s="217"/>
      <c r="W223" s="217"/>
      <c r="X223" s="217"/>
      <c r="Y223" s="217"/>
      <c r="Z223" s="217"/>
      <c r="AA223" s="217"/>
      <c r="AB223" s="217"/>
    </row>
    <row r="224">
      <c r="A224" s="217"/>
      <c r="B224" s="218"/>
      <c r="C224" s="217"/>
      <c r="D224" s="217"/>
      <c r="E224" s="219"/>
      <c r="F224" s="219"/>
      <c r="G224" s="219"/>
      <c r="H224" s="217"/>
      <c r="I224" s="217"/>
      <c r="J224" s="217"/>
      <c r="K224" s="217"/>
      <c r="L224" s="217"/>
      <c r="M224" s="217"/>
      <c r="N224" s="217"/>
      <c r="O224" s="217"/>
      <c r="P224" s="217"/>
      <c r="Q224" s="217"/>
      <c r="R224" s="217"/>
      <c r="S224" s="217"/>
      <c r="T224" s="217"/>
      <c r="U224" s="217"/>
      <c r="V224" s="217"/>
      <c r="W224" s="217"/>
      <c r="X224" s="217"/>
      <c r="Y224" s="217"/>
      <c r="Z224" s="217"/>
      <c r="AA224" s="217"/>
      <c r="AB224" s="217"/>
    </row>
    <row r="225">
      <c r="A225" s="217"/>
      <c r="B225" s="218"/>
      <c r="C225" s="217"/>
      <c r="D225" s="217"/>
      <c r="E225" s="219"/>
      <c r="F225" s="219"/>
      <c r="G225" s="219"/>
      <c r="H225" s="217"/>
      <c r="I225" s="217"/>
      <c r="J225" s="217"/>
      <c r="K225" s="217"/>
      <c r="L225" s="217"/>
      <c r="M225" s="217"/>
      <c r="N225" s="217"/>
      <c r="O225" s="217"/>
      <c r="P225" s="217"/>
      <c r="Q225" s="217"/>
      <c r="R225" s="217"/>
      <c r="S225" s="217"/>
      <c r="T225" s="217"/>
      <c r="U225" s="217"/>
      <c r="V225" s="217"/>
      <c r="W225" s="217"/>
      <c r="X225" s="217"/>
      <c r="Y225" s="217"/>
      <c r="Z225" s="217"/>
      <c r="AA225" s="217"/>
      <c r="AB225" s="217"/>
    </row>
    <row r="226">
      <c r="A226" s="217"/>
      <c r="B226" s="218"/>
      <c r="C226" s="217"/>
      <c r="D226" s="217"/>
      <c r="E226" s="219"/>
      <c r="F226" s="219"/>
      <c r="G226" s="219"/>
      <c r="H226" s="217"/>
      <c r="I226" s="217"/>
      <c r="J226" s="217"/>
      <c r="K226" s="217"/>
      <c r="L226" s="217"/>
      <c r="M226" s="217"/>
      <c r="N226" s="217"/>
      <c r="O226" s="217"/>
      <c r="P226" s="217"/>
      <c r="Q226" s="217"/>
      <c r="R226" s="217"/>
      <c r="S226" s="217"/>
      <c r="T226" s="217"/>
      <c r="U226" s="217"/>
      <c r="V226" s="217"/>
      <c r="W226" s="217"/>
      <c r="X226" s="217"/>
      <c r="Y226" s="217"/>
      <c r="Z226" s="217"/>
      <c r="AA226" s="217"/>
      <c r="AB226" s="217"/>
    </row>
    <row r="227">
      <c r="A227" s="217"/>
      <c r="B227" s="218"/>
      <c r="C227" s="217"/>
      <c r="D227" s="217"/>
      <c r="E227" s="219"/>
      <c r="F227" s="219"/>
      <c r="G227" s="219"/>
      <c r="H227" s="217"/>
      <c r="I227" s="217"/>
      <c r="J227" s="217"/>
      <c r="K227" s="217"/>
      <c r="L227" s="217"/>
      <c r="M227" s="217"/>
      <c r="N227" s="217"/>
      <c r="O227" s="217"/>
      <c r="P227" s="217"/>
      <c r="Q227" s="217"/>
      <c r="R227" s="217"/>
      <c r="S227" s="217"/>
      <c r="T227" s="217"/>
      <c r="U227" s="217"/>
      <c r="V227" s="217"/>
      <c r="W227" s="217"/>
      <c r="X227" s="217"/>
      <c r="Y227" s="217"/>
      <c r="Z227" s="217"/>
      <c r="AA227" s="217"/>
      <c r="AB227" s="217"/>
    </row>
    <row r="228">
      <c r="A228" s="217"/>
      <c r="B228" s="218"/>
      <c r="C228" s="217"/>
      <c r="D228" s="217"/>
      <c r="E228" s="219"/>
      <c r="F228" s="219"/>
      <c r="G228" s="219"/>
      <c r="H228" s="217"/>
      <c r="I228" s="217"/>
      <c r="J228" s="217"/>
      <c r="K228" s="217"/>
      <c r="L228" s="217"/>
      <c r="M228" s="217"/>
      <c r="N228" s="217"/>
      <c r="O228" s="217"/>
      <c r="P228" s="217"/>
      <c r="Q228" s="217"/>
      <c r="R228" s="217"/>
      <c r="S228" s="217"/>
      <c r="T228" s="217"/>
      <c r="U228" s="217"/>
      <c r="V228" s="217"/>
      <c r="W228" s="217"/>
      <c r="X228" s="217"/>
      <c r="Y228" s="217"/>
      <c r="Z228" s="217"/>
      <c r="AA228" s="217"/>
      <c r="AB228" s="217"/>
    </row>
    <row r="229">
      <c r="A229" s="217"/>
      <c r="B229" s="218"/>
      <c r="C229" s="217"/>
      <c r="D229" s="217"/>
      <c r="E229" s="219"/>
      <c r="F229" s="219"/>
      <c r="G229" s="219"/>
      <c r="H229" s="217"/>
      <c r="I229" s="217"/>
      <c r="J229" s="217"/>
      <c r="K229" s="217"/>
      <c r="L229" s="217"/>
      <c r="M229" s="217"/>
      <c r="N229" s="217"/>
      <c r="O229" s="217"/>
      <c r="P229" s="217"/>
      <c r="Q229" s="217"/>
      <c r="R229" s="217"/>
      <c r="S229" s="217"/>
      <c r="T229" s="217"/>
      <c r="U229" s="217"/>
      <c r="V229" s="217"/>
      <c r="W229" s="217"/>
      <c r="X229" s="217"/>
      <c r="Y229" s="217"/>
      <c r="Z229" s="217"/>
      <c r="AA229" s="217"/>
      <c r="AB229" s="217"/>
    </row>
    <row r="230">
      <c r="A230" s="217"/>
      <c r="B230" s="218"/>
      <c r="C230" s="217"/>
      <c r="D230" s="217"/>
      <c r="E230" s="219"/>
      <c r="F230" s="219"/>
      <c r="G230" s="219"/>
      <c r="H230" s="217"/>
      <c r="I230" s="217"/>
      <c r="J230" s="217"/>
      <c r="K230" s="217"/>
      <c r="L230" s="217"/>
      <c r="M230" s="217"/>
      <c r="N230" s="217"/>
      <c r="O230" s="217"/>
      <c r="P230" s="217"/>
      <c r="Q230" s="217"/>
      <c r="R230" s="217"/>
      <c r="S230" s="217"/>
      <c r="T230" s="217"/>
      <c r="U230" s="217"/>
      <c r="V230" s="217"/>
      <c r="W230" s="217"/>
      <c r="X230" s="217"/>
      <c r="Y230" s="217"/>
      <c r="Z230" s="217"/>
      <c r="AA230" s="217"/>
      <c r="AB230" s="217"/>
    </row>
    <row r="231">
      <c r="A231" s="217"/>
      <c r="B231" s="218"/>
      <c r="C231" s="217"/>
      <c r="D231" s="217"/>
      <c r="E231" s="219"/>
      <c r="F231" s="219"/>
      <c r="G231" s="219"/>
      <c r="H231" s="217"/>
      <c r="I231" s="217"/>
      <c r="J231" s="217"/>
      <c r="K231" s="217"/>
      <c r="L231" s="217"/>
      <c r="M231" s="217"/>
      <c r="N231" s="217"/>
      <c r="O231" s="217"/>
      <c r="P231" s="217"/>
      <c r="Q231" s="217"/>
      <c r="R231" s="217"/>
      <c r="S231" s="217"/>
      <c r="T231" s="217"/>
      <c r="U231" s="217"/>
      <c r="V231" s="217"/>
      <c r="W231" s="217"/>
      <c r="X231" s="217"/>
      <c r="Y231" s="217"/>
      <c r="Z231" s="217"/>
      <c r="AA231" s="217"/>
      <c r="AB231" s="217"/>
    </row>
    <row r="232">
      <c r="A232" s="217"/>
      <c r="B232" s="218"/>
      <c r="C232" s="217"/>
      <c r="D232" s="217"/>
      <c r="E232" s="219"/>
      <c r="F232" s="219"/>
      <c r="G232" s="219"/>
      <c r="H232" s="217"/>
      <c r="I232" s="217"/>
      <c r="J232" s="217"/>
      <c r="K232" s="217"/>
      <c r="L232" s="217"/>
      <c r="M232" s="217"/>
      <c r="N232" s="217"/>
      <c r="O232" s="217"/>
      <c r="P232" s="217"/>
      <c r="Q232" s="217"/>
      <c r="R232" s="217"/>
      <c r="S232" s="217"/>
      <c r="T232" s="217"/>
      <c r="U232" s="217"/>
      <c r="V232" s="217"/>
      <c r="W232" s="217"/>
      <c r="X232" s="217"/>
      <c r="Y232" s="217"/>
      <c r="Z232" s="217"/>
      <c r="AA232" s="217"/>
      <c r="AB232" s="217"/>
    </row>
    <row r="233">
      <c r="A233" s="217"/>
      <c r="B233" s="218"/>
      <c r="C233" s="217"/>
      <c r="D233" s="217"/>
      <c r="E233" s="219"/>
      <c r="F233" s="219"/>
      <c r="G233" s="219"/>
      <c r="H233" s="217"/>
      <c r="I233" s="217"/>
      <c r="J233" s="217"/>
      <c r="K233" s="217"/>
      <c r="L233" s="217"/>
      <c r="M233" s="217"/>
      <c r="N233" s="217"/>
      <c r="O233" s="217"/>
      <c r="P233" s="217"/>
      <c r="Q233" s="217"/>
      <c r="R233" s="217"/>
      <c r="S233" s="217"/>
      <c r="T233" s="217"/>
      <c r="U233" s="217"/>
      <c r="V233" s="217"/>
      <c r="W233" s="217"/>
      <c r="X233" s="217"/>
      <c r="Y233" s="217"/>
      <c r="Z233" s="217"/>
      <c r="AA233" s="217"/>
      <c r="AB233" s="217"/>
    </row>
    <row r="234">
      <c r="A234" s="217"/>
      <c r="B234" s="218"/>
      <c r="C234" s="217"/>
      <c r="D234" s="217"/>
      <c r="E234" s="219"/>
      <c r="F234" s="219"/>
      <c r="G234" s="219"/>
      <c r="H234" s="217"/>
      <c r="I234" s="217"/>
      <c r="J234" s="217"/>
      <c r="K234" s="217"/>
      <c r="L234" s="217"/>
      <c r="M234" s="217"/>
      <c r="N234" s="217"/>
      <c r="O234" s="217"/>
      <c r="P234" s="217"/>
      <c r="Q234" s="217"/>
      <c r="R234" s="217"/>
      <c r="S234" s="217"/>
      <c r="T234" s="217"/>
      <c r="U234" s="217"/>
      <c r="V234" s="217"/>
      <c r="W234" s="217"/>
      <c r="X234" s="217"/>
      <c r="Y234" s="217"/>
      <c r="Z234" s="217"/>
      <c r="AA234" s="217"/>
      <c r="AB234" s="217"/>
    </row>
    <row r="235">
      <c r="A235" s="217"/>
      <c r="B235" s="218"/>
      <c r="C235" s="217"/>
      <c r="D235" s="217"/>
      <c r="E235" s="219"/>
      <c r="F235" s="219"/>
      <c r="G235" s="219"/>
      <c r="H235" s="217"/>
      <c r="I235" s="217"/>
      <c r="J235" s="217"/>
      <c r="K235" s="217"/>
      <c r="L235" s="217"/>
      <c r="M235" s="217"/>
      <c r="N235" s="217"/>
      <c r="O235" s="217"/>
      <c r="P235" s="217"/>
      <c r="Q235" s="217"/>
      <c r="R235" s="217"/>
      <c r="S235" s="217"/>
      <c r="T235" s="217"/>
      <c r="U235" s="217"/>
      <c r="V235" s="217"/>
      <c r="W235" s="217"/>
      <c r="X235" s="217"/>
      <c r="Y235" s="217"/>
      <c r="Z235" s="217"/>
      <c r="AA235" s="217"/>
      <c r="AB235" s="217"/>
    </row>
    <row r="236">
      <c r="A236" s="217"/>
      <c r="B236" s="218"/>
      <c r="C236" s="217"/>
      <c r="D236" s="217"/>
      <c r="E236" s="219"/>
      <c r="F236" s="219"/>
      <c r="G236" s="219"/>
      <c r="H236" s="217"/>
      <c r="I236" s="217"/>
      <c r="J236" s="217"/>
      <c r="K236" s="217"/>
      <c r="L236" s="217"/>
      <c r="M236" s="217"/>
      <c r="N236" s="217"/>
      <c r="O236" s="217"/>
      <c r="P236" s="217"/>
      <c r="Q236" s="217"/>
      <c r="R236" s="217"/>
      <c r="S236" s="217"/>
      <c r="T236" s="217"/>
      <c r="U236" s="217"/>
      <c r="V236" s="217"/>
      <c r="W236" s="217"/>
      <c r="X236" s="217"/>
      <c r="Y236" s="217"/>
      <c r="Z236" s="217"/>
      <c r="AA236" s="217"/>
      <c r="AB236" s="217"/>
    </row>
    <row r="237">
      <c r="A237" s="217"/>
      <c r="B237" s="218"/>
      <c r="C237" s="217"/>
      <c r="D237" s="217"/>
      <c r="E237" s="219"/>
      <c r="F237" s="219"/>
      <c r="G237" s="219"/>
      <c r="H237" s="217"/>
      <c r="I237" s="217"/>
      <c r="J237" s="217"/>
      <c r="K237" s="217"/>
      <c r="L237" s="217"/>
      <c r="M237" s="217"/>
      <c r="N237" s="217"/>
      <c r="O237" s="217"/>
      <c r="P237" s="217"/>
      <c r="Q237" s="217"/>
      <c r="R237" s="217"/>
      <c r="S237" s="217"/>
      <c r="T237" s="217"/>
      <c r="U237" s="217"/>
      <c r="V237" s="217"/>
      <c r="W237" s="217"/>
      <c r="X237" s="217"/>
      <c r="Y237" s="217"/>
      <c r="Z237" s="217"/>
      <c r="AA237" s="217"/>
      <c r="AB237" s="217"/>
    </row>
    <row r="238">
      <c r="A238" s="217"/>
      <c r="B238" s="218"/>
      <c r="C238" s="217"/>
      <c r="D238" s="217"/>
      <c r="E238" s="219"/>
      <c r="F238" s="219"/>
      <c r="G238" s="219"/>
      <c r="H238" s="217"/>
      <c r="I238" s="217"/>
      <c r="J238" s="217"/>
      <c r="K238" s="217"/>
      <c r="L238" s="217"/>
      <c r="M238" s="217"/>
      <c r="N238" s="217"/>
      <c r="O238" s="217"/>
      <c r="P238" s="217"/>
      <c r="Q238" s="217"/>
      <c r="R238" s="217"/>
      <c r="S238" s="217"/>
      <c r="T238" s="217"/>
      <c r="U238" s="217"/>
      <c r="V238" s="217"/>
      <c r="W238" s="217"/>
      <c r="X238" s="217"/>
      <c r="Y238" s="217"/>
      <c r="Z238" s="217"/>
      <c r="AA238" s="217"/>
      <c r="AB238" s="217"/>
    </row>
    <row r="239">
      <c r="A239" s="217"/>
      <c r="B239" s="218"/>
      <c r="C239" s="217"/>
      <c r="D239" s="217"/>
      <c r="E239" s="219"/>
      <c r="F239" s="219"/>
      <c r="G239" s="219"/>
      <c r="H239" s="217"/>
      <c r="I239" s="217"/>
      <c r="J239" s="217"/>
      <c r="K239" s="217"/>
      <c r="L239" s="217"/>
      <c r="M239" s="217"/>
      <c r="N239" s="217"/>
      <c r="O239" s="217"/>
      <c r="P239" s="217"/>
      <c r="Q239" s="217"/>
      <c r="R239" s="217"/>
      <c r="S239" s="217"/>
      <c r="T239" s="217"/>
      <c r="U239" s="217"/>
      <c r="V239" s="217"/>
      <c r="W239" s="217"/>
      <c r="X239" s="217"/>
      <c r="Y239" s="217"/>
      <c r="Z239" s="217"/>
      <c r="AA239" s="217"/>
      <c r="AB239" s="217"/>
    </row>
    <row r="240">
      <c r="A240" s="217"/>
      <c r="B240" s="218"/>
      <c r="C240" s="217"/>
      <c r="D240" s="217"/>
      <c r="E240" s="219"/>
      <c r="F240" s="219"/>
      <c r="G240" s="219"/>
      <c r="H240" s="217"/>
      <c r="I240" s="217"/>
      <c r="J240" s="217"/>
      <c r="K240" s="217"/>
      <c r="L240" s="217"/>
      <c r="M240" s="217"/>
      <c r="N240" s="217"/>
      <c r="O240" s="217"/>
      <c r="P240" s="217"/>
      <c r="Q240" s="217"/>
      <c r="R240" s="217"/>
      <c r="S240" s="217"/>
      <c r="T240" s="217"/>
      <c r="U240" s="217"/>
      <c r="V240" s="217"/>
      <c r="W240" s="217"/>
      <c r="X240" s="217"/>
      <c r="Y240" s="217"/>
      <c r="Z240" s="217"/>
      <c r="AA240" s="217"/>
      <c r="AB240" s="217"/>
    </row>
    <row r="241">
      <c r="A241" s="217"/>
      <c r="B241" s="218"/>
      <c r="C241" s="217"/>
      <c r="D241" s="217"/>
      <c r="E241" s="219"/>
      <c r="F241" s="219"/>
      <c r="G241" s="219"/>
      <c r="H241" s="217"/>
      <c r="I241" s="217"/>
      <c r="J241" s="217"/>
      <c r="K241" s="217"/>
      <c r="L241" s="217"/>
      <c r="M241" s="217"/>
      <c r="N241" s="217"/>
      <c r="O241" s="217"/>
      <c r="P241" s="217"/>
      <c r="Q241" s="217"/>
      <c r="R241" s="217"/>
      <c r="S241" s="217"/>
      <c r="T241" s="217"/>
      <c r="U241" s="217"/>
      <c r="V241" s="217"/>
      <c r="W241" s="217"/>
      <c r="X241" s="217"/>
      <c r="Y241" s="217"/>
      <c r="Z241" s="217"/>
      <c r="AA241" s="217"/>
      <c r="AB241" s="217"/>
    </row>
    <row r="242">
      <c r="A242" s="217"/>
      <c r="B242" s="218"/>
      <c r="C242" s="217"/>
      <c r="D242" s="217"/>
      <c r="E242" s="219"/>
      <c r="F242" s="219"/>
      <c r="G242" s="219"/>
      <c r="H242" s="217"/>
      <c r="I242" s="217"/>
      <c r="J242" s="217"/>
      <c r="K242" s="217"/>
      <c r="L242" s="217"/>
      <c r="M242" s="217"/>
      <c r="N242" s="217"/>
      <c r="O242" s="217"/>
      <c r="P242" s="217"/>
      <c r="Q242" s="217"/>
      <c r="R242" s="217"/>
      <c r="S242" s="217"/>
      <c r="T242" s="217"/>
      <c r="U242" s="217"/>
      <c r="V242" s="217"/>
      <c r="W242" s="217"/>
      <c r="X242" s="217"/>
      <c r="Y242" s="217"/>
      <c r="Z242" s="217"/>
      <c r="AA242" s="217"/>
      <c r="AB242" s="217"/>
    </row>
    <row r="243">
      <c r="A243" s="217"/>
      <c r="B243" s="218"/>
      <c r="C243" s="217"/>
      <c r="D243" s="217"/>
      <c r="E243" s="219"/>
      <c r="F243" s="219"/>
      <c r="G243" s="219"/>
      <c r="H243" s="217"/>
      <c r="I243" s="217"/>
      <c r="J243" s="217"/>
      <c r="K243" s="217"/>
      <c r="L243" s="217"/>
      <c r="M243" s="217"/>
      <c r="N243" s="217"/>
      <c r="O243" s="217"/>
      <c r="P243" s="217"/>
      <c r="Q243" s="217"/>
      <c r="R243" s="217"/>
      <c r="S243" s="217"/>
      <c r="T243" s="217"/>
      <c r="U243" s="217"/>
      <c r="V243" s="217"/>
      <c r="W243" s="217"/>
      <c r="X243" s="217"/>
      <c r="Y243" s="217"/>
      <c r="Z243" s="217"/>
      <c r="AA243" s="217"/>
      <c r="AB243" s="217"/>
    </row>
    <row r="244">
      <c r="A244" s="217"/>
      <c r="B244" s="218"/>
      <c r="C244" s="217"/>
      <c r="D244" s="217"/>
      <c r="E244" s="219"/>
      <c r="F244" s="219"/>
      <c r="G244" s="219"/>
      <c r="H244" s="217"/>
      <c r="I244" s="217"/>
      <c r="J244" s="217"/>
      <c r="K244" s="217"/>
      <c r="L244" s="217"/>
      <c r="M244" s="217"/>
      <c r="N244" s="217"/>
      <c r="O244" s="217"/>
      <c r="P244" s="217"/>
      <c r="Q244" s="217"/>
      <c r="R244" s="217"/>
      <c r="S244" s="217"/>
      <c r="T244" s="217"/>
      <c r="U244" s="217"/>
      <c r="V244" s="217"/>
      <c r="W244" s="217"/>
      <c r="X244" s="217"/>
      <c r="Y244" s="217"/>
      <c r="Z244" s="217"/>
      <c r="AA244" s="217"/>
      <c r="AB244" s="217"/>
    </row>
    <row r="245">
      <c r="A245" s="217"/>
      <c r="B245" s="218"/>
      <c r="C245" s="217"/>
      <c r="D245" s="217"/>
      <c r="E245" s="219"/>
      <c r="F245" s="219"/>
      <c r="G245" s="219"/>
      <c r="H245" s="217"/>
      <c r="I245" s="217"/>
      <c r="J245" s="217"/>
      <c r="K245" s="217"/>
      <c r="L245" s="217"/>
      <c r="M245" s="217"/>
      <c r="N245" s="217"/>
      <c r="O245" s="217"/>
      <c r="P245" s="217"/>
      <c r="Q245" s="217"/>
      <c r="R245" s="217"/>
      <c r="S245" s="217"/>
      <c r="T245" s="217"/>
      <c r="U245" s="217"/>
      <c r="V245" s="217"/>
      <c r="W245" s="217"/>
      <c r="X245" s="217"/>
      <c r="Y245" s="217"/>
      <c r="Z245" s="217"/>
      <c r="AA245" s="217"/>
      <c r="AB245" s="217"/>
    </row>
    <row r="246">
      <c r="A246" s="217"/>
      <c r="B246" s="218"/>
      <c r="C246" s="217"/>
      <c r="D246" s="217"/>
      <c r="E246" s="219"/>
      <c r="F246" s="219"/>
      <c r="G246" s="219"/>
      <c r="H246" s="217"/>
      <c r="I246" s="217"/>
      <c r="J246" s="217"/>
      <c r="K246" s="217"/>
      <c r="L246" s="217"/>
      <c r="M246" s="217"/>
      <c r="N246" s="217"/>
      <c r="O246" s="217"/>
      <c r="P246" s="217"/>
      <c r="Q246" s="217"/>
      <c r="R246" s="217"/>
      <c r="S246" s="217"/>
      <c r="T246" s="217"/>
      <c r="U246" s="217"/>
      <c r="V246" s="217"/>
      <c r="W246" s="217"/>
      <c r="X246" s="217"/>
      <c r="Y246" s="217"/>
      <c r="Z246" s="217"/>
      <c r="AA246" s="217"/>
      <c r="AB246" s="217"/>
    </row>
    <row r="247">
      <c r="A247" s="217"/>
      <c r="B247" s="218"/>
      <c r="C247" s="217"/>
      <c r="D247" s="217"/>
      <c r="E247" s="219"/>
      <c r="F247" s="219"/>
      <c r="G247" s="219"/>
      <c r="H247" s="217"/>
      <c r="I247" s="217"/>
      <c r="J247" s="217"/>
      <c r="K247" s="217"/>
      <c r="L247" s="217"/>
      <c r="M247" s="217"/>
      <c r="N247" s="217"/>
      <c r="O247" s="217"/>
      <c r="P247" s="217"/>
      <c r="Q247" s="217"/>
      <c r="R247" s="217"/>
      <c r="S247" s="217"/>
      <c r="T247" s="217"/>
      <c r="U247" s="217"/>
      <c r="V247" s="217"/>
      <c r="W247" s="217"/>
      <c r="X247" s="217"/>
      <c r="Y247" s="217"/>
      <c r="Z247" s="217"/>
      <c r="AA247" s="217"/>
      <c r="AB247" s="217"/>
    </row>
    <row r="248">
      <c r="A248" s="217"/>
      <c r="B248" s="218"/>
      <c r="C248" s="217"/>
      <c r="D248" s="217"/>
      <c r="E248" s="219"/>
      <c r="F248" s="219"/>
      <c r="G248" s="219"/>
      <c r="H248" s="217"/>
      <c r="I248" s="217"/>
      <c r="J248" s="217"/>
      <c r="K248" s="217"/>
      <c r="L248" s="217"/>
      <c r="M248" s="217"/>
      <c r="N248" s="217"/>
      <c r="O248" s="217"/>
      <c r="P248" s="217"/>
      <c r="Q248" s="217"/>
      <c r="R248" s="217"/>
      <c r="S248" s="217"/>
      <c r="T248" s="217"/>
      <c r="U248" s="217"/>
      <c r="V248" s="217"/>
      <c r="W248" s="217"/>
      <c r="X248" s="217"/>
      <c r="Y248" s="217"/>
      <c r="Z248" s="217"/>
      <c r="AA248" s="217"/>
      <c r="AB248" s="217"/>
    </row>
    <row r="249">
      <c r="A249" s="217"/>
      <c r="B249" s="218"/>
      <c r="C249" s="217"/>
      <c r="D249" s="217"/>
      <c r="E249" s="219"/>
      <c r="F249" s="219"/>
      <c r="G249" s="219"/>
      <c r="H249" s="217"/>
      <c r="I249" s="217"/>
      <c r="J249" s="217"/>
      <c r="K249" s="217"/>
      <c r="L249" s="217"/>
      <c r="M249" s="217"/>
      <c r="N249" s="217"/>
      <c r="O249" s="217"/>
      <c r="P249" s="217"/>
      <c r="Q249" s="217"/>
      <c r="R249" s="217"/>
      <c r="S249" s="217"/>
      <c r="T249" s="217"/>
      <c r="U249" s="217"/>
      <c r="V249" s="217"/>
      <c r="W249" s="217"/>
      <c r="X249" s="217"/>
      <c r="Y249" s="217"/>
      <c r="Z249" s="217"/>
      <c r="AA249" s="217"/>
      <c r="AB249" s="217"/>
    </row>
    <row r="250">
      <c r="A250" s="217"/>
      <c r="B250" s="218"/>
      <c r="C250" s="217"/>
      <c r="D250" s="217"/>
      <c r="E250" s="219"/>
      <c r="F250" s="219"/>
      <c r="G250" s="219"/>
      <c r="H250" s="217"/>
      <c r="I250" s="217"/>
      <c r="J250" s="217"/>
      <c r="K250" s="217"/>
      <c r="L250" s="217"/>
      <c r="M250" s="217"/>
      <c r="N250" s="217"/>
      <c r="O250" s="217"/>
      <c r="P250" s="217"/>
      <c r="Q250" s="217"/>
      <c r="R250" s="217"/>
      <c r="S250" s="217"/>
      <c r="T250" s="217"/>
      <c r="U250" s="217"/>
      <c r="V250" s="217"/>
      <c r="W250" s="217"/>
      <c r="X250" s="217"/>
      <c r="Y250" s="217"/>
      <c r="Z250" s="217"/>
      <c r="AA250" s="217"/>
      <c r="AB250" s="217"/>
    </row>
    <row r="251">
      <c r="A251" s="217"/>
      <c r="B251" s="218"/>
      <c r="C251" s="217"/>
      <c r="D251" s="217"/>
      <c r="E251" s="219"/>
      <c r="F251" s="219"/>
      <c r="G251" s="219"/>
      <c r="H251" s="217"/>
      <c r="I251" s="217"/>
      <c r="J251" s="217"/>
      <c r="K251" s="217"/>
      <c r="L251" s="217"/>
      <c r="M251" s="217"/>
      <c r="N251" s="217"/>
      <c r="O251" s="217"/>
      <c r="P251" s="217"/>
      <c r="Q251" s="217"/>
      <c r="R251" s="217"/>
      <c r="S251" s="217"/>
      <c r="T251" s="217"/>
      <c r="U251" s="217"/>
      <c r="V251" s="217"/>
      <c r="W251" s="217"/>
      <c r="X251" s="217"/>
      <c r="Y251" s="217"/>
      <c r="Z251" s="217"/>
      <c r="AA251" s="217"/>
      <c r="AB251" s="217"/>
    </row>
    <row r="252">
      <c r="A252" s="217"/>
      <c r="B252" s="218"/>
      <c r="C252" s="217"/>
      <c r="D252" s="217"/>
      <c r="E252" s="219"/>
      <c r="F252" s="219"/>
      <c r="G252" s="219"/>
      <c r="H252" s="217"/>
      <c r="I252" s="217"/>
      <c r="J252" s="217"/>
      <c r="K252" s="217"/>
      <c r="L252" s="217"/>
      <c r="M252" s="217"/>
      <c r="N252" s="217"/>
      <c r="O252" s="217"/>
      <c r="P252" s="217"/>
      <c r="Q252" s="217"/>
      <c r="R252" s="217"/>
      <c r="S252" s="217"/>
      <c r="T252" s="217"/>
      <c r="U252" s="217"/>
      <c r="V252" s="217"/>
      <c r="W252" s="217"/>
      <c r="X252" s="217"/>
      <c r="Y252" s="217"/>
      <c r="Z252" s="217"/>
      <c r="AA252" s="217"/>
      <c r="AB252" s="217"/>
    </row>
    <row r="253">
      <c r="A253" s="217"/>
      <c r="B253" s="218"/>
      <c r="C253" s="217"/>
      <c r="D253" s="217"/>
      <c r="E253" s="219"/>
      <c r="F253" s="219"/>
      <c r="G253" s="219"/>
      <c r="H253" s="217"/>
      <c r="I253" s="217"/>
      <c r="J253" s="217"/>
      <c r="K253" s="217"/>
      <c r="L253" s="217"/>
      <c r="M253" s="217"/>
      <c r="N253" s="217"/>
      <c r="O253" s="217"/>
      <c r="P253" s="217"/>
      <c r="Q253" s="217"/>
      <c r="R253" s="217"/>
      <c r="S253" s="217"/>
      <c r="T253" s="217"/>
      <c r="U253" s="217"/>
      <c r="V253" s="217"/>
      <c r="W253" s="217"/>
      <c r="X253" s="217"/>
      <c r="Y253" s="217"/>
      <c r="Z253" s="217"/>
      <c r="AA253" s="217"/>
      <c r="AB253" s="217"/>
    </row>
    <row r="254">
      <c r="A254" s="217"/>
      <c r="B254" s="218"/>
      <c r="C254" s="217"/>
      <c r="D254" s="217"/>
      <c r="E254" s="219"/>
      <c r="F254" s="219"/>
      <c r="G254" s="219"/>
      <c r="H254" s="217"/>
      <c r="I254" s="217"/>
      <c r="J254" s="217"/>
      <c r="K254" s="217"/>
      <c r="L254" s="217"/>
      <c r="M254" s="217"/>
      <c r="N254" s="217"/>
      <c r="O254" s="217"/>
      <c r="P254" s="217"/>
      <c r="Q254" s="217"/>
      <c r="R254" s="217"/>
      <c r="S254" s="217"/>
      <c r="T254" s="217"/>
      <c r="U254" s="217"/>
      <c r="V254" s="217"/>
      <c r="W254" s="217"/>
      <c r="X254" s="217"/>
      <c r="Y254" s="217"/>
      <c r="Z254" s="217"/>
      <c r="AA254" s="217"/>
      <c r="AB254" s="217"/>
    </row>
    <row r="255">
      <c r="A255" s="217"/>
      <c r="B255" s="218"/>
      <c r="C255" s="217"/>
      <c r="D255" s="217"/>
      <c r="E255" s="219"/>
      <c r="F255" s="219"/>
      <c r="G255" s="219"/>
      <c r="H255" s="217"/>
      <c r="I255" s="217"/>
      <c r="J255" s="217"/>
      <c r="K255" s="217"/>
      <c r="L255" s="217"/>
      <c r="M255" s="217"/>
      <c r="N255" s="217"/>
      <c r="O255" s="217"/>
      <c r="P255" s="217"/>
      <c r="Q255" s="217"/>
      <c r="R255" s="217"/>
      <c r="S255" s="217"/>
      <c r="T255" s="217"/>
      <c r="U255" s="217"/>
      <c r="V255" s="217"/>
      <c r="W255" s="217"/>
      <c r="X255" s="217"/>
      <c r="Y255" s="217"/>
      <c r="Z255" s="217"/>
      <c r="AA255" s="217"/>
      <c r="AB255" s="217"/>
    </row>
    <row r="256">
      <c r="A256" s="217"/>
      <c r="B256" s="218"/>
      <c r="C256" s="217"/>
      <c r="D256" s="217"/>
      <c r="E256" s="219"/>
      <c r="F256" s="219"/>
      <c r="G256" s="219"/>
      <c r="H256" s="217"/>
      <c r="I256" s="217"/>
      <c r="J256" s="217"/>
      <c r="K256" s="217"/>
      <c r="L256" s="217"/>
      <c r="M256" s="217"/>
      <c r="N256" s="217"/>
      <c r="O256" s="217"/>
      <c r="P256" s="217"/>
      <c r="Q256" s="217"/>
      <c r="R256" s="217"/>
      <c r="S256" s="217"/>
      <c r="T256" s="217"/>
      <c r="U256" s="217"/>
      <c r="V256" s="217"/>
      <c r="W256" s="217"/>
      <c r="X256" s="217"/>
      <c r="Y256" s="217"/>
      <c r="Z256" s="217"/>
      <c r="AA256" s="217"/>
      <c r="AB256" s="217"/>
    </row>
    <row r="257">
      <c r="A257" s="217"/>
      <c r="B257" s="218"/>
      <c r="C257" s="217"/>
      <c r="D257" s="217"/>
      <c r="E257" s="219"/>
      <c r="F257" s="219"/>
      <c r="G257" s="219"/>
      <c r="H257" s="217"/>
      <c r="I257" s="217"/>
      <c r="J257" s="217"/>
      <c r="K257" s="217"/>
      <c r="L257" s="217"/>
      <c r="M257" s="217"/>
      <c r="N257" s="217"/>
      <c r="O257" s="217"/>
      <c r="P257" s="217"/>
      <c r="Q257" s="217"/>
      <c r="R257" s="217"/>
      <c r="S257" s="217"/>
      <c r="T257" s="217"/>
      <c r="U257" s="217"/>
      <c r="V257" s="217"/>
      <c r="W257" s="217"/>
      <c r="X257" s="217"/>
      <c r="Y257" s="217"/>
      <c r="Z257" s="217"/>
      <c r="AA257" s="217"/>
      <c r="AB257" s="217"/>
    </row>
    <row r="258">
      <c r="A258" s="217"/>
      <c r="B258" s="218"/>
      <c r="C258" s="217"/>
      <c r="D258" s="217"/>
      <c r="E258" s="219"/>
      <c r="F258" s="219"/>
      <c r="G258" s="219"/>
      <c r="H258" s="217"/>
      <c r="I258" s="217"/>
      <c r="J258" s="217"/>
      <c r="K258" s="217"/>
      <c r="L258" s="217"/>
      <c r="M258" s="217"/>
      <c r="N258" s="217"/>
      <c r="O258" s="217"/>
      <c r="P258" s="217"/>
      <c r="Q258" s="217"/>
      <c r="R258" s="217"/>
      <c r="S258" s="217"/>
      <c r="T258" s="217"/>
      <c r="U258" s="217"/>
      <c r="V258" s="217"/>
      <c r="W258" s="217"/>
      <c r="X258" s="217"/>
      <c r="Y258" s="217"/>
      <c r="Z258" s="217"/>
      <c r="AA258" s="217"/>
      <c r="AB258" s="217"/>
    </row>
    <row r="259">
      <c r="A259" s="217"/>
      <c r="B259" s="218"/>
      <c r="C259" s="217"/>
      <c r="D259" s="217"/>
      <c r="E259" s="219"/>
      <c r="F259" s="219"/>
      <c r="G259" s="219"/>
      <c r="H259" s="217"/>
      <c r="I259" s="217"/>
      <c r="J259" s="217"/>
      <c r="K259" s="217"/>
      <c r="L259" s="217"/>
      <c r="M259" s="217"/>
      <c r="N259" s="217"/>
      <c r="O259" s="217"/>
      <c r="P259" s="217"/>
      <c r="Q259" s="217"/>
      <c r="R259" s="217"/>
      <c r="S259" s="217"/>
      <c r="T259" s="217"/>
      <c r="U259" s="217"/>
      <c r="V259" s="217"/>
      <c r="W259" s="217"/>
      <c r="X259" s="217"/>
      <c r="Y259" s="217"/>
      <c r="Z259" s="217"/>
      <c r="AA259" s="217"/>
      <c r="AB259" s="217"/>
    </row>
    <row r="260">
      <c r="A260" s="217"/>
      <c r="B260" s="218"/>
      <c r="C260" s="217"/>
      <c r="D260" s="217"/>
      <c r="E260" s="219"/>
      <c r="F260" s="219"/>
      <c r="G260" s="219"/>
      <c r="H260" s="217"/>
      <c r="I260" s="217"/>
      <c r="J260" s="217"/>
      <c r="K260" s="217"/>
      <c r="L260" s="217"/>
      <c r="M260" s="217"/>
      <c r="N260" s="217"/>
      <c r="O260" s="217"/>
      <c r="P260" s="217"/>
      <c r="Q260" s="217"/>
      <c r="R260" s="217"/>
      <c r="S260" s="217"/>
      <c r="T260" s="217"/>
      <c r="U260" s="217"/>
      <c r="V260" s="217"/>
      <c r="W260" s="217"/>
      <c r="X260" s="217"/>
      <c r="Y260" s="217"/>
      <c r="Z260" s="217"/>
      <c r="AA260" s="217"/>
      <c r="AB260" s="217"/>
    </row>
    <row r="261">
      <c r="A261" s="217"/>
      <c r="B261" s="218"/>
      <c r="C261" s="217"/>
      <c r="D261" s="217"/>
      <c r="E261" s="219"/>
      <c r="F261" s="219"/>
      <c r="G261" s="219"/>
      <c r="H261" s="217"/>
      <c r="I261" s="217"/>
      <c r="J261" s="217"/>
      <c r="K261" s="217"/>
      <c r="L261" s="217"/>
      <c r="M261" s="217"/>
      <c r="N261" s="217"/>
      <c r="O261" s="217"/>
      <c r="P261" s="217"/>
      <c r="Q261" s="217"/>
      <c r="R261" s="217"/>
      <c r="S261" s="217"/>
      <c r="T261" s="217"/>
      <c r="U261" s="217"/>
      <c r="V261" s="217"/>
      <c r="W261" s="217"/>
      <c r="X261" s="217"/>
      <c r="Y261" s="217"/>
      <c r="Z261" s="217"/>
      <c r="AA261" s="217"/>
      <c r="AB261" s="217"/>
    </row>
    <row r="262">
      <c r="A262" s="217"/>
      <c r="B262" s="218"/>
      <c r="C262" s="217"/>
      <c r="D262" s="217"/>
      <c r="E262" s="219"/>
      <c r="F262" s="219"/>
      <c r="G262" s="219"/>
      <c r="H262" s="217"/>
      <c r="I262" s="217"/>
      <c r="J262" s="217"/>
      <c r="K262" s="217"/>
      <c r="L262" s="217"/>
      <c r="M262" s="217"/>
      <c r="N262" s="217"/>
      <c r="O262" s="217"/>
      <c r="P262" s="217"/>
      <c r="Q262" s="217"/>
      <c r="R262" s="217"/>
      <c r="S262" s="217"/>
      <c r="T262" s="217"/>
      <c r="U262" s="217"/>
      <c r="V262" s="217"/>
      <c r="W262" s="217"/>
      <c r="X262" s="217"/>
      <c r="Y262" s="217"/>
      <c r="Z262" s="217"/>
      <c r="AA262" s="217"/>
      <c r="AB262" s="217"/>
    </row>
    <row r="263">
      <c r="A263" s="217"/>
      <c r="B263" s="218"/>
      <c r="C263" s="217"/>
      <c r="D263" s="217"/>
      <c r="E263" s="219"/>
      <c r="F263" s="219"/>
      <c r="G263" s="219"/>
      <c r="H263" s="217"/>
      <c r="I263" s="217"/>
      <c r="J263" s="217"/>
      <c r="K263" s="217"/>
      <c r="L263" s="217"/>
      <c r="M263" s="217"/>
      <c r="N263" s="217"/>
      <c r="O263" s="217"/>
      <c r="P263" s="217"/>
      <c r="Q263" s="217"/>
      <c r="R263" s="217"/>
      <c r="S263" s="217"/>
      <c r="T263" s="217"/>
      <c r="U263" s="217"/>
      <c r="V263" s="217"/>
      <c r="W263" s="217"/>
      <c r="X263" s="217"/>
      <c r="Y263" s="217"/>
      <c r="Z263" s="217"/>
      <c r="AA263" s="217"/>
      <c r="AB263" s="217"/>
    </row>
    <row r="264">
      <c r="A264" s="217"/>
      <c r="B264" s="218"/>
      <c r="C264" s="217"/>
      <c r="D264" s="217"/>
      <c r="E264" s="219"/>
      <c r="F264" s="219"/>
      <c r="G264" s="219"/>
      <c r="H264" s="217"/>
      <c r="I264" s="217"/>
      <c r="J264" s="217"/>
      <c r="K264" s="217"/>
      <c r="L264" s="217"/>
      <c r="M264" s="217"/>
      <c r="N264" s="217"/>
      <c r="O264" s="217"/>
      <c r="P264" s="217"/>
      <c r="Q264" s="217"/>
      <c r="R264" s="217"/>
      <c r="S264" s="217"/>
      <c r="T264" s="217"/>
      <c r="U264" s="217"/>
      <c r="V264" s="217"/>
      <c r="W264" s="217"/>
      <c r="X264" s="217"/>
      <c r="Y264" s="217"/>
      <c r="Z264" s="217"/>
      <c r="AA264" s="217"/>
      <c r="AB264" s="217"/>
    </row>
    <row r="265">
      <c r="A265" s="217"/>
      <c r="B265" s="218"/>
      <c r="C265" s="217"/>
      <c r="D265" s="217"/>
      <c r="E265" s="219"/>
      <c r="F265" s="219"/>
      <c r="G265" s="219"/>
      <c r="H265" s="217"/>
      <c r="I265" s="217"/>
      <c r="J265" s="217"/>
      <c r="K265" s="217"/>
      <c r="L265" s="217"/>
      <c r="M265" s="217"/>
      <c r="N265" s="217"/>
      <c r="O265" s="217"/>
      <c r="P265" s="217"/>
      <c r="Q265" s="217"/>
      <c r="R265" s="217"/>
      <c r="S265" s="217"/>
      <c r="T265" s="217"/>
      <c r="U265" s="217"/>
      <c r="V265" s="217"/>
      <c r="W265" s="217"/>
      <c r="X265" s="217"/>
      <c r="Y265" s="217"/>
      <c r="Z265" s="217"/>
      <c r="AA265" s="217"/>
      <c r="AB265" s="217"/>
    </row>
    <row r="266">
      <c r="A266" s="217"/>
      <c r="B266" s="218"/>
      <c r="C266" s="217"/>
      <c r="D266" s="217"/>
      <c r="E266" s="219"/>
      <c r="F266" s="219"/>
      <c r="G266" s="219"/>
      <c r="H266" s="217"/>
      <c r="I266" s="217"/>
      <c r="J266" s="217"/>
      <c r="K266" s="217"/>
      <c r="L266" s="217"/>
      <c r="M266" s="217"/>
      <c r="N266" s="217"/>
      <c r="O266" s="217"/>
      <c r="P266" s="217"/>
      <c r="Q266" s="217"/>
      <c r="R266" s="217"/>
      <c r="S266" s="217"/>
      <c r="T266" s="217"/>
      <c r="U266" s="217"/>
      <c r="V266" s="217"/>
      <c r="W266" s="217"/>
      <c r="X266" s="217"/>
      <c r="Y266" s="217"/>
      <c r="Z266" s="217"/>
      <c r="AA266" s="217"/>
      <c r="AB266" s="217"/>
    </row>
    <row r="267">
      <c r="A267" s="217"/>
      <c r="B267" s="218"/>
      <c r="C267" s="217"/>
      <c r="D267" s="217"/>
      <c r="E267" s="219"/>
      <c r="F267" s="219"/>
      <c r="G267" s="219"/>
      <c r="H267" s="217"/>
      <c r="I267" s="217"/>
      <c r="J267" s="217"/>
      <c r="K267" s="217"/>
      <c r="L267" s="217"/>
      <c r="M267" s="217"/>
      <c r="N267" s="217"/>
      <c r="O267" s="217"/>
      <c r="P267" s="217"/>
      <c r="Q267" s="217"/>
      <c r="R267" s="217"/>
      <c r="S267" s="217"/>
      <c r="T267" s="217"/>
      <c r="U267" s="217"/>
      <c r="V267" s="217"/>
      <c r="W267" s="217"/>
      <c r="X267" s="217"/>
      <c r="Y267" s="217"/>
      <c r="Z267" s="217"/>
      <c r="AA267" s="217"/>
      <c r="AB267" s="217"/>
    </row>
    <row r="268">
      <c r="A268" s="217"/>
      <c r="B268" s="218"/>
      <c r="C268" s="217"/>
      <c r="D268" s="217"/>
      <c r="E268" s="219"/>
      <c r="F268" s="219"/>
      <c r="G268" s="219"/>
      <c r="H268" s="217"/>
      <c r="I268" s="217"/>
      <c r="J268" s="217"/>
      <c r="K268" s="217"/>
      <c r="L268" s="217"/>
      <c r="M268" s="217"/>
      <c r="N268" s="217"/>
      <c r="O268" s="217"/>
      <c r="P268" s="217"/>
      <c r="Q268" s="217"/>
      <c r="R268" s="217"/>
      <c r="S268" s="217"/>
      <c r="T268" s="217"/>
      <c r="U268" s="217"/>
      <c r="V268" s="217"/>
      <c r="W268" s="217"/>
      <c r="X268" s="217"/>
      <c r="Y268" s="217"/>
      <c r="Z268" s="217"/>
      <c r="AA268" s="217"/>
      <c r="AB268" s="217"/>
    </row>
    <row r="269">
      <c r="A269" s="217"/>
      <c r="B269" s="218"/>
      <c r="C269" s="217"/>
      <c r="D269" s="217"/>
      <c r="E269" s="219"/>
      <c r="F269" s="219"/>
      <c r="G269" s="219"/>
      <c r="H269" s="217"/>
      <c r="I269" s="217"/>
      <c r="J269" s="217"/>
      <c r="K269" s="217"/>
      <c r="L269" s="217"/>
      <c r="M269" s="217"/>
      <c r="N269" s="217"/>
      <c r="O269" s="217"/>
      <c r="P269" s="217"/>
      <c r="Q269" s="217"/>
      <c r="R269" s="217"/>
      <c r="S269" s="217"/>
      <c r="T269" s="217"/>
      <c r="U269" s="217"/>
      <c r="V269" s="217"/>
      <c r="W269" s="217"/>
      <c r="X269" s="217"/>
      <c r="Y269" s="217"/>
      <c r="Z269" s="217"/>
      <c r="AA269" s="217"/>
      <c r="AB269" s="217"/>
    </row>
    <row r="270">
      <c r="A270" s="217"/>
      <c r="B270" s="218"/>
      <c r="C270" s="217"/>
      <c r="D270" s="217"/>
      <c r="E270" s="219"/>
      <c r="F270" s="219"/>
      <c r="G270" s="219"/>
      <c r="H270" s="217"/>
      <c r="I270" s="217"/>
      <c r="J270" s="217"/>
      <c r="K270" s="217"/>
      <c r="L270" s="217"/>
      <c r="M270" s="217"/>
      <c r="N270" s="217"/>
      <c r="O270" s="217"/>
      <c r="P270" s="217"/>
      <c r="Q270" s="217"/>
      <c r="R270" s="217"/>
      <c r="S270" s="217"/>
      <c r="T270" s="217"/>
      <c r="U270" s="217"/>
      <c r="V270" s="217"/>
      <c r="W270" s="217"/>
      <c r="X270" s="217"/>
      <c r="Y270" s="217"/>
      <c r="Z270" s="217"/>
      <c r="AA270" s="217"/>
      <c r="AB270" s="217"/>
    </row>
    <row r="271">
      <c r="A271" s="217"/>
      <c r="B271" s="218"/>
      <c r="C271" s="217"/>
      <c r="D271" s="217"/>
      <c r="E271" s="219"/>
      <c r="F271" s="219"/>
      <c r="G271" s="219"/>
      <c r="H271" s="217"/>
      <c r="I271" s="217"/>
      <c r="J271" s="217"/>
      <c r="K271" s="217"/>
      <c r="L271" s="217"/>
      <c r="M271" s="217"/>
      <c r="N271" s="217"/>
      <c r="O271" s="217"/>
      <c r="P271" s="217"/>
      <c r="Q271" s="217"/>
      <c r="R271" s="217"/>
      <c r="S271" s="217"/>
      <c r="T271" s="217"/>
      <c r="U271" s="217"/>
      <c r="V271" s="217"/>
      <c r="W271" s="217"/>
      <c r="X271" s="217"/>
      <c r="Y271" s="217"/>
      <c r="Z271" s="217"/>
      <c r="AA271" s="217"/>
      <c r="AB271" s="217"/>
    </row>
    <row r="272">
      <c r="A272" s="217"/>
      <c r="B272" s="218"/>
      <c r="C272" s="217"/>
      <c r="D272" s="217"/>
      <c r="E272" s="219"/>
      <c r="F272" s="219"/>
      <c r="G272" s="219"/>
      <c r="H272" s="217"/>
      <c r="I272" s="217"/>
      <c r="J272" s="217"/>
      <c r="K272" s="217"/>
      <c r="L272" s="217"/>
      <c r="M272" s="217"/>
      <c r="N272" s="217"/>
      <c r="O272" s="217"/>
      <c r="P272" s="217"/>
      <c r="Q272" s="217"/>
      <c r="R272" s="217"/>
      <c r="S272" s="217"/>
      <c r="T272" s="217"/>
      <c r="U272" s="217"/>
      <c r="V272" s="217"/>
      <c r="W272" s="217"/>
      <c r="X272" s="217"/>
      <c r="Y272" s="217"/>
      <c r="Z272" s="217"/>
      <c r="AA272" s="217"/>
      <c r="AB272" s="217"/>
    </row>
    <row r="273">
      <c r="A273" s="217"/>
      <c r="B273" s="218"/>
      <c r="C273" s="217"/>
      <c r="D273" s="217"/>
      <c r="E273" s="219"/>
      <c r="F273" s="219"/>
      <c r="G273" s="219"/>
      <c r="H273" s="217"/>
      <c r="I273" s="217"/>
      <c r="J273" s="217"/>
      <c r="K273" s="217"/>
      <c r="L273" s="217"/>
      <c r="M273" s="217"/>
      <c r="N273" s="217"/>
      <c r="O273" s="217"/>
      <c r="P273" s="217"/>
      <c r="Q273" s="217"/>
      <c r="R273" s="217"/>
      <c r="S273" s="217"/>
      <c r="T273" s="217"/>
      <c r="U273" s="217"/>
      <c r="V273" s="217"/>
      <c r="W273" s="217"/>
      <c r="X273" s="217"/>
      <c r="Y273" s="217"/>
      <c r="Z273" s="217"/>
      <c r="AA273" s="217"/>
      <c r="AB273" s="217"/>
    </row>
    <row r="274">
      <c r="A274" s="217"/>
      <c r="B274" s="218"/>
      <c r="C274" s="217"/>
      <c r="D274" s="217"/>
      <c r="E274" s="219"/>
      <c r="F274" s="219"/>
      <c r="G274" s="219"/>
      <c r="H274" s="217"/>
      <c r="I274" s="217"/>
      <c r="J274" s="217"/>
      <c r="K274" s="217"/>
      <c r="L274" s="217"/>
      <c r="M274" s="217"/>
      <c r="N274" s="217"/>
      <c r="O274" s="217"/>
      <c r="P274" s="217"/>
      <c r="Q274" s="217"/>
      <c r="R274" s="217"/>
      <c r="S274" s="217"/>
      <c r="T274" s="217"/>
      <c r="U274" s="217"/>
      <c r="V274" s="217"/>
      <c r="W274" s="217"/>
      <c r="X274" s="217"/>
      <c r="Y274" s="217"/>
      <c r="Z274" s="217"/>
      <c r="AA274" s="217"/>
      <c r="AB274" s="217"/>
    </row>
    <row r="275">
      <c r="A275" s="217"/>
      <c r="B275" s="218"/>
      <c r="C275" s="217"/>
      <c r="D275" s="217"/>
      <c r="E275" s="219"/>
      <c r="F275" s="219"/>
      <c r="G275" s="219"/>
      <c r="H275" s="217"/>
      <c r="I275" s="217"/>
      <c r="J275" s="217"/>
      <c r="K275" s="217"/>
      <c r="L275" s="217"/>
      <c r="M275" s="217"/>
      <c r="N275" s="217"/>
      <c r="O275" s="217"/>
      <c r="P275" s="217"/>
      <c r="Q275" s="217"/>
      <c r="R275" s="217"/>
      <c r="S275" s="217"/>
      <c r="T275" s="217"/>
      <c r="U275" s="217"/>
      <c r="V275" s="217"/>
      <c r="W275" s="217"/>
      <c r="X275" s="217"/>
      <c r="Y275" s="217"/>
      <c r="Z275" s="217"/>
      <c r="AA275" s="217"/>
      <c r="AB275" s="217"/>
    </row>
    <row r="276">
      <c r="A276" s="217"/>
      <c r="B276" s="218"/>
      <c r="C276" s="217"/>
      <c r="D276" s="217"/>
      <c r="E276" s="219"/>
      <c r="F276" s="219"/>
      <c r="G276" s="219"/>
      <c r="H276" s="217"/>
      <c r="I276" s="217"/>
      <c r="J276" s="217"/>
      <c r="K276" s="217"/>
      <c r="L276" s="217"/>
      <c r="M276" s="217"/>
      <c r="N276" s="217"/>
      <c r="O276" s="217"/>
      <c r="P276" s="217"/>
      <c r="Q276" s="217"/>
      <c r="R276" s="217"/>
      <c r="S276" s="217"/>
      <c r="T276" s="217"/>
      <c r="U276" s="217"/>
      <c r="V276" s="217"/>
      <c r="W276" s="217"/>
      <c r="X276" s="217"/>
      <c r="Y276" s="217"/>
      <c r="Z276" s="217"/>
      <c r="AA276" s="217"/>
      <c r="AB276" s="217"/>
    </row>
    <row r="277">
      <c r="A277" s="217"/>
      <c r="B277" s="218"/>
      <c r="C277" s="217"/>
      <c r="D277" s="217"/>
      <c r="E277" s="219"/>
      <c r="F277" s="219"/>
      <c r="G277" s="219"/>
      <c r="H277" s="217"/>
      <c r="I277" s="217"/>
      <c r="J277" s="217"/>
      <c r="K277" s="217"/>
      <c r="L277" s="217"/>
      <c r="M277" s="217"/>
      <c r="N277" s="217"/>
      <c r="O277" s="217"/>
      <c r="P277" s="217"/>
      <c r="Q277" s="217"/>
      <c r="R277" s="217"/>
      <c r="S277" s="217"/>
      <c r="T277" s="217"/>
      <c r="U277" s="217"/>
      <c r="V277" s="217"/>
      <c r="W277" s="217"/>
      <c r="X277" s="217"/>
      <c r="Y277" s="217"/>
      <c r="Z277" s="217"/>
      <c r="AA277" s="217"/>
      <c r="AB277" s="217"/>
    </row>
    <row r="278">
      <c r="A278" s="217"/>
      <c r="B278" s="218"/>
      <c r="C278" s="217"/>
      <c r="D278" s="217"/>
      <c r="E278" s="219"/>
      <c r="F278" s="219"/>
      <c r="G278" s="219"/>
      <c r="H278" s="217"/>
      <c r="I278" s="217"/>
      <c r="J278" s="217"/>
      <c r="K278" s="217"/>
      <c r="L278" s="217"/>
      <c r="M278" s="217"/>
      <c r="N278" s="217"/>
      <c r="O278" s="217"/>
      <c r="P278" s="217"/>
      <c r="Q278" s="217"/>
      <c r="R278" s="217"/>
      <c r="S278" s="217"/>
      <c r="T278" s="217"/>
      <c r="U278" s="217"/>
      <c r="V278" s="217"/>
      <c r="W278" s="217"/>
      <c r="X278" s="217"/>
      <c r="Y278" s="217"/>
      <c r="Z278" s="217"/>
      <c r="AA278" s="217"/>
      <c r="AB278" s="217"/>
    </row>
    <row r="279">
      <c r="A279" s="217"/>
      <c r="B279" s="218"/>
      <c r="C279" s="217"/>
      <c r="D279" s="217"/>
      <c r="E279" s="219"/>
      <c r="F279" s="219"/>
      <c r="G279" s="219"/>
      <c r="H279" s="217"/>
      <c r="I279" s="217"/>
      <c r="J279" s="217"/>
      <c r="K279" s="217"/>
      <c r="L279" s="217"/>
      <c r="M279" s="217"/>
      <c r="N279" s="217"/>
      <c r="O279" s="217"/>
      <c r="P279" s="217"/>
      <c r="Q279" s="217"/>
      <c r="R279" s="217"/>
      <c r="S279" s="217"/>
      <c r="T279" s="217"/>
      <c r="U279" s="217"/>
      <c r="V279" s="217"/>
      <c r="W279" s="217"/>
      <c r="X279" s="217"/>
      <c r="Y279" s="217"/>
      <c r="Z279" s="217"/>
      <c r="AA279" s="217"/>
      <c r="AB279" s="217"/>
    </row>
    <row r="280">
      <c r="A280" s="217"/>
      <c r="B280" s="218"/>
      <c r="C280" s="217"/>
      <c r="D280" s="217"/>
      <c r="E280" s="219"/>
      <c r="F280" s="219"/>
      <c r="G280" s="219"/>
      <c r="H280" s="217"/>
      <c r="I280" s="217"/>
      <c r="J280" s="217"/>
      <c r="K280" s="217"/>
      <c r="L280" s="217"/>
      <c r="M280" s="217"/>
      <c r="N280" s="217"/>
      <c r="O280" s="217"/>
      <c r="P280" s="217"/>
      <c r="Q280" s="217"/>
      <c r="R280" s="217"/>
      <c r="S280" s="217"/>
      <c r="T280" s="217"/>
      <c r="U280" s="217"/>
      <c r="V280" s="217"/>
      <c r="W280" s="217"/>
      <c r="X280" s="217"/>
      <c r="Y280" s="217"/>
      <c r="Z280" s="217"/>
      <c r="AA280" s="217"/>
      <c r="AB280" s="217"/>
    </row>
    <row r="281">
      <c r="A281" s="217"/>
      <c r="B281" s="218"/>
      <c r="C281" s="217"/>
      <c r="D281" s="217"/>
      <c r="E281" s="219"/>
      <c r="F281" s="219"/>
      <c r="G281" s="219"/>
      <c r="H281" s="217"/>
      <c r="I281" s="217"/>
      <c r="J281" s="217"/>
      <c r="K281" s="217"/>
      <c r="L281" s="217"/>
      <c r="M281" s="217"/>
      <c r="N281" s="217"/>
      <c r="O281" s="217"/>
      <c r="P281" s="217"/>
      <c r="Q281" s="217"/>
      <c r="R281" s="217"/>
      <c r="S281" s="217"/>
      <c r="T281" s="217"/>
      <c r="U281" s="217"/>
      <c r="V281" s="217"/>
      <c r="W281" s="217"/>
      <c r="X281" s="217"/>
      <c r="Y281" s="217"/>
      <c r="Z281" s="217"/>
      <c r="AA281" s="217"/>
      <c r="AB281" s="217"/>
    </row>
    <row r="282">
      <c r="A282" s="217"/>
      <c r="B282" s="218"/>
      <c r="C282" s="217"/>
      <c r="D282" s="217"/>
      <c r="E282" s="219"/>
      <c r="F282" s="219"/>
      <c r="G282" s="219"/>
      <c r="H282" s="217"/>
      <c r="I282" s="217"/>
      <c r="J282" s="217"/>
      <c r="K282" s="217"/>
      <c r="L282" s="217"/>
      <c r="M282" s="217"/>
      <c r="N282" s="217"/>
      <c r="O282" s="217"/>
      <c r="P282" s="217"/>
      <c r="Q282" s="217"/>
      <c r="R282" s="217"/>
      <c r="S282" s="217"/>
      <c r="T282" s="217"/>
      <c r="U282" s="217"/>
      <c r="V282" s="217"/>
      <c r="W282" s="217"/>
      <c r="X282" s="217"/>
      <c r="Y282" s="217"/>
      <c r="Z282" s="217"/>
      <c r="AA282" s="217"/>
      <c r="AB282" s="217"/>
    </row>
    <row r="283">
      <c r="A283" s="217"/>
      <c r="B283" s="218"/>
      <c r="C283" s="217"/>
      <c r="D283" s="217"/>
      <c r="E283" s="219"/>
      <c r="F283" s="219"/>
      <c r="G283" s="219"/>
      <c r="H283" s="217"/>
      <c r="I283" s="217"/>
      <c r="J283" s="217"/>
      <c r="K283" s="217"/>
      <c r="L283" s="217"/>
      <c r="M283" s="217"/>
      <c r="N283" s="217"/>
      <c r="O283" s="217"/>
      <c r="P283" s="217"/>
      <c r="Q283" s="217"/>
      <c r="R283" s="217"/>
      <c r="S283" s="217"/>
      <c r="T283" s="217"/>
      <c r="U283" s="217"/>
      <c r="V283" s="217"/>
      <c r="W283" s="217"/>
      <c r="X283" s="217"/>
      <c r="Y283" s="217"/>
      <c r="Z283" s="217"/>
      <c r="AA283" s="217"/>
      <c r="AB283" s="217"/>
    </row>
    <row r="284">
      <c r="A284" s="217"/>
      <c r="B284" s="218"/>
      <c r="C284" s="217"/>
      <c r="D284" s="217"/>
      <c r="E284" s="219"/>
      <c r="F284" s="219"/>
      <c r="G284" s="219"/>
      <c r="H284" s="217"/>
      <c r="I284" s="217"/>
      <c r="J284" s="217"/>
      <c r="K284" s="217"/>
      <c r="L284" s="217"/>
      <c r="M284" s="217"/>
      <c r="N284" s="217"/>
      <c r="O284" s="217"/>
      <c r="P284" s="217"/>
      <c r="Q284" s="217"/>
      <c r="R284" s="217"/>
      <c r="S284" s="217"/>
      <c r="T284" s="217"/>
      <c r="U284" s="217"/>
      <c r="V284" s="217"/>
      <c r="W284" s="217"/>
      <c r="X284" s="217"/>
      <c r="Y284" s="217"/>
      <c r="Z284" s="217"/>
      <c r="AA284" s="217"/>
      <c r="AB284" s="217"/>
    </row>
    <row r="285">
      <c r="A285" s="217"/>
      <c r="B285" s="218"/>
      <c r="C285" s="217"/>
      <c r="D285" s="217"/>
      <c r="E285" s="219"/>
      <c r="F285" s="219"/>
      <c r="G285" s="219"/>
      <c r="H285" s="217"/>
      <c r="I285" s="217"/>
      <c r="J285" s="217"/>
      <c r="K285" s="217"/>
      <c r="L285" s="217"/>
      <c r="M285" s="217"/>
      <c r="N285" s="217"/>
      <c r="O285" s="217"/>
      <c r="P285" s="217"/>
      <c r="Q285" s="217"/>
      <c r="R285" s="217"/>
      <c r="S285" s="217"/>
      <c r="T285" s="217"/>
      <c r="U285" s="217"/>
      <c r="V285" s="217"/>
      <c r="W285" s="217"/>
      <c r="X285" s="217"/>
      <c r="Y285" s="217"/>
      <c r="Z285" s="217"/>
      <c r="AA285" s="217"/>
      <c r="AB285" s="217"/>
    </row>
    <row r="286">
      <c r="A286" s="217"/>
      <c r="B286" s="218"/>
      <c r="C286" s="217"/>
      <c r="D286" s="217"/>
      <c r="E286" s="219"/>
      <c r="F286" s="219"/>
      <c r="G286" s="219"/>
      <c r="H286" s="217"/>
      <c r="I286" s="217"/>
      <c r="J286" s="217"/>
      <c r="K286" s="217"/>
      <c r="L286" s="217"/>
      <c r="M286" s="217"/>
      <c r="N286" s="217"/>
      <c r="O286" s="217"/>
      <c r="P286" s="217"/>
      <c r="Q286" s="217"/>
      <c r="R286" s="217"/>
      <c r="S286" s="217"/>
      <c r="T286" s="217"/>
      <c r="U286" s="217"/>
      <c r="V286" s="217"/>
      <c r="W286" s="217"/>
      <c r="X286" s="217"/>
      <c r="Y286" s="217"/>
      <c r="Z286" s="217"/>
      <c r="AA286" s="217"/>
      <c r="AB286" s="217"/>
    </row>
    <row r="287">
      <c r="A287" s="217"/>
      <c r="B287" s="218"/>
      <c r="C287" s="217"/>
      <c r="D287" s="217"/>
      <c r="E287" s="219"/>
      <c r="F287" s="219"/>
      <c r="G287" s="219"/>
      <c r="H287" s="217"/>
      <c r="I287" s="217"/>
      <c r="J287" s="217"/>
      <c r="K287" s="217"/>
      <c r="L287" s="217"/>
      <c r="M287" s="217"/>
      <c r="N287" s="217"/>
      <c r="O287" s="217"/>
      <c r="P287" s="217"/>
      <c r="Q287" s="217"/>
      <c r="R287" s="217"/>
      <c r="S287" s="217"/>
      <c r="T287" s="217"/>
      <c r="U287" s="217"/>
      <c r="V287" s="217"/>
      <c r="W287" s="217"/>
      <c r="X287" s="217"/>
      <c r="Y287" s="217"/>
      <c r="Z287" s="217"/>
      <c r="AA287" s="217"/>
      <c r="AB287" s="217"/>
    </row>
    <row r="288">
      <c r="A288" s="217"/>
      <c r="B288" s="218"/>
      <c r="C288" s="217"/>
      <c r="D288" s="217"/>
      <c r="E288" s="219"/>
      <c r="F288" s="219"/>
      <c r="G288" s="219"/>
      <c r="H288" s="217"/>
      <c r="I288" s="217"/>
      <c r="J288" s="217"/>
      <c r="K288" s="217"/>
      <c r="L288" s="217"/>
      <c r="M288" s="217"/>
      <c r="N288" s="217"/>
      <c r="O288" s="217"/>
      <c r="P288" s="217"/>
      <c r="Q288" s="217"/>
      <c r="R288" s="217"/>
      <c r="S288" s="217"/>
      <c r="T288" s="217"/>
      <c r="U288" s="217"/>
      <c r="V288" s="217"/>
      <c r="W288" s="217"/>
      <c r="X288" s="217"/>
      <c r="Y288" s="217"/>
      <c r="Z288" s="217"/>
      <c r="AA288" s="217"/>
      <c r="AB288" s="217"/>
    </row>
    <row r="289">
      <c r="A289" s="217"/>
      <c r="B289" s="218"/>
      <c r="C289" s="217"/>
      <c r="D289" s="217"/>
      <c r="E289" s="219"/>
      <c r="F289" s="219"/>
      <c r="G289" s="219"/>
      <c r="H289" s="217"/>
      <c r="I289" s="217"/>
      <c r="J289" s="217"/>
      <c r="K289" s="217"/>
      <c r="L289" s="217"/>
      <c r="M289" s="217"/>
      <c r="N289" s="217"/>
      <c r="O289" s="217"/>
      <c r="P289" s="217"/>
      <c r="Q289" s="217"/>
      <c r="R289" s="217"/>
      <c r="S289" s="217"/>
      <c r="T289" s="217"/>
      <c r="U289" s="217"/>
      <c r="V289" s="217"/>
      <c r="W289" s="217"/>
      <c r="X289" s="217"/>
      <c r="Y289" s="217"/>
      <c r="Z289" s="217"/>
      <c r="AA289" s="217"/>
      <c r="AB289" s="217"/>
    </row>
    <row r="290">
      <c r="A290" s="217"/>
      <c r="B290" s="218"/>
      <c r="C290" s="217"/>
      <c r="D290" s="217"/>
      <c r="E290" s="219"/>
      <c r="F290" s="219"/>
      <c r="G290" s="219"/>
      <c r="H290" s="217"/>
      <c r="I290" s="217"/>
      <c r="J290" s="217"/>
      <c r="K290" s="217"/>
      <c r="L290" s="217"/>
      <c r="M290" s="217"/>
      <c r="N290" s="217"/>
      <c r="O290" s="217"/>
      <c r="P290" s="217"/>
      <c r="Q290" s="217"/>
      <c r="R290" s="217"/>
      <c r="S290" s="217"/>
      <c r="T290" s="217"/>
      <c r="U290" s="217"/>
      <c r="V290" s="217"/>
      <c r="W290" s="217"/>
      <c r="X290" s="217"/>
      <c r="Y290" s="217"/>
      <c r="Z290" s="217"/>
      <c r="AA290" s="217"/>
      <c r="AB290" s="217"/>
    </row>
    <row r="291">
      <c r="A291" s="217"/>
      <c r="B291" s="218"/>
      <c r="C291" s="217"/>
      <c r="D291" s="217"/>
      <c r="E291" s="219"/>
      <c r="F291" s="219"/>
      <c r="G291" s="219"/>
      <c r="H291" s="217"/>
      <c r="I291" s="217"/>
      <c r="J291" s="217"/>
      <c r="K291" s="217"/>
      <c r="L291" s="217"/>
      <c r="M291" s="217"/>
      <c r="N291" s="217"/>
      <c r="O291" s="217"/>
      <c r="P291" s="217"/>
      <c r="Q291" s="217"/>
      <c r="R291" s="217"/>
      <c r="S291" s="217"/>
      <c r="T291" s="217"/>
      <c r="U291" s="217"/>
      <c r="V291" s="217"/>
      <c r="W291" s="217"/>
      <c r="X291" s="217"/>
      <c r="Y291" s="217"/>
      <c r="Z291" s="217"/>
      <c r="AA291" s="217"/>
      <c r="AB291" s="217"/>
    </row>
    <row r="292">
      <c r="A292" s="217"/>
      <c r="B292" s="218"/>
      <c r="C292" s="217"/>
      <c r="D292" s="217"/>
      <c r="E292" s="219"/>
      <c r="F292" s="219"/>
      <c r="G292" s="219"/>
      <c r="H292" s="217"/>
      <c r="I292" s="217"/>
      <c r="J292" s="217"/>
      <c r="K292" s="217"/>
      <c r="L292" s="217"/>
      <c r="M292" s="217"/>
      <c r="N292" s="217"/>
      <c r="O292" s="217"/>
      <c r="P292" s="217"/>
      <c r="Q292" s="217"/>
      <c r="R292" s="217"/>
      <c r="S292" s="217"/>
      <c r="T292" s="217"/>
      <c r="U292" s="217"/>
      <c r="V292" s="217"/>
      <c r="W292" s="217"/>
      <c r="X292" s="217"/>
      <c r="Y292" s="217"/>
      <c r="Z292" s="217"/>
      <c r="AA292" s="217"/>
      <c r="AB292" s="217"/>
    </row>
    <row r="293">
      <c r="A293" s="217"/>
      <c r="B293" s="218"/>
      <c r="C293" s="217"/>
      <c r="D293" s="217"/>
      <c r="E293" s="219"/>
      <c r="F293" s="219"/>
      <c r="G293" s="219"/>
      <c r="H293" s="217"/>
      <c r="I293" s="217"/>
      <c r="J293" s="217"/>
      <c r="K293" s="217"/>
      <c r="L293" s="217"/>
      <c r="M293" s="217"/>
      <c r="N293" s="217"/>
      <c r="O293" s="217"/>
      <c r="P293" s="217"/>
      <c r="Q293" s="217"/>
      <c r="R293" s="217"/>
      <c r="S293" s="217"/>
      <c r="T293" s="217"/>
      <c r="U293" s="217"/>
      <c r="V293" s="217"/>
      <c r="W293" s="217"/>
      <c r="X293" s="217"/>
      <c r="Y293" s="217"/>
      <c r="Z293" s="217"/>
      <c r="AA293" s="217"/>
      <c r="AB293" s="217"/>
    </row>
    <row r="294">
      <c r="A294" s="217"/>
      <c r="B294" s="218"/>
      <c r="C294" s="217"/>
      <c r="D294" s="217"/>
      <c r="E294" s="219"/>
      <c r="F294" s="219"/>
      <c r="G294" s="219"/>
      <c r="H294" s="217"/>
      <c r="I294" s="217"/>
      <c r="J294" s="217"/>
      <c r="K294" s="217"/>
      <c r="L294" s="217"/>
      <c r="M294" s="217"/>
      <c r="N294" s="217"/>
      <c r="O294" s="217"/>
      <c r="P294" s="217"/>
      <c r="Q294" s="217"/>
      <c r="R294" s="217"/>
      <c r="S294" s="217"/>
      <c r="T294" s="217"/>
      <c r="U294" s="217"/>
      <c r="V294" s="217"/>
      <c r="W294" s="217"/>
      <c r="X294" s="217"/>
      <c r="Y294" s="217"/>
      <c r="Z294" s="217"/>
      <c r="AA294" s="217"/>
      <c r="AB294" s="217"/>
    </row>
    <row r="295">
      <c r="A295" s="217"/>
      <c r="B295" s="218"/>
      <c r="C295" s="217"/>
      <c r="D295" s="217"/>
      <c r="E295" s="219"/>
      <c r="F295" s="219"/>
      <c r="G295" s="219"/>
      <c r="H295" s="217"/>
      <c r="I295" s="217"/>
      <c r="J295" s="217"/>
      <c r="K295" s="217"/>
      <c r="L295" s="217"/>
      <c r="M295" s="217"/>
      <c r="N295" s="217"/>
      <c r="O295" s="217"/>
      <c r="P295" s="217"/>
      <c r="Q295" s="217"/>
      <c r="R295" s="217"/>
      <c r="S295" s="217"/>
      <c r="T295" s="217"/>
      <c r="U295" s="217"/>
      <c r="V295" s="217"/>
      <c r="W295" s="217"/>
      <c r="X295" s="217"/>
      <c r="Y295" s="217"/>
      <c r="Z295" s="217"/>
      <c r="AA295" s="217"/>
      <c r="AB295" s="217"/>
    </row>
    <row r="296">
      <c r="A296" s="217"/>
      <c r="B296" s="218"/>
      <c r="C296" s="217"/>
      <c r="D296" s="217"/>
      <c r="E296" s="219"/>
      <c r="F296" s="219"/>
      <c r="G296" s="219"/>
      <c r="H296" s="217"/>
      <c r="I296" s="217"/>
      <c r="J296" s="217"/>
      <c r="K296" s="217"/>
      <c r="L296" s="217"/>
      <c r="M296" s="217"/>
      <c r="N296" s="217"/>
      <c r="O296" s="217"/>
      <c r="P296" s="217"/>
      <c r="Q296" s="217"/>
      <c r="R296" s="217"/>
      <c r="S296" s="217"/>
      <c r="T296" s="217"/>
      <c r="U296" s="217"/>
      <c r="V296" s="217"/>
      <c r="W296" s="217"/>
      <c r="X296" s="217"/>
      <c r="Y296" s="217"/>
      <c r="Z296" s="217"/>
      <c r="AA296" s="217"/>
      <c r="AB296" s="217"/>
    </row>
    <row r="297">
      <c r="A297" s="217"/>
      <c r="B297" s="218"/>
      <c r="C297" s="217"/>
      <c r="D297" s="217"/>
      <c r="E297" s="219"/>
      <c r="F297" s="219"/>
      <c r="G297" s="219"/>
      <c r="H297" s="217"/>
      <c r="I297" s="217"/>
      <c r="J297" s="217"/>
      <c r="K297" s="217"/>
      <c r="L297" s="217"/>
      <c r="M297" s="217"/>
      <c r="N297" s="217"/>
      <c r="O297" s="217"/>
      <c r="P297" s="217"/>
      <c r="Q297" s="217"/>
      <c r="R297" s="217"/>
      <c r="S297" s="217"/>
      <c r="T297" s="217"/>
      <c r="U297" s="217"/>
      <c r="V297" s="217"/>
      <c r="W297" s="217"/>
      <c r="X297" s="217"/>
      <c r="Y297" s="217"/>
      <c r="Z297" s="217"/>
      <c r="AA297" s="217"/>
      <c r="AB297" s="217"/>
    </row>
    <row r="298">
      <c r="A298" s="217"/>
      <c r="B298" s="218"/>
      <c r="C298" s="217"/>
      <c r="D298" s="217"/>
      <c r="E298" s="219"/>
      <c r="F298" s="219"/>
      <c r="G298" s="219"/>
      <c r="H298" s="217"/>
      <c r="I298" s="217"/>
      <c r="J298" s="217"/>
      <c r="K298" s="217"/>
      <c r="L298" s="217"/>
      <c r="M298" s="217"/>
      <c r="N298" s="217"/>
      <c r="O298" s="217"/>
      <c r="P298" s="217"/>
      <c r="Q298" s="217"/>
      <c r="R298" s="217"/>
      <c r="S298" s="217"/>
      <c r="T298" s="217"/>
      <c r="U298" s="217"/>
      <c r="V298" s="217"/>
      <c r="W298" s="217"/>
      <c r="X298" s="217"/>
      <c r="Y298" s="217"/>
      <c r="Z298" s="217"/>
      <c r="AA298" s="217"/>
      <c r="AB298" s="217"/>
    </row>
    <row r="299">
      <c r="A299" s="217"/>
      <c r="B299" s="218"/>
      <c r="C299" s="217"/>
      <c r="D299" s="217"/>
      <c r="E299" s="219"/>
      <c r="F299" s="219"/>
      <c r="G299" s="219"/>
      <c r="H299" s="217"/>
      <c r="I299" s="217"/>
      <c r="J299" s="217"/>
      <c r="K299" s="217"/>
      <c r="L299" s="217"/>
      <c r="M299" s="217"/>
      <c r="N299" s="217"/>
      <c r="O299" s="217"/>
      <c r="P299" s="217"/>
      <c r="Q299" s="217"/>
      <c r="R299" s="217"/>
      <c r="S299" s="217"/>
      <c r="T299" s="217"/>
      <c r="U299" s="217"/>
      <c r="V299" s="217"/>
      <c r="W299" s="217"/>
      <c r="X299" s="217"/>
      <c r="Y299" s="217"/>
      <c r="Z299" s="217"/>
      <c r="AA299" s="217"/>
      <c r="AB299" s="217"/>
    </row>
    <row r="300">
      <c r="A300" s="217"/>
      <c r="B300" s="218"/>
      <c r="C300" s="217"/>
      <c r="D300" s="217"/>
      <c r="E300" s="219"/>
      <c r="F300" s="219"/>
      <c r="G300" s="219"/>
      <c r="H300" s="217"/>
      <c r="I300" s="217"/>
      <c r="J300" s="217"/>
      <c r="K300" s="217"/>
      <c r="L300" s="217"/>
      <c r="M300" s="217"/>
      <c r="N300" s="217"/>
      <c r="O300" s="217"/>
      <c r="P300" s="217"/>
      <c r="Q300" s="217"/>
      <c r="R300" s="217"/>
      <c r="S300" s="217"/>
      <c r="T300" s="217"/>
      <c r="U300" s="217"/>
      <c r="V300" s="217"/>
      <c r="W300" s="217"/>
      <c r="X300" s="217"/>
      <c r="Y300" s="217"/>
      <c r="Z300" s="217"/>
      <c r="AA300" s="217"/>
      <c r="AB300" s="217"/>
    </row>
    <row r="301">
      <c r="A301" s="217"/>
      <c r="B301" s="218"/>
      <c r="C301" s="217"/>
      <c r="D301" s="217"/>
      <c r="E301" s="219"/>
      <c r="F301" s="219"/>
      <c r="G301" s="219"/>
      <c r="H301" s="217"/>
      <c r="I301" s="217"/>
      <c r="J301" s="217"/>
      <c r="K301" s="217"/>
      <c r="L301" s="217"/>
      <c r="M301" s="217"/>
      <c r="N301" s="217"/>
      <c r="O301" s="217"/>
      <c r="P301" s="217"/>
      <c r="Q301" s="217"/>
      <c r="R301" s="217"/>
      <c r="S301" s="217"/>
      <c r="T301" s="217"/>
      <c r="U301" s="217"/>
      <c r="V301" s="217"/>
      <c r="W301" s="217"/>
      <c r="X301" s="217"/>
      <c r="Y301" s="217"/>
      <c r="Z301" s="217"/>
      <c r="AA301" s="217"/>
      <c r="AB301" s="217"/>
    </row>
    <row r="302">
      <c r="A302" s="217"/>
      <c r="B302" s="218"/>
      <c r="C302" s="217"/>
      <c r="D302" s="217"/>
      <c r="E302" s="219"/>
      <c r="F302" s="219"/>
      <c r="G302" s="219"/>
      <c r="H302" s="217"/>
      <c r="I302" s="217"/>
      <c r="J302" s="217"/>
      <c r="K302" s="217"/>
      <c r="L302" s="217"/>
      <c r="M302" s="217"/>
      <c r="N302" s="217"/>
      <c r="O302" s="217"/>
      <c r="P302" s="217"/>
      <c r="Q302" s="217"/>
      <c r="R302" s="217"/>
      <c r="S302" s="217"/>
      <c r="T302" s="217"/>
      <c r="U302" s="217"/>
      <c r="V302" s="217"/>
      <c r="W302" s="217"/>
      <c r="X302" s="217"/>
      <c r="Y302" s="217"/>
      <c r="Z302" s="217"/>
      <c r="AA302" s="217"/>
      <c r="AB302" s="217"/>
    </row>
    <row r="303">
      <c r="A303" s="217"/>
      <c r="B303" s="218"/>
      <c r="C303" s="217"/>
      <c r="D303" s="217"/>
      <c r="E303" s="219"/>
      <c r="F303" s="219"/>
      <c r="G303" s="219"/>
      <c r="H303" s="217"/>
      <c r="I303" s="217"/>
      <c r="J303" s="217"/>
      <c r="K303" s="217"/>
      <c r="L303" s="217"/>
      <c r="M303" s="217"/>
      <c r="N303" s="217"/>
      <c r="O303" s="217"/>
      <c r="P303" s="217"/>
      <c r="Q303" s="217"/>
      <c r="R303" s="217"/>
      <c r="S303" s="217"/>
      <c r="T303" s="217"/>
      <c r="U303" s="217"/>
      <c r="V303" s="217"/>
      <c r="W303" s="217"/>
      <c r="X303" s="217"/>
      <c r="Y303" s="217"/>
      <c r="Z303" s="217"/>
      <c r="AA303" s="217"/>
      <c r="AB303" s="217"/>
    </row>
    <row r="304">
      <c r="A304" s="217"/>
      <c r="B304" s="218"/>
      <c r="C304" s="217"/>
      <c r="D304" s="217"/>
      <c r="E304" s="219"/>
      <c r="F304" s="219"/>
      <c r="G304" s="219"/>
      <c r="H304" s="217"/>
      <c r="I304" s="217"/>
      <c r="J304" s="217"/>
      <c r="K304" s="217"/>
      <c r="L304" s="217"/>
      <c r="M304" s="217"/>
      <c r="N304" s="217"/>
      <c r="O304" s="217"/>
      <c r="P304" s="217"/>
      <c r="Q304" s="217"/>
      <c r="R304" s="217"/>
      <c r="S304" s="217"/>
      <c r="T304" s="217"/>
      <c r="U304" s="217"/>
      <c r="V304" s="217"/>
      <c r="W304" s="217"/>
      <c r="X304" s="217"/>
      <c r="Y304" s="217"/>
      <c r="Z304" s="217"/>
      <c r="AA304" s="217"/>
      <c r="AB304" s="217"/>
    </row>
    <row r="305">
      <c r="A305" s="217"/>
      <c r="B305" s="218"/>
      <c r="C305" s="217"/>
      <c r="D305" s="217"/>
      <c r="E305" s="219"/>
      <c r="F305" s="219"/>
      <c r="G305" s="219"/>
      <c r="H305" s="217"/>
      <c r="I305" s="217"/>
      <c r="J305" s="217"/>
      <c r="K305" s="217"/>
      <c r="L305" s="217"/>
      <c r="M305" s="217"/>
      <c r="N305" s="217"/>
      <c r="O305" s="217"/>
      <c r="P305" s="217"/>
      <c r="Q305" s="217"/>
      <c r="R305" s="217"/>
      <c r="S305" s="217"/>
      <c r="T305" s="217"/>
      <c r="U305" s="217"/>
      <c r="V305" s="217"/>
      <c r="W305" s="217"/>
      <c r="X305" s="217"/>
      <c r="Y305" s="217"/>
      <c r="Z305" s="217"/>
      <c r="AA305" s="217"/>
      <c r="AB305" s="217"/>
    </row>
    <row r="306">
      <c r="A306" s="217"/>
      <c r="B306" s="218"/>
      <c r="C306" s="217"/>
      <c r="D306" s="217"/>
      <c r="E306" s="219"/>
      <c r="F306" s="219"/>
      <c r="G306" s="219"/>
      <c r="H306" s="217"/>
      <c r="I306" s="217"/>
      <c r="J306" s="217"/>
      <c r="K306" s="217"/>
      <c r="L306" s="217"/>
      <c r="M306" s="217"/>
      <c r="N306" s="217"/>
      <c r="O306" s="217"/>
      <c r="P306" s="217"/>
      <c r="Q306" s="217"/>
      <c r="R306" s="217"/>
      <c r="S306" s="217"/>
      <c r="T306" s="217"/>
      <c r="U306" s="217"/>
      <c r="V306" s="217"/>
      <c r="W306" s="217"/>
      <c r="X306" s="217"/>
      <c r="Y306" s="217"/>
      <c r="Z306" s="217"/>
      <c r="AA306" s="217"/>
      <c r="AB306" s="217"/>
    </row>
    <row r="307">
      <c r="A307" s="217"/>
      <c r="B307" s="218"/>
      <c r="C307" s="217"/>
      <c r="D307" s="217"/>
      <c r="E307" s="219"/>
      <c r="F307" s="219"/>
      <c r="G307" s="219"/>
      <c r="H307" s="217"/>
      <c r="I307" s="217"/>
      <c r="J307" s="217"/>
      <c r="K307" s="217"/>
      <c r="L307" s="217"/>
      <c r="M307" s="217"/>
      <c r="N307" s="217"/>
      <c r="O307" s="217"/>
      <c r="P307" s="217"/>
      <c r="Q307" s="217"/>
      <c r="R307" s="217"/>
      <c r="S307" s="217"/>
      <c r="T307" s="217"/>
      <c r="U307" s="217"/>
      <c r="V307" s="217"/>
      <c r="W307" s="217"/>
      <c r="X307" s="217"/>
      <c r="Y307" s="217"/>
      <c r="Z307" s="217"/>
      <c r="AA307" s="217"/>
      <c r="AB307" s="217"/>
    </row>
    <row r="308">
      <c r="A308" s="217"/>
      <c r="B308" s="218"/>
      <c r="C308" s="217"/>
      <c r="D308" s="217"/>
      <c r="E308" s="219"/>
      <c r="F308" s="219"/>
      <c r="G308" s="219"/>
      <c r="H308" s="217"/>
      <c r="I308" s="217"/>
      <c r="J308" s="217"/>
      <c r="K308" s="217"/>
      <c r="L308" s="217"/>
      <c r="M308" s="217"/>
      <c r="N308" s="217"/>
      <c r="O308" s="217"/>
      <c r="P308" s="217"/>
      <c r="Q308" s="217"/>
      <c r="R308" s="217"/>
      <c r="S308" s="217"/>
      <c r="T308" s="217"/>
      <c r="U308" s="217"/>
      <c r="V308" s="217"/>
      <c r="W308" s="217"/>
      <c r="X308" s="217"/>
      <c r="Y308" s="217"/>
      <c r="Z308" s="217"/>
      <c r="AA308" s="217"/>
      <c r="AB308" s="217"/>
    </row>
    <row r="309">
      <c r="A309" s="217"/>
      <c r="B309" s="218"/>
      <c r="C309" s="217"/>
      <c r="D309" s="217"/>
      <c r="E309" s="219"/>
      <c r="F309" s="219"/>
      <c r="G309" s="219"/>
      <c r="H309" s="217"/>
      <c r="I309" s="217"/>
      <c r="J309" s="217"/>
      <c r="K309" s="217"/>
      <c r="L309" s="217"/>
      <c r="M309" s="217"/>
      <c r="N309" s="217"/>
      <c r="O309" s="217"/>
      <c r="P309" s="217"/>
      <c r="Q309" s="217"/>
      <c r="R309" s="217"/>
      <c r="S309" s="217"/>
      <c r="T309" s="217"/>
      <c r="U309" s="217"/>
      <c r="V309" s="217"/>
      <c r="W309" s="217"/>
      <c r="X309" s="217"/>
      <c r="Y309" s="217"/>
      <c r="Z309" s="217"/>
      <c r="AA309" s="217"/>
      <c r="AB309" s="217"/>
    </row>
    <row r="310">
      <c r="A310" s="217"/>
      <c r="B310" s="218"/>
      <c r="C310" s="217"/>
      <c r="D310" s="217"/>
      <c r="E310" s="219"/>
      <c r="F310" s="219"/>
      <c r="G310" s="219"/>
      <c r="H310" s="217"/>
      <c r="I310" s="217"/>
      <c r="J310" s="217"/>
      <c r="K310" s="217"/>
      <c r="L310" s="217"/>
      <c r="M310" s="217"/>
      <c r="N310" s="217"/>
      <c r="O310" s="217"/>
      <c r="P310" s="217"/>
      <c r="Q310" s="217"/>
      <c r="R310" s="217"/>
      <c r="S310" s="217"/>
      <c r="T310" s="217"/>
      <c r="U310" s="217"/>
      <c r="V310" s="217"/>
      <c r="W310" s="217"/>
      <c r="X310" s="217"/>
      <c r="Y310" s="217"/>
      <c r="Z310" s="217"/>
      <c r="AA310" s="217"/>
      <c r="AB310" s="217"/>
    </row>
    <row r="311">
      <c r="A311" s="217"/>
      <c r="B311" s="218"/>
      <c r="C311" s="217"/>
      <c r="D311" s="217"/>
      <c r="E311" s="219"/>
      <c r="F311" s="219"/>
      <c r="G311" s="219"/>
      <c r="H311" s="217"/>
      <c r="I311" s="217"/>
      <c r="J311" s="217"/>
      <c r="K311" s="217"/>
      <c r="L311" s="217"/>
      <c r="M311" s="217"/>
      <c r="N311" s="217"/>
      <c r="O311" s="217"/>
      <c r="P311" s="217"/>
      <c r="Q311" s="217"/>
      <c r="R311" s="217"/>
      <c r="S311" s="217"/>
      <c r="T311" s="217"/>
      <c r="U311" s="217"/>
      <c r="V311" s="217"/>
      <c r="W311" s="217"/>
      <c r="X311" s="217"/>
      <c r="Y311" s="217"/>
      <c r="Z311" s="217"/>
      <c r="AA311" s="217"/>
      <c r="AB311" s="217"/>
    </row>
    <row r="312">
      <c r="A312" s="217"/>
      <c r="B312" s="218"/>
      <c r="C312" s="217"/>
      <c r="D312" s="217"/>
      <c r="E312" s="219"/>
      <c r="F312" s="219"/>
      <c r="G312" s="219"/>
      <c r="H312" s="217"/>
      <c r="I312" s="217"/>
      <c r="J312" s="217"/>
      <c r="K312" s="217"/>
      <c r="L312" s="217"/>
      <c r="M312" s="217"/>
      <c r="N312" s="217"/>
      <c r="O312" s="217"/>
      <c r="P312" s="217"/>
      <c r="Q312" s="217"/>
      <c r="R312" s="217"/>
      <c r="S312" s="217"/>
      <c r="T312" s="217"/>
      <c r="U312" s="217"/>
      <c r="V312" s="217"/>
      <c r="W312" s="217"/>
      <c r="X312" s="217"/>
      <c r="Y312" s="217"/>
      <c r="Z312" s="217"/>
      <c r="AA312" s="217"/>
      <c r="AB312" s="217"/>
    </row>
    <row r="313">
      <c r="A313" s="217"/>
      <c r="B313" s="218"/>
      <c r="C313" s="217"/>
      <c r="D313" s="217"/>
      <c r="E313" s="219"/>
      <c r="F313" s="219"/>
      <c r="G313" s="219"/>
      <c r="H313" s="217"/>
      <c r="I313" s="217"/>
      <c r="J313" s="217"/>
      <c r="K313" s="217"/>
      <c r="L313" s="217"/>
      <c r="M313" s="217"/>
      <c r="N313" s="217"/>
      <c r="O313" s="217"/>
      <c r="P313" s="217"/>
      <c r="Q313" s="217"/>
      <c r="R313" s="217"/>
      <c r="S313" s="217"/>
      <c r="T313" s="217"/>
      <c r="U313" s="217"/>
      <c r="V313" s="217"/>
      <c r="W313" s="217"/>
      <c r="X313" s="217"/>
      <c r="Y313" s="217"/>
      <c r="Z313" s="217"/>
      <c r="AA313" s="217"/>
      <c r="AB313" s="217"/>
    </row>
    <row r="314">
      <c r="A314" s="217"/>
      <c r="B314" s="218"/>
      <c r="C314" s="217"/>
      <c r="D314" s="217"/>
      <c r="E314" s="219"/>
      <c r="F314" s="219"/>
      <c r="G314" s="219"/>
      <c r="H314" s="217"/>
      <c r="I314" s="217"/>
      <c r="J314" s="217"/>
      <c r="K314" s="217"/>
      <c r="L314" s="217"/>
      <c r="M314" s="217"/>
      <c r="N314" s="217"/>
      <c r="O314" s="217"/>
      <c r="P314" s="217"/>
      <c r="Q314" s="217"/>
      <c r="R314" s="217"/>
      <c r="S314" s="217"/>
      <c r="T314" s="217"/>
      <c r="U314" s="217"/>
      <c r="V314" s="217"/>
      <c r="W314" s="217"/>
      <c r="X314" s="217"/>
      <c r="Y314" s="217"/>
      <c r="Z314" s="217"/>
      <c r="AA314" s="217"/>
      <c r="AB314" s="217"/>
    </row>
    <row r="315">
      <c r="A315" s="217"/>
      <c r="B315" s="218"/>
      <c r="C315" s="217"/>
      <c r="D315" s="217"/>
      <c r="E315" s="219"/>
      <c r="F315" s="219"/>
      <c r="G315" s="219"/>
      <c r="H315" s="217"/>
      <c r="I315" s="217"/>
      <c r="J315" s="217"/>
      <c r="K315" s="217"/>
      <c r="L315" s="217"/>
      <c r="M315" s="217"/>
      <c r="N315" s="217"/>
      <c r="O315" s="217"/>
      <c r="P315" s="217"/>
      <c r="Q315" s="217"/>
      <c r="R315" s="217"/>
      <c r="S315" s="217"/>
      <c r="T315" s="217"/>
      <c r="U315" s="217"/>
      <c r="V315" s="217"/>
      <c r="W315" s="217"/>
      <c r="X315" s="217"/>
      <c r="Y315" s="217"/>
      <c r="Z315" s="217"/>
      <c r="AA315" s="217"/>
      <c r="AB315" s="217"/>
    </row>
    <row r="316">
      <c r="A316" s="217"/>
      <c r="B316" s="218"/>
      <c r="C316" s="217"/>
      <c r="D316" s="217"/>
      <c r="E316" s="219"/>
      <c r="F316" s="219"/>
      <c r="G316" s="219"/>
      <c r="H316" s="217"/>
      <c r="I316" s="217"/>
      <c r="J316" s="217"/>
      <c r="K316" s="217"/>
      <c r="L316" s="217"/>
      <c r="M316" s="217"/>
      <c r="N316" s="217"/>
      <c r="O316" s="217"/>
      <c r="P316" s="217"/>
      <c r="Q316" s="217"/>
      <c r="R316" s="217"/>
      <c r="S316" s="217"/>
      <c r="T316" s="217"/>
      <c r="U316" s="217"/>
      <c r="V316" s="217"/>
      <c r="W316" s="217"/>
      <c r="X316" s="217"/>
      <c r="Y316" s="217"/>
      <c r="Z316" s="217"/>
      <c r="AA316" s="217"/>
      <c r="AB316" s="217"/>
    </row>
    <row r="317">
      <c r="A317" s="217"/>
      <c r="B317" s="218"/>
      <c r="C317" s="217"/>
      <c r="D317" s="217"/>
      <c r="E317" s="219"/>
      <c r="F317" s="219"/>
      <c r="G317" s="219"/>
      <c r="H317" s="217"/>
      <c r="I317" s="217"/>
      <c r="J317" s="217"/>
      <c r="K317" s="217"/>
      <c r="L317" s="217"/>
      <c r="M317" s="217"/>
      <c r="N317" s="217"/>
      <c r="O317" s="217"/>
      <c r="P317" s="217"/>
      <c r="Q317" s="217"/>
      <c r="R317" s="217"/>
      <c r="S317" s="217"/>
      <c r="T317" s="217"/>
      <c r="U317" s="217"/>
      <c r="V317" s="217"/>
      <c r="W317" s="217"/>
      <c r="X317" s="217"/>
      <c r="Y317" s="217"/>
      <c r="Z317" s="217"/>
      <c r="AA317" s="217"/>
      <c r="AB317" s="217"/>
    </row>
    <row r="318">
      <c r="A318" s="217"/>
      <c r="B318" s="218"/>
      <c r="C318" s="217"/>
      <c r="D318" s="217"/>
      <c r="E318" s="219"/>
      <c r="F318" s="219"/>
      <c r="G318" s="219"/>
      <c r="H318" s="217"/>
      <c r="I318" s="217"/>
      <c r="J318" s="217"/>
      <c r="K318" s="217"/>
      <c r="L318" s="217"/>
      <c r="M318" s="217"/>
      <c r="N318" s="217"/>
      <c r="O318" s="217"/>
      <c r="P318" s="217"/>
      <c r="Q318" s="217"/>
      <c r="R318" s="217"/>
      <c r="S318" s="217"/>
      <c r="T318" s="217"/>
      <c r="U318" s="217"/>
      <c r="V318" s="217"/>
      <c r="W318" s="217"/>
      <c r="X318" s="217"/>
      <c r="Y318" s="217"/>
      <c r="Z318" s="217"/>
      <c r="AA318" s="217"/>
      <c r="AB318" s="217"/>
    </row>
    <row r="319">
      <c r="A319" s="217"/>
      <c r="B319" s="218"/>
      <c r="C319" s="217"/>
      <c r="D319" s="217"/>
      <c r="E319" s="219"/>
      <c r="F319" s="219"/>
      <c r="G319" s="219"/>
      <c r="H319" s="217"/>
      <c r="I319" s="217"/>
      <c r="J319" s="217"/>
      <c r="K319" s="217"/>
      <c r="L319" s="217"/>
      <c r="M319" s="217"/>
      <c r="N319" s="217"/>
      <c r="O319" s="217"/>
      <c r="P319" s="217"/>
      <c r="Q319" s="217"/>
      <c r="R319" s="217"/>
      <c r="S319" s="217"/>
      <c r="T319" s="217"/>
      <c r="U319" s="217"/>
      <c r="V319" s="217"/>
      <c r="W319" s="217"/>
      <c r="X319" s="217"/>
      <c r="Y319" s="217"/>
      <c r="Z319" s="217"/>
      <c r="AA319" s="217"/>
      <c r="AB319" s="217"/>
    </row>
    <row r="320">
      <c r="A320" s="217"/>
      <c r="B320" s="218"/>
      <c r="C320" s="217"/>
      <c r="D320" s="217"/>
      <c r="E320" s="219"/>
      <c r="F320" s="219"/>
      <c r="G320" s="219"/>
      <c r="H320" s="217"/>
      <c r="I320" s="217"/>
      <c r="J320" s="217"/>
      <c r="K320" s="217"/>
      <c r="L320" s="217"/>
      <c r="M320" s="217"/>
      <c r="N320" s="217"/>
      <c r="O320" s="217"/>
      <c r="P320" s="217"/>
      <c r="Q320" s="217"/>
      <c r="R320" s="217"/>
      <c r="S320" s="217"/>
      <c r="T320" s="217"/>
      <c r="U320" s="217"/>
      <c r="V320" s="217"/>
      <c r="W320" s="217"/>
      <c r="X320" s="217"/>
      <c r="Y320" s="217"/>
      <c r="Z320" s="217"/>
      <c r="AA320" s="217"/>
      <c r="AB320" s="217"/>
    </row>
    <row r="321">
      <c r="A321" s="217"/>
      <c r="B321" s="218"/>
      <c r="C321" s="217"/>
      <c r="D321" s="217"/>
      <c r="E321" s="219"/>
      <c r="F321" s="219"/>
      <c r="G321" s="219"/>
      <c r="H321" s="217"/>
      <c r="I321" s="217"/>
      <c r="J321" s="217"/>
      <c r="K321" s="217"/>
      <c r="L321" s="217"/>
      <c r="M321" s="217"/>
      <c r="N321" s="217"/>
      <c r="O321" s="217"/>
      <c r="P321" s="217"/>
      <c r="Q321" s="217"/>
      <c r="R321" s="217"/>
      <c r="S321" s="217"/>
      <c r="T321" s="217"/>
      <c r="U321" s="217"/>
      <c r="V321" s="217"/>
      <c r="W321" s="217"/>
      <c r="X321" s="217"/>
      <c r="Y321" s="217"/>
      <c r="Z321" s="217"/>
      <c r="AA321" s="217"/>
      <c r="AB321" s="217"/>
    </row>
    <row r="322">
      <c r="A322" s="217"/>
      <c r="B322" s="218"/>
      <c r="C322" s="217"/>
      <c r="D322" s="217"/>
      <c r="E322" s="219"/>
      <c r="F322" s="219"/>
      <c r="G322" s="219"/>
      <c r="H322" s="217"/>
      <c r="I322" s="217"/>
      <c r="J322" s="217"/>
      <c r="K322" s="217"/>
      <c r="L322" s="217"/>
      <c r="M322" s="217"/>
      <c r="N322" s="217"/>
      <c r="O322" s="217"/>
      <c r="P322" s="217"/>
      <c r="Q322" s="217"/>
      <c r="R322" s="217"/>
      <c r="S322" s="217"/>
      <c r="T322" s="217"/>
      <c r="U322" s="217"/>
      <c r="V322" s="217"/>
      <c r="W322" s="217"/>
      <c r="X322" s="217"/>
      <c r="Y322" s="217"/>
      <c r="Z322" s="217"/>
      <c r="AA322" s="217"/>
      <c r="AB322" s="217"/>
    </row>
    <row r="323">
      <c r="A323" s="217"/>
      <c r="B323" s="218"/>
      <c r="C323" s="217"/>
      <c r="D323" s="217"/>
      <c r="E323" s="219"/>
      <c r="F323" s="219"/>
      <c r="G323" s="219"/>
      <c r="H323" s="217"/>
      <c r="I323" s="217"/>
      <c r="J323" s="217"/>
      <c r="K323" s="217"/>
      <c r="L323" s="217"/>
      <c r="M323" s="217"/>
      <c r="N323" s="217"/>
      <c r="O323" s="217"/>
      <c r="P323" s="217"/>
      <c r="Q323" s="217"/>
      <c r="R323" s="217"/>
      <c r="S323" s="217"/>
      <c r="T323" s="217"/>
      <c r="U323" s="217"/>
      <c r="V323" s="217"/>
      <c r="W323" s="217"/>
      <c r="X323" s="217"/>
      <c r="Y323" s="217"/>
      <c r="Z323" s="217"/>
      <c r="AA323" s="217"/>
      <c r="AB323" s="217"/>
    </row>
    <row r="324">
      <c r="A324" s="217"/>
      <c r="B324" s="218"/>
      <c r="C324" s="217"/>
      <c r="D324" s="217"/>
      <c r="E324" s="219"/>
      <c r="F324" s="219"/>
      <c r="G324" s="219"/>
      <c r="H324" s="217"/>
      <c r="I324" s="217"/>
      <c r="J324" s="217"/>
      <c r="K324" s="217"/>
      <c r="L324" s="217"/>
      <c r="M324" s="217"/>
      <c r="N324" s="217"/>
      <c r="O324" s="217"/>
      <c r="P324" s="217"/>
      <c r="Q324" s="217"/>
      <c r="R324" s="217"/>
      <c r="S324" s="217"/>
      <c r="T324" s="217"/>
      <c r="U324" s="217"/>
      <c r="V324" s="217"/>
      <c r="W324" s="217"/>
      <c r="X324" s="217"/>
      <c r="Y324" s="217"/>
      <c r="Z324" s="217"/>
      <c r="AA324" s="217"/>
      <c r="AB324" s="217"/>
    </row>
    <row r="325">
      <c r="A325" s="217"/>
      <c r="B325" s="218"/>
      <c r="C325" s="217"/>
      <c r="D325" s="217"/>
      <c r="E325" s="219"/>
      <c r="F325" s="219"/>
      <c r="G325" s="219"/>
      <c r="H325" s="217"/>
      <c r="I325" s="217"/>
      <c r="J325" s="217"/>
      <c r="K325" s="217"/>
      <c r="L325" s="217"/>
      <c r="M325" s="217"/>
      <c r="N325" s="217"/>
      <c r="O325" s="217"/>
      <c r="P325" s="217"/>
      <c r="Q325" s="217"/>
      <c r="R325" s="217"/>
      <c r="S325" s="217"/>
      <c r="T325" s="217"/>
      <c r="U325" s="217"/>
      <c r="V325" s="217"/>
      <c r="W325" s="217"/>
      <c r="X325" s="217"/>
      <c r="Y325" s="217"/>
      <c r="Z325" s="217"/>
      <c r="AA325" s="217"/>
      <c r="AB325" s="217"/>
    </row>
    <row r="326">
      <c r="A326" s="217"/>
      <c r="B326" s="218"/>
      <c r="C326" s="217"/>
      <c r="D326" s="217"/>
      <c r="E326" s="219"/>
      <c r="F326" s="219"/>
      <c r="G326" s="219"/>
      <c r="H326" s="217"/>
      <c r="I326" s="217"/>
      <c r="J326" s="217"/>
      <c r="K326" s="217"/>
      <c r="L326" s="217"/>
      <c r="M326" s="217"/>
      <c r="N326" s="217"/>
      <c r="O326" s="217"/>
      <c r="P326" s="217"/>
      <c r="Q326" s="217"/>
      <c r="R326" s="217"/>
      <c r="S326" s="217"/>
      <c r="T326" s="217"/>
      <c r="U326" s="217"/>
      <c r="V326" s="217"/>
      <c r="W326" s="217"/>
      <c r="X326" s="217"/>
      <c r="Y326" s="217"/>
      <c r="Z326" s="217"/>
      <c r="AA326" s="217"/>
      <c r="AB326" s="217"/>
    </row>
    <row r="327">
      <c r="A327" s="217"/>
      <c r="B327" s="218"/>
      <c r="C327" s="217"/>
      <c r="D327" s="217"/>
      <c r="E327" s="219"/>
      <c r="F327" s="219"/>
      <c r="G327" s="219"/>
      <c r="H327" s="217"/>
      <c r="I327" s="217"/>
      <c r="J327" s="217"/>
      <c r="K327" s="217"/>
      <c r="L327" s="217"/>
      <c r="M327" s="217"/>
      <c r="N327" s="217"/>
      <c r="O327" s="217"/>
      <c r="P327" s="217"/>
      <c r="Q327" s="217"/>
      <c r="R327" s="217"/>
      <c r="S327" s="217"/>
      <c r="T327" s="217"/>
      <c r="U327" s="217"/>
      <c r="V327" s="217"/>
      <c r="W327" s="217"/>
      <c r="X327" s="217"/>
      <c r="Y327" s="217"/>
      <c r="Z327" s="217"/>
      <c r="AA327" s="217"/>
      <c r="AB327" s="217"/>
    </row>
    <row r="328">
      <c r="A328" s="217"/>
      <c r="B328" s="218"/>
      <c r="C328" s="217"/>
      <c r="D328" s="217"/>
      <c r="E328" s="219"/>
      <c r="F328" s="219"/>
      <c r="G328" s="219"/>
      <c r="H328" s="217"/>
      <c r="I328" s="217"/>
      <c r="J328" s="217"/>
      <c r="K328" s="217"/>
      <c r="L328" s="217"/>
      <c r="M328" s="217"/>
      <c r="N328" s="217"/>
      <c r="O328" s="217"/>
      <c r="P328" s="217"/>
      <c r="Q328" s="217"/>
      <c r="R328" s="217"/>
      <c r="S328" s="217"/>
      <c r="T328" s="217"/>
      <c r="U328" s="217"/>
      <c r="V328" s="217"/>
      <c r="W328" s="217"/>
      <c r="X328" s="217"/>
      <c r="Y328" s="217"/>
      <c r="Z328" s="217"/>
      <c r="AA328" s="217"/>
      <c r="AB328" s="217"/>
    </row>
    <row r="329">
      <c r="A329" s="217"/>
      <c r="B329" s="218"/>
      <c r="C329" s="217"/>
      <c r="D329" s="217"/>
      <c r="E329" s="219"/>
      <c r="F329" s="219"/>
      <c r="G329" s="219"/>
      <c r="H329" s="217"/>
      <c r="I329" s="217"/>
      <c r="J329" s="217"/>
      <c r="K329" s="217"/>
      <c r="L329" s="217"/>
      <c r="M329" s="217"/>
      <c r="N329" s="217"/>
      <c r="O329" s="217"/>
      <c r="P329" s="217"/>
      <c r="Q329" s="217"/>
      <c r="R329" s="217"/>
      <c r="S329" s="217"/>
      <c r="T329" s="217"/>
      <c r="U329" s="217"/>
      <c r="V329" s="217"/>
      <c r="W329" s="217"/>
      <c r="X329" s="217"/>
      <c r="Y329" s="217"/>
      <c r="Z329" s="217"/>
      <c r="AA329" s="217"/>
      <c r="AB329" s="217"/>
    </row>
    <row r="330">
      <c r="A330" s="217"/>
      <c r="B330" s="218"/>
      <c r="C330" s="217"/>
      <c r="D330" s="217"/>
      <c r="E330" s="219"/>
      <c r="F330" s="219"/>
      <c r="G330" s="219"/>
      <c r="H330" s="217"/>
      <c r="I330" s="217"/>
      <c r="J330" s="217"/>
      <c r="K330" s="217"/>
      <c r="L330" s="217"/>
      <c r="M330" s="217"/>
      <c r="N330" s="217"/>
      <c r="O330" s="217"/>
      <c r="P330" s="217"/>
      <c r="Q330" s="217"/>
      <c r="R330" s="217"/>
      <c r="S330" s="217"/>
      <c r="T330" s="217"/>
      <c r="U330" s="217"/>
      <c r="V330" s="217"/>
      <c r="W330" s="217"/>
      <c r="X330" s="217"/>
      <c r="Y330" s="217"/>
      <c r="Z330" s="217"/>
      <c r="AA330" s="217"/>
      <c r="AB330" s="217"/>
    </row>
    <row r="331">
      <c r="A331" s="217"/>
      <c r="B331" s="218"/>
      <c r="C331" s="217"/>
      <c r="D331" s="217"/>
      <c r="E331" s="219"/>
      <c r="F331" s="219"/>
      <c r="G331" s="219"/>
      <c r="H331" s="217"/>
      <c r="I331" s="217"/>
      <c r="J331" s="217"/>
      <c r="K331" s="217"/>
      <c r="L331" s="217"/>
      <c r="M331" s="217"/>
      <c r="N331" s="217"/>
      <c r="O331" s="217"/>
      <c r="P331" s="217"/>
      <c r="Q331" s="217"/>
      <c r="R331" s="217"/>
      <c r="S331" s="217"/>
      <c r="T331" s="217"/>
      <c r="U331" s="217"/>
      <c r="V331" s="217"/>
      <c r="W331" s="217"/>
      <c r="X331" s="217"/>
      <c r="Y331" s="217"/>
      <c r="Z331" s="217"/>
      <c r="AA331" s="217"/>
      <c r="AB331" s="217"/>
    </row>
    <row r="332">
      <c r="A332" s="217"/>
      <c r="B332" s="218"/>
      <c r="C332" s="217"/>
      <c r="D332" s="217"/>
      <c r="E332" s="219"/>
      <c r="F332" s="219"/>
      <c r="G332" s="219"/>
      <c r="H332" s="217"/>
      <c r="I332" s="217"/>
      <c r="J332" s="217"/>
      <c r="K332" s="217"/>
      <c r="L332" s="217"/>
      <c r="M332" s="217"/>
      <c r="N332" s="217"/>
      <c r="O332" s="217"/>
      <c r="P332" s="217"/>
      <c r="Q332" s="217"/>
      <c r="R332" s="217"/>
      <c r="S332" s="217"/>
      <c r="T332" s="217"/>
      <c r="U332" s="217"/>
      <c r="V332" s="217"/>
      <c r="W332" s="217"/>
      <c r="X332" s="217"/>
      <c r="Y332" s="217"/>
      <c r="Z332" s="217"/>
      <c r="AA332" s="217"/>
      <c r="AB332" s="217"/>
    </row>
    <row r="333">
      <c r="A333" s="217"/>
      <c r="B333" s="218"/>
      <c r="C333" s="217"/>
      <c r="D333" s="217"/>
      <c r="E333" s="219"/>
      <c r="F333" s="219"/>
      <c r="G333" s="219"/>
      <c r="H333" s="217"/>
      <c r="I333" s="217"/>
      <c r="J333" s="217"/>
      <c r="K333" s="217"/>
      <c r="L333" s="217"/>
      <c r="M333" s="217"/>
      <c r="N333" s="217"/>
      <c r="O333" s="217"/>
      <c r="P333" s="217"/>
      <c r="Q333" s="217"/>
      <c r="R333" s="217"/>
      <c r="S333" s="217"/>
      <c r="T333" s="217"/>
      <c r="U333" s="217"/>
      <c r="V333" s="217"/>
      <c r="W333" s="217"/>
      <c r="X333" s="217"/>
      <c r="Y333" s="217"/>
      <c r="Z333" s="217"/>
      <c r="AA333" s="217"/>
      <c r="AB333" s="217"/>
    </row>
    <row r="334">
      <c r="A334" s="217"/>
      <c r="B334" s="218"/>
      <c r="C334" s="217"/>
      <c r="D334" s="217"/>
      <c r="E334" s="219"/>
      <c r="F334" s="219"/>
      <c r="G334" s="219"/>
      <c r="H334" s="217"/>
      <c r="I334" s="217"/>
      <c r="J334" s="217"/>
      <c r="K334" s="217"/>
      <c r="L334" s="217"/>
      <c r="M334" s="217"/>
      <c r="N334" s="217"/>
      <c r="O334" s="217"/>
      <c r="P334" s="217"/>
      <c r="Q334" s="217"/>
      <c r="R334" s="217"/>
      <c r="S334" s="217"/>
      <c r="T334" s="217"/>
      <c r="U334" s="217"/>
      <c r="V334" s="217"/>
      <c r="W334" s="217"/>
      <c r="X334" s="217"/>
      <c r="Y334" s="217"/>
      <c r="Z334" s="217"/>
      <c r="AA334" s="217"/>
      <c r="AB334" s="217"/>
    </row>
    <row r="335">
      <c r="A335" s="217"/>
      <c r="B335" s="218"/>
      <c r="C335" s="217"/>
      <c r="D335" s="217"/>
      <c r="E335" s="219"/>
      <c r="F335" s="219"/>
      <c r="G335" s="219"/>
      <c r="H335" s="217"/>
      <c r="I335" s="217"/>
      <c r="J335" s="217"/>
      <c r="K335" s="217"/>
      <c r="L335" s="217"/>
      <c r="M335" s="217"/>
      <c r="N335" s="217"/>
      <c r="O335" s="217"/>
      <c r="P335" s="217"/>
      <c r="Q335" s="217"/>
      <c r="R335" s="217"/>
      <c r="S335" s="217"/>
      <c r="T335" s="217"/>
      <c r="U335" s="217"/>
      <c r="V335" s="217"/>
      <c r="W335" s="217"/>
      <c r="X335" s="217"/>
      <c r="Y335" s="217"/>
      <c r="Z335" s="217"/>
      <c r="AA335" s="217"/>
      <c r="AB335" s="217"/>
    </row>
    <row r="336">
      <c r="A336" s="217"/>
      <c r="B336" s="218"/>
      <c r="C336" s="217"/>
      <c r="D336" s="217"/>
      <c r="E336" s="219"/>
      <c r="F336" s="219"/>
      <c r="G336" s="219"/>
      <c r="H336" s="217"/>
      <c r="I336" s="217"/>
      <c r="J336" s="217"/>
      <c r="K336" s="217"/>
      <c r="L336" s="217"/>
      <c r="M336" s="217"/>
      <c r="N336" s="217"/>
      <c r="O336" s="217"/>
      <c r="P336" s="217"/>
      <c r="Q336" s="217"/>
      <c r="R336" s="217"/>
      <c r="S336" s="217"/>
      <c r="T336" s="217"/>
      <c r="U336" s="217"/>
      <c r="V336" s="217"/>
      <c r="W336" s="217"/>
      <c r="X336" s="217"/>
      <c r="Y336" s="217"/>
      <c r="Z336" s="217"/>
      <c r="AA336" s="217"/>
      <c r="AB336" s="217"/>
    </row>
    <row r="337">
      <c r="A337" s="217"/>
      <c r="B337" s="218"/>
      <c r="C337" s="217"/>
      <c r="D337" s="217"/>
      <c r="E337" s="219"/>
      <c r="F337" s="219"/>
      <c r="G337" s="219"/>
      <c r="H337" s="217"/>
      <c r="I337" s="217"/>
      <c r="J337" s="217"/>
      <c r="K337" s="217"/>
      <c r="L337" s="217"/>
      <c r="M337" s="217"/>
      <c r="N337" s="217"/>
      <c r="O337" s="217"/>
      <c r="P337" s="217"/>
      <c r="Q337" s="217"/>
      <c r="R337" s="217"/>
      <c r="S337" s="217"/>
      <c r="T337" s="217"/>
      <c r="U337" s="217"/>
      <c r="V337" s="217"/>
      <c r="W337" s="217"/>
      <c r="X337" s="217"/>
      <c r="Y337" s="217"/>
      <c r="Z337" s="217"/>
      <c r="AA337" s="217"/>
      <c r="AB337" s="217"/>
    </row>
    <row r="338">
      <c r="A338" s="217"/>
      <c r="B338" s="218"/>
      <c r="C338" s="217"/>
      <c r="D338" s="217"/>
      <c r="E338" s="219"/>
      <c r="F338" s="219"/>
      <c r="G338" s="219"/>
      <c r="H338" s="217"/>
      <c r="I338" s="217"/>
      <c r="J338" s="217"/>
      <c r="K338" s="217"/>
      <c r="L338" s="217"/>
      <c r="M338" s="217"/>
      <c r="N338" s="217"/>
      <c r="O338" s="217"/>
      <c r="P338" s="217"/>
      <c r="Q338" s="217"/>
      <c r="R338" s="217"/>
      <c r="S338" s="217"/>
      <c r="T338" s="217"/>
      <c r="U338" s="217"/>
      <c r="V338" s="217"/>
      <c r="W338" s="217"/>
      <c r="X338" s="217"/>
      <c r="Y338" s="217"/>
      <c r="Z338" s="217"/>
      <c r="AA338" s="217"/>
      <c r="AB338" s="217"/>
    </row>
    <row r="339">
      <c r="A339" s="217"/>
      <c r="B339" s="218"/>
      <c r="C339" s="217"/>
      <c r="D339" s="217"/>
      <c r="E339" s="219"/>
      <c r="F339" s="219"/>
      <c r="G339" s="219"/>
      <c r="H339" s="217"/>
      <c r="I339" s="217"/>
      <c r="J339" s="217"/>
      <c r="K339" s="217"/>
      <c r="L339" s="217"/>
      <c r="M339" s="217"/>
      <c r="N339" s="217"/>
      <c r="O339" s="217"/>
      <c r="P339" s="217"/>
      <c r="Q339" s="217"/>
      <c r="R339" s="217"/>
      <c r="S339" s="217"/>
      <c r="T339" s="217"/>
      <c r="U339" s="217"/>
      <c r="V339" s="217"/>
      <c r="W339" s="217"/>
      <c r="X339" s="217"/>
      <c r="Y339" s="217"/>
      <c r="Z339" s="217"/>
      <c r="AA339" s="217"/>
      <c r="AB339" s="217"/>
    </row>
    <row r="340">
      <c r="A340" s="217"/>
      <c r="B340" s="218"/>
      <c r="C340" s="217"/>
      <c r="D340" s="217"/>
      <c r="E340" s="219"/>
      <c r="F340" s="219"/>
      <c r="G340" s="219"/>
      <c r="H340" s="217"/>
      <c r="I340" s="217"/>
      <c r="J340" s="217"/>
      <c r="K340" s="217"/>
      <c r="L340" s="217"/>
      <c r="M340" s="217"/>
      <c r="N340" s="217"/>
      <c r="O340" s="217"/>
      <c r="P340" s="217"/>
      <c r="Q340" s="217"/>
      <c r="R340" s="217"/>
      <c r="S340" s="217"/>
      <c r="T340" s="217"/>
      <c r="U340" s="217"/>
      <c r="V340" s="217"/>
      <c r="W340" s="217"/>
      <c r="X340" s="217"/>
      <c r="Y340" s="217"/>
      <c r="Z340" s="217"/>
      <c r="AA340" s="217"/>
      <c r="AB340" s="217"/>
    </row>
    <row r="341">
      <c r="A341" s="217"/>
      <c r="B341" s="218"/>
      <c r="C341" s="217"/>
      <c r="D341" s="217"/>
      <c r="E341" s="219"/>
      <c r="F341" s="219"/>
      <c r="G341" s="219"/>
      <c r="H341" s="217"/>
      <c r="I341" s="217"/>
      <c r="J341" s="217"/>
      <c r="K341" s="217"/>
      <c r="L341" s="217"/>
      <c r="M341" s="217"/>
      <c r="N341" s="217"/>
      <c r="O341" s="217"/>
      <c r="P341" s="217"/>
      <c r="Q341" s="217"/>
      <c r="R341" s="217"/>
      <c r="S341" s="217"/>
      <c r="T341" s="217"/>
      <c r="U341" s="217"/>
      <c r="V341" s="217"/>
      <c r="W341" s="217"/>
      <c r="X341" s="217"/>
      <c r="Y341" s="217"/>
      <c r="Z341" s="217"/>
      <c r="AA341" s="217"/>
      <c r="AB341" s="217"/>
    </row>
    <row r="342">
      <c r="A342" s="217"/>
      <c r="B342" s="218"/>
      <c r="C342" s="217"/>
      <c r="D342" s="217"/>
      <c r="E342" s="219"/>
      <c r="F342" s="219"/>
      <c r="G342" s="219"/>
      <c r="H342" s="217"/>
      <c r="I342" s="217"/>
      <c r="J342" s="217"/>
      <c r="K342" s="217"/>
      <c r="L342" s="217"/>
      <c r="M342" s="217"/>
      <c r="N342" s="217"/>
      <c r="O342" s="217"/>
      <c r="P342" s="217"/>
      <c r="Q342" s="217"/>
      <c r="R342" s="217"/>
      <c r="S342" s="217"/>
      <c r="T342" s="217"/>
      <c r="U342" s="217"/>
      <c r="V342" s="217"/>
      <c r="W342" s="217"/>
      <c r="X342" s="217"/>
      <c r="Y342" s="217"/>
      <c r="Z342" s="217"/>
      <c r="AA342" s="217"/>
      <c r="AB342" s="217"/>
    </row>
    <row r="343">
      <c r="A343" s="217"/>
      <c r="B343" s="218"/>
      <c r="C343" s="217"/>
      <c r="D343" s="217"/>
      <c r="E343" s="219"/>
      <c r="F343" s="219"/>
      <c r="G343" s="219"/>
      <c r="H343" s="217"/>
      <c r="I343" s="217"/>
      <c r="J343" s="217"/>
      <c r="K343" s="217"/>
      <c r="L343" s="217"/>
      <c r="M343" s="217"/>
      <c r="N343" s="217"/>
      <c r="O343" s="217"/>
      <c r="P343" s="217"/>
      <c r="Q343" s="217"/>
      <c r="R343" s="217"/>
      <c r="S343" s="217"/>
      <c r="T343" s="217"/>
      <c r="U343" s="217"/>
      <c r="V343" s="217"/>
      <c r="W343" s="217"/>
      <c r="X343" s="217"/>
      <c r="Y343" s="217"/>
      <c r="Z343" s="217"/>
      <c r="AA343" s="217"/>
      <c r="AB343" s="217"/>
    </row>
    <row r="344">
      <c r="A344" s="217"/>
      <c r="B344" s="218"/>
      <c r="C344" s="217"/>
      <c r="D344" s="217"/>
      <c r="E344" s="219"/>
      <c r="F344" s="219"/>
      <c r="G344" s="219"/>
      <c r="H344" s="217"/>
      <c r="I344" s="217"/>
      <c r="J344" s="217"/>
      <c r="K344" s="217"/>
      <c r="L344" s="217"/>
      <c r="M344" s="217"/>
      <c r="N344" s="217"/>
      <c r="O344" s="217"/>
      <c r="P344" s="217"/>
      <c r="Q344" s="217"/>
      <c r="R344" s="217"/>
      <c r="S344" s="217"/>
      <c r="T344" s="217"/>
      <c r="U344" s="217"/>
      <c r="V344" s="217"/>
      <c r="W344" s="217"/>
      <c r="X344" s="217"/>
      <c r="Y344" s="217"/>
      <c r="Z344" s="217"/>
      <c r="AA344" s="217"/>
      <c r="AB344" s="217"/>
    </row>
    <row r="345">
      <c r="A345" s="217"/>
      <c r="B345" s="218"/>
      <c r="C345" s="217"/>
      <c r="D345" s="217"/>
      <c r="E345" s="219"/>
      <c r="F345" s="219"/>
      <c r="G345" s="219"/>
      <c r="H345" s="217"/>
      <c r="I345" s="217"/>
      <c r="J345" s="217"/>
      <c r="K345" s="217"/>
      <c r="L345" s="217"/>
      <c r="M345" s="217"/>
      <c r="N345" s="217"/>
      <c r="O345" s="217"/>
      <c r="P345" s="217"/>
      <c r="Q345" s="217"/>
      <c r="R345" s="217"/>
      <c r="S345" s="217"/>
      <c r="T345" s="217"/>
      <c r="U345" s="217"/>
      <c r="V345" s="217"/>
      <c r="W345" s="217"/>
      <c r="X345" s="217"/>
      <c r="Y345" s="217"/>
      <c r="Z345" s="217"/>
      <c r="AA345" s="217"/>
      <c r="AB345" s="217"/>
    </row>
    <row r="346">
      <c r="A346" s="217"/>
      <c r="B346" s="218"/>
      <c r="C346" s="217"/>
      <c r="D346" s="217"/>
      <c r="E346" s="219"/>
      <c r="F346" s="219"/>
      <c r="G346" s="219"/>
      <c r="H346" s="217"/>
      <c r="I346" s="217"/>
      <c r="J346" s="217"/>
      <c r="K346" s="217"/>
      <c r="L346" s="217"/>
      <c r="M346" s="217"/>
      <c r="N346" s="217"/>
      <c r="O346" s="217"/>
      <c r="P346" s="217"/>
      <c r="Q346" s="217"/>
      <c r="R346" s="217"/>
      <c r="S346" s="217"/>
      <c r="T346" s="217"/>
      <c r="U346" s="217"/>
      <c r="V346" s="217"/>
      <c r="W346" s="217"/>
      <c r="X346" s="217"/>
      <c r="Y346" s="217"/>
      <c r="Z346" s="217"/>
      <c r="AA346" s="217"/>
      <c r="AB346" s="217"/>
    </row>
    <row r="347">
      <c r="A347" s="217"/>
      <c r="B347" s="218"/>
      <c r="C347" s="217"/>
      <c r="D347" s="217"/>
      <c r="E347" s="219"/>
      <c r="F347" s="219"/>
      <c r="G347" s="219"/>
      <c r="H347" s="217"/>
      <c r="I347" s="217"/>
      <c r="J347" s="217"/>
      <c r="K347" s="217"/>
      <c r="L347" s="217"/>
      <c r="M347" s="217"/>
      <c r="N347" s="217"/>
      <c r="O347" s="217"/>
      <c r="P347" s="217"/>
      <c r="Q347" s="217"/>
      <c r="R347" s="217"/>
      <c r="S347" s="217"/>
      <c r="T347" s="217"/>
      <c r="U347" s="217"/>
      <c r="V347" s="217"/>
      <c r="W347" s="217"/>
      <c r="X347" s="217"/>
      <c r="Y347" s="217"/>
      <c r="Z347" s="217"/>
      <c r="AA347" s="217"/>
      <c r="AB347" s="217"/>
    </row>
    <row r="348">
      <c r="A348" s="217"/>
      <c r="B348" s="218"/>
      <c r="C348" s="217"/>
      <c r="D348" s="217"/>
      <c r="E348" s="219"/>
      <c r="F348" s="219"/>
      <c r="G348" s="219"/>
      <c r="H348" s="217"/>
      <c r="I348" s="217"/>
      <c r="J348" s="217"/>
      <c r="K348" s="217"/>
      <c r="L348" s="217"/>
      <c r="M348" s="217"/>
      <c r="N348" s="217"/>
      <c r="O348" s="217"/>
      <c r="P348" s="217"/>
      <c r="Q348" s="217"/>
      <c r="R348" s="217"/>
      <c r="S348" s="217"/>
      <c r="T348" s="217"/>
      <c r="U348" s="217"/>
      <c r="V348" s="217"/>
      <c r="W348" s="217"/>
      <c r="X348" s="217"/>
      <c r="Y348" s="217"/>
      <c r="Z348" s="217"/>
      <c r="AA348" s="217"/>
      <c r="AB348" s="217"/>
    </row>
    <row r="349">
      <c r="A349" s="217"/>
      <c r="B349" s="218"/>
      <c r="C349" s="217"/>
      <c r="D349" s="217"/>
      <c r="E349" s="219"/>
      <c r="F349" s="219"/>
      <c r="G349" s="219"/>
      <c r="H349" s="217"/>
      <c r="I349" s="217"/>
      <c r="J349" s="217"/>
      <c r="K349" s="217"/>
      <c r="L349" s="217"/>
      <c r="M349" s="217"/>
      <c r="N349" s="217"/>
      <c r="O349" s="217"/>
      <c r="P349" s="217"/>
      <c r="Q349" s="217"/>
      <c r="R349" s="217"/>
      <c r="S349" s="217"/>
      <c r="T349" s="217"/>
      <c r="U349" s="217"/>
      <c r="V349" s="217"/>
      <c r="W349" s="217"/>
      <c r="X349" s="217"/>
      <c r="Y349" s="217"/>
      <c r="Z349" s="217"/>
      <c r="AA349" s="217"/>
      <c r="AB349" s="217"/>
    </row>
    <row r="350">
      <c r="A350" s="217"/>
      <c r="B350" s="218"/>
      <c r="C350" s="217"/>
      <c r="D350" s="217"/>
      <c r="E350" s="219"/>
      <c r="F350" s="219"/>
      <c r="G350" s="219"/>
      <c r="H350" s="217"/>
      <c r="I350" s="217"/>
      <c r="J350" s="217"/>
      <c r="K350" s="217"/>
      <c r="L350" s="217"/>
      <c r="M350" s="217"/>
      <c r="N350" s="217"/>
      <c r="O350" s="217"/>
      <c r="P350" s="217"/>
      <c r="Q350" s="217"/>
      <c r="R350" s="217"/>
      <c r="S350" s="217"/>
      <c r="T350" s="217"/>
      <c r="U350" s="217"/>
      <c r="V350" s="217"/>
      <c r="W350" s="217"/>
      <c r="X350" s="217"/>
      <c r="Y350" s="217"/>
      <c r="Z350" s="217"/>
      <c r="AA350" s="217"/>
      <c r="AB350" s="217"/>
    </row>
    <row r="351">
      <c r="A351" s="217"/>
      <c r="B351" s="218"/>
      <c r="C351" s="217"/>
      <c r="D351" s="217"/>
      <c r="E351" s="219"/>
      <c r="F351" s="219"/>
      <c r="G351" s="219"/>
      <c r="H351" s="217"/>
      <c r="I351" s="217"/>
      <c r="J351" s="217"/>
      <c r="K351" s="217"/>
      <c r="L351" s="217"/>
      <c r="M351" s="217"/>
      <c r="N351" s="217"/>
      <c r="O351" s="217"/>
      <c r="P351" s="217"/>
      <c r="Q351" s="217"/>
      <c r="R351" s="217"/>
      <c r="S351" s="217"/>
      <c r="T351" s="217"/>
      <c r="U351" s="217"/>
      <c r="V351" s="217"/>
      <c r="W351" s="217"/>
      <c r="X351" s="217"/>
      <c r="Y351" s="217"/>
      <c r="Z351" s="217"/>
      <c r="AA351" s="217"/>
      <c r="AB351" s="217"/>
    </row>
    <row r="352">
      <c r="A352" s="217"/>
      <c r="B352" s="218"/>
      <c r="C352" s="217"/>
      <c r="D352" s="217"/>
      <c r="E352" s="219"/>
      <c r="F352" s="219"/>
      <c r="G352" s="219"/>
      <c r="H352" s="217"/>
      <c r="I352" s="217"/>
      <c r="J352" s="217"/>
      <c r="K352" s="217"/>
      <c r="L352" s="217"/>
      <c r="M352" s="217"/>
      <c r="N352" s="217"/>
      <c r="O352" s="217"/>
      <c r="P352" s="217"/>
      <c r="Q352" s="217"/>
      <c r="R352" s="217"/>
      <c r="S352" s="217"/>
      <c r="T352" s="217"/>
      <c r="U352" s="217"/>
      <c r="V352" s="217"/>
      <c r="W352" s="217"/>
      <c r="X352" s="217"/>
      <c r="Y352" s="217"/>
      <c r="Z352" s="217"/>
      <c r="AA352" s="217"/>
      <c r="AB352" s="217"/>
    </row>
    <row r="353">
      <c r="A353" s="217"/>
      <c r="B353" s="218"/>
      <c r="C353" s="217"/>
      <c r="D353" s="217"/>
      <c r="E353" s="219"/>
      <c r="F353" s="219"/>
      <c r="G353" s="219"/>
      <c r="H353" s="217"/>
      <c r="I353" s="217"/>
      <c r="J353" s="217"/>
      <c r="K353" s="217"/>
      <c r="L353" s="217"/>
      <c r="M353" s="217"/>
      <c r="N353" s="217"/>
      <c r="O353" s="217"/>
      <c r="P353" s="217"/>
      <c r="Q353" s="217"/>
      <c r="R353" s="217"/>
      <c r="S353" s="217"/>
      <c r="T353" s="217"/>
      <c r="U353" s="217"/>
      <c r="V353" s="217"/>
      <c r="W353" s="217"/>
      <c r="X353" s="217"/>
      <c r="Y353" s="217"/>
      <c r="Z353" s="217"/>
      <c r="AA353" s="217"/>
      <c r="AB353" s="217"/>
    </row>
    <row r="354">
      <c r="A354" s="217"/>
      <c r="B354" s="218"/>
      <c r="C354" s="217"/>
      <c r="D354" s="217"/>
      <c r="E354" s="219"/>
      <c r="F354" s="219"/>
      <c r="G354" s="219"/>
      <c r="H354" s="217"/>
      <c r="I354" s="217"/>
      <c r="J354" s="217"/>
      <c r="K354" s="217"/>
      <c r="L354" s="217"/>
      <c r="M354" s="217"/>
      <c r="N354" s="217"/>
      <c r="O354" s="217"/>
      <c r="P354" s="217"/>
      <c r="Q354" s="217"/>
      <c r="R354" s="217"/>
      <c r="S354" s="217"/>
      <c r="T354" s="217"/>
      <c r="U354" s="217"/>
      <c r="V354" s="217"/>
      <c r="W354" s="217"/>
      <c r="X354" s="217"/>
      <c r="Y354" s="217"/>
      <c r="Z354" s="217"/>
      <c r="AA354" s="217"/>
      <c r="AB354" s="217"/>
    </row>
    <row r="355">
      <c r="A355" s="217"/>
      <c r="B355" s="218"/>
      <c r="C355" s="217"/>
      <c r="D355" s="217"/>
      <c r="E355" s="219"/>
      <c r="F355" s="219"/>
      <c r="G355" s="219"/>
      <c r="H355" s="217"/>
      <c r="I355" s="217"/>
      <c r="J355" s="217"/>
      <c r="K355" s="217"/>
      <c r="L355" s="217"/>
      <c r="M355" s="217"/>
      <c r="N355" s="217"/>
      <c r="O355" s="217"/>
      <c r="P355" s="217"/>
      <c r="Q355" s="217"/>
      <c r="R355" s="217"/>
      <c r="S355" s="217"/>
      <c r="T355" s="217"/>
      <c r="U355" s="217"/>
      <c r="V355" s="217"/>
      <c r="W355" s="217"/>
      <c r="X355" s="217"/>
      <c r="Y355" s="217"/>
      <c r="Z355" s="217"/>
      <c r="AA355" s="217"/>
      <c r="AB355" s="217"/>
    </row>
    <row r="356">
      <c r="A356" s="217"/>
      <c r="B356" s="218"/>
      <c r="C356" s="217"/>
      <c r="D356" s="217"/>
      <c r="E356" s="219"/>
      <c r="F356" s="219"/>
      <c r="G356" s="219"/>
      <c r="H356" s="217"/>
      <c r="I356" s="217"/>
      <c r="J356" s="217"/>
      <c r="K356" s="217"/>
      <c r="L356" s="217"/>
      <c r="M356" s="217"/>
      <c r="N356" s="217"/>
      <c r="O356" s="217"/>
      <c r="P356" s="217"/>
      <c r="Q356" s="217"/>
      <c r="R356" s="217"/>
      <c r="S356" s="217"/>
      <c r="T356" s="217"/>
      <c r="U356" s="217"/>
      <c r="V356" s="217"/>
      <c r="W356" s="217"/>
      <c r="X356" s="217"/>
      <c r="Y356" s="217"/>
      <c r="Z356" s="217"/>
      <c r="AA356" s="217"/>
      <c r="AB356" s="217"/>
    </row>
    <row r="357">
      <c r="A357" s="217"/>
      <c r="B357" s="218"/>
      <c r="C357" s="217"/>
      <c r="D357" s="217"/>
      <c r="E357" s="219"/>
      <c r="F357" s="219"/>
      <c r="G357" s="219"/>
      <c r="H357" s="217"/>
      <c r="I357" s="217"/>
      <c r="J357" s="217"/>
      <c r="K357" s="217"/>
      <c r="L357" s="217"/>
      <c r="M357" s="217"/>
      <c r="N357" s="217"/>
      <c r="O357" s="217"/>
      <c r="P357" s="217"/>
      <c r="Q357" s="217"/>
      <c r="R357" s="217"/>
      <c r="S357" s="217"/>
      <c r="T357" s="217"/>
      <c r="U357" s="217"/>
      <c r="V357" s="217"/>
      <c r="W357" s="217"/>
      <c r="X357" s="217"/>
      <c r="Y357" s="217"/>
      <c r="Z357" s="217"/>
      <c r="AA357" s="217"/>
      <c r="AB357" s="217"/>
    </row>
    <row r="358">
      <c r="A358" s="217"/>
      <c r="B358" s="218"/>
      <c r="C358" s="217"/>
      <c r="D358" s="217"/>
      <c r="E358" s="219"/>
      <c r="F358" s="219"/>
      <c r="G358" s="219"/>
      <c r="H358" s="217"/>
      <c r="I358" s="217"/>
      <c r="J358" s="217"/>
      <c r="K358" s="217"/>
      <c r="L358" s="217"/>
      <c r="M358" s="217"/>
      <c r="N358" s="217"/>
      <c r="O358" s="217"/>
      <c r="P358" s="217"/>
      <c r="Q358" s="217"/>
      <c r="R358" s="217"/>
      <c r="S358" s="217"/>
      <c r="T358" s="217"/>
      <c r="U358" s="217"/>
      <c r="V358" s="217"/>
      <c r="W358" s="217"/>
      <c r="X358" s="217"/>
      <c r="Y358" s="217"/>
      <c r="Z358" s="217"/>
      <c r="AA358" s="217"/>
      <c r="AB358" s="217"/>
    </row>
    <row r="359">
      <c r="A359" s="217"/>
      <c r="B359" s="218"/>
      <c r="C359" s="217"/>
      <c r="D359" s="217"/>
      <c r="E359" s="219"/>
      <c r="F359" s="219"/>
      <c r="G359" s="219"/>
      <c r="H359" s="217"/>
      <c r="I359" s="217"/>
      <c r="J359" s="217"/>
      <c r="K359" s="217"/>
      <c r="L359" s="217"/>
      <c r="M359" s="217"/>
      <c r="N359" s="217"/>
      <c r="O359" s="217"/>
      <c r="P359" s="217"/>
      <c r="Q359" s="217"/>
      <c r="R359" s="217"/>
      <c r="S359" s="217"/>
      <c r="T359" s="217"/>
      <c r="U359" s="217"/>
      <c r="V359" s="217"/>
      <c r="W359" s="217"/>
      <c r="X359" s="217"/>
      <c r="Y359" s="217"/>
      <c r="Z359" s="217"/>
      <c r="AA359" s="217"/>
      <c r="AB359" s="217"/>
    </row>
    <row r="360">
      <c r="A360" s="217"/>
      <c r="B360" s="218"/>
      <c r="C360" s="217"/>
      <c r="D360" s="217"/>
      <c r="E360" s="219"/>
      <c r="F360" s="219"/>
      <c r="G360" s="219"/>
      <c r="H360" s="217"/>
      <c r="I360" s="217"/>
      <c r="J360" s="217"/>
      <c r="K360" s="217"/>
      <c r="L360" s="217"/>
      <c r="M360" s="217"/>
      <c r="N360" s="217"/>
      <c r="O360" s="217"/>
      <c r="P360" s="217"/>
      <c r="Q360" s="217"/>
      <c r="R360" s="217"/>
      <c r="S360" s="217"/>
      <c r="T360" s="217"/>
      <c r="U360" s="217"/>
      <c r="V360" s="217"/>
      <c r="W360" s="217"/>
      <c r="X360" s="217"/>
      <c r="Y360" s="217"/>
      <c r="Z360" s="217"/>
      <c r="AA360" s="217"/>
      <c r="AB360" s="217"/>
    </row>
    <row r="361">
      <c r="A361" s="217"/>
      <c r="B361" s="218"/>
      <c r="C361" s="217"/>
      <c r="D361" s="217"/>
      <c r="E361" s="219"/>
      <c r="F361" s="219"/>
      <c r="G361" s="219"/>
      <c r="H361" s="217"/>
      <c r="I361" s="217"/>
      <c r="J361" s="217"/>
      <c r="K361" s="217"/>
      <c r="L361" s="217"/>
      <c r="M361" s="217"/>
      <c r="N361" s="217"/>
      <c r="O361" s="217"/>
      <c r="P361" s="217"/>
      <c r="Q361" s="217"/>
      <c r="R361" s="217"/>
      <c r="S361" s="217"/>
      <c r="T361" s="217"/>
      <c r="U361" s="217"/>
      <c r="V361" s="217"/>
      <c r="W361" s="217"/>
      <c r="X361" s="217"/>
      <c r="Y361" s="217"/>
      <c r="Z361" s="217"/>
      <c r="AA361" s="217"/>
      <c r="AB361" s="217"/>
    </row>
    <row r="362">
      <c r="A362" s="217"/>
      <c r="B362" s="218"/>
      <c r="C362" s="217"/>
      <c r="D362" s="217"/>
      <c r="E362" s="219"/>
      <c r="F362" s="219"/>
      <c r="G362" s="219"/>
      <c r="H362" s="217"/>
      <c r="I362" s="217"/>
      <c r="J362" s="217"/>
      <c r="K362" s="217"/>
      <c r="L362" s="217"/>
      <c r="M362" s="217"/>
      <c r="N362" s="217"/>
      <c r="O362" s="217"/>
      <c r="P362" s="217"/>
      <c r="Q362" s="217"/>
      <c r="R362" s="217"/>
      <c r="S362" s="217"/>
      <c r="T362" s="217"/>
      <c r="U362" s="217"/>
      <c r="V362" s="217"/>
      <c r="W362" s="217"/>
      <c r="X362" s="217"/>
      <c r="Y362" s="217"/>
      <c r="Z362" s="217"/>
      <c r="AA362" s="217"/>
      <c r="AB362" s="217"/>
    </row>
    <row r="363">
      <c r="A363" s="217"/>
      <c r="B363" s="218"/>
      <c r="C363" s="217"/>
      <c r="D363" s="217"/>
      <c r="E363" s="219"/>
      <c r="F363" s="219"/>
      <c r="G363" s="219"/>
      <c r="H363" s="217"/>
      <c r="I363" s="217"/>
      <c r="J363" s="217"/>
      <c r="K363" s="217"/>
      <c r="L363" s="217"/>
      <c r="M363" s="217"/>
      <c r="N363" s="217"/>
      <c r="O363" s="217"/>
      <c r="P363" s="217"/>
      <c r="Q363" s="217"/>
      <c r="R363" s="217"/>
      <c r="S363" s="217"/>
      <c r="T363" s="217"/>
      <c r="U363" s="217"/>
      <c r="V363" s="217"/>
      <c r="W363" s="217"/>
      <c r="X363" s="217"/>
      <c r="Y363" s="217"/>
      <c r="Z363" s="217"/>
      <c r="AA363" s="217"/>
      <c r="AB363" s="217"/>
    </row>
    <row r="364">
      <c r="A364" s="217"/>
      <c r="B364" s="218"/>
      <c r="C364" s="217"/>
      <c r="D364" s="217"/>
      <c r="E364" s="219"/>
      <c r="F364" s="219"/>
      <c r="G364" s="219"/>
      <c r="H364" s="217"/>
      <c r="I364" s="217"/>
      <c r="J364" s="217"/>
      <c r="K364" s="217"/>
      <c r="L364" s="217"/>
      <c r="M364" s="217"/>
      <c r="N364" s="217"/>
      <c r="O364" s="217"/>
      <c r="P364" s="217"/>
      <c r="Q364" s="217"/>
      <c r="R364" s="217"/>
      <c r="S364" s="217"/>
      <c r="T364" s="217"/>
      <c r="U364" s="217"/>
      <c r="V364" s="217"/>
      <c r="W364" s="217"/>
      <c r="X364" s="217"/>
      <c r="Y364" s="217"/>
      <c r="Z364" s="217"/>
      <c r="AA364" s="217"/>
      <c r="AB364" s="217"/>
    </row>
    <row r="365">
      <c r="A365" s="217"/>
      <c r="B365" s="218"/>
      <c r="C365" s="217"/>
      <c r="D365" s="217"/>
      <c r="E365" s="219"/>
      <c r="F365" s="219"/>
      <c r="G365" s="219"/>
      <c r="H365" s="217"/>
      <c r="I365" s="217"/>
      <c r="J365" s="217"/>
      <c r="K365" s="217"/>
      <c r="L365" s="217"/>
      <c r="M365" s="217"/>
      <c r="N365" s="217"/>
      <c r="O365" s="217"/>
      <c r="P365" s="217"/>
      <c r="Q365" s="217"/>
      <c r="R365" s="217"/>
      <c r="S365" s="217"/>
      <c r="T365" s="217"/>
      <c r="U365" s="217"/>
      <c r="V365" s="217"/>
      <c r="W365" s="217"/>
      <c r="X365" s="217"/>
      <c r="Y365" s="217"/>
      <c r="Z365" s="217"/>
      <c r="AA365" s="217"/>
      <c r="AB365" s="217"/>
    </row>
    <row r="366">
      <c r="A366" s="217"/>
      <c r="B366" s="218"/>
      <c r="C366" s="217"/>
      <c r="D366" s="217"/>
      <c r="E366" s="219"/>
      <c r="F366" s="219"/>
      <c r="G366" s="219"/>
      <c r="H366" s="217"/>
      <c r="I366" s="217"/>
      <c r="J366" s="217"/>
      <c r="K366" s="217"/>
      <c r="L366" s="217"/>
      <c r="M366" s="217"/>
      <c r="N366" s="217"/>
      <c r="O366" s="217"/>
      <c r="P366" s="217"/>
      <c r="Q366" s="217"/>
      <c r="R366" s="217"/>
      <c r="S366" s="217"/>
      <c r="T366" s="217"/>
      <c r="U366" s="217"/>
      <c r="V366" s="217"/>
      <c r="W366" s="217"/>
      <c r="X366" s="217"/>
      <c r="Y366" s="217"/>
      <c r="Z366" s="217"/>
      <c r="AA366" s="217"/>
      <c r="AB366" s="217"/>
    </row>
    <row r="367">
      <c r="A367" s="217"/>
      <c r="B367" s="218"/>
      <c r="C367" s="217"/>
      <c r="D367" s="217"/>
      <c r="E367" s="219"/>
      <c r="F367" s="219"/>
      <c r="G367" s="219"/>
      <c r="H367" s="217"/>
      <c r="I367" s="217"/>
      <c r="J367" s="217"/>
      <c r="K367" s="217"/>
      <c r="L367" s="217"/>
      <c r="M367" s="217"/>
      <c r="N367" s="217"/>
      <c r="O367" s="217"/>
      <c r="P367" s="217"/>
      <c r="Q367" s="217"/>
      <c r="R367" s="217"/>
      <c r="S367" s="217"/>
      <c r="T367" s="217"/>
      <c r="U367" s="217"/>
      <c r="V367" s="217"/>
      <c r="W367" s="217"/>
      <c r="X367" s="217"/>
      <c r="Y367" s="217"/>
      <c r="Z367" s="217"/>
      <c r="AA367" s="217"/>
      <c r="AB367" s="217"/>
    </row>
    <row r="368">
      <c r="A368" s="217"/>
      <c r="B368" s="218"/>
      <c r="C368" s="217"/>
      <c r="D368" s="217"/>
      <c r="E368" s="219"/>
      <c r="F368" s="219"/>
      <c r="G368" s="219"/>
      <c r="H368" s="217"/>
      <c r="I368" s="217"/>
      <c r="J368" s="217"/>
      <c r="K368" s="217"/>
      <c r="L368" s="217"/>
      <c r="M368" s="217"/>
      <c r="N368" s="217"/>
      <c r="O368" s="217"/>
      <c r="P368" s="217"/>
      <c r="Q368" s="217"/>
      <c r="R368" s="217"/>
      <c r="S368" s="217"/>
      <c r="T368" s="217"/>
      <c r="U368" s="217"/>
      <c r="V368" s="217"/>
      <c r="W368" s="217"/>
      <c r="X368" s="217"/>
      <c r="Y368" s="217"/>
      <c r="Z368" s="217"/>
      <c r="AA368" s="217"/>
      <c r="AB368" s="217"/>
    </row>
    <row r="369">
      <c r="A369" s="217"/>
      <c r="B369" s="218"/>
      <c r="C369" s="217"/>
      <c r="D369" s="217"/>
      <c r="E369" s="219"/>
      <c r="F369" s="219"/>
      <c r="G369" s="219"/>
      <c r="H369" s="217"/>
      <c r="I369" s="217"/>
      <c r="J369" s="217"/>
      <c r="K369" s="217"/>
      <c r="L369" s="217"/>
      <c r="M369" s="217"/>
      <c r="N369" s="217"/>
      <c r="O369" s="217"/>
      <c r="P369" s="217"/>
      <c r="Q369" s="217"/>
      <c r="R369" s="217"/>
      <c r="S369" s="217"/>
      <c r="T369" s="217"/>
      <c r="U369" s="217"/>
      <c r="V369" s="217"/>
      <c r="W369" s="217"/>
      <c r="X369" s="217"/>
      <c r="Y369" s="217"/>
      <c r="Z369" s="217"/>
      <c r="AA369" s="217"/>
      <c r="AB369" s="217"/>
    </row>
    <row r="370">
      <c r="A370" s="217"/>
      <c r="B370" s="218"/>
      <c r="C370" s="217"/>
      <c r="D370" s="217"/>
      <c r="E370" s="219"/>
      <c r="F370" s="219"/>
      <c r="G370" s="219"/>
      <c r="H370" s="217"/>
      <c r="I370" s="217"/>
      <c r="J370" s="217"/>
      <c r="K370" s="217"/>
      <c r="L370" s="217"/>
      <c r="M370" s="217"/>
      <c r="N370" s="217"/>
      <c r="O370" s="217"/>
      <c r="P370" s="217"/>
      <c r="Q370" s="217"/>
      <c r="R370" s="217"/>
      <c r="S370" s="217"/>
      <c r="T370" s="217"/>
      <c r="U370" s="217"/>
      <c r="V370" s="217"/>
      <c r="W370" s="217"/>
      <c r="X370" s="217"/>
      <c r="Y370" s="217"/>
      <c r="Z370" s="217"/>
      <c r="AA370" s="217"/>
      <c r="AB370" s="217"/>
    </row>
    <row r="371">
      <c r="A371" s="217"/>
      <c r="B371" s="218"/>
      <c r="C371" s="217"/>
      <c r="D371" s="217"/>
      <c r="E371" s="219"/>
      <c r="F371" s="219"/>
      <c r="G371" s="219"/>
      <c r="H371" s="217"/>
      <c r="I371" s="217"/>
      <c r="J371" s="217"/>
      <c r="K371" s="217"/>
      <c r="L371" s="217"/>
      <c r="M371" s="217"/>
      <c r="N371" s="217"/>
      <c r="O371" s="217"/>
      <c r="P371" s="217"/>
      <c r="Q371" s="217"/>
      <c r="R371" s="217"/>
      <c r="S371" s="217"/>
      <c r="T371" s="217"/>
      <c r="U371" s="217"/>
      <c r="V371" s="217"/>
      <c r="W371" s="217"/>
      <c r="X371" s="217"/>
      <c r="Y371" s="217"/>
      <c r="Z371" s="217"/>
      <c r="AA371" s="217"/>
      <c r="AB371" s="217"/>
    </row>
    <row r="372">
      <c r="A372" s="217"/>
      <c r="B372" s="218"/>
      <c r="C372" s="217"/>
      <c r="D372" s="217"/>
      <c r="E372" s="219"/>
      <c r="F372" s="219"/>
      <c r="G372" s="219"/>
      <c r="H372" s="217"/>
      <c r="I372" s="217"/>
      <c r="J372" s="217"/>
      <c r="K372" s="217"/>
      <c r="L372" s="217"/>
      <c r="M372" s="217"/>
      <c r="N372" s="217"/>
      <c r="O372" s="217"/>
      <c r="P372" s="217"/>
      <c r="Q372" s="217"/>
      <c r="R372" s="217"/>
      <c r="S372" s="217"/>
      <c r="T372" s="217"/>
      <c r="U372" s="217"/>
      <c r="V372" s="217"/>
      <c r="W372" s="217"/>
      <c r="X372" s="217"/>
      <c r="Y372" s="217"/>
      <c r="Z372" s="217"/>
      <c r="AA372" s="217"/>
      <c r="AB372" s="217"/>
    </row>
    <row r="373">
      <c r="A373" s="217"/>
      <c r="B373" s="218"/>
      <c r="C373" s="217"/>
      <c r="D373" s="217"/>
      <c r="E373" s="219"/>
      <c r="F373" s="219"/>
      <c r="G373" s="219"/>
      <c r="H373" s="217"/>
      <c r="I373" s="217"/>
      <c r="J373" s="217"/>
      <c r="K373" s="217"/>
      <c r="L373" s="217"/>
      <c r="M373" s="217"/>
      <c r="N373" s="217"/>
      <c r="O373" s="217"/>
      <c r="P373" s="217"/>
      <c r="Q373" s="217"/>
      <c r="R373" s="217"/>
      <c r="S373" s="217"/>
      <c r="T373" s="217"/>
      <c r="U373" s="217"/>
      <c r="V373" s="217"/>
      <c r="W373" s="217"/>
      <c r="X373" s="217"/>
      <c r="Y373" s="217"/>
      <c r="Z373" s="217"/>
      <c r="AA373" s="217"/>
      <c r="AB373" s="217"/>
    </row>
    <row r="374">
      <c r="A374" s="217"/>
      <c r="B374" s="218"/>
      <c r="C374" s="217"/>
      <c r="D374" s="217"/>
      <c r="E374" s="219"/>
      <c r="F374" s="219"/>
      <c r="G374" s="219"/>
      <c r="H374" s="217"/>
      <c r="I374" s="217"/>
      <c r="J374" s="217"/>
      <c r="K374" s="217"/>
      <c r="L374" s="217"/>
      <c r="M374" s="217"/>
      <c r="N374" s="217"/>
      <c r="O374" s="217"/>
      <c r="P374" s="217"/>
      <c r="Q374" s="217"/>
      <c r="R374" s="217"/>
      <c r="S374" s="217"/>
      <c r="T374" s="217"/>
      <c r="U374" s="217"/>
      <c r="V374" s="217"/>
      <c r="W374" s="217"/>
      <c r="X374" s="217"/>
      <c r="Y374" s="217"/>
      <c r="Z374" s="217"/>
      <c r="AA374" s="217"/>
      <c r="AB374" s="217"/>
    </row>
    <row r="375">
      <c r="A375" s="217"/>
      <c r="B375" s="218"/>
      <c r="C375" s="217"/>
      <c r="D375" s="217"/>
      <c r="E375" s="219"/>
      <c r="F375" s="219"/>
      <c r="G375" s="219"/>
      <c r="H375" s="217"/>
      <c r="I375" s="217"/>
      <c r="J375" s="217"/>
      <c r="K375" s="217"/>
      <c r="L375" s="217"/>
      <c r="M375" s="217"/>
      <c r="N375" s="217"/>
      <c r="O375" s="217"/>
      <c r="P375" s="217"/>
      <c r="Q375" s="217"/>
      <c r="R375" s="217"/>
      <c r="S375" s="217"/>
      <c r="T375" s="217"/>
      <c r="U375" s="217"/>
      <c r="V375" s="217"/>
      <c r="W375" s="217"/>
      <c r="X375" s="217"/>
      <c r="Y375" s="217"/>
      <c r="Z375" s="217"/>
      <c r="AA375" s="217"/>
      <c r="AB375" s="217"/>
    </row>
    <row r="376">
      <c r="A376" s="217"/>
      <c r="B376" s="218"/>
      <c r="C376" s="217"/>
      <c r="D376" s="217"/>
      <c r="E376" s="219"/>
      <c r="F376" s="219"/>
      <c r="G376" s="219"/>
      <c r="H376" s="217"/>
      <c r="I376" s="217"/>
      <c r="J376" s="217"/>
      <c r="K376" s="217"/>
      <c r="L376" s="217"/>
      <c r="M376" s="217"/>
      <c r="N376" s="217"/>
      <c r="O376" s="217"/>
      <c r="P376" s="217"/>
      <c r="Q376" s="217"/>
      <c r="R376" s="217"/>
      <c r="S376" s="217"/>
      <c r="T376" s="217"/>
      <c r="U376" s="217"/>
      <c r="V376" s="217"/>
      <c r="W376" s="217"/>
      <c r="X376" s="217"/>
      <c r="Y376" s="217"/>
      <c r="Z376" s="217"/>
      <c r="AA376" s="217"/>
      <c r="AB376" s="217"/>
    </row>
    <row r="377">
      <c r="A377" s="217"/>
      <c r="B377" s="218"/>
      <c r="C377" s="217"/>
      <c r="D377" s="217"/>
      <c r="E377" s="219"/>
      <c r="F377" s="219"/>
      <c r="G377" s="219"/>
      <c r="H377" s="217"/>
      <c r="I377" s="217"/>
      <c r="J377" s="217"/>
      <c r="K377" s="217"/>
      <c r="L377" s="217"/>
      <c r="M377" s="217"/>
      <c r="N377" s="217"/>
      <c r="O377" s="217"/>
      <c r="P377" s="217"/>
      <c r="Q377" s="217"/>
      <c r="R377" s="217"/>
      <c r="S377" s="217"/>
      <c r="T377" s="217"/>
      <c r="U377" s="217"/>
      <c r="V377" s="217"/>
      <c r="W377" s="217"/>
      <c r="X377" s="217"/>
      <c r="Y377" s="217"/>
      <c r="Z377" s="217"/>
      <c r="AA377" s="217"/>
      <c r="AB377" s="217"/>
    </row>
    <row r="378">
      <c r="A378" s="217"/>
      <c r="B378" s="218"/>
      <c r="C378" s="217"/>
      <c r="D378" s="217"/>
      <c r="E378" s="219"/>
      <c r="F378" s="219"/>
      <c r="G378" s="219"/>
      <c r="H378" s="217"/>
      <c r="I378" s="217"/>
      <c r="J378" s="217"/>
      <c r="K378" s="217"/>
      <c r="L378" s="217"/>
      <c r="M378" s="217"/>
      <c r="N378" s="217"/>
      <c r="O378" s="217"/>
      <c r="P378" s="217"/>
      <c r="Q378" s="217"/>
      <c r="R378" s="217"/>
      <c r="S378" s="217"/>
      <c r="T378" s="217"/>
      <c r="U378" s="217"/>
      <c r="V378" s="217"/>
      <c r="W378" s="217"/>
      <c r="X378" s="217"/>
      <c r="Y378" s="217"/>
      <c r="Z378" s="217"/>
      <c r="AA378" s="217"/>
      <c r="AB378" s="217"/>
    </row>
    <row r="379">
      <c r="A379" s="217"/>
      <c r="B379" s="218"/>
      <c r="C379" s="217"/>
      <c r="D379" s="217"/>
      <c r="E379" s="219"/>
      <c r="F379" s="219"/>
      <c r="G379" s="219"/>
      <c r="H379" s="217"/>
      <c r="I379" s="217"/>
      <c r="J379" s="217"/>
      <c r="K379" s="217"/>
      <c r="L379" s="217"/>
      <c r="M379" s="217"/>
      <c r="N379" s="217"/>
      <c r="O379" s="217"/>
      <c r="P379" s="217"/>
      <c r="Q379" s="217"/>
      <c r="R379" s="217"/>
      <c r="S379" s="217"/>
      <c r="T379" s="217"/>
      <c r="U379" s="217"/>
      <c r="V379" s="217"/>
      <c r="W379" s="217"/>
      <c r="X379" s="217"/>
      <c r="Y379" s="217"/>
      <c r="Z379" s="217"/>
      <c r="AA379" s="217"/>
      <c r="AB379" s="217"/>
    </row>
    <row r="380">
      <c r="A380" s="217"/>
      <c r="B380" s="218"/>
      <c r="C380" s="217"/>
      <c r="D380" s="217"/>
      <c r="E380" s="219"/>
      <c r="F380" s="219"/>
      <c r="G380" s="219"/>
      <c r="H380" s="217"/>
      <c r="I380" s="217"/>
      <c r="J380" s="217"/>
      <c r="K380" s="217"/>
      <c r="L380" s="217"/>
      <c r="M380" s="217"/>
      <c r="N380" s="217"/>
      <c r="O380" s="217"/>
      <c r="P380" s="217"/>
      <c r="Q380" s="217"/>
      <c r="R380" s="217"/>
      <c r="S380" s="217"/>
      <c r="T380" s="217"/>
      <c r="U380" s="217"/>
      <c r="V380" s="217"/>
      <c r="W380" s="217"/>
      <c r="X380" s="217"/>
      <c r="Y380" s="217"/>
      <c r="Z380" s="217"/>
      <c r="AA380" s="217"/>
      <c r="AB380" s="217"/>
    </row>
    <row r="381">
      <c r="A381" s="217"/>
      <c r="B381" s="218"/>
      <c r="C381" s="217"/>
      <c r="D381" s="217"/>
      <c r="E381" s="219"/>
      <c r="F381" s="219"/>
      <c r="G381" s="219"/>
      <c r="H381" s="217"/>
      <c r="I381" s="217"/>
      <c r="J381" s="217"/>
      <c r="K381" s="217"/>
      <c r="L381" s="217"/>
      <c r="M381" s="217"/>
      <c r="N381" s="217"/>
      <c r="O381" s="217"/>
      <c r="P381" s="217"/>
      <c r="Q381" s="217"/>
      <c r="R381" s="217"/>
      <c r="S381" s="217"/>
      <c r="T381" s="217"/>
      <c r="U381" s="217"/>
      <c r="V381" s="217"/>
      <c r="W381" s="217"/>
      <c r="X381" s="217"/>
      <c r="Y381" s="217"/>
      <c r="Z381" s="217"/>
      <c r="AA381" s="217"/>
      <c r="AB381" s="217"/>
    </row>
    <row r="382">
      <c r="A382" s="217"/>
      <c r="B382" s="218"/>
      <c r="C382" s="217"/>
      <c r="D382" s="217"/>
      <c r="E382" s="219"/>
      <c r="F382" s="219"/>
      <c r="G382" s="219"/>
      <c r="H382" s="217"/>
      <c r="I382" s="217"/>
      <c r="J382" s="217"/>
      <c r="K382" s="217"/>
      <c r="L382" s="217"/>
      <c r="M382" s="217"/>
      <c r="N382" s="217"/>
      <c r="O382" s="217"/>
      <c r="P382" s="217"/>
      <c r="Q382" s="217"/>
      <c r="R382" s="217"/>
      <c r="S382" s="217"/>
      <c r="T382" s="217"/>
      <c r="U382" s="217"/>
      <c r="V382" s="217"/>
      <c r="W382" s="217"/>
      <c r="X382" s="217"/>
      <c r="Y382" s="217"/>
      <c r="Z382" s="217"/>
      <c r="AA382" s="217"/>
      <c r="AB382" s="217"/>
    </row>
    <row r="383">
      <c r="A383" s="217"/>
      <c r="B383" s="218"/>
      <c r="C383" s="217"/>
      <c r="D383" s="217"/>
      <c r="E383" s="219"/>
      <c r="F383" s="219"/>
      <c r="G383" s="219"/>
      <c r="H383" s="217"/>
      <c r="I383" s="217"/>
      <c r="J383" s="217"/>
      <c r="K383" s="217"/>
      <c r="L383" s="217"/>
      <c r="M383" s="217"/>
      <c r="N383" s="217"/>
      <c r="O383" s="217"/>
      <c r="P383" s="217"/>
      <c r="Q383" s="217"/>
      <c r="R383" s="217"/>
      <c r="S383" s="217"/>
      <c r="T383" s="217"/>
      <c r="U383" s="217"/>
      <c r="V383" s="217"/>
      <c r="W383" s="217"/>
      <c r="X383" s="217"/>
      <c r="Y383" s="217"/>
      <c r="Z383" s="217"/>
      <c r="AA383" s="217"/>
      <c r="AB383" s="217"/>
    </row>
    <row r="384">
      <c r="A384" s="217"/>
      <c r="B384" s="218"/>
      <c r="C384" s="217"/>
      <c r="D384" s="217"/>
      <c r="E384" s="219"/>
      <c r="F384" s="219"/>
      <c r="G384" s="219"/>
      <c r="H384" s="217"/>
      <c r="I384" s="217"/>
      <c r="J384" s="217"/>
      <c r="K384" s="217"/>
      <c r="L384" s="217"/>
      <c r="M384" s="217"/>
      <c r="N384" s="217"/>
      <c r="O384" s="217"/>
      <c r="P384" s="217"/>
      <c r="Q384" s="217"/>
      <c r="R384" s="217"/>
      <c r="S384" s="217"/>
      <c r="T384" s="217"/>
      <c r="U384" s="217"/>
      <c r="V384" s="217"/>
      <c r="W384" s="217"/>
      <c r="X384" s="217"/>
      <c r="Y384" s="217"/>
      <c r="Z384" s="217"/>
      <c r="AA384" s="217"/>
      <c r="AB384" s="217"/>
    </row>
    <row r="385">
      <c r="A385" s="217"/>
      <c r="B385" s="218"/>
      <c r="C385" s="217"/>
      <c r="D385" s="217"/>
      <c r="E385" s="219"/>
      <c r="F385" s="219"/>
      <c r="G385" s="219"/>
      <c r="H385" s="217"/>
      <c r="I385" s="217"/>
      <c r="J385" s="217"/>
      <c r="K385" s="217"/>
      <c r="L385" s="217"/>
      <c r="M385" s="217"/>
      <c r="N385" s="217"/>
      <c r="O385" s="217"/>
      <c r="P385" s="217"/>
      <c r="Q385" s="217"/>
      <c r="R385" s="217"/>
      <c r="S385" s="217"/>
      <c r="T385" s="217"/>
      <c r="U385" s="217"/>
      <c r="V385" s="217"/>
      <c r="W385" s="217"/>
      <c r="X385" s="217"/>
      <c r="Y385" s="217"/>
      <c r="Z385" s="217"/>
      <c r="AA385" s="217"/>
      <c r="AB385" s="217"/>
    </row>
    <row r="386">
      <c r="A386" s="217"/>
      <c r="B386" s="218"/>
      <c r="C386" s="217"/>
      <c r="D386" s="217"/>
      <c r="E386" s="219"/>
      <c r="F386" s="219"/>
      <c r="G386" s="219"/>
      <c r="H386" s="217"/>
      <c r="I386" s="217"/>
      <c r="J386" s="217"/>
      <c r="K386" s="217"/>
      <c r="L386" s="217"/>
      <c r="M386" s="217"/>
      <c r="N386" s="217"/>
      <c r="O386" s="217"/>
      <c r="P386" s="217"/>
      <c r="Q386" s="217"/>
      <c r="R386" s="217"/>
      <c r="S386" s="217"/>
      <c r="T386" s="217"/>
      <c r="U386" s="217"/>
      <c r="V386" s="217"/>
      <c r="W386" s="217"/>
      <c r="X386" s="217"/>
      <c r="Y386" s="217"/>
      <c r="Z386" s="217"/>
      <c r="AA386" s="217"/>
      <c r="AB386" s="217"/>
    </row>
    <row r="387">
      <c r="A387" s="217"/>
      <c r="B387" s="218"/>
      <c r="C387" s="217"/>
      <c r="D387" s="217"/>
      <c r="E387" s="219"/>
      <c r="F387" s="219"/>
      <c r="G387" s="219"/>
      <c r="H387" s="217"/>
      <c r="I387" s="217"/>
      <c r="J387" s="217"/>
      <c r="K387" s="217"/>
      <c r="L387" s="217"/>
      <c r="M387" s="217"/>
      <c r="N387" s="217"/>
      <c r="O387" s="217"/>
      <c r="P387" s="217"/>
      <c r="Q387" s="217"/>
      <c r="R387" s="217"/>
      <c r="S387" s="217"/>
      <c r="T387" s="217"/>
      <c r="U387" s="217"/>
      <c r="V387" s="217"/>
      <c r="W387" s="217"/>
      <c r="X387" s="217"/>
      <c r="Y387" s="217"/>
      <c r="Z387" s="217"/>
      <c r="AA387" s="217"/>
      <c r="AB387" s="217"/>
    </row>
    <row r="388">
      <c r="A388" s="217"/>
      <c r="B388" s="218"/>
      <c r="C388" s="217"/>
      <c r="D388" s="217"/>
      <c r="E388" s="219"/>
      <c r="F388" s="219"/>
      <c r="G388" s="219"/>
      <c r="H388" s="217"/>
      <c r="I388" s="217"/>
      <c r="J388" s="217"/>
      <c r="K388" s="217"/>
      <c r="L388" s="217"/>
      <c r="M388" s="217"/>
      <c r="N388" s="217"/>
      <c r="O388" s="217"/>
      <c r="P388" s="217"/>
      <c r="Q388" s="217"/>
      <c r="R388" s="217"/>
      <c r="S388" s="217"/>
      <c r="T388" s="217"/>
      <c r="U388" s="217"/>
      <c r="V388" s="217"/>
      <c r="W388" s="217"/>
      <c r="X388" s="217"/>
      <c r="Y388" s="217"/>
      <c r="Z388" s="217"/>
      <c r="AA388" s="217"/>
      <c r="AB388" s="217"/>
    </row>
    <row r="389">
      <c r="A389" s="217"/>
      <c r="B389" s="218"/>
      <c r="C389" s="217"/>
      <c r="D389" s="217"/>
      <c r="E389" s="219"/>
      <c r="F389" s="219"/>
      <c r="G389" s="219"/>
      <c r="H389" s="217"/>
      <c r="I389" s="217"/>
      <c r="J389" s="217"/>
      <c r="K389" s="217"/>
      <c r="L389" s="217"/>
      <c r="M389" s="217"/>
      <c r="N389" s="217"/>
      <c r="O389" s="217"/>
      <c r="P389" s="217"/>
      <c r="Q389" s="217"/>
      <c r="R389" s="217"/>
      <c r="S389" s="217"/>
      <c r="T389" s="217"/>
      <c r="U389" s="217"/>
      <c r="V389" s="217"/>
      <c r="W389" s="217"/>
      <c r="X389" s="217"/>
      <c r="Y389" s="217"/>
      <c r="Z389" s="217"/>
      <c r="AA389" s="217"/>
      <c r="AB389" s="217"/>
    </row>
    <row r="390">
      <c r="A390" s="217"/>
      <c r="B390" s="218"/>
      <c r="C390" s="217"/>
      <c r="D390" s="217"/>
      <c r="E390" s="219"/>
      <c r="F390" s="219"/>
      <c r="G390" s="219"/>
      <c r="H390" s="217"/>
      <c r="I390" s="217"/>
      <c r="J390" s="217"/>
      <c r="K390" s="217"/>
      <c r="L390" s="217"/>
      <c r="M390" s="217"/>
      <c r="N390" s="217"/>
      <c r="O390" s="217"/>
      <c r="P390" s="217"/>
      <c r="Q390" s="217"/>
      <c r="R390" s="217"/>
      <c r="S390" s="217"/>
      <c r="T390" s="217"/>
      <c r="U390" s="217"/>
      <c r="V390" s="217"/>
      <c r="W390" s="217"/>
      <c r="X390" s="217"/>
      <c r="Y390" s="217"/>
      <c r="Z390" s="217"/>
      <c r="AA390" s="217"/>
      <c r="AB390" s="217"/>
    </row>
    <row r="391">
      <c r="A391" s="217"/>
      <c r="B391" s="218"/>
      <c r="C391" s="217"/>
      <c r="D391" s="217"/>
      <c r="E391" s="219"/>
      <c r="F391" s="219"/>
      <c r="G391" s="219"/>
      <c r="H391" s="217"/>
      <c r="I391" s="217"/>
      <c r="J391" s="217"/>
      <c r="K391" s="217"/>
      <c r="L391" s="217"/>
      <c r="M391" s="217"/>
      <c r="N391" s="217"/>
      <c r="O391" s="217"/>
      <c r="P391" s="217"/>
      <c r="Q391" s="217"/>
      <c r="R391" s="217"/>
      <c r="S391" s="217"/>
      <c r="T391" s="217"/>
      <c r="U391" s="217"/>
      <c r="V391" s="217"/>
      <c r="W391" s="217"/>
      <c r="X391" s="217"/>
      <c r="Y391" s="217"/>
      <c r="Z391" s="217"/>
      <c r="AA391" s="217"/>
      <c r="AB391" s="217"/>
    </row>
    <row r="392">
      <c r="A392" s="217"/>
      <c r="B392" s="218"/>
      <c r="C392" s="217"/>
      <c r="D392" s="217"/>
      <c r="E392" s="219"/>
      <c r="F392" s="219"/>
      <c r="G392" s="219"/>
      <c r="H392" s="217"/>
      <c r="I392" s="217"/>
      <c r="J392" s="217"/>
      <c r="K392" s="217"/>
      <c r="L392" s="217"/>
      <c r="M392" s="217"/>
      <c r="N392" s="217"/>
      <c r="O392" s="217"/>
      <c r="P392" s="217"/>
      <c r="Q392" s="217"/>
      <c r="R392" s="217"/>
      <c r="S392" s="217"/>
      <c r="T392" s="217"/>
      <c r="U392" s="217"/>
      <c r="V392" s="217"/>
      <c r="W392" s="217"/>
      <c r="X392" s="217"/>
      <c r="Y392" s="217"/>
      <c r="Z392" s="217"/>
      <c r="AA392" s="217"/>
      <c r="AB392" s="217"/>
    </row>
    <row r="393">
      <c r="A393" s="217"/>
      <c r="B393" s="218"/>
      <c r="C393" s="217"/>
      <c r="D393" s="217"/>
      <c r="E393" s="219"/>
      <c r="F393" s="219"/>
      <c r="G393" s="219"/>
      <c r="H393" s="217"/>
      <c r="I393" s="217"/>
      <c r="J393" s="217"/>
      <c r="K393" s="217"/>
      <c r="L393" s="217"/>
      <c r="M393" s="217"/>
      <c r="N393" s="217"/>
      <c r="O393" s="217"/>
      <c r="P393" s="217"/>
      <c r="Q393" s="217"/>
      <c r="R393" s="217"/>
      <c r="S393" s="217"/>
      <c r="T393" s="217"/>
      <c r="U393" s="217"/>
      <c r="V393" s="217"/>
      <c r="W393" s="217"/>
      <c r="X393" s="217"/>
      <c r="Y393" s="217"/>
      <c r="Z393" s="217"/>
      <c r="AA393" s="217"/>
      <c r="AB393" s="217"/>
    </row>
    <row r="394">
      <c r="A394" s="217"/>
      <c r="B394" s="218"/>
      <c r="C394" s="217"/>
      <c r="D394" s="217"/>
      <c r="E394" s="219"/>
      <c r="F394" s="219"/>
      <c r="G394" s="219"/>
      <c r="H394" s="217"/>
      <c r="I394" s="217"/>
      <c r="J394" s="217"/>
      <c r="K394" s="217"/>
      <c r="L394" s="217"/>
      <c r="M394" s="217"/>
      <c r="N394" s="217"/>
      <c r="O394" s="217"/>
      <c r="P394" s="217"/>
      <c r="Q394" s="217"/>
      <c r="R394" s="217"/>
      <c r="S394" s="217"/>
      <c r="T394" s="217"/>
      <c r="U394" s="217"/>
      <c r="V394" s="217"/>
      <c r="W394" s="217"/>
      <c r="X394" s="217"/>
      <c r="Y394" s="217"/>
      <c r="Z394" s="217"/>
      <c r="AA394" s="217"/>
      <c r="AB394" s="217"/>
    </row>
    <row r="395">
      <c r="A395" s="217"/>
      <c r="B395" s="218"/>
      <c r="C395" s="217"/>
      <c r="D395" s="217"/>
      <c r="E395" s="219"/>
      <c r="F395" s="219"/>
      <c r="G395" s="219"/>
      <c r="H395" s="217"/>
      <c r="I395" s="217"/>
      <c r="J395" s="217"/>
      <c r="K395" s="217"/>
      <c r="L395" s="217"/>
      <c r="M395" s="217"/>
      <c r="N395" s="217"/>
      <c r="O395" s="217"/>
      <c r="P395" s="217"/>
      <c r="Q395" s="217"/>
      <c r="R395" s="217"/>
      <c r="S395" s="217"/>
      <c r="T395" s="217"/>
      <c r="U395" s="217"/>
      <c r="V395" s="217"/>
      <c r="W395" s="217"/>
      <c r="X395" s="217"/>
      <c r="Y395" s="217"/>
      <c r="Z395" s="217"/>
      <c r="AA395" s="217"/>
      <c r="AB395" s="217"/>
    </row>
    <row r="396">
      <c r="A396" s="217"/>
      <c r="B396" s="218"/>
      <c r="C396" s="217"/>
      <c r="D396" s="217"/>
      <c r="E396" s="219"/>
      <c r="F396" s="219"/>
      <c r="G396" s="219"/>
      <c r="H396" s="217"/>
      <c r="I396" s="217"/>
      <c r="J396" s="217"/>
      <c r="K396" s="217"/>
      <c r="L396" s="217"/>
      <c r="M396" s="217"/>
      <c r="N396" s="217"/>
      <c r="O396" s="217"/>
      <c r="P396" s="217"/>
      <c r="Q396" s="217"/>
      <c r="R396" s="217"/>
      <c r="S396" s="217"/>
      <c r="T396" s="217"/>
      <c r="U396" s="217"/>
      <c r="V396" s="217"/>
      <c r="W396" s="217"/>
      <c r="X396" s="217"/>
      <c r="Y396" s="217"/>
      <c r="Z396" s="217"/>
      <c r="AA396" s="217"/>
      <c r="AB396" s="217"/>
    </row>
    <row r="397">
      <c r="A397" s="217"/>
      <c r="B397" s="218"/>
      <c r="C397" s="217"/>
      <c r="D397" s="217"/>
      <c r="E397" s="219"/>
      <c r="F397" s="219"/>
      <c r="G397" s="219"/>
      <c r="H397" s="217"/>
      <c r="I397" s="217"/>
      <c r="J397" s="217"/>
      <c r="K397" s="217"/>
      <c r="L397" s="217"/>
      <c r="M397" s="217"/>
      <c r="N397" s="217"/>
      <c r="O397" s="217"/>
      <c r="P397" s="217"/>
      <c r="Q397" s="217"/>
      <c r="R397" s="217"/>
      <c r="S397" s="217"/>
      <c r="T397" s="217"/>
      <c r="U397" s="217"/>
      <c r="V397" s="217"/>
      <c r="W397" s="217"/>
      <c r="X397" s="217"/>
      <c r="Y397" s="217"/>
      <c r="Z397" s="217"/>
      <c r="AA397" s="217"/>
      <c r="AB397" s="217"/>
    </row>
    <row r="398">
      <c r="A398" s="217"/>
      <c r="B398" s="218"/>
      <c r="C398" s="217"/>
      <c r="D398" s="217"/>
      <c r="E398" s="219"/>
      <c r="F398" s="219"/>
      <c r="G398" s="219"/>
      <c r="H398" s="217"/>
      <c r="I398" s="217"/>
      <c r="J398" s="217"/>
      <c r="K398" s="217"/>
      <c r="L398" s="217"/>
      <c r="M398" s="217"/>
      <c r="N398" s="217"/>
      <c r="O398" s="217"/>
      <c r="P398" s="217"/>
      <c r="Q398" s="217"/>
      <c r="R398" s="217"/>
      <c r="S398" s="217"/>
      <c r="T398" s="217"/>
      <c r="U398" s="217"/>
      <c r="V398" s="217"/>
      <c r="W398" s="217"/>
      <c r="X398" s="217"/>
      <c r="Y398" s="217"/>
      <c r="Z398" s="217"/>
      <c r="AA398" s="217"/>
      <c r="AB398" s="217"/>
    </row>
    <row r="399">
      <c r="A399" s="217"/>
      <c r="B399" s="218"/>
      <c r="C399" s="217"/>
      <c r="D399" s="217"/>
      <c r="E399" s="219"/>
      <c r="F399" s="219"/>
      <c r="G399" s="219"/>
      <c r="H399" s="217"/>
      <c r="I399" s="217"/>
      <c r="J399" s="217"/>
      <c r="K399" s="217"/>
      <c r="L399" s="217"/>
      <c r="M399" s="217"/>
      <c r="N399" s="217"/>
      <c r="O399" s="217"/>
      <c r="P399" s="217"/>
      <c r="Q399" s="217"/>
      <c r="R399" s="217"/>
      <c r="S399" s="217"/>
      <c r="T399" s="217"/>
      <c r="U399" s="217"/>
      <c r="V399" s="217"/>
      <c r="W399" s="217"/>
      <c r="X399" s="217"/>
      <c r="Y399" s="217"/>
      <c r="Z399" s="217"/>
      <c r="AA399" s="217"/>
      <c r="AB399" s="217"/>
    </row>
    <row r="400">
      <c r="A400" s="217"/>
      <c r="B400" s="218"/>
      <c r="C400" s="217"/>
      <c r="D400" s="217"/>
      <c r="E400" s="219"/>
      <c r="F400" s="219"/>
      <c r="G400" s="219"/>
      <c r="H400" s="217"/>
      <c r="I400" s="217"/>
      <c r="J400" s="217"/>
      <c r="K400" s="217"/>
      <c r="L400" s="217"/>
      <c r="M400" s="217"/>
      <c r="N400" s="217"/>
      <c r="O400" s="217"/>
      <c r="P400" s="217"/>
      <c r="Q400" s="217"/>
      <c r="R400" s="217"/>
      <c r="S400" s="217"/>
      <c r="T400" s="217"/>
      <c r="U400" s="217"/>
      <c r="V400" s="217"/>
      <c r="W400" s="217"/>
      <c r="X400" s="217"/>
      <c r="Y400" s="217"/>
      <c r="Z400" s="217"/>
      <c r="AA400" s="217"/>
      <c r="AB400" s="217"/>
    </row>
    <row r="401">
      <c r="A401" s="217"/>
      <c r="B401" s="218"/>
      <c r="C401" s="217"/>
      <c r="D401" s="217"/>
      <c r="E401" s="219"/>
      <c r="F401" s="219"/>
      <c r="G401" s="219"/>
      <c r="H401" s="217"/>
      <c r="I401" s="217"/>
      <c r="J401" s="217"/>
      <c r="K401" s="217"/>
      <c r="L401" s="217"/>
      <c r="M401" s="217"/>
      <c r="N401" s="217"/>
      <c r="O401" s="217"/>
      <c r="P401" s="217"/>
      <c r="Q401" s="217"/>
      <c r="R401" s="217"/>
      <c r="S401" s="217"/>
      <c r="T401" s="217"/>
      <c r="U401" s="217"/>
      <c r="V401" s="217"/>
      <c r="W401" s="217"/>
      <c r="X401" s="217"/>
      <c r="Y401" s="217"/>
      <c r="Z401" s="217"/>
      <c r="AA401" s="217"/>
      <c r="AB401" s="217"/>
    </row>
    <row r="402">
      <c r="A402" s="217"/>
      <c r="B402" s="218"/>
      <c r="C402" s="217"/>
      <c r="D402" s="217"/>
      <c r="E402" s="219"/>
      <c r="F402" s="219"/>
      <c r="G402" s="219"/>
      <c r="H402" s="217"/>
      <c r="I402" s="217"/>
      <c r="J402" s="217"/>
      <c r="K402" s="217"/>
      <c r="L402" s="217"/>
      <c r="M402" s="217"/>
      <c r="N402" s="217"/>
      <c r="O402" s="217"/>
      <c r="P402" s="217"/>
      <c r="Q402" s="217"/>
      <c r="R402" s="217"/>
      <c r="S402" s="217"/>
      <c r="T402" s="217"/>
      <c r="U402" s="217"/>
      <c r="V402" s="217"/>
      <c r="W402" s="217"/>
      <c r="X402" s="217"/>
      <c r="Y402" s="217"/>
      <c r="Z402" s="217"/>
      <c r="AA402" s="217"/>
      <c r="AB402" s="217"/>
    </row>
    <row r="403">
      <c r="A403" s="217"/>
      <c r="B403" s="218"/>
      <c r="C403" s="217"/>
      <c r="D403" s="217"/>
      <c r="E403" s="219"/>
      <c r="F403" s="219"/>
      <c r="G403" s="219"/>
      <c r="H403" s="217"/>
      <c r="I403" s="217"/>
      <c r="J403" s="217"/>
      <c r="K403" s="217"/>
      <c r="L403" s="217"/>
      <c r="M403" s="217"/>
      <c r="N403" s="217"/>
      <c r="O403" s="217"/>
      <c r="P403" s="217"/>
      <c r="Q403" s="217"/>
      <c r="R403" s="217"/>
      <c r="S403" s="217"/>
      <c r="T403" s="217"/>
      <c r="U403" s="217"/>
      <c r="V403" s="217"/>
      <c r="W403" s="217"/>
      <c r="X403" s="217"/>
      <c r="Y403" s="217"/>
      <c r="Z403" s="217"/>
      <c r="AA403" s="217"/>
      <c r="AB403" s="217"/>
    </row>
    <row r="404">
      <c r="A404" s="217"/>
      <c r="B404" s="218"/>
      <c r="C404" s="217"/>
      <c r="D404" s="217"/>
      <c r="E404" s="219"/>
      <c r="F404" s="219"/>
      <c r="G404" s="219"/>
      <c r="H404" s="217"/>
      <c r="I404" s="217"/>
      <c r="J404" s="217"/>
      <c r="K404" s="217"/>
      <c r="L404" s="217"/>
      <c r="M404" s="217"/>
      <c r="N404" s="217"/>
      <c r="O404" s="217"/>
      <c r="P404" s="217"/>
      <c r="Q404" s="217"/>
      <c r="R404" s="217"/>
      <c r="S404" s="217"/>
      <c r="T404" s="217"/>
      <c r="U404" s="217"/>
      <c r="V404" s="217"/>
      <c r="W404" s="217"/>
      <c r="X404" s="217"/>
      <c r="Y404" s="217"/>
      <c r="Z404" s="217"/>
      <c r="AA404" s="217"/>
      <c r="AB404" s="217"/>
    </row>
    <row r="405">
      <c r="A405" s="217"/>
      <c r="B405" s="218"/>
      <c r="C405" s="217"/>
      <c r="D405" s="217"/>
      <c r="E405" s="219"/>
      <c r="F405" s="219"/>
      <c r="G405" s="219"/>
      <c r="H405" s="217"/>
      <c r="I405" s="217"/>
      <c r="J405" s="217"/>
      <c r="K405" s="217"/>
      <c r="L405" s="217"/>
      <c r="M405" s="217"/>
      <c r="N405" s="217"/>
      <c r="O405" s="217"/>
      <c r="P405" s="217"/>
      <c r="Q405" s="217"/>
      <c r="R405" s="217"/>
      <c r="S405" s="217"/>
      <c r="T405" s="217"/>
      <c r="U405" s="217"/>
      <c r="V405" s="217"/>
      <c r="W405" s="217"/>
      <c r="X405" s="217"/>
      <c r="Y405" s="217"/>
      <c r="Z405" s="217"/>
      <c r="AA405" s="217"/>
      <c r="AB405" s="217"/>
    </row>
    <row r="406">
      <c r="A406" s="217"/>
      <c r="B406" s="218"/>
      <c r="C406" s="217"/>
      <c r="D406" s="217"/>
      <c r="E406" s="219"/>
      <c r="F406" s="219"/>
      <c r="G406" s="219"/>
      <c r="H406" s="217"/>
      <c r="I406" s="217"/>
      <c r="J406" s="217"/>
      <c r="K406" s="217"/>
      <c r="L406" s="217"/>
      <c r="M406" s="217"/>
      <c r="N406" s="217"/>
      <c r="O406" s="217"/>
      <c r="P406" s="217"/>
      <c r="Q406" s="217"/>
      <c r="R406" s="217"/>
      <c r="S406" s="217"/>
      <c r="T406" s="217"/>
      <c r="U406" s="217"/>
      <c r="V406" s="217"/>
      <c r="W406" s="217"/>
      <c r="X406" s="217"/>
      <c r="Y406" s="217"/>
      <c r="Z406" s="217"/>
      <c r="AA406" s="217"/>
      <c r="AB406" s="217"/>
    </row>
    <row r="407">
      <c r="A407" s="217"/>
      <c r="B407" s="218"/>
      <c r="C407" s="217"/>
      <c r="D407" s="217"/>
      <c r="E407" s="219"/>
      <c r="F407" s="219"/>
      <c r="G407" s="219"/>
      <c r="H407" s="217"/>
      <c r="I407" s="217"/>
      <c r="J407" s="217"/>
      <c r="K407" s="217"/>
      <c r="L407" s="217"/>
      <c r="M407" s="217"/>
      <c r="N407" s="217"/>
      <c r="O407" s="217"/>
      <c r="P407" s="217"/>
      <c r="Q407" s="217"/>
      <c r="R407" s="217"/>
      <c r="S407" s="217"/>
      <c r="T407" s="217"/>
      <c r="U407" s="217"/>
      <c r="V407" s="217"/>
      <c r="W407" s="217"/>
      <c r="X407" s="217"/>
      <c r="Y407" s="217"/>
      <c r="Z407" s="217"/>
      <c r="AA407" s="217"/>
      <c r="AB407" s="217"/>
    </row>
    <row r="408">
      <c r="A408" s="217"/>
      <c r="B408" s="218"/>
      <c r="C408" s="217"/>
      <c r="D408" s="217"/>
      <c r="E408" s="219"/>
      <c r="F408" s="219"/>
      <c r="G408" s="219"/>
      <c r="H408" s="217"/>
      <c r="I408" s="217"/>
      <c r="J408" s="217"/>
      <c r="K408" s="217"/>
      <c r="L408" s="217"/>
      <c r="M408" s="217"/>
      <c r="N408" s="217"/>
      <c r="O408" s="217"/>
      <c r="P408" s="217"/>
      <c r="Q408" s="217"/>
      <c r="R408" s="217"/>
      <c r="S408" s="217"/>
      <c r="T408" s="217"/>
      <c r="U408" s="217"/>
      <c r="V408" s="217"/>
      <c r="W408" s="217"/>
      <c r="X408" s="217"/>
      <c r="Y408" s="217"/>
      <c r="Z408" s="217"/>
      <c r="AA408" s="217"/>
      <c r="AB408" s="217"/>
    </row>
    <row r="409">
      <c r="A409" s="217"/>
      <c r="B409" s="218"/>
      <c r="C409" s="217"/>
      <c r="D409" s="217"/>
      <c r="E409" s="219"/>
      <c r="F409" s="219"/>
      <c r="G409" s="219"/>
      <c r="H409" s="217"/>
      <c r="I409" s="217"/>
      <c r="J409" s="217"/>
      <c r="K409" s="217"/>
      <c r="L409" s="217"/>
      <c r="M409" s="217"/>
      <c r="N409" s="217"/>
      <c r="O409" s="217"/>
      <c r="P409" s="217"/>
      <c r="Q409" s="217"/>
      <c r="R409" s="217"/>
      <c r="S409" s="217"/>
      <c r="T409" s="217"/>
      <c r="U409" s="217"/>
      <c r="V409" s="217"/>
      <c r="W409" s="217"/>
      <c r="X409" s="217"/>
      <c r="Y409" s="217"/>
      <c r="Z409" s="217"/>
      <c r="AA409" s="217"/>
      <c r="AB409" s="217"/>
    </row>
    <row r="410">
      <c r="A410" s="217"/>
      <c r="B410" s="218"/>
      <c r="C410" s="217"/>
      <c r="D410" s="217"/>
      <c r="E410" s="219"/>
      <c r="F410" s="219"/>
      <c r="G410" s="219"/>
      <c r="H410" s="217"/>
      <c r="I410" s="217"/>
      <c r="J410" s="217"/>
      <c r="K410" s="217"/>
      <c r="L410" s="217"/>
      <c r="M410" s="217"/>
      <c r="N410" s="217"/>
      <c r="O410" s="217"/>
      <c r="P410" s="217"/>
      <c r="Q410" s="217"/>
      <c r="R410" s="217"/>
      <c r="S410" s="217"/>
      <c r="T410" s="217"/>
      <c r="U410" s="217"/>
      <c r="V410" s="217"/>
      <c r="W410" s="217"/>
      <c r="X410" s="217"/>
      <c r="Y410" s="217"/>
      <c r="Z410" s="217"/>
      <c r="AA410" s="217"/>
      <c r="AB410" s="217"/>
    </row>
    <row r="411">
      <c r="A411" s="217"/>
      <c r="B411" s="218"/>
      <c r="C411" s="217"/>
      <c r="D411" s="217"/>
      <c r="E411" s="219"/>
      <c r="F411" s="219"/>
      <c r="G411" s="219"/>
      <c r="H411" s="217"/>
      <c r="I411" s="217"/>
      <c r="J411" s="217"/>
      <c r="K411" s="217"/>
      <c r="L411" s="217"/>
      <c r="M411" s="217"/>
      <c r="N411" s="217"/>
      <c r="O411" s="217"/>
      <c r="P411" s="217"/>
      <c r="Q411" s="217"/>
      <c r="R411" s="217"/>
      <c r="S411" s="217"/>
      <c r="T411" s="217"/>
      <c r="U411" s="217"/>
      <c r="V411" s="217"/>
      <c r="W411" s="217"/>
      <c r="X411" s="217"/>
      <c r="Y411" s="217"/>
      <c r="Z411" s="217"/>
      <c r="AA411" s="217"/>
      <c r="AB411" s="217"/>
    </row>
    <row r="412">
      <c r="A412" s="217"/>
      <c r="B412" s="218"/>
      <c r="C412" s="217"/>
      <c r="D412" s="217"/>
      <c r="E412" s="219"/>
      <c r="F412" s="219"/>
      <c r="G412" s="219"/>
      <c r="H412" s="217"/>
      <c r="I412" s="217"/>
      <c r="J412" s="217"/>
      <c r="K412" s="217"/>
      <c r="L412" s="217"/>
      <c r="M412" s="217"/>
      <c r="N412" s="217"/>
      <c r="O412" s="217"/>
      <c r="P412" s="217"/>
      <c r="Q412" s="217"/>
      <c r="R412" s="217"/>
      <c r="S412" s="217"/>
      <c r="T412" s="217"/>
      <c r="U412" s="217"/>
      <c r="V412" s="217"/>
      <c r="W412" s="217"/>
      <c r="X412" s="217"/>
      <c r="Y412" s="217"/>
      <c r="Z412" s="217"/>
      <c r="AA412" s="217"/>
      <c r="AB412" s="217"/>
    </row>
    <row r="413">
      <c r="A413" s="217"/>
      <c r="B413" s="218"/>
      <c r="C413" s="217"/>
      <c r="D413" s="217"/>
      <c r="E413" s="219"/>
      <c r="F413" s="219"/>
      <c r="G413" s="219"/>
      <c r="H413" s="217"/>
      <c r="I413" s="217"/>
      <c r="J413" s="217"/>
      <c r="K413" s="217"/>
      <c r="L413" s="217"/>
      <c r="M413" s="217"/>
      <c r="N413" s="217"/>
      <c r="O413" s="217"/>
      <c r="P413" s="217"/>
      <c r="Q413" s="217"/>
      <c r="R413" s="217"/>
      <c r="S413" s="217"/>
      <c r="T413" s="217"/>
      <c r="U413" s="217"/>
      <c r="V413" s="217"/>
      <c r="W413" s="217"/>
      <c r="X413" s="217"/>
      <c r="Y413" s="217"/>
      <c r="Z413" s="217"/>
      <c r="AA413" s="217"/>
      <c r="AB413" s="217"/>
    </row>
    <row r="414">
      <c r="A414" s="217"/>
      <c r="B414" s="218"/>
      <c r="C414" s="217"/>
      <c r="D414" s="217"/>
      <c r="E414" s="219"/>
      <c r="F414" s="219"/>
      <c r="G414" s="219"/>
      <c r="H414" s="217"/>
      <c r="I414" s="217"/>
      <c r="J414" s="217"/>
      <c r="K414" s="217"/>
      <c r="L414" s="217"/>
      <c r="M414" s="217"/>
      <c r="N414" s="217"/>
      <c r="O414" s="217"/>
      <c r="P414" s="217"/>
      <c r="Q414" s="217"/>
      <c r="R414" s="217"/>
      <c r="S414" s="217"/>
      <c r="T414" s="217"/>
      <c r="U414" s="217"/>
      <c r="V414" s="217"/>
      <c r="W414" s="217"/>
      <c r="X414" s="217"/>
      <c r="Y414" s="217"/>
      <c r="Z414" s="217"/>
      <c r="AA414" s="217"/>
      <c r="AB414" s="217"/>
    </row>
    <row r="415">
      <c r="A415" s="217"/>
      <c r="B415" s="218"/>
      <c r="C415" s="217"/>
      <c r="D415" s="217"/>
      <c r="E415" s="219"/>
      <c r="F415" s="219"/>
      <c r="G415" s="219"/>
      <c r="H415" s="217"/>
      <c r="I415" s="217"/>
      <c r="J415" s="217"/>
      <c r="K415" s="217"/>
      <c r="L415" s="217"/>
      <c r="M415" s="217"/>
      <c r="N415" s="217"/>
      <c r="O415" s="217"/>
      <c r="P415" s="217"/>
      <c r="Q415" s="217"/>
      <c r="R415" s="217"/>
      <c r="S415" s="217"/>
      <c r="T415" s="217"/>
      <c r="U415" s="217"/>
      <c r="V415" s="217"/>
      <c r="W415" s="217"/>
      <c r="X415" s="217"/>
      <c r="Y415" s="217"/>
      <c r="Z415" s="217"/>
      <c r="AA415" s="217"/>
      <c r="AB415" s="217"/>
    </row>
    <row r="416">
      <c r="A416" s="217"/>
      <c r="B416" s="218"/>
      <c r="C416" s="217"/>
      <c r="D416" s="217"/>
      <c r="E416" s="219"/>
      <c r="F416" s="219"/>
      <c r="G416" s="219"/>
      <c r="H416" s="217"/>
      <c r="I416" s="217"/>
      <c r="J416" s="217"/>
      <c r="K416" s="217"/>
      <c r="L416" s="217"/>
      <c r="M416" s="217"/>
      <c r="N416" s="217"/>
      <c r="O416" s="217"/>
      <c r="P416" s="217"/>
      <c r="Q416" s="217"/>
      <c r="R416" s="217"/>
      <c r="S416" s="217"/>
      <c r="T416" s="217"/>
      <c r="U416" s="217"/>
      <c r="V416" s="217"/>
      <c r="W416" s="217"/>
      <c r="X416" s="217"/>
      <c r="Y416" s="217"/>
      <c r="Z416" s="217"/>
      <c r="AA416" s="217"/>
      <c r="AB416" s="217"/>
    </row>
    <row r="417">
      <c r="A417" s="217"/>
      <c r="B417" s="218"/>
      <c r="C417" s="217"/>
      <c r="D417" s="217"/>
      <c r="E417" s="219"/>
      <c r="F417" s="219"/>
      <c r="G417" s="219"/>
      <c r="H417" s="217"/>
      <c r="I417" s="217"/>
      <c r="J417" s="217"/>
      <c r="K417" s="217"/>
      <c r="L417" s="217"/>
      <c r="M417" s="217"/>
      <c r="N417" s="217"/>
      <c r="O417" s="217"/>
      <c r="P417" s="217"/>
      <c r="Q417" s="217"/>
      <c r="R417" s="217"/>
      <c r="S417" s="217"/>
      <c r="T417" s="217"/>
      <c r="U417" s="217"/>
      <c r="V417" s="217"/>
      <c r="W417" s="217"/>
      <c r="X417" s="217"/>
      <c r="Y417" s="217"/>
      <c r="Z417" s="217"/>
      <c r="AA417" s="217"/>
      <c r="AB417" s="217"/>
    </row>
    <row r="418">
      <c r="A418" s="217"/>
      <c r="B418" s="218"/>
      <c r="C418" s="217"/>
      <c r="D418" s="217"/>
      <c r="E418" s="219"/>
      <c r="F418" s="219"/>
      <c r="G418" s="219"/>
      <c r="H418" s="217"/>
      <c r="I418" s="217"/>
      <c r="J418" s="217"/>
      <c r="K418" s="217"/>
      <c r="L418" s="217"/>
      <c r="M418" s="217"/>
      <c r="N418" s="217"/>
      <c r="O418" s="217"/>
      <c r="P418" s="217"/>
      <c r="Q418" s="217"/>
      <c r="R418" s="217"/>
      <c r="S418" s="217"/>
      <c r="T418" s="217"/>
      <c r="U418" s="217"/>
      <c r="V418" s="217"/>
      <c r="W418" s="217"/>
      <c r="X418" s="217"/>
      <c r="Y418" s="217"/>
      <c r="Z418" s="217"/>
      <c r="AA418" s="217"/>
      <c r="AB418" s="217"/>
    </row>
    <row r="419">
      <c r="A419" s="217"/>
      <c r="B419" s="218"/>
      <c r="C419" s="217"/>
      <c r="D419" s="217"/>
      <c r="E419" s="219"/>
      <c r="F419" s="219"/>
      <c r="G419" s="219"/>
      <c r="H419" s="217"/>
      <c r="I419" s="217"/>
      <c r="J419" s="217"/>
      <c r="K419" s="217"/>
      <c r="L419" s="217"/>
      <c r="M419" s="217"/>
      <c r="N419" s="217"/>
      <c r="O419" s="217"/>
      <c r="P419" s="217"/>
      <c r="Q419" s="217"/>
      <c r="R419" s="217"/>
      <c r="S419" s="217"/>
      <c r="T419" s="217"/>
      <c r="U419" s="217"/>
      <c r="V419" s="217"/>
      <c r="W419" s="217"/>
      <c r="X419" s="217"/>
      <c r="Y419" s="217"/>
      <c r="Z419" s="217"/>
      <c r="AA419" s="217"/>
      <c r="AB419" s="217"/>
    </row>
    <row r="420">
      <c r="A420" s="217"/>
      <c r="B420" s="218"/>
      <c r="C420" s="217"/>
      <c r="D420" s="217"/>
      <c r="E420" s="219"/>
      <c r="F420" s="219"/>
      <c r="G420" s="219"/>
      <c r="H420" s="217"/>
      <c r="I420" s="217"/>
      <c r="J420" s="217"/>
      <c r="K420" s="217"/>
      <c r="L420" s="217"/>
      <c r="M420" s="217"/>
      <c r="N420" s="217"/>
      <c r="O420" s="217"/>
      <c r="P420" s="217"/>
      <c r="Q420" s="217"/>
      <c r="R420" s="217"/>
      <c r="S420" s="217"/>
      <c r="T420" s="217"/>
      <c r="U420" s="217"/>
      <c r="V420" s="217"/>
      <c r="W420" s="217"/>
      <c r="X420" s="217"/>
      <c r="Y420" s="217"/>
      <c r="Z420" s="217"/>
      <c r="AA420" s="217"/>
      <c r="AB420" s="217"/>
    </row>
    <row r="421">
      <c r="A421" s="217"/>
      <c r="B421" s="218"/>
      <c r="C421" s="217"/>
      <c r="D421" s="217"/>
      <c r="E421" s="219"/>
      <c r="F421" s="219"/>
      <c r="G421" s="219"/>
      <c r="H421" s="217"/>
      <c r="I421" s="217"/>
      <c r="J421" s="217"/>
      <c r="K421" s="217"/>
      <c r="L421" s="217"/>
      <c r="M421" s="217"/>
      <c r="N421" s="217"/>
      <c r="O421" s="217"/>
      <c r="P421" s="217"/>
      <c r="Q421" s="217"/>
      <c r="R421" s="217"/>
      <c r="S421" s="217"/>
      <c r="T421" s="217"/>
      <c r="U421" s="217"/>
      <c r="V421" s="217"/>
      <c r="W421" s="217"/>
      <c r="X421" s="217"/>
      <c r="Y421" s="217"/>
      <c r="Z421" s="217"/>
      <c r="AA421" s="217"/>
      <c r="AB421" s="217"/>
    </row>
    <row r="422">
      <c r="A422" s="217"/>
      <c r="B422" s="218"/>
      <c r="C422" s="217"/>
      <c r="D422" s="217"/>
      <c r="E422" s="219"/>
      <c r="F422" s="219"/>
      <c r="G422" s="219"/>
      <c r="H422" s="217"/>
      <c r="I422" s="217"/>
      <c r="J422" s="217"/>
      <c r="K422" s="217"/>
      <c r="L422" s="217"/>
      <c r="M422" s="217"/>
      <c r="N422" s="217"/>
      <c r="O422" s="217"/>
      <c r="P422" s="217"/>
      <c r="Q422" s="217"/>
      <c r="R422" s="217"/>
      <c r="S422" s="217"/>
      <c r="T422" s="217"/>
      <c r="U422" s="217"/>
      <c r="V422" s="217"/>
      <c r="W422" s="217"/>
      <c r="X422" s="217"/>
      <c r="Y422" s="217"/>
      <c r="Z422" s="217"/>
      <c r="AA422" s="217"/>
      <c r="AB422" s="217"/>
    </row>
    <row r="423">
      <c r="A423" s="217"/>
      <c r="B423" s="218"/>
      <c r="C423" s="217"/>
      <c r="D423" s="217"/>
      <c r="E423" s="219"/>
      <c r="F423" s="219"/>
      <c r="G423" s="219"/>
      <c r="H423" s="217"/>
      <c r="I423" s="217"/>
      <c r="J423" s="217"/>
      <c r="K423" s="217"/>
      <c r="L423" s="217"/>
      <c r="M423" s="217"/>
      <c r="N423" s="217"/>
      <c r="O423" s="217"/>
      <c r="P423" s="217"/>
      <c r="Q423" s="217"/>
      <c r="R423" s="217"/>
      <c r="S423" s="217"/>
      <c r="T423" s="217"/>
      <c r="U423" s="217"/>
      <c r="V423" s="217"/>
      <c r="W423" s="217"/>
      <c r="X423" s="217"/>
      <c r="Y423" s="217"/>
      <c r="Z423" s="217"/>
      <c r="AA423" s="217"/>
      <c r="AB423" s="217"/>
    </row>
    <row r="424">
      <c r="A424" s="217"/>
      <c r="B424" s="218"/>
      <c r="C424" s="217"/>
      <c r="D424" s="217"/>
      <c r="E424" s="219"/>
      <c r="F424" s="219"/>
      <c r="G424" s="219"/>
      <c r="H424" s="217"/>
      <c r="I424" s="217"/>
      <c r="J424" s="217"/>
      <c r="K424" s="217"/>
      <c r="L424" s="217"/>
      <c r="M424" s="217"/>
      <c r="N424" s="217"/>
      <c r="O424" s="217"/>
      <c r="P424" s="217"/>
      <c r="Q424" s="217"/>
      <c r="R424" s="217"/>
      <c r="S424" s="217"/>
      <c r="T424" s="217"/>
      <c r="U424" s="217"/>
      <c r="V424" s="217"/>
      <c r="W424" s="217"/>
      <c r="X424" s="217"/>
      <c r="Y424" s="217"/>
      <c r="Z424" s="217"/>
      <c r="AA424" s="217"/>
      <c r="AB424" s="217"/>
    </row>
    <row r="425">
      <c r="A425" s="217"/>
      <c r="B425" s="218"/>
      <c r="C425" s="217"/>
      <c r="D425" s="217"/>
      <c r="E425" s="219"/>
      <c r="F425" s="219"/>
      <c r="G425" s="219"/>
      <c r="H425" s="217"/>
      <c r="I425" s="217"/>
      <c r="J425" s="217"/>
      <c r="K425" s="217"/>
      <c r="L425" s="217"/>
      <c r="M425" s="217"/>
      <c r="N425" s="217"/>
      <c r="O425" s="217"/>
      <c r="P425" s="217"/>
      <c r="Q425" s="217"/>
      <c r="R425" s="217"/>
      <c r="S425" s="217"/>
      <c r="T425" s="217"/>
      <c r="U425" s="217"/>
      <c r="V425" s="217"/>
      <c r="W425" s="217"/>
      <c r="X425" s="217"/>
      <c r="Y425" s="217"/>
      <c r="Z425" s="217"/>
      <c r="AA425" s="217"/>
      <c r="AB425" s="217"/>
    </row>
    <row r="426">
      <c r="A426" s="217"/>
      <c r="B426" s="218"/>
      <c r="C426" s="217"/>
      <c r="D426" s="217"/>
      <c r="E426" s="219"/>
      <c r="F426" s="219"/>
      <c r="G426" s="219"/>
      <c r="H426" s="217"/>
      <c r="I426" s="217"/>
      <c r="J426" s="217"/>
      <c r="K426" s="217"/>
      <c r="L426" s="217"/>
      <c r="M426" s="217"/>
      <c r="N426" s="217"/>
      <c r="O426" s="217"/>
      <c r="P426" s="217"/>
      <c r="Q426" s="217"/>
      <c r="R426" s="217"/>
      <c r="S426" s="217"/>
      <c r="T426" s="217"/>
      <c r="U426" s="217"/>
      <c r="V426" s="217"/>
      <c r="W426" s="217"/>
      <c r="X426" s="217"/>
      <c r="Y426" s="217"/>
      <c r="Z426" s="217"/>
      <c r="AA426" s="217"/>
      <c r="AB426" s="217"/>
    </row>
    <row r="427">
      <c r="A427" s="217"/>
      <c r="B427" s="218"/>
      <c r="C427" s="217"/>
      <c r="D427" s="217"/>
      <c r="E427" s="219"/>
      <c r="F427" s="219"/>
      <c r="G427" s="219"/>
      <c r="H427" s="217"/>
      <c r="I427" s="217"/>
      <c r="J427" s="217"/>
      <c r="K427" s="217"/>
      <c r="L427" s="217"/>
      <c r="M427" s="217"/>
      <c r="N427" s="217"/>
      <c r="O427" s="217"/>
      <c r="P427" s="217"/>
      <c r="Q427" s="217"/>
      <c r="R427" s="217"/>
      <c r="S427" s="217"/>
      <c r="T427" s="217"/>
      <c r="U427" s="217"/>
      <c r="V427" s="217"/>
      <c r="W427" s="217"/>
      <c r="X427" s="217"/>
      <c r="Y427" s="217"/>
      <c r="Z427" s="217"/>
      <c r="AA427" s="217"/>
      <c r="AB427" s="217"/>
    </row>
    <row r="428">
      <c r="A428" s="217"/>
      <c r="B428" s="218"/>
      <c r="C428" s="217"/>
      <c r="D428" s="217"/>
      <c r="E428" s="219"/>
      <c r="F428" s="219"/>
      <c r="G428" s="219"/>
      <c r="H428" s="217"/>
      <c r="I428" s="217"/>
      <c r="J428" s="217"/>
      <c r="K428" s="217"/>
      <c r="L428" s="217"/>
      <c r="M428" s="217"/>
      <c r="N428" s="217"/>
      <c r="O428" s="217"/>
      <c r="P428" s="217"/>
      <c r="Q428" s="217"/>
      <c r="R428" s="217"/>
      <c r="S428" s="217"/>
      <c r="T428" s="217"/>
      <c r="U428" s="217"/>
      <c r="V428" s="217"/>
      <c r="W428" s="217"/>
      <c r="X428" s="217"/>
      <c r="Y428" s="217"/>
      <c r="Z428" s="217"/>
      <c r="AA428" s="217"/>
      <c r="AB428" s="217"/>
    </row>
    <row r="429">
      <c r="A429" s="217"/>
      <c r="B429" s="218"/>
      <c r="C429" s="217"/>
      <c r="D429" s="217"/>
      <c r="E429" s="219"/>
      <c r="F429" s="219"/>
      <c r="G429" s="219"/>
      <c r="H429" s="217"/>
      <c r="I429" s="217"/>
      <c r="J429" s="217"/>
      <c r="K429" s="217"/>
      <c r="L429" s="217"/>
      <c r="M429" s="217"/>
      <c r="N429" s="217"/>
      <c r="O429" s="217"/>
      <c r="P429" s="217"/>
      <c r="Q429" s="217"/>
      <c r="R429" s="217"/>
      <c r="S429" s="217"/>
      <c r="T429" s="217"/>
      <c r="U429" s="217"/>
      <c r="V429" s="217"/>
      <c r="W429" s="217"/>
      <c r="X429" s="217"/>
      <c r="Y429" s="217"/>
      <c r="Z429" s="217"/>
      <c r="AA429" s="217"/>
      <c r="AB429" s="217"/>
    </row>
    <row r="430">
      <c r="A430" s="217"/>
      <c r="B430" s="218"/>
      <c r="C430" s="217"/>
      <c r="D430" s="217"/>
      <c r="E430" s="219"/>
      <c r="F430" s="219"/>
      <c r="G430" s="219"/>
      <c r="H430" s="217"/>
      <c r="I430" s="217"/>
      <c r="J430" s="217"/>
      <c r="K430" s="217"/>
      <c r="L430" s="217"/>
      <c r="M430" s="217"/>
      <c r="N430" s="217"/>
      <c r="O430" s="217"/>
      <c r="P430" s="217"/>
      <c r="Q430" s="217"/>
      <c r="R430" s="217"/>
      <c r="S430" s="217"/>
      <c r="T430" s="217"/>
      <c r="U430" s="217"/>
      <c r="V430" s="217"/>
      <c r="W430" s="217"/>
      <c r="X430" s="217"/>
      <c r="Y430" s="217"/>
      <c r="Z430" s="217"/>
      <c r="AA430" s="217"/>
      <c r="AB430" s="217"/>
    </row>
    <row r="431">
      <c r="A431" s="217"/>
      <c r="B431" s="218"/>
      <c r="C431" s="217"/>
      <c r="D431" s="217"/>
      <c r="E431" s="219"/>
      <c r="F431" s="219"/>
      <c r="G431" s="219"/>
      <c r="H431" s="217"/>
      <c r="I431" s="217"/>
      <c r="J431" s="217"/>
      <c r="K431" s="217"/>
      <c r="L431" s="217"/>
      <c r="M431" s="217"/>
      <c r="N431" s="217"/>
      <c r="O431" s="217"/>
      <c r="P431" s="217"/>
      <c r="Q431" s="217"/>
      <c r="R431" s="217"/>
      <c r="S431" s="217"/>
      <c r="T431" s="217"/>
      <c r="U431" s="217"/>
      <c r="V431" s="217"/>
      <c r="W431" s="217"/>
      <c r="X431" s="217"/>
      <c r="Y431" s="217"/>
      <c r="Z431" s="217"/>
      <c r="AA431" s="217"/>
      <c r="AB431" s="217"/>
    </row>
    <row r="432">
      <c r="A432" s="217"/>
      <c r="B432" s="218"/>
      <c r="C432" s="217"/>
      <c r="D432" s="217"/>
      <c r="E432" s="219"/>
      <c r="F432" s="219"/>
      <c r="G432" s="219"/>
      <c r="H432" s="217"/>
      <c r="I432" s="217"/>
      <c r="J432" s="217"/>
      <c r="K432" s="217"/>
      <c r="L432" s="217"/>
      <c r="M432" s="217"/>
      <c r="N432" s="217"/>
      <c r="O432" s="217"/>
      <c r="P432" s="217"/>
      <c r="Q432" s="217"/>
      <c r="R432" s="217"/>
      <c r="S432" s="217"/>
      <c r="T432" s="217"/>
      <c r="U432" s="217"/>
      <c r="V432" s="217"/>
      <c r="W432" s="217"/>
      <c r="X432" s="217"/>
      <c r="Y432" s="217"/>
      <c r="Z432" s="217"/>
      <c r="AA432" s="217"/>
      <c r="AB432" s="217"/>
    </row>
    <row r="433">
      <c r="A433" s="217"/>
      <c r="B433" s="218"/>
      <c r="C433" s="217"/>
      <c r="D433" s="217"/>
      <c r="E433" s="219"/>
      <c r="F433" s="219"/>
      <c r="G433" s="219"/>
      <c r="H433" s="217"/>
      <c r="I433" s="217"/>
      <c r="J433" s="217"/>
      <c r="K433" s="217"/>
      <c r="L433" s="217"/>
      <c r="M433" s="217"/>
      <c r="N433" s="217"/>
      <c r="O433" s="217"/>
      <c r="P433" s="217"/>
      <c r="Q433" s="217"/>
      <c r="R433" s="217"/>
      <c r="S433" s="217"/>
      <c r="T433" s="217"/>
      <c r="U433" s="217"/>
      <c r="V433" s="217"/>
      <c r="W433" s="217"/>
      <c r="X433" s="217"/>
      <c r="Y433" s="217"/>
      <c r="Z433" s="217"/>
      <c r="AA433" s="217"/>
      <c r="AB433" s="217"/>
    </row>
    <row r="434">
      <c r="A434" s="217"/>
      <c r="B434" s="218"/>
      <c r="C434" s="217"/>
      <c r="D434" s="217"/>
      <c r="E434" s="219"/>
      <c r="F434" s="219"/>
      <c r="G434" s="219"/>
      <c r="H434" s="217"/>
      <c r="I434" s="217"/>
      <c r="J434" s="217"/>
      <c r="K434" s="217"/>
      <c r="L434" s="217"/>
      <c r="M434" s="217"/>
      <c r="N434" s="217"/>
      <c r="O434" s="217"/>
      <c r="P434" s="217"/>
      <c r="Q434" s="217"/>
      <c r="R434" s="217"/>
      <c r="S434" s="217"/>
      <c r="T434" s="217"/>
      <c r="U434" s="217"/>
      <c r="V434" s="217"/>
      <c r="W434" s="217"/>
      <c r="X434" s="217"/>
      <c r="Y434" s="217"/>
      <c r="Z434" s="217"/>
      <c r="AA434" s="217"/>
      <c r="AB434" s="217"/>
    </row>
    <row r="435">
      <c r="A435" s="217"/>
      <c r="B435" s="218"/>
      <c r="C435" s="217"/>
      <c r="D435" s="217"/>
      <c r="E435" s="219"/>
      <c r="F435" s="219"/>
      <c r="G435" s="219"/>
      <c r="H435" s="217"/>
      <c r="I435" s="217"/>
      <c r="J435" s="217"/>
      <c r="K435" s="217"/>
      <c r="L435" s="217"/>
      <c r="M435" s="217"/>
      <c r="N435" s="217"/>
      <c r="O435" s="217"/>
      <c r="P435" s="217"/>
      <c r="Q435" s="217"/>
      <c r="R435" s="217"/>
      <c r="S435" s="217"/>
      <c r="T435" s="217"/>
      <c r="U435" s="217"/>
      <c r="V435" s="217"/>
      <c r="W435" s="217"/>
      <c r="X435" s="217"/>
      <c r="Y435" s="217"/>
      <c r="Z435" s="217"/>
      <c r="AA435" s="217"/>
      <c r="AB435" s="217"/>
    </row>
    <row r="436">
      <c r="A436" s="217"/>
      <c r="B436" s="218"/>
      <c r="C436" s="217"/>
      <c r="D436" s="217"/>
      <c r="E436" s="219"/>
      <c r="F436" s="219"/>
      <c r="G436" s="219"/>
      <c r="H436" s="217"/>
      <c r="I436" s="217"/>
      <c r="J436" s="217"/>
      <c r="K436" s="217"/>
      <c r="L436" s="217"/>
      <c r="M436" s="217"/>
      <c r="N436" s="217"/>
      <c r="O436" s="217"/>
      <c r="P436" s="217"/>
      <c r="Q436" s="217"/>
      <c r="R436" s="217"/>
      <c r="S436" s="217"/>
      <c r="T436" s="217"/>
      <c r="U436" s="217"/>
      <c r="V436" s="217"/>
      <c r="W436" s="217"/>
      <c r="X436" s="217"/>
      <c r="Y436" s="217"/>
      <c r="Z436" s="217"/>
      <c r="AA436" s="217"/>
      <c r="AB436" s="217"/>
    </row>
    <row r="437">
      <c r="A437" s="217"/>
      <c r="B437" s="218"/>
      <c r="C437" s="217"/>
      <c r="D437" s="217"/>
      <c r="E437" s="219"/>
      <c r="F437" s="219"/>
      <c r="G437" s="219"/>
      <c r="H437" s="217"/>
      <c r="I437" s="217"/>
      <c r="J437" s="217"/>
      <c r="K437" s="217"/>
      <c r="L437" s="217"/>
      <c r="M437" s="217"/>
      <c r="N437" s="217"/>
      <c r="O437" s="217"/>
      <c r="P437" s="217"/>
      <c r="Q437" s="217"/>
      <c r="R437" s="217"/>
      <c r="S437" s="217"/>
      <c r="T437" s="217"/>
      <c r="U437" s="217"/>
      <c r="V437" s="217"/>
      <c r="W437" s="217"/>
      <c r="X437" s="217"/>
      <c r="Y437" s="217"/>
      <c r="Z437" s="217"/>
      <c r="AA437" s="217"/>
      <c r="AB437" s="217"/>
    </row>
    <row r="438">
      <c r="A438" s="217"/>
      <c r="B438" s="218"/>
      <c r="C438" s="217"/>
      <c r="D438" s="217"/>
      <c r="E438" s="219"/>
      <c r="F438" s="219"/>
      <c r="G438" s="219"/>
      <c r="H438" s="217"/>
      <c r="I438" s="217"/>
      <c r="J438" s="217"/>
      <c r="K438" s="217"/>
      <c r="L438" s="217"/>
      <c r="M438" s="217"/>
      <c r="N438" s="217"/>
      <c r="O438" s="217"/>
      <c r="P438" s="217"/>
      <c r="Q438" s="217"/>
      <c r="R438" s="217"/>
      <c r="S438" s="217"/>
      <c r="T438" s="217"/>
      <c r="U438" s="217"/>
      <c r="V438" s="217"/>
      <c r="W438" s="217"/>
      <c r="X438" s="217"/>
      <c r="Y438" s="217"/>
      <c r="Z438" s="217"/>
      <c r="AA438" s="217"/>
      <c r="AB438" s="217"/>
    </row>
    <row r="439">
      <c r="A439" s="217"/>
      <c r="B439" s="218"/>
      <c r="C439" s="217"/>
      <c r="D439" s="217"/>
      <c r="E439" s="219"/>
      <c r="F439" s="219"/>
      <c r="G439" s="219"/>
      <c r="H439" s="217"/>
      <c r="I439" s="217"/>
      <c r="J439" s="217"/>
      <c r="K439" s="217"/>
      <c r="L439" s="217"/>
      <c r="M439" s="217"/>
      <c r="N439" s="217"/>
      <c r="O439" s="217"/>
      <c r="P439" s="217"/>
      <c r="Q439" s="217"/>
      <c r="R439" s="217"/>
      <c r="S439" s="217"/>
      <c r="T439" s="217"/>
      <c r="U439" s="217"/>
      <c r="V439" s="217"/>
      <c r="W439" s="217"/>
      <c r="X439" s="217"/>
      <c r="Y439" s="217"/>
      <c r="Z439" s="217"/>
      <c r="AA439" s="217"/>
      <c r="AB439" s="217"/>
    </row>
    <row r="440">
      <c r="A440" s="217"/>
      <c r="B440" s="218"/>
      <c r="C440" s="217"/>
      <c r="D440" s="217"/>
      <c r="E440" s="219"/>
      <c r="F440" s="219"/>
      <c r="G440" s="219"/>
      <c r="H440" s="217"/>
      <c r="I440" s="217"/>
      <c r="J440" s="217"/>
      <c r="K440" s="217"/>
      <c r="L440" s="217"/>
      <c r="M440" s="217"/>
      <c r="N440" s="217"/>
      <c r="O440" s="217"/>
      <c r="P440" s="217"/>
      <c r="Q440" s="217"/>
      <c r="R440" s="217"/>
      <c r="S440" s="217"/>
      <c r="T440" s="217"/>
      <c r="U440" s="217"/>
      <c r="V440" s="217"/>
      <c r="W440" s="217"/>
      <c r="X440" s="217"/>
      <c r="Y440" s="217"/>
      <c r="Z440" s="217"/>
      <c r="AA440" s="217"/>
      <c r="AB440" s="217"/>
    </row>
    <row r="441">
      <c r="A441" s="217"/>
      <c r="B441" s="218"/>
      <c r="C441" s="217"/>
      <c r="D441" s="217"/>
      <c r="E441" s="219"/>
      <c r="F441" s="219"/>
      <c r="G441" s="219"/>
      <c r="H441" s="217"/>
      <c r="I441" s="217"/>
      <c r="J441" s="217"/>
      <c r="K441" s="217"/>
      <c r="L441" s="217"/>
      <c r="M441" s="217"/>
      <c r="N441" s="217"/>
      <c r="O441" s="217"/>
      <c r="P441" s="217"/>
      <c r="Q441" s="217"/>
      <c r="R441" s="217"/>
      <c r="S441" s="217"/>
      <c r="T441" s="217"/>
      <c r="U441" s="217"/>
      <c r="V441" s="217"/>
      <c r="W441" s="217"/>
      <c r="X441" s="217"/>
      <c r="Y441" s="217"/>
      <c r="Z441" s="217"/>
      <c r="AA441" s="217"/>
      <c r="AB441" s="217"/>
    </row>
    <row r="442">
      <c r="A442" s="217"/>
      <c r="B442" s="218"/>
      <c r="C442" s="217"/>
      <c r="D442" s="217"/>
      <c r="E442" s="219"/>
      <c r="F442" s="219"/>
      <c r="G442" s="219"/>
      <c r="H442" s="217"/>
      <c r="I442" s="217"/>
      <c r="J442" s="217"/>
      <c r="K442" s="217"/>
      <c r="L442" s="217"/>
      <c r="M442" s="217"/>
      <c r="N442" s="217"/>
      <c r="O442" s="217"/>
      <c r="P442" s="217"/>
      <c r="Q442" s="217"/>
      <c r="R442" s="217"/>
      <c r="S442" s="217"/>
      <c r="T442" s="217"/>
      <c r="U442" s="217"/>
      <c r="V442" s="217"/>
      <c r="W442" s="217"/>
      <c r="X442" s="217"/>
      <c r="Y442" s="217"/>
      <c r="Z442" s="217"/>
      <c r="AA442" s="217"/>
      <c r="AB442" s="217"/>
    </row>
    <row r="443">
      <c r="A443" s="217"/>
      <c r="B443" s="218"/>
      <c r="C443" s="217"/>
      <c r="D443" s="217"/>
      <c r="E443" s="219"/>
      <c r="F443" s="219"/>
      <c r="G443" s="219"/>
      <c r="H443" s="217"/>
      <c r="I443" s="217"/>
      <c r="J443" s="217"/>
      <c r="K443" s="217"/>
      <c r="L443" s="217"/>
      <c r="M443" s="217"/>
      <c r="N443" s="217"/>
      <c r="O443" s="217"/>
      <c r="P443" s="217"/>
      <c r="Q443" s="217"/>
      <c r="R443" s="217"/>
      <c r="S443" s="217"/>
      <c r="T443" s="217"/>
      <c r="U443" s="217"/>
      <c r="V443" s="217"/>
      <c r="W443" s="217"/>
      <c r="X443" s="217"/>
      <c r="Y443" s="217"/>
      <c r="Z443" s="217"/>
      <c r="AA443" s="217"/>
      <c r="AB443" s="217"/>
    </row>
    <row r="444">
      <c r="A444" s="217"/>
      <c r="B444" s="218"/>
      <c r="C444" s="217"/>
      <c r="D444" s="217"/>
      <c r="E444" s="219"/>
      <c r="F444" s="219"/>
      <c r="G444" s="219"/>
      <c r="H444" s="217"/>
      <c r="I444" s="217"/>
      <c r="J444" s="217"/>
      <c r="K444" s="217"/>
      <c r="L444" s="217"/>
      <c r="M444" s="217"/>
      <c r="N444" s="217"/>
      <c r="O444" s="217"/>
      <c r="P444" s="217"/>
      <c r="Q444" s="217"/>
      <c r="R444" s="217"/>
      <c r="S444" s="217"/>
      <c r="T444" s="217"/>
      <c r="U444" s="217"/>
      <c r="V444" s="217"/>
      <c r="W444" s="217"/>
      <c r="X444" s="217"/>
      <c r="Y444" s="217"/>
      <c r="Z444" s="217"/>
      <c r="AA444" s="217"/>
      <c r="AB444" s="217"/>
    </row>
    <row r="445">
      <c r="A445" s="217"/>
      <c r="B445" s="218"/>
      <c r="C445" s="217"/>
      <c r="D445" s="217"/>
      <c r="E445" s="219"/>
      <c r="F445" s="219"/>
      <c r="G445" s="219"/>
      <c r="H445" s="217"/>
      <c r="I445" s="217"/>
      <c r="J445" s="217"/>
      <c r="K445" s="217"/>
      <c r="L445" s="217"/>
      <c r="M445" s="217"/>
      <c r="N445" s="217"/>
      <c r="O445" s="217"/>
      <c r="P445" s="217"/>
      <c r="Q445" s="217"/>
      <c r="R445" s="217"/>
      <c r="S445" s="217"/>
      <c r="T445" s="217"/>
      <c r="U445" s="217"/>
      <c r="V445" s="217"/>
      <c r="W445" s="217"/>
      <c r="X445" s="217"/>
      <c r="Y445" s="217"/>
      <c r="Z445" s="217"/>
      <c r="AA445" s="217"/>
      <c r="AB445" s="217"/>
    </row>
    <row r="446">
      <c r="A446" s="217"/>
      <c r="B446" s="218"/>
      <c r="C446" s="217"/>
      <c r="D446" s="217"/>
      <c r="E446" s="219"/>
      <c r="F446" s="219"/>
      <c r="G446" s="219"/>
      <c r="H446" s="217"/>
      <c r="I446" s="217"/>
      <c r="J446" s="217"/>
      <c r="K446" s="217"/>
      <c r="L446" s="217"/>
      <c r="M446" s="217"/>
      <c r="N446" s="217"/>
      <c r="O446" s="217"/>
      <c r="P446" s="217"/>
      <c r="Q446" s="217"/>
      <c r="R446" s="217"/>
      <c r="S446" s="217"/>
      <c r="T446" s="217"/>
      <c r="U446" s="217"/>
      <c r="V446" s="217"/>
      <c r="W446" s="217"/>
      <c r="X446" s="217"/>
      <c r="Y446" s="217"/>
      <c r="Z446" s="217"/>
      <c r="AA446" s="217"/>
      <c r="AB446" s="217"/>
    </row>
    <row r="447">
      <c r="A447" s="217"/>
      <c r="B447" s="218"/>
      <c r="C447" s="217"/>
      <c r="D447" s="217"/>
      <c r="E447" s="219"/>
      <c r="F447" s="219"/>
      <c r="G447" s="219"/>
      <c r="H447" s="217"/>
      <c r="I447" s="217"/>
      <c r="J447" s="217"/>
      <c r="K447" s="217"/>
      <c r="L447" s="217"/>
      <c r="M447" s="217"/>
      <c r="N447" s="217"/>
      <c r="O447" s="217"/>
      <c r="P447" s="217"/>
      <c r="Q447" s="217"/>
      <c r="R447" s="217"/>
      <c r="S447" s="217"/>
      <c r="T447" s="217"/>
      <c r="U447" s="217"/>
      <c r="V447" s="217"/>
      <c r="W447" s="217"/>
      <c r="X447" s="217"/>
      <c r="Y447" s="217"/>
      <c r="Z447" s="217"/>
      <c r="AA447" s="217"/>
      <c r="AB447" s="217"/>
    </row>
    <row r="448">
      <c r="A448" s="217"/>
      <c r="B448" s="218"/>
      <c r="C448" s="217"/>
      <c r="D448" s="217"/>
      <c r="E448" s="219"/>
      <c r="F448" s="219"/>
      <c r="G448" s="219"/>
      <c r="H448" s="217"/>
      <c r="I448" s="217"/>
      <c r="J448" s="217"/>
      <c r="K448" s="217"/>
      <c r="L448" s="217"/>
      <c r="M448" s="217"/>
      <c r="N448" s="217"/>
      <c r="O448" s="217"/>
      <c r="P448" s="217"/>
      <c r="Q448" s="217"/>
      <c r="R448" s="217"/>
      <c r="S448" s="217"/>
      <c r="T448" s="217"/>
      <c r="U448" s="217"/>
      <c r="V448" s="217"/>
      <c r="W448" s="217"/>
      <c r="X448" s="217"/>
      <c r="Y448" s="217"/>
      <c r="Z448" s="217"/>
      <c r="AA448" s="217"/>
      <c r="AB448" s="217"/>
    </row>
    <row r="449">
      <c r="A449" s="217"/>
      <c r="B449" s="218"/>
      <c r="C449" s="217"/>
      <c r="D449" s="217"/>
      <c r="E449" s="219"/>
      <c r="F449" s="219"/>
      <c r="G449" s="219"/>
      <c r="H449" s="217"/>
      <c r="I449" s="217"/>
      <c r="J449" s="217"/>
      <c r="K449" s="217"/>
      <c r="L449" s="217"/>
      <c r="M449" s="217"/>
      <c r="N449" s="217"/>
      <c r="O449" s="217"/>
      <c r="P449" s="217"/>
      <c r="Q449" s="217"/>
      <c r="R449" s="217"/>
      <c r="S449" s="217"/>
      <c r="T449" s="217"/>
      <c r="U449" s="217"/>
      <c r="V449" s="217"/>
      <c r="W449" s="217"/>
      <c r="X449" s="217"/>
      <c r="Y449" s="217"/>
      <c r="Z449" s="217"/>
      <c r="AA449" s="217"/>
      <c r="AB449" s="217"/>
    </row>
    <row r="450">
      <c r="A450" s="217"/>
      <c r="B450" s="218"/>
      <c r="C450" s="217"/>
      <c r="D450" s="217"/>
      <c r="E450" s="219"/>
      <c r="F450" s="219"/>
      <c r="G450" s="219"/>
      <c r="H450" s="217"/>
      <c r="I450" s="217"/>
      <c r="J450" s="217"/>
      <c r="K450" s="217"/>
      <c r="L450" s="217"/>
      <c r="M450" s="217"/>
      <c r="N450" s="217"/>
      <c r="O450" s="217"/>
      <c r="P450" s="217"/>
      <c r="Q450" s="217"/>
      <c r="R450" s="217"/>
      <c r="S450" s="217"/>
      <c r="T450" s="217"/>
      <c r="U450" s="217"/>
      <c r="V450" s="217"/>
      <c r="W450" s="217"/>
      <c r="X450" s="217"/>
      <c r="Y450" s="217"/>
      <c r="Z450" s="217"/>
      <c r="AA450" s="217"/>
      <c r="AB450" s="217"/>
    </row>
    <row r="451">
      <c r="A451" s="217"/>
      <c r="B451" s="218"/>
      <c r="C451" s="217"/>
      <c r="D451" s="217"/>
      <c r="E451" s="219"/>
      <c r="F451" s="219"/>
      <c r="G451" s="219"/>
      <c r="H451" s="217"/>
      <c r="I451" s="217"/>
      <c r="J451" s="217"/>
      <c r="K451" s="217"/>
      <c r="L451" s="217"/>
      <c r="M451" s="217"/>
      <c r="N451" s="217"/>
      <c r="O451" s="217"/>
      <c r="P451" s="217"/>
      <c r="Q451" s="217"/>
      <c r="R451" s="217"/>
      <c r="S451" s="217"/>
      <c r="T451" s="217"/>
      <c r="U451" s="217"/>
      <c r="V451" s="217"/>
      <c r="W451" s="217"/>
      <c r="X451" s="217"/>
      <c r="Y451" s="217"/>
      <c r="Z451" s="217"/>
      <c r="AA451" s="217"/>
      <c r="AB451" s="217"/>
    </row>
    <row r="452">
      <c r="A452" s="217"/>
      <c r="B452" s="218"/>
      <c r="C452" s="217"/>
      <c r="D452" s="217"/>
      <c r="E452" s="219"/>
      <c r="F452" s="219"/>
      <c r="G452" s="219"/>
      <c r="H452" s="217"/>
      <c r="I452" s="217"/>
      <c r="J452" s="217"/>
      <c r="K452" s="217"/>
      <c r="L452" s="217"/>
      <c r="M452" s="217"/>
      <c r="N452" s="217"/>
      <c r="O452" s="217"/>
      <c r="P452" s="217"/>
      <c r="Q452" s="217"/>
      <c r="R452" s="217"/>
      <c r="S452" s="217"/>
      <c r="T452" s="217"/>
      <c r="U452" s="217"/>
      <c r="V452" s="217"/>
      <c r="W452" s="217"/>
      <c r="X452" s="217"/>
      <c r="Y452" s="217"/>
      <c r="Z452" s="217"/>
      <c r="AA452" s="217"/>
      <c r="AB452" s="217"/>
    </row>
    <row r="453">
      <c r="A453" s="217"/>
      <c r="B453" s="218"/>
      <c r="C453" s="217"/>
      <c r="D453" s="217"/>
      <c r="E453" s="219"/>
      <c r="F453" s="219"/>
      <c r="G453" s="219"/>
      <c r="H453" s="217"/>
      <c r="I453" s="217"/>
      <c r="J453" s="217"/>
      <c r="K453" s="217"/>
      <c r="L453" s="217"/>
      <c r="M453" s="217"/>
      <c r="N453" s="217"/>
      <c r="O453" s="217"/>
      <c r="P453" s="217"/>
      <c r="Q453" s="217"/>
      <c r="R453" s="217"/>
      <c r="S453" s="217"/>
      <c r="T453" s="217"/>
      <c r="U453" s="217"/>
      <c r="V453" s="217"/>
      <c r="W453" s="217"/>
      <c r="X453" s="217"/>
      <c r="Y453" s="217"/>
      <c r="Z453" s="217"/>
      <c r="AA453" s="217"/>
      <c r="AB453" s="217"/>
    </row>
    <row r="454">
      <c r="A454" s="217"/>
      <c r="B454" s="218"/>
      <c r="C454" s="217"/>
      <c r="D454" s="217"/>
      <c r="E454" s="219"/>
      <c r="F454" s="219"/>
      <c r="G454" s="219"/>
      <c r="H454" s="217"/>
      <c r="I454" s="217"/>
      <c r="J454" s="217"/>
      <c r="K454" s="217"/>
      <c r="L454" s="217"/>
      <c r="M454" s="217"/>
      <c r="N454" s="217"/>
      <c r="O454" s="217"/>
      <c r="P454" s="217"/>
      <c r="Q454" s="217"/>
      <c r="R454" s="217"/>
      <c r="S454" s="217"/>
      <c r="T454" s="217"/>
      <c r="U454" s="217"/>
      <c r="V454" s="217"/>
      <c r="W454" s="217"/>
      <c r="X454" s="217"/>
      <c r="Y454" s="217"/>
      <c r="Z454" s="217"/>
      <c r="AA454" s="217"/>
      <c r="AB454" s="217"/>
    </row>
    <row r="455">
      <c r="A455" s="217"/>
      <c r="B455" s="218"/>
      <c r="C455" s="217"/>
      <c r="D455" s="217"/>
      <c r="E455" s="219"/>
      <c r="F455" s="219"/>
      <c r="G455" s="219"/>
      <c r="H455" s="217"/>
      <c r="I455" s="217"/>
      <c r="J455" s="217"/>
      <c r="K455" s="217"/>
      <c r="L455" s="217"/>
      <c r="M455" s="217"/>
      <c r="N455" s="217"/>
      <c r="O455" s="217"/>
      <c r="P455" s="217"/>
      <c r="Q455" s="217"/>
      <c r="R455" s="217"/>
      <c r="S455" s="217"/>
      <c r="T455" s="217"/>
      <c r="U455" s="217"/>
      <c r="V455" s="217"/>
      <c r="W455" s="217"/>
      <c r="X455" s="217"/>
      <c r="Y455" s="217"/>
      <c r="Z455" s="217"/>
      <c r="AA455" s="217"/>
      <c r="AB455" s="217"/>
    </row>
    <row r="456">
      <c r="A456" s="217"/>
      <c r="B456" s="218"/>
      <c r="C456" s="217"/>
      <c r="D456" s="217"/>
      <c r="E456" s="219"/>
      <c r="F456" s="219"/>
      <c r="G456" s="219"/>
      <c r="H456" s="217"/>
      <c r="I456" s="217"/>
      <c r="J456" s="217"/>
      <c r="K456" s="217"/>
      <c r="L456" s="217"/>
      <c r="M456" s="217"/>
      <c r="N456" s="217"/>
      <c r="O456" s="217"/>
      <c r="P456" s="217"/>
      <c r="Q456" s="217"/>
      <c r="R456" s="217"/>
      <c r="S456" s="217"/>
      <c r="T456" s="217"/>
      <c r="U456" s="217"/>
      <c r="V456" s="217"/>
      <c r="W456" s="217"/>
      <c r="X456" s="217"/>
      <c r="Y456" s="217"/>
      <c r="Z456" s="217"/>
      <c r="AA456" s="217"/>
      <c r="AB456" s="217"/>
    </row>
    <row r="457">
      <c r="A457" s="217"/>
      <c r="B457" s="218"/>
      <c r="C457" s="217"/>
      <c r="D457" s="217"/>
      <c r="E457" s="219"/>
      <c r="F457" s="219"/>
      <c r="G457" s="219"/>
      <c r="H457" s="217"/>
      <c r="I457" s="217"/>
      <c r="J457" s="217"/>
      <c r="K457" s="217"/>
      <c r="L457" s="217"/>
      <c r="M457" s="217"/>
      <c r="N457" s="217"/>
      <c r="O457" s="217"/>
      <c r="P457" s="217"/>
      <c r="Q457" s="217"/>
      <c r="R457" s="217"/>
      <c r="S457" s="217"/>
      <c r="T457" s="217"/>
      <c r="U457" s="217"/>
      <c r="V457" s="217"/>
      <c r="W457" s="217"/>
      <c r="X457" s="217"/>
      <c r="Y457" s="217"/>
      <c r="Z457" s="217"/>
      <c r="AA457" s="217"/>
      <c r="AB457" s="217"/>
    </row>
    <row r="458">
      <c r="A458" s="217"/>
      <c r="B458" s="218"/>
      <c r="C458" s="217"/>
      <c r="D458" s="217"/>
      <c r="E458" s="219"/>
      <c r="F458" s="219"/>
      <c r="G458" s="219"/>
      <c r="H458" s="217"/>
      <c r="I458" s="217"/>
      <c r="J458" s="217"/>
      <c r="K458" s="217"/>
      <c r="L458" s="217"/>
      <c r="M458" s="217"/>
      <c r="N458" s="217"/>
      <c r="O458" s="217"/>
      <c r="P458" s="217"/>
      <c r="Q458" s="217"/>
      <c r="R458" s="217"/>
      <c r="S458" s="217"/>
      <c r="T458" s="217"/>
      <c r="U458" s="217"/>
      <c r="V458" s="217"/>
      <c r="W458" s="217"/>
      <c r="X458" s="217"/>
      <c r="Y458" s="217"/>
      <c r="Z458" s="217"/>
      <c r="AA458" s="217"/>
      <c r="AB458" s="217"/>
    </row>
    <row r="459">
      <c r="A459" s="217"/>
      <c r="B459" s="218"/>
      <c r="C459" s="217"/>
      <c r="D459" s="217"/>
      <c r="E459" s="219"/>
      <c r="F459" s="219"/>
      <c r="G459" s="219"/>
      <c r="H459" s="217"/>
      <c r="I459" s="217"/>
      <c r="J459" s="217"/>
      <c r="K459" s="217"/>
      <c r="L459" s="217"/>
      <c r="M459" s="217"/>
      <c r="N459" s="217"/>
      <c r="O459" s="217"/>
      <c r="P459" s="217"/>
      <c r="Q459" s="217"/>
      <c r="R459" s="217"/>
      <c r="S459" s="217"/>
      <c r="T459" s="217"/>
      <c r="U459" s="217"/>
      <c r="V459" s="217"/>
      <c r="W459" s="217"/>
      <c r="X459" s="217"/>
      <c r="Y459" s="217"/>
      <c r="Z459" s="217"/>
      <c r="AA459" s="217"/>
      <c r="AB459" s="217"/>
    </row>
    <row r="460">
      <c r="A460" s="217"/>
      <c r="B460" s="218"/>
      <c r="C460" s="217"/>
      <c r="D460" s="217"/>
      <c r="E460" s="219"/>
      <c r="F460" s="219"/>
      <c r="G460" s="219"/>
      <c r="H460" s="217"/>
      <c r="I460" s="217"/>
      <c r="J460" s="217"/>
      <c r="K460" s="217"/>
      <c r="L460" s="217"/>
      <c r="M460" s="217"/>
      <c r="N460" s="217"/>
      <c r="O460" s="217"/>
      <c r="P460" s="217"/>
      <c r="Q460" s="217"/>
      <c r="R460" s="217"/>
      <c r="S460" s="217"/>
      <c r="T460" s="217"/>
      <c r="U460" s="217"/>
      <c r="V460" s="217"/>
      <c r="W460" s="217"/>
      <c r="X460" s="217"/>
      <c r="Y460" s="217"/>
      <c r="Z460" s="217"/>
      <c r="AA460" s="217"/>
      <c r="AB460" s="217"/>
    </row>
    <row r="461">
      <c r="A461" s="217"/>
      <c r="B461" s="218"/>
      <c r="C461" s="217"/>
      <c r="D461" s="217"/>
      <c r="E461" s="219"/>
      <c r="F461" s="219"/>
      <c r="G461" s="219"/>
      <c r="H461" s="217"/>
      <c r="I461" s="217"/>
      <c r="J461" s="217"/>
      <c r="K461" s="217"/>
      <c r="L461" s="217"/>
      <c r="M461" s="217"/>
      <c r="N461" s="217"/>
      <c r="O461" s="217"/>
      <c r="P461" s="217"/>
      <c r="Q461" s="217"/>
      <c r="R461" s="217"/>
      <c r="S461" s="217"/>
      <c r="T461" s="217"/>
      <c r="U461" s="217"/>
      <c r="V461" s="217"/>
      <c r="W461" s="217"/>
      <c r="X461" s="217"/>
      <c r="Y461" s="217"/>
      <c r="Z461" s="217"/>
      <c r="AA461" s="217"/>
      <c r="AB461" s="217"/>
    </row>
    <row r="462">
      <c r="A462" s="217"/>
      <c r="B462" s="218"/>
      <c r="C462" s="217"/>
      <c r="D462" s="217"/>
      <c r="E462" s="219"/>
      <c r="F462" s="219"/>
      <c r="G462" s="219"/>
      <c r="H462" s="217"/>
      <c r="I462" s="217"/>
      <c r="J462" s="217"/>
      <c r="K462" s="217"/>
      <c r="L462" s="217"/>
      <c r="M462" s="217"/>
      <c r="N462" s="217"/>
      <c r="O462" s="217"/>
      <c r="P462" s="217"/>
      <c r="Q462" s="217"/>
      <c r="R462" s="217"/>
      <c r="S462" s="217"/>
      <c r="T462" s="217"/>
      <c r="U462" s="217"/>
      <c r="V462" s="217"/>
      <c r="W462" s="217"/>
      <c r="X462" s="217"/>
      <c r="Y462" s="217"/>
      <c r="Z462" s="217"/>
      <c r="AA462" s="217"/>
      <c r="AB462" s="217"/>
    </row>
    <row r="463">
      <c r="A463" s="217"/>
      <c r="B463" s="218"/>
      <c r="C463" s="217"/>
      <c r="D463" s="217"/>
      <c r="E463" s="219"/>
      <c r="F463" s="219"/>
      <c r="G463" s="219"/>
      <c r="H463" s="217"/>
      <c r="I463" s="217"/>
      <c r="J463" s="217"/>
      <c r="K463" s="217"/>
      <c r="L463" s="217"/>
      <c r="M463" s="217"/>
      <c r="N463" s="217"/>
      <c r="O463" s="217"/>
      <c r="P463" s="217"/>
      <c r="Q463" s="217"/>
      <c r="R463" s="217"/>
      <c r="S463" s="217"/>
      <c r="T463" s="217"/>
      <c r="U463" s="217"/>
      <c r="V463" s="217"/>
      <c r="W463" s="217"/>
      <c r="X463" s="217"/>
      <c r="Y463" s="217"/>
      <c r="Z463" s="217"/>
      <c r="AA463" s="217"/>
      <c r="AB463" s="217"/>
    </row>
    <row r="464">
      <c r="A464" s="217"/>
      <c r="B464" s="218"/>
      <c r="C464" s="217"/>
      <c r="D464" s="217"/>
      <c r="E464" s="219"/>
      <c r="F464" s="219"/>
      <c r="G464" s="219"/>
      <c r="H464" s="217"/>
      <c r="I464" s="217"/>
      <c r="J464" s="217"/>
      <c r="K464" s="217"/>
      <c r="L464" s="217"/>
      <c r="M464" s="217"/>
      <c r="N464" s="217"/>
      <c r="O464" s="217"/>
      <c r="P464" s="217"/>
      <c r="Q464" s="217"/>
      <c r="R464" s="217"/>
      <c r="S464" s="217"/>
      <c r="T464" s="217"/>
      <c r="U464" s="217"/>
      <c r="V464" s="217"/>
      <c r="W464" s="217"/>
      <c r="X464" s="217"/>
      <c r="Y464" s="217"/>
      <c r="Z464" s="217"/>
      <c r="AA464" s="217"/>
      <c r="AB464" s="217"/>
    </row>
    <row r="465">
      <c r="A465" s="217"/>
      <c r="B465" s="218"/>
      <c r="C465" s="217"/>
      <c r="D465" s="217"/>
      <c r="E465" s="219"/>
      <c r="F465" s="219"/>
      <c r="G465" s="219"/>
      <c r="H465" s="217"/>
      <c r="I465" s="217"/>
      <c r="J465" s="217"/>
      <c r="K465" s="217"/>
      <c r="L465" s="217"/>
      <c r="M465" s="217"/>
      <c r="N465" s="217"/>
      <c r="O465" s="217"/>
      <c r="P465" s="217"/>
      <c r="Q465" s="217"/>
      <c r="R465" s="217"/>
      <c r="S465" s="217"/>
      <c r="T465" s="217"/>
      <c r="U465" s="217"/>
      <c r="V465" s="217"/>
      <c r="W465" s="217"/>
      <c r="X465" s="217"/>
      <c r="Y465" s="217"/>
      <c r="Z465" s="217"/>
      <c r="AA465" s="217"/>
      <c r="AB465" s="217"/>
    </row>
    <row r="466">
      <c r="A466" s="217"/>
      <c r="B466" s="218"/>
      <c r="C466" s="217"/>
      <c r="D466" s="217"/>
      <c r="E466" s="219"/>
      <c r="F466" s="219"/>
      <c r="G466" s="219"/>
      <c r="H466" s="217"/>
      <c r="I466" s="217"/>
      <c r="J466" s="217"/>
      <c r="K466" s="217"/>
      <c r="L466" s="217"/>
      <c r="M466" s="217"/>
      <c r="N466" s="217"/>
      <c r="O466" s="217"/>
      <c r="P466" s="217"/>
      <c r="Q466" s="217"/>
      <c r="R466" s="217"/>
      <c r="S466" s="217"/>
      <c r="T466" s="217"/>
      <c r="U466" s="217"/>
      <c r="V466" s="217"/>
      <c r="W466" s="217"/>
      <c r="X466" s="217"/>
      <c r="Y466" s="217"/>
      <c r="Z466" s="217"/>
      <c r="AA466" s="217"/>
      <c r="AB466" s="217"/>
    </row>
    <row r="467">
      <c r="A467" s="217"/>
      <c r="B467" s="218"/>
      <c r="C467" s="217"/>
      <c r="D467" s="217"/>
      <c r="E467" s="219"/>
      <c r="F467" s="219"/>
      <c r="G467" s="219"/>
      <c r="H467" s="217"/>
      <c r="I467" s="217"/>
      <c r="J467" s="217"/>
      <c r="K467" s="217"/>
      <c r="L467" s="217"/>
      <c r="M467" s="217"/>
      <c r="N467" s="217"/>
      <c r="O467" s="217"/>
      <c r="P467" s="217"/>
      <c r="Q467" s="217"/>
      <c r="R467" s="217"/>
      <c r="S467" s="217"/>
      <c r="T467" s="217"/>
      <c r="U467" s="217"/>
      <c r="V467" s="217"/>
      <c r="W467" s="217"/>
      <c r="X467" s="217"/>
      <c r="Y467" s="217"/>
      <c r="Z467" s="217"/>
      <c r="AA467" s="217"/>
      <c r="AB467" s="217"/>
    </row>
    <row r="468">
      <c r="A468" s="217"/>
      <c r="B468" s="218"/>
      <c r="C468" s="217"/>
      <c r="D468" s="217"/>
      <c r="E468" s="219"/>
      <c r="F468" s="219"/>
      <c r="G468" s="219"/>
      <c r="H468" s="217"/>
      <c r="I468" s="217"/>
      <c r="J468" s="217"/>
      <c r="K468" s="217"/>
      <c r="L468" s="217"/>
      <c r="M468" s="217"/>
      <c r="N468" s="217"/>
      <c r="O468" s="217"/>
      <c r="P468" s="217"/>
      <c r="Q468" s="217"/>
      <c r="R468" s="217"/>
      <c r="S468" s="217"/>
      <c r="T468" s="217"/>
      <c r="U468" s="217"/>
      <c r="V468" s="217"/>
      <c r="W468" s="217"/>
      <c r="X468" s="217"/>
      <c r="Y468" s="217"/>
      <c r="Z468" s="217"/>
      <c r="AA468" s="217"/>
      <c r="AB468" s="217"/>
    </row>
    <row r="469">
      <c r="A469" s="217"/>
      <c r="B469" s="218"/>
      <c r="C469" s="217"/>
      <c r="D469" s="217"/>
      <c r="E469" s="219"/>
      <c r="F469" s="219"/>
      <c r="G469" s="219"/>
      <c r="H469" s="217"/>
      <c r="I469" s="217"/>
      <c r="J469" s="217"/>
      <c r="K469" s="217"/>
      <c r="L469" s="217"/>
      <c r="M469" s="217"/>
      <c r="N469" s="217"/>
      <c r="O469" s="217"/>
      <c r="P469" s="217"/>
      <c r="Q469" s="217"/>
      <c r="R469" s="217"/>
      <c r="S469" s="217"/>
      <c r="T469" s="217"/>
      <c r="U469" s="217"/>
      <c r="V469" s="217"/>
      <c r="W469" s="217"/>
      <c r="X469" s="217"/>
      <c r="Y469" s="217"/>
      <c r="Z469" s="217"/>
      <c r="AA469" s="217"/>
      <c r="AB469" s="217"/>
    </row>
    <row r="470">
      <c r="A470" s="217"/>
      <c r="B470" s="218"/>
      <c r="C470" s="217"/>
      <c r="D470" s="217"/>
      <c r="E470" s="219"/>
      <c r="F470" s="219"/>
      <c r="G470" s="219"/>
      <c r="H470" s="217"/>
      <c r="I470" s="217"/>
      <c r="J470" s="217"/>
      <c r="K470" s="217"/>
      <c r="L470" s="217"/>
      <c r="M470" s="217"/>
      <c r="N470" s="217"/>
      <c r="O470" s="217"/>
      <c r="P470" s="217"/>
      <c r="Q470" s="217"/>
      <c r="R470" s="217"/>
      <c r="S470" s="217"/>
      <c r="T470" s="217"/>
      <c r="U470" s="217"/>
      <c r="V470" s="217"/>
      <c r="W470" s="217"/>
      <c r="X470" s="217"/>
      <c r="Y470" s="217"/>
      <c r="Z470" s="217"/>
      <c r="AA470" s="217"/>
      <c r="AB470" s="217"/>
    </row>
    <row r="471">
      <c r="A471" s="217"/>
      <c r="B471" s="218"/>
      <c r="C471" s="217"/>
      <c r="D471" s="217"/>
      <c r="E471" s="219"/>
      <c r="F471" s="219"/>
      <c r="G471" s="219"/>
      <c r="H471" s="217"/>
      <c r="I471" s="217"/>
      <c r="J471" s="217"/>
      <c r="K471" s="217"/>
      <c r="L471" s="217"/>
      <c r="M471" s="217"/>
      <c r="N471" s="217"/>
      <c r="O471" s="217"/>
      <c r="P471" s="217"/>
      <c r="Q471" s="217"/>
      <c r="R471" s="217"/>
      <c r="S471" s="217"/>
      <c r="T471" s="217"/>
      <c r="U471" s="217"/>
      <c r="V471" s="217"/>
      <c r="W471" s="217"/>
      <c r="X471" s="217"/>
      <c r="Y471" s="217"/>
      <c r="Z471" s="217"/>
      <c r="AA471" s="217"/>
      <c r="AB471" s="217"/>
    </row>
    <row r="472">
      <c r="A472" s="217"/>
      <c r="B472" s="218"/>
      <c r="C472" s="217"/>
      <c r="D472" s="217"/>
      <c r="E472" s="219"/>
      <c r="F472" s="219"/>
      <c r="G472" s="219"/>
      <c r="H472" s="217"/>
      <c r="I472" s="217"/>
      <c r="J472" s="217"/>
      <c r="K472" s="217"/>
      <c r="L472" s="217"/>
      <c r="M472" s="217"/>
      <c r="N472" s="217"/>
      <c r="O472" s="217"/>
      <c r="P472" s="217"/>
      <c r="Q472" s="217"/>
      <c r="R472" s="217"/>
      <c r="S472" s="217"/>
      <c r="T472" s="217"/>
      <c r="U472" s="217"/>
      <c r="V472" s="217"/>
      <c r="W472" s="217"/>
      <c r="X472" s="217"/>
      <c r="Y472" s="217"/>
      <c r="Z472" s="217"/>
      <c r="AA472" s="217"/>
      <c r="AB472" s="217"/>
    </row>
    <row r="473">
      <c r="A473" s="217"/>
      <c r="B473" s="218"/>
      <c r="C473" s="217"/>
      <c r="D473" s="217"/>
      <c r="E473" s="219"/>
      <c r="F473" s="219"/>
      <c r="G473" s="219"/>
      <c r="H473" s="217"/>
      <c r="I473" s="217"/>
      <c r="J473" s="217"/>
      <c r="K473" s="217"/>
      <c r="L473" s="217"/>
      <c r="M473" s="217"/>
      <c r="N473" s="217"/>
      <c r="O473" s="217"/>
      <c r="P473" s="217"/>
      <c r="Q473" s="217"/>
      <c r="R473" s="217"/>
      <c r="S473" s="217"/>
      <c r="T473" s="217"/>
      <c r="U473" s="217"/>
      <c r="V473" s="217"/>
      <c r="W473" s="217"/>
      <c r="X473" s="217"/>
      <c r="Y473" s="217"/>
      <c r="Z473" s="217"/>
      <c r="AA473" s="217"/>
      <c r="AB473" s="217"/>
    </row>
    <row r="474">
      <c r="A474" s="217"/>
      <c r="B474" s="218"/>
      <c r="C474" s="217"/>
      <c r="D474" s="217"/>
      <c r="E474" s="219"/>
      <c r="F474" s="219"/>
      <c r="G474" s="219"/>
      <c r="H474" s="217"/>
      <c r="I474" s="217"/>
      <c r="J474" s="217"/>
      <c r="K474" s="217"/>
      <c r="L474" s="217"/>
      <c r="M474" s="217"/>
      <c r="N474" s="217"/>
      <c r="O474" s="217"/>
      <c r="P474" s="217"/>
      <c r="Q474" s="217"/>
      <c r="R474" s="217"/>
      <c r="S474" s="217"/>
      <c r="T474" s="217"/>
      <c r="U474" s="217"/>
      <c r="V474" s="217"/>
      <c r="W474" s="217"/>
      <c r="X474" s="217"/>
      <c r="Y474" s="217"/>
      <c r="Z474" s="217"/>
      <c r="AA474" s="217"/>
      <c r="AB474" s="217"/>
    </row>
    <row r="475">
      <c r="A475" s="217"/>
      <c r="B475" s="218"/>
      <c r="C475" s="217"/>
      <c r="D475" s="217"/>
      <c r="E475" s="219"/>
      <c r="F475" s="219"/>
      <c r="G475" s="219"/>
      <c r="H475" s="217"/>
      <c r="I475" s="217"/>
      <c r="J475" s="217"/>
      <c r="K475" s="217"/>
      <c r="L475" s="217"/>
      <c r="M475" s="217"/>
      <c r="N475" s="217"/>
      <c r="O475" s="217"/>
      <c r="P475" s="217"/>
      <c r="Q475" s="217"/>
      <c r="R475" s="217"/>
      <c r="S475" s="217"/>
      <c r="T475" s="217"/>
      <c r="U475" s="217"/>
      <c r="V475" s="217"/>
      <c r="W475" s="217"/>
      <c r="X475" s="217"/>
      <c r="Y475" s="217"/>
      <c r="Z475" s="217"/>
      <c r="AA475" s="217"/>
      <c r="AB475" s="217"/>
    </row>
    <row r="476">
      <c r="A476" s="217"/>
      <c r="B476" s="218"/>
      <c r="C476" s="217"/>
      <c r="D476" s="217"/>
      <c r="E476" s="219"/>
      <c r="F476" s="219"/>
      <c r="G476" s="219"/>
      <c r="H476" s="217"/>
      <c r="I476" s="217"/>
      <c r="J476" s="217"/>
      <c r="K476" s="217"/>
      <c r="L476" s="217"/>
      <c r="M476" s="217"/>
      <c r="N476" s="217"/>
      <c r="O476" s="217"/>
      <c r="P476" s="217"/>
      <c r="Q476" s="217"/>
      <c r="R476" s="217"/>
      <c r="S476" s="217"/>
      <c r="T476" s="217"/>
      <c r="U476" s="217"/>
      <c r="V476" s="217"/>
      <c r="W476" s="217"/>
      <c r="X476" s="217"/>
      <c r="Y476" s="217"/>
      <c r="Z476" s="217"/>
      <c r="AA476" s="217"/>
      <c r="AB476" s="217"/>
    </row>
    <row r="477">
      <c r="A477" s="217"/>
      <c r="B477" s="218"/>
      <c r="C477" s="217"/>
      <c r="D477" s="217"/>
      <c r="E477" s="219"/>
      <c r="F477" s="219"/>
      <c r="G477" s="219"/>
      <c r="H477" s="217"/>
      <c r="I477" s="217"/>
      <c r="J477" s="217"/>
      <c r="K477" s="217"/>
      <c r="L477" s="217"/>
      <c r="M477" s="217"/>
      <c r="N477" s="217"/>
      <c r="O477" s="217"/>
      <c r="P477" s="217"/>
      <c r="Q477" s="217"/>
      <c r="R477" s="217"/>
      <c r="S477" s="217"/>
      <c r="T477" s="217"/>
      <c r="U477" s="217"/>
      <c r="V477" s="217"/>
      <c r="W477" s="217"/>
      <c r="X477" s="217"/>
      <c r="Y477" s="217"/>
      <c r="Z477" s="217"/>
      <c r="AA477" s="217"/>
      <c r="AB477" s="217"/>
    </row>
    <row r="478">
      <c r="A478" s="217"/>
      <c r="B478" s="218"/>
      <c r="C478" s="217"/>
      <c r="D478" s="217"/>
      <c r="E478" s="219"/>
      <c r="F478" s="219"/>
      <c r="G478" s="219"/>
      <c r="H478" s="217"/>
      <c r="I478" s="217"/>
      <c r="J478" s="217"/>
      <c r="K478" s="217"/>
      <c r="L478" s="217"/>
      <c r="M478" s="217"/>
      <c r="N478" s="217"/>
      <c r="O478" s="217"/>
      <c r="P478" s="217"/>
      <c r="Q478" s="217"/>
      <c r="R478" s="217"/>
      <c r="S478" s="217"/>
      <c r="T478" s="217"/>
      <c r="U478" s="217"/>
      <c r="V478" s="217"/>
      <c r="W478" s="217"/>
      <c r="X478" s="217"/>
      <c r="Y478" s="217"/>
      <c r="Z478" s="217"/>
      <c r="AA478" s="217"/>
      <c r="AB478" s="217"/>
    </row>
    <row r="479">
      <c r="A479" s="217"/>
      <c r="B479" s="218"/>
      <c r="C479" s="217"/>
      <c r="D479" s="217"/>
      <c r="E479" s="219"/>
      <c r="F479" s="219"/>
      <c r="G479" s="219"/>
      <c r="H479" s="217"/>
      <c r="I479" s="217"/>
      <c r="J479" s="217"/>
      <c r="K479" s="217"/>
      <c r="L479" s="217"/>
      <c r="M479" s="217"/>
      <c r="N479" s="217"/>
      <c r="O479" s="217"/>
      <c r="P479" s="217"/>
      <c r="Q479" s="217"/>
      <c r="R479" s="217"/>
      <c r="S479" s="217"/>
      <c r="T479" s="217"/>
      <c r="U479" s="217"/>
      <c r="V479" s="217"/>
      <c r="W479" s="217"/>
      <c r="X479" s="217"/>
      <c r="Y479" s="217"/>
      <c r="Z479" s="217"/>
      <c r="AA479" s="217"/>
      <c r="AB479" s="217"/>
    </row>
    <row r="480">
      <c r="A480" s="217"/>
      <c r="B480" s="218"/>
      <c r="C480" s="217"/>
      <c r="D480" s="217"/>
      <c r="E480" s="219"/>
      <c r="F480" s="219"/>
      <c r="G480" s="219"/>
      <c r="H480" s="217"/>
      <c r="I480" s="217"/>
      <c r="J480" s="217"/>
      <c r="K480" s="217"/>
      <c r="L480" s="217"/>
      <c r="M480" s="217"/>
      <c r="N480" s="217"/>
      <c r="O480" s="217"/>
      <c r="P480" s="217"/>
      <c r="Q480" s="217"/>
      <c r="R480" s="217"/>
      <c r="S480" s="217"/>
      <c r="T480" s="217"/>
      <c r="U480" s="217"/>
      <c r="V480" s="217"/>
      <c r="W480" s="217"/>
      <c r="X480" s="217"/>
      <c r="Y480" s="217"/>
      <c r="Z480" s="217"/>
      <c r="AA480" s="217"/>
      <c r="AB480" s="217"/>
    </row>
    <row r="481">
      <c r="A481" s="217"/>
      <c r="B481" s="218"/>
      <c r="C481" s="217"/>
      <c r="D481" s="217"/>
      <c r="E481" s="219"/>
      <c r="F481" s="219"/>
      <c r="G481" s="219"/>
      <c r="H481" s="217"/>
      <c r="I481" s="217"/>
      <c r="J481" s="217"/>
      <c r="K481" s="217"/>
      <c r="L481" s="217"/>
      <c r="M481" s="217"/>
      <c r="N481" s="217"/>
      <c r="O481" s="217"/>
      <c r="P481" s="217"/>
      <c r="Q481" s="217"/>
      <c r="R481" s="217"/>
      <c r="S481" s="217"/>
      <c r="T481" s="217"/>
      <c r="U481" s="217"/>
      <c r="V481" s="217"/>
      <c r="W481" s="217"/>
      <c r="X481" s="217"/>
      <c r="Y481" s="217"/>
      <c r="Z481" s="217"/>
      <c r="AA481" s="217"/>
      <c r="AB481" s="217"/>
    </row>
    <row r="482">
      <c r="A482" s="217"/>
      <c r="B482" s="218"/>
      <c r="C482" s="217"/>
      <c r="D482" s="217"/>
      <c r="E482" s="219"/>
      <c r="F482" s="219"/>
      <c r="G482" s="219"/>
      <c r="H482" s="217"/>
      <c r="I482" s="217"/>
      <c r="J482" s="217"/>
      <c r="K482" s="217"/>
      <c r="L482" s="217"/>
      <c r="M482" s="217"/>
      <c r="N482" s="217"/>
      <c r="O482" s="217"/>
      <c r="P482" s="217"/>
      <c r="Q482" s="217"/>
      <c r="R482" s="217"/>
      <c r="S482" s="217"/>
      <c r="T482" s="217"/>
      <c r="U482" s="217"/>
      <c r="V482" s="217"/>
      <c r="W482" s="217"/>
      <c r="X482" s="217"/>
      <c r="Y482" s="217"/>
      <c r="Z482" s="217"/>
      <c r="AA482" s="217"/>
      <c r="AB482" s="217"/>
    </row>
    <row r="483">
      <c r="A483" s="217"/>
      <c r="B483" s="218"/>
      <c r="C483" s="217"/>
      <c r="D483" s="217"/>
      <c r="E483" s="219"/>
      <c r="F483" s="219"/>
      <c r="G483" s="219"/>
      <c r="H483" s="217"/>
      <c r="I483" s="217"/>
      <c r="J483" s="217"/>
      <c r="K483" s="217"/>
      <c r="L483" s="217"/>
      <c r="M483" s="217"/>
      <c r="N483" s="217"/>
      <c r="O483" s="217"/>
      <c r="P483" s="217"/>
      <c r="Q483" s="217"/>
      <c r="R483" s="217"/>
      <c r="S483" s="217"/>
      <c r="T483" s="217"/>
      <c r="U483" s="217"/>
      <c r="V483" s="217"/>
      <c r="W483" s="217"/>
      <c r="X483" s="217"/>
      <c r="Y483" s="217"/>
      <c r="Z483" s="217"/>
      <c r="AA483" s="217"/>
      <c r="AB483" s="217"/>
    </row>
    <row r="484">
      <c r="A484" s="217"/>
      <c r="B484" s="218"/>
      <c r="C484" s="217"/>
      <c r="D484" s="217"/>
      <c r="E484" s="219"/>
      <c r="F484" s="219"/>
      <c r="G484" s="219"/>
      <c r="H484" s="217"/>
      <c r="I484" s="217"/>
      <c r="J484" s="217"/>
      <c r="K484" s="217"/>
      <c r="L484" s="217"/>
      <c r="M484" s="217"/>
      <c r="N484" s="217"/>
      <c r="O484" s="217"/>
      <c r="P484" s="217"/>
      <c r="Q484" s="217"/>
      <c r="R484" s="217"/>
      <c r="S484" s="217"/>
      <c r="T484" s="217"/>
      <c r="U484" s="217"/>
      <c r="V484" s="217"/>
      <c r="W484" s="217"/>
      <c r="X484" s="217"/>
      <c r="Y484" s="217"/>
      <c r="Z484" s="217"/>
      <c r="AA484" s="217"/>
      <c r="AB484" s="217"/>
    </row>
    <row r="485">
      <c r="A485" s="217"/>
      <c r="B485" s="218"/>
      <c r="C485" s="217"/>
      <c r="D485" s="217"/>
      <c r="E485" s="219"/>
      <c r="F485" s="219"/>
      <c r="G485" s="219"/>
      <c r="H485" s="217"/>
      <c r="I485" s="217"/>
      <c r="J485" s="217"/>
      <c r="K485" s="217"/>
      <c r="L485" s="217"/>
      <c r="M485" s="217"/>
      <c r="N485" s="217"/>
      <c r="O485" s="217"/>
      <c r="P485" s="217"/>
      <c r="Q485" s="217"/>
      <c r="R485" s="217"/>
      <c r="S485" s="217"/>
      <c r="T485" s="217"/>
      <c r="U485" s="217"/>
      <c r="V485" s="217"/>
      <c r="W485" s="217"/>
      <c r="X485" s="217"/>
      <c r="Y485" s="217"/>
      <c r="Z485" s="217"/>
      <c r="AA485" s="217"/>
      <c r="AB485" s="217"/>
    </row>
    <row r="486">
      <c r="A486" s="217"/>
      <c r="B486" s="218"/>
      <c r="C486" s="217"/>
      <c r="D486" s="217"/>
      <c r="E486" s="219"/>
      <c r="F486" s="219"/>
      <c r="G486" s="219"/>
      <c r="H486" s="217"/>
      <c r="I486" s="217"/>
      <c r="J486" s="217"/>
      <c r="K486" s="217"/>
      <c r="L486" s="217"/>
      <c r="M486" s="217"/>
      <c r="N486" s="217"/>
      <c r="O486" s="217"/>
      <c r="P486" s="217"/>
      <c r="Q486" s="217"/>
      <c r="R486" s="217"/>
      <c r="S486" s="217"/>
      <c r="T486" s="217"/>
      <c r="U486" s="217"/>
      <c r="V486" s="217"/>
      <c r="W486" s="217"/>
      <c r="X486" s="217"/>
      <c r="Y486" s="217"/>
      <c r="Z486" s="217"/>
      <c r="AA486" s="217"/>
      <c r="AB486" s="217"/>
    </row>
    <row r="487">
      <c r="A487" s="217"/>
      <c r="B487" s="218"/>
      <c r="C487" s="217"/>
      <c r="D487" s="217"/>
      <c r="E487" s="219"/>
      <c r="F487" s="219"/>
      <c r="G487" s="219"/>
      <c r="H487" s="217"/>
      <c r="I487" s="217"/>
      <c r="J487" s="217"/>
      <c r="K487" s="217"/>
      <c r="L487" s="217"/>
      <c r="M487" s="217"/>
      <c r="N487" s="217"/>
      <c r="O487" s="217"/>
      <c r="P487" s="217"/>
      <c r="Q487" s="217"/>
      <c r="R487" s="217"/>
      <c r="S487" s="217"/>
      <c r="T487" s="217"/>
      <c r="U487" s="217"/>
      <c r="V487" s="217"/>
      <c r="W487" s="217"/>
      <c r="X487" s="217"/>
      <c r="Y487" s="217"/>
      <c r="Z487" s="217"/>
      <c r="AA487" s="217"/>
      <c r="AB487" s="217"/>
    </row>
    <row r="488">
      <c r="A488" s="217"/>
      <c r="B488" s="218"/>
      <c r="C488" s="217"/>
      <c r="D488" s="217"/>
      <c r="E488" s="219"/>
      <c r="F488" s="219"/>
      <c r="G488" s="219"/>
      <c r="H488" s="217"/>
      <c r="I488" s="217"/>
      <c r="J488" s="217"/>
      <c r="K488" s="217"/>
      <c r="L488" s="217"/>
      <c r="M488" s="217"/>
      <c r="N488" s="217"/>
      <c r="O488" s="217"/>
      <c r="P488" s="217"/>
      <c r="Q488" s="217"/>
      <c r="R488" s="217"/>
      <c r="S488" s="217"/>
      <c r="T488" s="217"/>
      <c r="U488" s="217"/>
      <c r="V488" s="217"/>
      <c r="W488" s="217"/>
      <c r="X488" s="217"/>
      <c r="Y488" s="217"/>
      <c r="Z488" s="217"/>
      <c r="AA488" s="217"/>
      <c r="AB488" s="217"/>
    </row>
    <row r="489">
      <c r="A489" s="217"/>
      <c r="B489" s="218"/>
      <c r="C489" s="217"/>
      <c r="D489" s="217"/>
      <c r="E489" s="219"/>
      <c r="F489" s="219"/>
      <c r="G489" s="219"/>
      <c r="H489" s="217"/>
      <c r="I489" s="217"/>
      <c r="J489" s="217"/>
      <c r="K489" s="217"/>
      <c r="L489" s="217"/>
      <c r="M489" s="217"/>
      <c r="N489" s="217"/>
      <c r="O489" s="217"/>
      <c r="P489" s="217"/>
      <c r="Q489" s="217"/>
      <c r="R489" s="217"/>
      <c r="S489" s="217"/>
      <c r="T489" s="217"/>
      <c r="U489" s="217"/>
      <c r="V489" s="217"/>
      <c r="W489" s="217"/>
      <c r="X489" s="217"/>
      <c r="Y489" s="217"/>
      <c r="Z489" s="217"/>
      <c r="AA489" s="217"/>
      <c r="AB489" s="217"/>
    </row>
    <row r="490">
      <c r="A490" s="217"/>
      <c r="B490" s="218"/>
      <c r="C490" s="217"/>
      <c r="D490" s="217"/>
      <c r="E490" s="219"/>
      <c r="F490" s="219"/>
      <c r="G490" s="219"/>
      <c r="H490" s="217"/>
      <c r="I490" s="217"/>
      <c r="J490" s="217"/>
      <c r="K490" s="217"/>
      <c r="L490" s="217"/>
      <c r="M490" s="217"/>
      <c r="N490" s="217"/>
      <c r="O490" s="217"/>
      <c r="P490" s="217"/>
      <c r="Q490" s="217"/>
      <c r="R490" s="217"/>
      <c r="S490" s="217"/>
      <c r="T490" s="217"/>
      <c r="U490" s="217"/>
      <c r="V490" s="217"/>
      <c r="W490" s="217"/>
      <c r="X490" s="217"/>
      <c r="Y490" s="217"/>
      <c r="Z490" s="217"/>
      <c r="AA490" s="217"/>
      <c r="AB490" s="217"/>
    </row>
    <row r="491">
      <c r="A491" s="217"/>
      <c r="B491" s="218"/>
      <c r="C491" s="217"/>
      <c r="D491" s="217"/>
      <c r="E491" s="219"/>
      <c r="F491" s="219"/>
      <c r="G491" s="219"/>
      <c r="H491" s="217"/>
      <c r="I491" s="217"/>
      <c r="J491" s="217"/>
      <c r="K491" s="217"/>
      <c r="L491" s="217"/>
      <c r="M491" s="217"/>
      <c r="N491" s="217"/>
      <c r="O491" s="217"/>
      <c r="P491" s="217"/>
      <c r="Q491" s="217"/>
      <c r="R491" s="217"/>
      <c r="S491" s="217"/>
      <c r="T491" s="217"/>
      <c r="U491" s="217"/>
      <c r="V491" s="217"/>
      <c r="W491" s="217"/>
      <c r="X491" s="217"/>
      <c r="Y491" s="217"/>
      <c r="Z491" s="217"/>
      <c r="AA491" s="217"/>
      <c r="AB491" s="217"/>
    </row>
    <row r="492">
      <c r="A492" s="217"/>
      <c r="B492" s="218"/>
      <c r="C492" s="217"/>
      <c r="D492" s="217"/>
      <c r="E492" s="219"/>
      <c r="F492" s="219"/>
      <c r="G492" s="219"/>
      <c r="H492" s="217"/>
      <c r="I492" s="217"/>
      <c r="J492" s="217"/>
      <c r="K492" s="217"/>
      <c r="L492" s="217"/>
      <c r="M492" s="217"/>
      <c r="N492" s="217"/>
      <c r="O492" s="217"/>
      <c r="P492" s="217"/>
      <c r="Q492" s="217"/>
      <c r="R492" s="217"/>
      <c r="S492" s="217"/>
      <c r="T492" s="217"/>
      <c r="U492" s="217"/>
      <c r="V492" s="217"/>
      <c r="W492" s="217"/>
      <c r="X492" s="217"/>
      <c r="Y492" s="217"/>
      <c r="Z492" s="217"/>
      <c r="AA492" s="217"/>
      <c r="AB492" s="217"/>
    </row>
    <row r="493">
      <c r="A493" s="217"/>
      <c r="B493" s="218"/>
      <c r="C493" s="217"/>
      <c r="D493" s="217"/>
      <c r="E493" s="219"/>
      <c r="F493" s="219"/>
      <c r="G493" s="219"/>
      <c r="H493" s="217"/>
      <c r="I493" s="217"/>
      <c r="J493" s="217"/>
      <c r="K493" s="217"/>
      <c r="L493" s="217"/>
      <c r="M493" s="217"/>
      <c r="N493" s="217"/>
      <c r="O493" s="217"/>
      <c r="P493" s="217"/>
      <c r="Q493" s="217"/>
      <c r="R493" s="217"/>
      <c r="S493" s="217"/>
      <c r="T493" s="217"/>
      <c r="U493" s="217"/>
      <c r="V493" s="217"/>
      <c r="W493" s="217"/>
      <c r="X493" s="217"/>
      <c r="Y493" s="217"/>
      <c r="Z493" s="217"/>
      <c r="AA493" s="217"/>
      <c r="AB493" s="217"/>
    </row>
    <row r="494">
      <c r="A494" s="217"/>
      <c r="B494" s="218"/>
      <c r="C494" s="217"/>
      <c r="D494" s="217"/>
      <c r="E494" s="219"/>
      <c r="F494" s="219"/>
      <c r="G494" s="219"/>
      <c r="H494" s="217"/>
      <c r="I494" s="217"/>
      <c r="J494" s="217"/>
      <c r="K494" s="217"/>
      <c r="L494" s="217"/>
      <c r="M494" s="217"/>
      <c r="N494" s="217"/>
      <c r="O494" s="217"/>
      <c r="P494" s="217"/>
      <c r="Q494" s="217"/>
      <c r="R494" s="217"/>
      <c r="S494" s="217"/>
      <c r="T494" s="217"/>
      <c r="U494" s="217"/>
      <c r="V494" s="217"/>
      <c r="W494" s="217"/>
      <c r="X494" s="217"/>
      <c r="Y494" s="217"/>
      <c r="Z494" s="217"/>
      <c r="AA494" s="217"/>
      <c r="AB494" s="217"/>
    </row>
    <row r="495">
      <c r="A495" s="217"/>
      <c r="B495" s="218"/>
      <c r="C495" s="217"/>
      <c r="D495" s="217"/>
      <c r="E495" s="219"/>
      <c r="F495" s="219"/>
      <c r="G495" s="219"/>
      <c r="H495" s="217"/>
      <c r="I495" s="217"/>
      <c r="J495" s="217"/>
      <c r="K495" s="217"/>
      <c r="L495" s="217"/>
      <c r="M495" s="217"/>
      <c r="N495" s="217"/>
      <c r="O495" s="217"/>
      <c r="P495" s="217"/>
      <c r="Q495" s="217"/>
      <c r="R495" s="217"/>
      <c r="S495" s="217"/>
      <c r="T495" s="217"/>
      <c r="U495" s="217"/>
      <c r="V495" s="217"/>
      <c r="W495" s="217"/>
      <c r="X495" s="217"/>
      <c r="Y495" s="217"/>
      <c r="Z495" s="217"/>
      <c r="AA495" s="217"/>
      <c r="AB495" s="217"/>
    </row>
    <row r="496">
      <c r="A496" s="217"/>
      <c r="B496" s="218"/>
      <c r="C496" s="217"/>
      <c r="D496" s="217"/>
      <c r="E496" s="219"/>
      <c r="F496" s="219"/>
      <c r="G496" s="219"/>
      <c r="H496" s="217"/>
      <c r="I496" s="217"/>
      <c r="J496" s="217"/>
      <c r="K496" s="217"/>
      <c r="L496" s="217"/>
      <c r="M496" s="217"/>
      <c r="N496" s="217"/>
      <c r="O496" s="217"/>
      <c r="P496" s="217"/>
      <c r="Q496" s="217"/>
      <c r="R496" s="217"/>
      <c r="S496" s="217"/>
      <c r="T496" s="217"/>
      <c r="U496" s="217"/>
      <c r="V496" s="217"/>
      <c r="W496" s="217"/>
      <c r="X496" s="217"/>
      <c r="Y496" s="217"/>
      <c r="Z496" s="217"/>
      <c r="AA496" s="217"/>
      <c r="AB496" s="217"/>
    </row>
    <row r="497">
      <c r="A497" s="217"/>
      <c r="B497" s="218"/>
      <c r="C497" s="217"/>
      <c r="D497" s="217"/>
      <c r="E497" s="219"/>
      <c r="F497" s="219"/>
      <c r="G497" s="219"/>
      <c r="H497" s="217"/>
      <c r="I497" s="217"/>
      <c r="J497" s="217"/>
      <c r="K497" s="217"/>
      <c r="L497" s="217"/>
      <c r="M497" s="217"/>
      <c r="N497" s="217"/>
      <c r="O497" s="217"/>
      <c r="P497" s="217"/>
      <c r="Q497" s="217"/>
      <c r="R497" s="217"/>
      <c r="S497" s="217"/>
      <c r="T497" s="217"/>
      <c r="U497" s="217"/>
      <c r="V497" s="217"/>
      <c r="W497" s="217"/>
      <c r="X497" s="217"/>
      <c r="Y497" s="217"/>
      <c r="Z497" s="217"/>
      <c r="AA497" s="217"/>
      <c r="AB497" s="217"/>
    </row>
    <row r="498">
      <c r="A498" s="217"/>
      <c r="B498" s="218"/>
      <c r="C498" s="217"/>
      <c r="D498" s="217"/>
      <c r="E498" s="219"/>
      <c r="F498" s="219"/>
      <c r="G498" s="219"/>
      <c r="H498" s="217"/>
      <c r="I498" s="217"/>
      <c r="J498" s="217"/>
      <c r="K498" s="217"/>
      <c r="L498" s="217"/>
      <c r="M498" s="217"/>
      <c r="N498" s="217"/>
      <c r="O498" s="217"/>
      <c r="P498" s="217"/>
      <c r="Q498" s="217"/>
      <c r="R498" s="217"/>
      <c r="S498" s="217"/>
      <c r="T498" s="217"/>
      <c r="U498" s="217"/>
      <c r="V498" s="217"/>
      <c r="W498" s="217"/>
      <c r="X498" s="217"/>
      <c r="Y498" s="217"/>
      <c r="Z498" s="217"/>
      <c r="AA498" s="217"/>
      <c r="AB498" s="217"/>
    </row>
    <row r="499">
      <c r="A499" s="217"/>
      <c r="B499" s="218"/>
      <c r="C499" s="217"/>
      <c r="D499" s="217"/>
      <c r="E499" s="219"/>
      <c r="F499" s="219"/>
      <c r="G499" s="219"/>
      <c r="H499" s="217"/>
      <c r="I499" s="217"/>
      <c r="J499" s="217"/>
      <c r="K499" s="217"/>
      <c r="L499" s="217"/>
      <c r="M499" s="217"/>
      <c r="N499" s="217"/>
      <c r="O499" s="217"/>
      <c r="P499" s="217"/>
      <c r="Q499" s="217"/>
      <c r="R499" s="217"/>
      <c r="S499" s="217"/>
      <c r="T499" s="217"/>
      <c r="U499" s="217"/>
      <c r="V499" s="217"/>
      <c r="W499" s="217"/>
      <c r="X499" s="217"/>
      <c r="Y499" s="217"/>
      <c r="Z499" s="217"/>
      <c r="AA499" s="217"/>
      <c r="AB499" s="217"/>
    </row>
    <row r="500">
      <c r="A500" s="217"/>
      <c r="B500" s="218"/>
      <c r="C500" s="217"/>
      <c r="D500" s="217"/>
      <c r="E500" s="219"/>
      <c r="F500" s="219"/>
      <c r="G500" s="219"/>
      <c r="H500" s="217"/>
      <c r="I500" s="217"/>
      <c r="J500" s="217"/>
      <c r="K500" s="217"/>
      <c r="L500" s="217"/>
      <c r="M500" s="217"/>
      <c r="N500" s="217"/>
      <c r="O500" s="217"/>
      <c r="P500" s="217"/>
      <c r="Q500" s="217"/>
      <c r="R500" s="217"/>
      <c r="S500" s="217"/>
      <c r="T500" s="217"/>
      <c r="U500" s="217"/>
      <c r="V500" s="217"/>
      <c r="W500" s="217"/>
      <c r="X500" s="217"/>
      <c r="Y500" s="217"/>
      <c r="Z500" s="217"/>
      <c r="AA500" s="217"/>
      <c r="AB500" s="217"/>
    </row>
    <row r="501">
      <c r="A501" s="217"/>
      <c r="B501" s="218"/>
      <c r="C501" s="217"/>
      <c r="D501" s="217"/>
      <c r="E501" s="219"/>
      <c r="F501" s="219"/>
      <c r="G501" s="219"/>
      <c r="H501" s="217"/>
      <c r="I501" s="217"/>
      <c r="J501" s="217"/>
      <c r="K501" s="217"/>
      <c r="L501" s="217"/>
      <c r="M501" s="217"/>
      <c r="N501" s="217"/>
      <c r="O501" s="217"/>
      <c r="P501" s="217"/>
      <c r="Q501" s="217"/>
      <c r="R501" s="217"/>
      <c r="S501" s="217"/>
      <c r="T501" s="217"/>
      <c r="U501" s="217"/>
      <c r="V501" s="217"/>
      <c r="W501" s="217"/>
      <c r="X501" s="217"/>
      <c r="Y501" s="217"/>
      <c r="Z501" s="217"/>
      <c r="AA501" s="217"/>
      <c r="AB501" s="217"/>
    </row>
    <row r="502">
      <c r="A502" s="217"/>
      <c r="B502" s="218"/>
      <c r="C502" s="217"/>
      <c r="D502" s="217"/>
      <c r="E502" s="219"/>
      <c r="F502" s="219"/>
      <c r="G502" s="219"/>
      <c r="H502" s="217"/>
      <c r="I502" s="217"/>
      <c r="J502" s="217"/>
      <c r="K502" s="217"/>
      <c r="L502" s="217"/>
      <c r="M502" s="217"/>
      <c r="N502" s="217"/>
      <c r="O502" s="217"/>
      <c r="P502" s="217"/>
      <c r="Q502" s="217"/>
      <c r="R502" s="217"/>
      <c r="S502" s="217"/>
      <c r="T502" s="217"/>
      <c r="U502" s="217"/>
      <c r="V502" s="217"/>
      <c r="W502" s="217"/>
      <c r="X502" s="217"/>
      <c r="Y502" s="217"/>
      <c r="Z502" s="217"/>
      <c r="AA502" s="217"/>
      <c r="AB502" s="217"/>
    </row>
    <row r="503">
      <c r="A503" s="217"/>
      <c r="B503" s="218"/>
      <c r="C503" s="217"/>
      <c r="D503" s="217"/>
      <c r="E503" s="219"/>
      <c r="F503" s="219"/>
      <c r="G503" s="219"/>
      <c r="H503" s="217"/>
      <c r="I503" s="217"/>
      <c r="J503" s="217"/>
      <c r="K503" s="217"/>
      <c r="L503" s="217"/>
      <c r="M503" s="217"/>
      <c r="N503" s="217"/>
      <c r="O503" s="217"/>
      <c r="P503" s="217"/>
      <c r="Q503" s="217"/>
      <c r="R503" s="217"/>
      <c r="S503" s="217"/>
      <c r="T503" s="217"/>
      <c r="U503" s="217"/>
      <c r="V503" s="217"/>
      <c r="W503" s="217"/>
      <c r="X503" s="217"/>
      <c r="Y503" s="217"/>
      <c r="Z503" s="217"/>
      <c r="AA503" s="217"/>
      <c r="AB503" s="217"/>
    </row>
    <row r="504">
      <c r="A504" s="217"/>
      <c r="B504" s="218"/>
      <c r="C504" s="217"/>
      <c r="D504" s="217"/>
      <c r="E504" s="219"/>
      <c r="F504" s="219"/>
      <c r="G504" s="219"/>
      <c r="H504" s="217"/>
      <c r="I504" s="217"/>
      <c r="J504" s="217"/>
      <c r="K504" s="217"/>
      <c r="L504" s="217"/>
      <c r="M504" s="217"/>
      <c r="N504" s="217"/>
      <c r="O504" s="217"/>
      <c r="P504" s="217"/>
      <c r="Q504" s="217"/>
      <c r="R504" s="217"/>
      <c r="S504" s="217"/>
      <c r="T504" s="217"/>
      <c r="U504" s="217"/>
      <c r="V504" s="217"/>
      <c r="W504" s="217"/>
      <c r="X504" s="217"/>
      <c r="Y504" s="217"/>
      <c r="Z504" s="217"/>
      <c r="AA504" s="217"/>
      <c r="AB504" s="217"/>
    </row>
    <row r="505">
      <c r="A505" s="217"/>
      <c r="B505" s="218"/>
      <c r="C505" s="217"/>
      <c r="D505" s="217"/>
      <c r="E505" s="219"/>
      <c r="F505" s="219"/>
      <c r="G505" s="219"/>
      <c r="H505" s="217"/>
      <c r="I505" s="217"/>
      <c r="J505" s="217"/>
      <c r="K505" s="217"/>
      <c r="L505" s="217"/>
      <c r="M505" s="217"/>
      <c r="N505" s="217"/>
      <c r="O505" s="217"/>
      <c r="P505" s="217"/>
      <c r="Q505" s="217"/>
      <c r="R505" s="217"/>
      <c r="S505" s="217"/>
      <c r="T505" s="217"/>
      <c r="U505" s="217"/>
      <c r="V505" s="217"/>
      <c r="W505" s="217"/>
      <c r="X505" s="217"/>
      <c r="Y505" s="217"/>
      <c r="Z505" s="217"/>
      <c r="AA505" s="217"/>
      <c r="AB505" s="217"/>
    </row>
    <row r="506">
      <c r="A506" s="217"/>
      <c r="B506" s="218"/>
      <c r="C506" s="217"/>
      <c r="D506" s="217"/>
      <c r="E506" s="219"/>
      <c r="F506" s="219"/>
      <c r="G506" s="219"/>
      <c r="H506" s="217"/>
      <c r="I506" s="217"/>
      <c r="J506" s="217"/>
      <c r="K506" s="217"/>
      <c r="L506" s="217"/>
      <c r="M506" s="217"/>
      <c r="N506" s="217"/>
      <c r="O506" s="217"/>
      <c r="P506" s="217"/>
      <c r="Q506" s="217"/>
      <c r="R506" s="217"/>
      <c r="S506" s="217"/>
      <c r="T506" s="217"/>
      <c r="U506" s="217"/>
      <c r="V506" s="217"/>
      <c r="W506" s="217"/>
      <c r="X506" s="217"/>
      <c r="Y506" s="217"/>
      <c r="Z506" s="217"/>
      <c r="AA506" s="217"/>
      <c r="AB506" s="217"/>
    </row>
    <row r="507">
      <c r="A507" s="217"/>
      <c r="B507" s="218"/>
      <c r="C507" s="217"/>
      <c r="D507" s="217"/>
      <c r="E507" s="219"/>
      <c r="F507" s="219"/>
      <c r="G507" s="219"/>
      <c r="H507" s="217"/>
      <c r="I507" s="217"/>
      <c r="J507" s="217"/>
      <c r="K507" s="217"/>
      <c r="L507" s="217"/>
      <c r="M507" s="217"/>
      <c r="N507" s="217"/>
      <c r="O507" s="217"/>
      <c r="P507" s="217"/>
      <c r="Q507" s="217"/>
      <c r="R507" s="217"/>
      <c r="S507" s="217"/>
      <c r="T507" s="217"/>
      <c r="U507" s="217"/>
      <c r="V507" s="217"/>
      <c r="W507" s="217"/>
      <c r="X507" s="217"/>
      <c r="Y507" s="217"/>
      <c r="Z507" s="217"/>
      <c r="AA507" s="217"/>
      <c r="AB507" s="217"/>
    </row>
    <row r="508">
      <c r="A508" s="217"/>
      <c r="B508" s="218"/>
      <c r="C508" s="217"/>
      <c r="D508" s="217"/>
      <c r="E508" s="219"/>
      <c r="F508" s="219"/>
      <c r="G508" s="219"/>
      <c r="H508" s="217"/>
      <c r="I508" s="217"/>
      <c r="J508" s="217"/>
      <c r="K508" s="217"/>
      <c r="L508" s="217"/>
      <c r="M508" s="217"/>
      <c r="N508" s="217"/>
      <c r="O508" s="217"/>
      <c r="P508" s="217"/>
      <c r="Q508" s="217"/>
      <c r="R508" s="217"/>
      <c r="S508" s="217"/>
      <c r="T508" s="217"/>
      <c r="U508" s="217"/>
      <c r="V508" s="217"/>
      <c r="W508" s="217"/>
      <c r="X508" s="217"/>
      <c r="Y508" s="217"/>
      <c r="Z508" s="217"/>
      <c r="AA508" s="217"/>
      <c r="AB508" s="217"/>
    </row>
    <row r="509">
      <c r="A509" s="217"/>
      <c r="B509" s="218"/>
      <c r="C509" s="217"/>
      <c r="D509" s="217"/>
      <c r="E509" s="219"/>
      <c r="F509" s="219"/>
      <c r="G509" s="219"/>
      <c r="H509" s="217"/>
      <c r="I509" s="217"/>
      <c r="J509" s="217"/>
      <c r="K509" s="217"/>
      <c r="L509" s="217"/>
      <c r="M509" s="217"/>
      <c r="N509" s="217"/>
      <c r="O509" s="217"/>
      <c r="P509" s="217"/>
      <c r="Q509" s="217"/>
      <c r="R509" s="217"/>
      <c r="S509" s="217"/>
      <c r="T509" s="217"/>
      <c r="U509" s="217"/>
      <c r="V509" s="217"/>
      <c r="W509" s="217"/>
      <c r="X509" s="217"/>
      <c r="Y509" s="217"/>
      <c r="Z509" s="217"/>
      <c r="AA509" s="217"/>
      <c r="AB509" s="217"/>
    </row>
    <row r="510">
      <c r="A510" s="217"/>
      <c r="B510" s="218"/>
      <c r="C510" s="217"/>
      <c r="D510" s="217"/>
      <c r="E510" s="219"/>
      <c r="F510" s="219"/>
      <c r="G510" s="219"/>
      <c r="H510" s="217"/>
      <c r="I510" s="217"/>
      <c r="J510" s="217"/>
      <c r="K510" s="217"/>
      <c r="L510" s="217"/>
      <c r="M510" s="217"/>
      <c r="N510" s="217"/>
      <c r="O510" s="217"/>
      <c r="P510" s="217"/>
      <c r="Q510" s="217"/>
      <c r="R510" s="217"/>
      <c r="S510" s="217"/>
      <c r="T510" s="217"/>
      <c r="U510" s="217"/>
      <c r="V510" s="217"/>
      <c r="W510" s="217"/>
      <c r="X510" s="217"/>
      <c r="Y510" s="217"/>
      <c r="Z510" s="217"/>
      <c r="AA510" s="217"/>
      <c r="AB510" s="217"/>
    </row>
    <row r="511">
      <c r="A511" s="217"/>
      <c r="B511" s="218"/>
      <c r="C511" s="217"/>
      <c r="D511" s="217"/>
      <c r="E511" s="219"/>
      <c r="F511" s="219"/>
      <c r="G511" s="219"/>
      <c r="H511" s="217"/>
      <c r="I511" s="217"/>
      <c r="J511" s="217"/>
      <c r="K511" s="217"/>
      <c r="L511" s="217"/>
      <c r="M511" s="217"/>
      <c r="N511" s="217"/>
      <c r="O511" s="217"/>
      <c r="P511" s="217"/>
      <c r="Q511" s="217"/>
      <c r="R511" s="217"/>
      <c r="S511" s="217"/>
      <c r="T511" s="217"/>
      <c r="U511" s="217"/>
      <c r="V511" s="217"/>
      <c r="W511" s="217"/>
      <c r="X511" s="217"/>
      <c r="Y511" s="217"/>
      <c r="Z511" s="217"/>
      <c r="AA511" s="217"/>
      <c r="AB511" s="217"/>
    </row>
    <row r="512">
      <c r="A512" s="217"/>
      <c r="B512" s="218"/>
      <c r="C512" s="217"/>
      <c r="D512" s="217"/>
      <c r="E512" s="219"/>
      <c r="F512" s="219"/>
      <c r="G512" s="219"/>
      <c r="H512" s="217"/>
      <c r="I512" s="217"/>
      <c r="J512" s="217"/>
      <c r="K512" s="217"/>
      <c r="L512" s="217"/>
      <c r="M512" s="217"/>
      <c r="N512" s="217"/>
      <c r="O512" s="217"/>
      <c r="P512" s="217"/>
      <c r="Q512" s="217"/>
      <c r="R512" s="217"/>
      <c r="S512" s="217"/>
      <c r="T512" s="217"/>
      <c r="U512" s="217"/>
      <c r="V512" s="217"/>
      <c r="W512" s="217"/>
      <c r="X512" s="217"/>
      <c r="Y512" s="217"/>
      <c r="Z512" s="217"/>
      <c r="AA512" s="217"/>
      <c r="AB512" s="217"/>
    </row>
    <row r="513">
      <c r="A513" s="217"/>
      <c r="B513" s="218"/>
      <c r="C513" s="217"/>
      <c r="D513" s="217"/>
      <c r="E513" s="219"/>
      <c r="F513" s="219"/>
      <c r="G513" s="219"/>
      <c r="H513" s="217"/>
      <c r="I513" s="217"/>
      <c r="J513" s="217"/>
      <c r="K513" s="217"/>
      <c r="L513" s="217"/>
      <c r="M513" s="217"/>
      <c r="N513" s="217"/>
      <c r="O513" s="217"/>
      <c r="P513" s="217"/>
      <c r="Q513" s="217"/>
      <c r="R513" s="217"/>
      <c r="S513" s="217"/>
      <c r="T513" s="217"/>
      <c r="U513" s="217"/>
      <c r="V513" s="217"/>
      <c r="W513" s="217"/>
      <c r="X513" s="217"/>
      <c r="Y513" s="217"/>
      <c r="Z513" s="217"/>
      <c r="AA513" s="217"/>
      <c r="AB513" s="217"/>
    </row>
    <row r="514">
      <c r="A514" s="217"/>
      <c r="B514" s="218"/>
      <c r="C514" s="217"/>
      <c r="D514" s="217"/>
      <c r="E514" s="219"/>
      <c r="F514" s="219"/>
      <c r="G514" s="219"/>
      <c r="H514" s="217"/>
      <c r="I514" s="217"/>
      <c r="J514" s="217"/>
      <c r="K514" s="217"/>
      <c r="L514" s="217"/>
      <c r="M514" s="217"/>
      <c r="N514" s="217"/>
      <c r="O514" s="217"/>
      <c r="P514" s="217"/>
      <c r="Q514" s="217"/>
      <c r="R514" s="217"/>
      <c r="S514" s="217"/>
      <c r="T514" s="217"/>
      <c r="U514" s="217"/>
      <c r="V514" s="217"/>
      <c r="W514" s="217"/>
      <c r="X514" s="217"/>
      <c r="Y514" s="217"/>
      <c r="Z514" s="217"/>
      <c r="AA514" s="217"/>
      <c r="AB514" s="217"/>
    </row>
    <row r="515">
      <c r="A515" s="217"/>
      <c r="B515" s="218"/>
      <c r="C515" s="217"/>
      <c r="D515" s="217"/>
      <c r="E515" s="219"/>
      <c r="F515" s="219"/>
      <c r="G515" s="219"/>
      <c r="H515" s="217"/>
      <c r="I515" s="217"/>
      <c r="J515" s="217"/>
      <c r="K515" s="217"/>
      <c r="L515" s="217"/>
      <c r="M515" s="217"/>
      <c r="N515" s="217"/>
      <c r="O515" s="217"/>
      <c r="P515" s="217"/>
      <c r="Q515" s="217"/>
      <c r="R515" s="217"/>
      <c r="S515" s="217"/>
      <c r="T515" s="217"/>
      <c r="U515" s="217"/>
      <c r="V515" s="217"/>
      <c r="W515" s="217"/>
      <c r="X515" s="217"/>
      <c r="Y515" s="217"/>
      <c r="Z515" s="217"/>
      <c r="AA515" s="217"/>
      <c r="AB515" s="217"/>
    </row>
    <row r="516">
      <c r="A516" s="217"/>
      <c r="B516" s="218"/>
      <c r="C516" s="217"/>
      <c r="D516" s="217"/>
      <c r="E516" s="219"/>
      <c r="F516" s="219"/>
      <c r="G516" s="219"/>
      <c r="H516" s="217"/>
      <c r="I516" s="217"/>
      <c r="J516" s="217"/>
      <c r="K516" s="217"/>
      <c r="L516" s="217"/>
      <c r="M516" s="217"/>
      <c r="N516" s="217"/>
      <c r="O516" s="217"/>
      <c r="P516" s="217"/>
      <c r="Q516" s="217"/>
      <c r="R516" s="217"/>
      <c r="S516" s="217"/>
      <c r="T516" s="217"/>
      <c r="U516" s="217"/>
      <c r="V516" s="217"/>
      <c r="W516" s="217"/>
      <c r="X516" s="217"/>
      <c r="Y516" s="217"/>
      <c r="Z516" s="217"/>
      <c r="AA516" s="217"/>
      <c r="AB516" s="217"/>
    </row>
    <row r="517">
      <c r="A517" s="217"/>
      <c r="B517" s="218"/>
      <c r="C517" s="217"/>
      <c r="D517" s="217"/>
      <c r="E517" s="219"/>
      <c r="F517" s="219"/>
      <c r="G517" s="219"/>
      <c r="H517" s="217"/>
      <c r="I517" s="217"/>
      <c r="J517" s="217"/>
      <c r="K517" s="217"/>
      <c r="L517" s="217"/>
      <c r="M517" s="217"/>
      <c r="N517" s="217"/>
      <c r="O517" s="217"/>
      <c r="P517" s="217"/>
      <c r="Q517" s="217"/>
      <c r="R517" s="217"/>
      <c r="S517" s="217"/>
      <c r="T517" s="217"/>
      <c r="U517" s="217"/>
      <c r="V517" s="217"/>
      <c r="W517" s="217"/>
      <c r="X517" s="217"/>
      <c r="Y517" s="217"/>
      <c r="Z517" s="217"/>
      <c r="AA517" s="217"/>
      <c r="AB517" s="217"/>
    </row>
    <row r="518">
      <c r="A518" s="217"/>
      <c r="B518" s="218"/>
      <c r="C518" s="217"/>
      <c r="D518" s="217"/>
      <c r="E518" s="219"/>
      <c r="F518" s="219"/>
      <c r="G518" s="219"/>
      <c r="H518" s="217"/>
      <c r="I518" s="217"/>
      <c r="J518" s="217"/>
      <c r="K518" s="217"/>
      <c r="L518" s="217"/>
      <c r="M518" s="217"/>
      <c r="N518" s="217"/>
      <c r="O518" s="217"/>
      <c r="P518" s="217"/>
      <c r="Q518" s="217"/>
      <c r="R518" s="217"/>
      <c r="S518" s="217"/>
      <c r="T518" s="217"/>
      <c r="U518" s="217"/>
      <c r="V518" s="217"/>
      <c r="W518" s="217"/>
      <c r="X518" s="217"/>
      <c r="Y518" s="217"/>
      <c r="Z518" s="217"/>
      <c r="AA518" s="217"/>
      <c r="AB518" s="217"/>
    </row>
    <row r="519">
      <c r="A519" s="217"/>
      <c r="B519" s="218"/>
      <c r="C519" s="217"/>
      <c r="D519" s="217"/>
      <c r="E519" s="219"/>
      <c r="F519" s="219"/>
      <c r="G519" s="219"/>
      <c r="H519" s="217"/>
      <c r="I519" s="217"/>
      <c r="J519" s="217"/>
      <c r="K519" s="217"/>
      <c r="L519" s="217"/>
      <c r="M519" s="217"/>
      <c r="N519" s="217"/>
      <c r="O519" s="217"/>
      <c r="P519" s="217"/>
      <c r="Q519" s="217"/>
      <c r="R519" s="217"/>
      <c r="S519" s="217"/>
      <c r="T519" s="217"/>
      <c r="U519" s="217"/>
      <c r="V519" s="217"/>
      <c r="W519" s="217"/>
      <c r="X519" s="217"/>
      <c r="Y519" s="217"/>
      <c r="Z519" s="217"/>
      <c r="AA519" s="217"/>
      <c r="AB519" s="217"/>
    </row>
    <row r="520">
      <c r="A520" s="217"/>
      <c r="B520" s="218"/>
      <c r="C520" s="217"/>
      <c r="D520" s="217"/>
      <c r="E520" s="219"/>
      <c r="F520" s="219"/>
      <c r="G520" s="219"/>
      <c r="H520" s="217"/>
      <c r="I520" s="217"/>
      <c r="J520" s="217"/>
      <c r="K520" s="217"/>
      <c r="L520" s="217"/>
      <c r="M520" s="217"/>
      <c r="N520" s="217"/>
      <c r="O520" s="217"/>
      <c r="P520" s="217"/>
      <c r="Q520" s="217"/>
      <c r="R520" s="217"/>
      <c r="S520" s="217"/>
      <c r="T520" s="217"/>
      <c r="U520" s="217"/>
      <c r="V520" s="217"/>
      <c r="W520" s="217"/>
      <c r="X520" s="217"/>
      <c r="Y520" s="217"/>
      <c r="Z520" s="217"/>
      <c r="AA520" s="217"/>
      <c r="AB520" s="217"/>
    </row>
    <row r="521">
      <c r="A521" s="217"/>
      <c r="B521" s="218"/>
      <c r="C521" s="217"/>
      <c r="D521" s="217"/>
      <c r="E521" s="219"/>
      <c r="F521" s="219"/>
      <c r="G521" s="219"/>
      <c r="H521" s="217"/>
      <c r="I521" s="217"/>
      <c r="J521" s="217"/>
      <c r="K521" s="217"/>
      <c r="L521" s="217"/>
      <c r="M521" s="217"/>
      <c r="N521" s="217"/>
      <c r="O521" s="217"/>
      <c r="P521" s="217"/>
      <c r="Q521" s="217"/>
      <c r="R521" s="217"/>
      <c r="S521" s="217"/>
      <c r="T521" s="217"/>
      <c r="U521" s="217"/>
      <c r="V521" s="217"/>
      <c r="W521" s="217"/>
      <c r="X521" s="217"/>
      <c r="Y521" s="217"/>
      <c r="Z521" s="217"/>
      <c r="AA521" s="217"/>
      <c r="AB521" s="217"/>
    </row>
    <row r="522">
      <c r="A522" s="217"/>
      <c r="B522" s="218"/>
      <c r="C522" s="217"/>
      <c r="D522" s="217"/>
      <c r="E522" s="219"/>
      <c r="F522" s="219"/>
      <c r="G522" s="219"/>
      <c r="H522" s="217"/>
      <c r="I522" s="217"/>
      <c r="J522" s="217"/>
      <c r="K522" s="217"/>
      <c r="L522" s="217"/>
      <c r="M522" s="217"/>
      <c r="N522" s="217"/>
      <c r="O522" s="217"/>
      <c r="P522" s="217"/>
      <c r="Q522" s="217"/>
      <c r="R522" s="217"/>
      <c r="S522" s="217"/>
      <c r="T522" s="217"/>
      <c r="U522" s="217"/>
      <c r="V522" s="217"/>
      <c r="W522" s="217"/>
      <c r="X522" s="217"/>
      <c r="Y522" s="217"/>
      <c r="Z522" s="217"/>
      <c r="AA522" s="217"/>
      <c r="AB522" s="217"/>
    </row>
    <row r="523">
      <c r="A523" s="217"/>
      <c r="B523" s="218"/>
      <c r="C523" s="217"/>
      <c r="D523" s="217"/>
      <c r="E523" s="219"/>
      <c r="F523" s="219"/>
      <c r="G523" s="219"/>
      <c r="H523" s="217"/>
      <c r="I523" s="217"/>
      <c r="J523" s="217"/>
      <c r="K523" s="217"/>
      <c r="L523" s="217"/>
      <c r="M523" s="217"/>
      <c r="N523" s="217"/>
      <c r="O523" s="217"/>
      <c r="P523" s="217"/>
      <c r="Q523" s="217"/>
      <c r="R523" s="217"/>
      <c r="S523" s="217"/>
      <c r="T523" s="217"/>
      <c r="U523" s="217"/>
      <c r="V523" s="217"/>
      <c r="W523" s="217"/>
      <c r="X523" s="217"/>
      <c r="Y523" s="217"/>
      <c r="Z523" s="217"/>
      <c r="AA523" s="217"/>
      <c r="AB523" s="217"/>
    </row>
    <row r="524">
      <c r="A524" s="217"/>
      <c r="B524" s="218"/>
      <c r="C524" s="217"/>
      <c r="D524" s="217"/>
      <c r="E524" s="219"/>
      <c r="F524" s="219"/>
      <c r="G524" s="219"/>
      <c r="H524" s="217"/>
      <c r="I524" s="217"/>
      <c r="J524" s="217"/>
      <c r="K524" s="217"/>
      <c r="L524" s="217"/>
      <c r="M524" s="217"/>
      <c r="N524" s="217"/>
      <c r="O524" s="217"/>
      <c r="P524" s="217"/>
      <c r="Q524" s="217"/>
      <c r="R524" s="217"/>
      <c r="S524" s="217"/>
      <c r="T524" s="217"/>
      <c r="U524" s="217"/>
      <c r="V524" s="217"/>
      <c r="W524" s="217"/>
      <c r="X524" s="217"/>
      <c r="Y524" s="217"/>
      <c r="Z524" s="217"/>
      <c r="AA524" s="217"/>
      <c r="AB524" s="217"/>
    </row>
    <row r="525">
      <c r="A525" s="217"/>
      <c r="B525" s="218"/>
      <c r="C525" s="217"/>
      <c r="D525" s="217"/>
      <c r="E525" s="219"/>
      <c r="F525" s="219"/>
      <c r="G525" s="219"/>
      <c r="H525" s="217"/>
      <c r="I525" s="217"/>
      <c r="J525" s="217"/>
      <c r="K525" s="217"/>
      <c r="L525" s="217"/>
      <c r="M525" s="217"/>
      <c r="N525" s="217"/>
      <c r="O525" s="217"/>
      <c r="P525" s="217"/>
      <c r="Q525" s="217"/>
      <c r="R525" s="217"/>
      <c r="S525" s="217"/>
      <c r="T525" s="217"/>
      <c r="U525" s="217"/>
      <c r="V525" s="217"/>
      <c r="W525" s="217"/>
      <c r="X525" s="217"/>
      <c r="Y525" s="217"/>
      <c r="Z525" s="217"/>
      <c r="AA525" s="217"/>
      <c r="AB525" s="217"/>
    </row>
    <row r="526">
      <c r="A526" s="217"/>
      <c r="B526" s="218"/>
      <c r="C526" s="217"/>
      <c r="D526" s="217"/>
      <c r="E526" s="219"/>
      <c r="F526" s="219"/>
      <c r="G526" s="219"/>
      <c r="H526" s="217"/>
      <c r="I526" s="217"/>
      <c r="J526" s="217"/>
      <c r="K526" s="217"/>
      <c r="L526" s="217"/>
      <c r="M526" s="217"/>
      <c r="N526" s="217"/>
      <c r="O526" s="217"/>
      <c r="P526" s="217"/>
      <c r="Q526" s="217"/>
      <c r="R526" s="217"/>
      <c r="S526" s="217"/>
      <c r="T526" s="217"/>
      <c r="U526" s="217"/>
      <c r="V526" s="217"/>
      <c r="W526" s="217"/>
      <c r="X526" s="217"/>
      <c r="Y526" s="217"/>
      <c r="Z526" s="217"/>
      <c r="AA526" s="217"/>
      <c r="AB526" s="217"/>
    </row>
    <row r="527">
      <c r="A527" s="217"/>
      <c r="B527" s="218"/>
      <c r="C527" s="217"/>
      <c r="D527" s="217"/>
      <c r="E527" s="219"/>
      <c r="F527" s="219"/>
      <c r="G527" s="219"/>
      <c r="H527" s="217"/>
      <c r="I527" s="217"/>
      <c r="J527" s="217"/>
      <c r="K527" s="217"/>
      <c r="L527" s="217"/>
      <c r="M527" s="217"/>
      <c r="N527" s="217"/>
      <c r="O527" s="217"/>
      <c r="P527" s="217"/>
      <c r="Q527" s="217"/>
      <c r="R527" s="217"/>
      <c r="S527" s="217"/>
      <c r="T527" s="217"/>
      <c r="U527" s="217"/>
      <c r="V527" s="217"/>
      <c r="W527" s="217"/>
      <c r="X527" s="217"/>
      <c r="Y527" s="217"/>
      <c r="Z527" s="217"/>
      <c r="AA527" s="217"/>
      <c r="AB527" s="217"/>
    </row>
    <row r="528">
      <c r="A528" s="217"/>
      <c r="B528" s="218"/>
      <c r="C528" s="217"/>
      <c r="D528" s="217"/>
      <c r="E528" s="219"/>
      <c r="F528" s="219"/>
      <c r="G528" s="219"/>
      <c r="H528" s="217"/>
      <c r="I528" s="217"/>
      <c r="J528" s="217"/>
      <c r="K528" s="217"/>
      <c r="L528" s="217"/>
      <c r="M528" s="217"/>
      <c r="N528" s="217"/>
      <c r="O528" s="217"/>
      <c r="P528" s="217"/>
      <c r="Q528" s="217"/>
      <c r="R528" s="217"/>
      <c r="S528" s="217"/>
      <c r="T528" s="217"/>
      <c r="U528" s="217"/>
      <c r="V528" s="217"/>
      <c r="W528" s="217"/>
      <c r="X528" s="217"/>
      <c r="Y528" s="217"/>
      <c r="Z528" s="217"/>
      <c r="AA528" s="217"/>
      <c r="AB528" s="217"/>
    </row>
    <row r="529">
      <c r="A529" s="217"/>
      <c r="B529" s="218"/>
      <c r="C529" s="217"/>
      <c r="D529" s="217"/>
      <c r="E529" s="219"/>
      <c r="F529" s="219"/>
      <c r="G529" s="219"/>
      <c r="H529" s="217"/>
      <c r="I529" s="217"/>
      <c r="J529" s="217"/>
      <c r="K529" s="217"/>
      <c r="L529" s="217"/>
      <c r="M529" s="217"/>
      <c r="N529" s="217"/>
      <c r="O529" s="217"/>
      <c r="P529" s="217"/>
      <c r="Q529" s="217"/>
      <c r="R529" s="217"/>
      <c r="S529" s="217"/>
      <c r="T529" s="217"/>
      <c r="U529" s="217"/>
      <c r="V529" s="217"/>
      <c r="W529" s="217"/>
      <c r="X529" s="217"/>
      <c r="Y529" s="217"/>
      <c r="Z529" s="217"/>
      <c r="AA529" s="217"/>
      <c r="AB529" s="217"/>
    </row>
    <row r="530">
      <c r="A530" s="217"/>
      <c r="B530" s="218"/>
      <c r="C530" s="217"/>
      <c r="D530" s="217"/>
      <c r="E530" s="219"/>
      <c r="F530" s="219"/>
      <c r="G530" s="219"/>
      <c r="H530" s="217"/>
      <c r="I530" s="217"/>
      <c r="J530" s="217"/>
      <c r="K530" s="217"/>
      <c r="L530" s="217"/>
      <c r="M530" s="217"/>
      <c r="N530" s="217"/>
      <c r="O530" s="217"/>
      <c r="P530" s="217"/>
      <c r="Q530" s="217"/>
      <c r="R530" s="217"/>
      <c r="S530" s="217"/>
      <c r="T530" s="217"/>
      <c r="U530" s="217"/>
      <c r="V530" s="217"/>
      <c r="W530" s="217"/>
      <c r="X530" s="217"/>
      <c r="Y530" s="217"/>
      <c r="Z530" s="217"/>
      <c r="AA530" s="217"/>
      <c r="AB530" s="217"/>
    </row>
    <row r="531">
      <c r="A531" s="217"/>
      <c r="B531" s="218"/>
      <c r="C531" s="217"/>
      <c r="D531" s="217"/>
      <c r="E531" s="219"/>
      <c r="F531" s="219"/>
      <c r="G531" s="219"/>
      <c r="H531" s="217"/>
      <c r="I531" s="217"/>
      <c r="J531" s="217"/>
      <c r="K531" s="217"/>
      <c r="L531" s="217"/>
      <c r="M531" s="217"/>
      <c r="N531" s="217"/>
      <c r="O531" s="217"/>
      <c r="P531" s="217"/>
      <c r="Q531" s="217"/>
      <c r="R531" s="217"/>
      <c r="S531" s="217"/>
      <c r="T531" s="217"/>
      <c r="U531" s="217"/>
      <c r="V531" s="217"/>
      <c r="W531" s="217"/>
      <c r="X531" s="217"/>
      <c r="Y531" s="217"/>
      <c r="Z531" s="217"/>
      <c r="AA531" s="217"/>
      <c r="AB531" s="217"/>
    </row>
    <row r="532">
      <c r="A532" s="217"/>
      <c r="B532" s="218"/>
      <c r="C532" s="217"/>
      <c r="D532" s="217"/>
      <c r="E532" s="219"/>
      <c r="F532" s="219"/>
      <c r="G532" s="219"/>
      <c r="H532" s="217"/>
      <c r="I532" s="217"/>
      <c r="J532" s="217"/>
      <c r="K532" s="217"/>
      <c r="L532" s="217"/>
      <c r="M532" s="217"/>
      <c r="N532" s="217"/>
      <c r="O532" s="217"/>
      <c r="P532" s="217"/>
      <c r="Q532" s="217"/>
      <c r="R532" s="217"/>
      <c r="S532" s="217"/>
      <c r="T532" s="217"/>
      <c r="U532" s="217"/>
      <c r="V532" s="217"/>
      <c r="W532" s="217"/>
      <c r="X532" s="217"/>
      <c r="Y532" s="217"/>
      <c r="Z532" s="217"/>
      <c r="AA532" s="217"/>
      <c r="AB532" s="217"/>
    </row>
    <row r="533">
      <c r="A533" s="217"/>
      <c r="B533" s="218"/>
      <c r="C533" s="217"/>
      <c r="D533" s="217"/>
      <c r="E533" s="219"/>
      <c r="F533" s="219"/>
      <c r="G533" s="219"/>
      <c r="H533" s="217"/>
      <c r="I533" s="217"/>
      <c r="J533" s="217"/>
      <c r="K533" s="217"/>
      <c r="L533" s="217"/>
      <c r="M533" s="217"/>
      <c r="N533" s="217"/>
      <c r="O533" s="217"/>
      <c r="P533" s="217"/>
      <c r="Q533" s="217"/>
      <c r="R533" s="217"/>
      <c r="S533" s="217"/>
      <c r="T533" s="217"/>
      <c r="U533" s="217"/>
      <c r="V533" s="217"/>
      <c r="W533" s="217"/>
      <c r="X533" s="217"/>
      <c r="Y533" s="217"/>
      <c r="Z533" s="217"/>
      <c r="AA533" s="217"/>
      <c r="AB533" s="217"/>
    </row>
    <row r="534">
      <c r="A534" s="217"/>
      <c r="B534" s="218"/>
      <c r="C534" s="217"/>
      <c r="D534" s="217"/>
      <c r="E534" s="219"/>
      <c r="F534" s="219"/>
      <c r="G534" s="219"/>
      <c r="H534" s="217"/>
      <c r="I534" s="217"/>
      <c r="J534" s="217"/>
      <c r="K534" s="217"/>
      <c r="L534" s="217"/>
      <c r="M534" s="217"/>
      <c r="N534" s="217"/>
      <c r="O534" s="217"/>
      <c r="P534" s="217"/>
      <c r="Q534" s="217"/>
      <c r="R534" s="217"/>
      <c r="S534" s="217"/>
      <c r="T534" s="217"/>
      <c r="U534" s="217"/>
      <c r="V534" s="217"/>
      <c r="W534" s="217"/>
      <c r="X534" s="217"/>
      <c r="Y534" s="217"/>
      <c r="Z534" s="217"/>
      <c r="AA534" s="217"/>
      <c r="AB534" s="217"/>
    </row>
    <row r="535">
      <c r="A535" s="217"/>
      <c r="B535" s="218"/>
      <c r="C535" s="217"/>
      <c r="D535" s="217"/>
      <c r="E535" s="219"/>
      <c r="F535" s="219"/>
      <c r="G535" s="219"/>
      <c r="H535" s="217"/>
      <c r="I535" s="217"/>
      <c r="J535" s="217"/>
      <c r="K535" s="217"/>
      <c r="L535" s="217"/>
      <c r="M535" s="217"/>
      <c r="N535" s="217"/>
      <c r="O535" s="217"/>
      <c r="P535" s="217"/>
      <c r="Q535" s="217"/>
      <c r="R535" s="217"/>
      <c r="S535" s="217"/>
      <c r="T535" s="217"/>
      <c r="U535" s="217"/>
      <c r="V535" s="217"/>
      <c r="W535" s="217"/>
      <c r="X535" s="217"/>
      <c r="Y535" s="217"/>
      <c r="Z535" s="217"/>
      <c r="AA535" s="217"/>
      <c r="AB535" s="217"/>
    </row>
    <row r="536">
      <c r="A536" s="217"/>
      <c r="B536" s="218"/>
      <c r="C536" s="217"/>
      <c r="D536" s="217"/>
      <c r="E536" s="219"/>
      <c r="F536" s="219"/>
      <c r="G536" s="219"/>
      <c r="H536" s="217"/>
      <c r="I536" s="217"/>
      <c r="J536" s="217"/>
      <c r="K536" s="217"/>
      <c r="L536" s="217"/>
      <c r="M536" s="217"/>
      <c r="N536" s="217"/>
      <c r="O536" s="217"/>
      <c r="P536" s="217"/>
      <c r="Q536" s="217"/>
      <c r="R536" s="217"/>
      <c r="S536" s="217"/>
      <c r="T536" s="217"/>
      <c r="U536" s="217"/>
      <c r="V536" s="217"/>
      <c r="W536" s="217"/>
      <c r="X536" s="217"/>
      <c r="Y536" s="217"/>
      <c r="Z536" s="217"/>
      <c r="AA536" s="217"/>
      <c r="AB536" s="217"/>
    </row>
    <row r="537">
      <c r="A537" s="217"/>
      <c r="B537" s="218"/>
      <c r="C537" s="217"/>
      <c r="D537" s="217"/>
      <c r="E537" s="219"/>
      <c r="F537" s="219"/>
      <c r="G537" s="219"/>
      <c r="H537" s="217"/>
      <c r="I537" s="217"/>
      <c r="J537" s="217"/>
      <c r="K537" s="217"/>
      <c r="L537" s="217"/>
      <c r="M537" s="217"/>
      <c r="N537" s="217"/>
      <c r="O537" s="217"/>
      <c r="P537" s="217"/>
      <c r="Q537" s="217"/>
      <c r="R537" s="217"/>
      <c r="S537" s="217"/>
      <c r="T537" s="217"/>
      <c r="U537" s="217"/>
      <c r="V537" s="217"/>
      <c r="W537" s="217"/>
      <c r="X537" s="217"/>
      <c r="Y537" s="217"/>
      <c r="Z537" s="217"/>
      <c r="AA537" s="217"/>
      <c r="AB537" s="217"/>
    </row>
    <row r="538">
      <c r="A538" s="217"/>
      <c r="B538" s="218"/>
      <c r="C538" s="217"/>
      <c r="D538" s="217"/>
      <c r="E538" s="219"/>
      <c r="F538" s="219"/>
      <c r="G538" s="219"/>
      <c r="H538" s="217"/>
      <c r="I538" s="217"/>
      <c r="J538" s="217"/>
      <c r="K538" s="217"/>
      <c r="L538" s="217"/>
      <c r="M538" s="217"/>
      <c r="N538" s="217"/>
      <c r="O538" s="217"/>
      <c r="P538" s="217"/>
      <c r="Q538" s="217"/>
      <c r="R538" s="217"/>
      <c r="S538" s="217"/>
      <c r="T538" s="217"/>
      <c r="U538" s="217"/>
      <c r="V538" s="217"/>
      <c r="W538" s="217"/>
      <c r="X538" s="217"/>
      <c r="Y538" s="217"/>
      <c r="Z538" s="217"/>
      <c r="AA538" s="217"/>
      <c r="AB538" s="217"/>
    </row>
    <row r="539">
      <c r="A539" s="217"/>
      <c r="B539" s="218"/>
      <c r="C539" s="217"/>
      <c r="D539" s="217"/>
      <c r="E539" s="219"/>
      <c r="F539" s="219"/>
      <c r="G539" s="219"/>
      <c r="H539" s="217"/>
      <c r="I539" s="217"/>
      <c r="J539" s="217"/>
      <c r="K539" s="217"/>
      <c r="L539" s="217"/>
      <c r="M539" s="217"/>
      <c r="N539" s="217"/>
      <c r="O539" s="217"/>
      <c r="P539" s="217"/>
      <c r="Q539" s="217"/>
      <c r="R539" s="217"/>
      <c r="S539" s="217"/>
      <c r="T539" s="217"/>
      <c r="U539" s="217"/>
      <c r="V539" s="217"/>
      <c r="W539" s="217"/>
      <c r="X539" s="217"/>
      <c r="Y539" s="217"/>
      <c r="Z539" s="217"/>
      <c r="AA539" s="217"/>
      <c r="AB539" s="217"/>
    </row>
    <row r="540">
      <c r="A540" s="217"/>
      <c r="B540" s="218"/>
      <c r="C540" s="217"/>
      <c r="D540" s="217"/>
      <c r="E540" s="219"/>
      <c r="F540" s="219"/>
      <c r="G540" s="219"/>
      <c r="H540" s="217"/>
      <c r="I540" s="217"/>
      <c r="J540" s="217"/>
      <c r="K540" s="217"/>
      <c r="L540" s="217"/>
      <c r="M540" s="217"/>
      <c r="N540" s="217"/>
      <c r="O540" s="217"/>
      <c r="P540" s="217"/>
      <c r="Q540" s="217"/>
      <c r="R540" s="217"/>
      <c r="S540" s="217"/>
      <c r="T540" s="217"/>
      <c r="U540" s="217"/>
      <c r="V540" s="217"/>
      <c r="W540" s="217"/>
      <c r="X540" s="217"/>
      <c r="Y540" s="217"/>
      <c r="Z540" s="217"/>
      <c r="AA540" s="217"/>
      <c r="AB540" s="217"/>
    </row>
    <row r="541">
      <c r="A541" s="217"/>
      <c r="B541" s="218"/>
      <c r="C541" s="217"/>
      <c r="D541" s="217"/>
      <c r="E541" s="219"/>
      <c r="F541" s="219"/>
      <c r="G541" s="219"/>
      <c r="H541" s="217"/>
      <c r="I541" s="217"/>
      <c r="J541" s="217"/>
      <c r="K541" s="217"/>
      <c r="L541" s="217"/>
      <c r="M541" s="217"/>
      <c r="N541" s="217"/>
      <c r="O541" s="217"/>
      <c r="P541" s="217"/>
      <c r="Q541" s="217"/>
      <c r="R541" s="217"/>
      <c r="S541" s="217"/>
      <c r="T541" s="217"/>
      <c r="U541" s="217"/>
      <c r="V541" s="217"/>
      <c r="W541" s="217"/>
      <c r="X541" s="217"/>
      <c r="Y541" s="217"/>
      <c r="Z541" s="217"/>
      <c r="AA541" s="217"/>
      <c r="AB541" s="217"/>
    </row>
    <row r="542">
      <c r="A542" s="217"/>
      <c r="B542" s="218"/>
      <c r="C542" s="217"/>
      <c r="D542" s="217"/>
      <c r="E542" s="219"/>
      <c r="F542" s="219"/>
      <c r="G542" s="219"/>
      <c r="H542" s="217"/>
      <c r="I542" s="217"/>
      <c r="J542" s="217"/>
      <c r="K542" s="217"/>
      <c r="L542" s="217"/>
      <c r="M542" s="217"/>
      <c r="N542" s="217"/>
      <c r="O542" s="217"/>
      <c r="P542" s="217"/>
      <c r="Q542" s="217"/>
      <c r="R542" s="217"/>
      <c r="S542" s="217"/>
      <c r="T542" s="217"/>
      <c r="U542" s="217"/>
      <c r="V542" s="217"/>
      <c r="W542" s="217"/>
      <c r="X542" s="217"/>
      <c r="Y542" s="217"/>
      <c r="Z542" s="217"/>
      <c r="AA542" s="217"/>
      <c r="AB542" s="217"/>
    </row>
    <row r="543">
      <c r="A543" s="217"/>
      <c r="B543" s="218"/>
      <c r="C543" s="217"/>
      <c r="D543" s="217"/>
      <c r="E543" s="219"/>
      <c r="F543" s="219"/>
      <c r="G543" s="219"/>
      <c r="H543" s="217"/>
      <c r="I543" s="217"/>
      <c r="J543" s="217"/>
      <c r="K543" s="217"/>
      <c r="L543" s="217"/>
      <c r="M543" s="217"/>
      <c r="N543" s="217"/>
      <c r="O543" s="217"/>
      <c r="P543" s="217"/>
      <c r="Q543" s="217"/>
      <c r="R543" s="217"/>
      <c r="S543" s="217"/>
      <c r="T543" s="217"/>
      <c r="U543" s="217"/>
      <c r="V543" s="217"/>
      <c r="W543" s="217"/>
      <c r="X543" s="217"/>
      <c r="Y543" s="217"/>
      <c r="Z543" s="217"/>
      <c r="AA543" s="217"/>
      <c r="AB543" s="217"/>
    </row>
    <row r="544">
      <c r="A544" s="217"/>
      <c r="B544" s="218"/>
      <c r="C544" s="217"/>
      <c r="D544" s="217"/>
      <c r="E544" s="219"/>
      <c r="F544" s="219"/>
      <c r="G544" s="219"/>
      <c r="H544" s="217"/>
      <c r="I544" s="217"/>
      <c r="J544" s="217"/>
      <c r="K544" s="217"/>
      <c r="L544" s="217"/>
      <c r="M544" s="217"/>
      <c r="N544" s="217"/>
      <c r="O544" s="217"/>
      <c r="P544" s="217"/>
      <c r="Q544" s="217"/>
      <c r="R544" s="217"/>
      <c r="S544" s="217"/>
      <c r="T544" s="217"/>
      <c r="U544" s="217"/>
      <c r="V544" s="217"/>
      <c r="W544" s="217"/>
      <c r="X544" s="217"/>
      <c r="Y544" s="217"/>
      <c r="Z544" s="217"/>
      <c r="AA544" s="217"/>
      <c r="AB544" s="217"/>
    </row>
    <row r="545">
      <c r="A545" s="217"/>
      <c r="B545" s="218"/>
      <c r="C545" s="217"/>
      <c r="D545" s="217"/>
      <c r="E545" s="219"/>
      <c r="F545" s="219"/>
      <c r="G545" s="219"/>
      <c r="H545" s="217"/>
      <c r="I545" s="217"/>
      <c r="J545" s="217"/>
      <c r="K545" s="217"/>
      <c r="L545" s="217"/>
      <c r="M545" s="217"/>
      <c r="N545" s="217"/>
      <c r="O545" s="217"/>
      <c r="P545" s="217"/>
      <c r="Q545" s="217"/>
      <c r="R545" s="217"/>
      <c r="S545" s="217"/>
      <c r="T545" s="217"/>
      <c r="U545" s="217"/>
      <c r="V545" s="217"/>
      <c r="W545" s="217"/>
      <c r="X545" s="217"/>
      <c r="Y545" s="217"/>
      <c r="Z545" s="217"/>
      <c r="AA545" s="217"/>
      <c r="AB545" s="217"/>
    </row>
    <row r="546">
      <c r="A546" s="217"/>
      <c r="B546" s="218"/>
      <c r="C546" s="217"/>
      <c r="D546" s="217"/>
      <c r="E546" s="219"/>
      <c r="F546" s="219"/>
      <c r="G546" s="219"/>
      <c r="H546" s="217"/>
      <c r="I546" s="217"/>
      <c r="J546" s="217"/>
      <c r="K546" s="217"/>
      <c r="L546" s="217"/>
      <c r="M546" s="217"/>
      <c r="N546" s="217"/>
      <c r="O546" s="217"/>
      <c r="P546" s="217"/>
      <c r="Q546" s="217"/>
      <c r="R546" s="217"/>
      <c r="S546" s="217"/>
      <c r="T546" s="217"/>
      <c r="U546" s="217"/>
      <c r="V546" s="217"/>
      <c r="W546" s="217"/>
      <c r="X546" s="217"/>
      <c r="Y546" s="217"/>
      <c r="Z546" s="217"/>
      <c r="AA546" s="217"/>
      <c r="AB546" s="217"/>
    </row>
    <row r="547">
      <c r="A547" s="217"/>
      <c r="B547" s="218"/>
      <c r="C547" s="217"/>
      <c r="D547" s="217"/>
      <c r="E547" s="219"/>
      <c r="F547" s="219"/>
      <c r="G547" s="219"/>
      <c r="H547" s="217"/>
      <c r="I547" s="217"/>
      <c r="J547" s="217"/>
      <c r="K547" s="217"/>
      <c r="L547" s="217"/>
      <c r="M547" s="217"/>
      <c r="N547" s="217"/>
      <c r="O547" s="217"/>
      <c r="P547" s="217"/>
      <c r="Q547" s="217"/>
      <c r="R547" s="217"/>
      <c r="S547" s="217"/>
      <c r="T547" s="217"/>
      <c r="U547" s="217"/>
      <c r="V547" s="217"/>
      <c r="W547" s="217"/>
      <c r="X547" s="217"/>
      <c r="Y547" s="217"/>
      <c r="Z547" s="217"/>
      <c r="AA547" s="217"/>
      <c r="AB547" s="217"/>
    </row>
    <row r="548">
      <c r="A548" s="217"/>
      <c r="B548" s="218"/>
      <c r="C548" s="217"/>
      <c r="D548" s="217"/>
      <c r="E548" s="219"/>
      <c r="F548" s="219"/>
      <c r="G548" s="219"/>
      <c r="H548" s="217"/>
      <c r="I548" s="217"/>
      <c r="J548" s="217"/>
      <c r="K548" s="217"/>
      <c r="L548" s="217"/>
      <c r="M548" s="217"/>
      <c r="N548" s="217"/>
      <c r="O548" s="217"/>
      <c r="P548" s="217"/>
      <c r="Q548" s="217"/>
      <c r="R548" s="217"/>
      <c r="S548" s="217"/>
      <c r="T548" s="217"/>
      <c r="U548" s="217"/>
      <c r="V548" s="217"/>
      <c r="W548" s="217"/>
      <c r="X548" s="217"/>
      <c r="Y548" s="217"/>
      <c r="Z548" s="217"/>
      <c r="AA548" s="217"/>
      <c r="AB548" s="217"/>
    </row>
    <row r="549">
      <c r="A549" s="217"/>
      <c r="B549" s="218"/>
      <c r="C549" s="217"/>
      <c r="D549" s="217"/>
      <c r="E549" s="219"/>
      <c r="F549" s="219"/>
      <c r="G549" s="219"/>
      <c r="H549" s="217"/>
      <c r="I549" s="217"/>
      <c r="J549" s="217"/>
      <c r="K549" s="217"/>
      <c r="L549" s="217"/>
      <c r="M549" s="217"/>
      <c r="N549" s="217"/>
      <c r="O549" s="217"/>
      <c r="P549" s="217"/>
      <c r="Q549" s="217"/>
      <c r="R549" s="217"/>
      <c r="S549" s="217"/>
      <c r="T549" s="217"/>
      <c r="U549" s="217"/>
      <c r="V549" s="217"/>
      <c r="W549" s="217"/>
      <c r="X549" s="217"/>
      <c r="Y549" s="217"/>
      <c r="Z549" s="217"/>
      <c r="AA549" s="217"/>
      <c r="AB549" s="217"/>
    </row>
    <row r="550">
      <c r="A550" s="217"/>
      <c r="B550" s="218"/>
      <c r="C550" s="217"/>
      <c r="D550" s="217"/>
      <c r="E550" s="219"/>
      <c r="F550" s="219"/>
      <c r="G550" s="219"/>
      <c r="H550" s="217"/>
      <c r="I550" s="217"/>
      <c r="J550" s="217"/>
      <c r="K550" s="217"/>
      <c r="L550" s="217"/>
      <c r="M550" s="217"/>
      <c r="N550" s="217"/>
      <c r="O550" s="217"/>
      <c r="P550" s="217"/>
      <c r="Q550" s="217"/>
      <c r="R550" s="217"/>
      <c r="S550" s="217"/>
      <c r="T550" s="217"/>
      <c r="U550" s="217"/>
      <c r="V550" s="217"/>
      <c r="W550" s="217"/>
      <c r="X550" s="217"/>
      <c r="Y550" s="217"/>
      <c r="Z550" s="217"/>
      <c r="AA550" s="217"/>
      <c r="AB550" s="217"/>
    </row>
    <row r="551">
      <c r="A551" s="217"/>
      <c r="B551" s="218"/>
      <c r="C551" s="217"/>
      <c r="D551" s="217"/>
      <c r="E551" s="219"/>
      <c r="F551" s="219"/>
      <c r="G551" s="219"/>
      <c r="H551" s="217"/>
      <c r="I551" s="217"/>
      <c r="J551" s="217"/>
      <c r="K551" s="217"/>
      <c r="L551" s="217"/>
      <c r="M551" s="217"/>
      <c r="N551" s="217"/>
      <c r="O551" s="217"/>
      <c r="P551" s="217"/>
      <c r="Q551" s="217"/>
      <c r="R551" s="217"/>
      <c r="S551" s="217"/>
      <c r="T551" s="217"/>
      <c r="U551" s="217"/>
      <c r="V551" s="217"/>
      <c r="W551" s="217"/>
      <c r="X551" s="217"/>
      <c r="Y551" s="217"/>
      <c r="Z551" s="217"/>
      <c r="AA551" s="217"/>
      <c r="AB551" s="217"/>
    </row>
    <row r="552">
      <c r="A552" s="217"/>
      <c r="B552" s="218"/>
      <c r="C552" s="217"/>
      <c r="D552" s="217"/>
      <c r="E552" s="219"/>
      <c r="F552" s="219"/>
      <c r="G552" s="219"/>
      <c r="H552" s="217"/>
      <c r="I552" s="217"/>
      <c r="J552" s="217"/>
      <c r="K552" s="217"/>
      <c r="L552" s="217"/>
      <c r="M552" s="217"/>
      <c r="N552" s="217"/>
      <c r="O552" s="217"/>
      <c r="P552" s="217"/>
      <c r="Q552" s="217"/>
      <c r="R552" s="217"/>
      <c r="S552" s="217"/>
      <c r="T552" s="217"/>
      <c r="U552" s="217"/>
      <c r="V552" s="217"/>
      <c r="W552" s="217"/>
      <c r="X552" s="217"/>
      <c r="Y552" s="217"/>
      <c r="Z552" s="217"/>
      <c r="AA552" s="217"/>
      <c r="AB552" s="217"/>
    </row>
    <row r="553">
      <c r="A553" s="217"/>
      <c r="B553" s="218"/>
      <c r="C553" s="217"/>
      <c r="D553" s="217"/>
      <c r="E553" s="219"/>
      <c r="F553" s="219"/>
      <c r="G553" s="219"/>
      <c r="H553" s="217"/>
      <c r="I553" s="217"/>
      <c r="J553" s="217"/>
      <c r="K553" s="217"/>
      <c r="L553" s="217"/>
      <c r="M553" s="217"/>
      <c r="N553" s="217"/>
      <c r="O553" s="217"/>
      <c r="P553" s="217"/>
      <c r="Q553" s="217"/>
      <c r="R553" s="217"/>
      <c r="S553" s="217"/>
      <c r="T553" s="217"/>
      <c r="U553" s="217"/>
      <c r="V553" s="217"/>
      <c r="W553" s="217"/>
      <c r="X553" s="217"/>
      <c r="Y553" s="217"/>
      <c r="Z553" s="217"/>
      <c r="AA553" s="217"/>
      <c r="AB553" s="217"/>
    </row>
    <row r="554">
      <c r="A554" s="217"/>
      <c r="B554" s="218"/>
      <c r="C554" s="217"/>
      <c r="D554" s="217"/>
      <c r="E554" s="219"/>
      <c r="F554" s="219"/>
      <c r="G554" s="219"/>
      <c r="H554" s="217"/>
      <c r="I554" s="217"/>
      <c r="J554" s="217"/>
      <c r="K554" s="217"/>
      <c r="L554" s="217"/>
      <c r="M554" s="217"/>
      <c r="N554" s="217"/>
      <c r="O554" s="217"/>
      <c r="P554" s="217"/>
      <c r="Q554" s="217"/>
      <c r="R554" s="217"/>
      <c r="S554" s="217"/>
      <c r="T554" s="217"/>
      <c r="U554" s="217"/>
      <c r="V554" s="217"/>
      <c r="W554" s="217"/>
      <c r="X554" s="217"/>
      <c r="Y554" s="217"/>
      <c r="Z554" s="217"/>
      <c r="AA554" s="217"/>
      <c r="AB554" s="217"/>
    </row>
    <row r="555">
      <c r="A555" s="217"/>
      <c r="B555" s="218"/>
      <c r="C555" s="217"/>
      <c r="D555" s="217"/>
      <c r="E555" s="219"/>
      <c r="F555" s="219"/>
      <c r="G555" s="219"/>
      <c r="H555" s="217"/>
      <c r="I555" s="217"/>
      <c r="J555" s="217"/>
      <c r="K555" s="217"/>
      <c r="L555" s="217"/>
      <c r="M555" s="217"/>
      <c r="N555" s="217"/>
      <c r="O555" s="217"/>
      <c r="P555" s="217"/>
      <c r="Q555" s="217"/>
      <c r="R555" s="217"/>
      <c r="S555" s="217"/>
      <c r="T555" s="217"/>
      <c r="U555" s="217"/>
      <c r="V555" s="217"/>
      <c r="W555" s="217"/>
      <c r="X555" s="217"/>
      <c r="Y555" s="217"/>
      <c r="Z555" s="217"/>
      <c r="AA555" s="217"/>
      <c r="AB555" s="217"/>
    </row>
    <row r="556">
      <c r="A556" s="217"/>
      <c r="B556" s="218"/>
      <c r="C556" s="217"/>
      <c r="D556" s="217"/>
      <c r="E556" s="219"/>
      <c r="F556" s="219"/>
      <c r="G556" s="219"/>
      <c r="H556" s="217"/>
      <c r="I556" s="217"/>
      <c r="J556" s="217"/>
      <c r="K556" s="217"/>
      <c r="L556" s="217"/>
      <c r="M556" s="217"/>
      <c r="N556" s="217"/>
      <c r="O556" s="217"/>
      <c r="P556" s="217"/>
      <c r="Q556" s="217"/>
      <c r="R556" s="217"/>
      <c r="S556" s="217"/>
      <c r="T556" s="217"/>
      <c r="U556" s="217"/>
      <c r="V556" s="217"/>
      <c r="W556" s="217"/>
      <c r="X556" s="217"/>
      <c r="Y556" s="217"/>
      <c r="Z556" s="217"/>
      <c r="AA556" s="217"/>
      <c r="AB556" s="217"/>
    </row>
    <row r="557">
      <c r="A557" s="217"/>
      <c r="B557" s="218"/>
      <c r="C557" s="217"/>
      <c r="D557" s="217"/>
      <c r="E557" s="219"/>
      <c r="F557" s="219"/>
      <c r="G557" s="219"/>
      <c r="H557" s="217"/>
      <c r="I557" s="217"/>
      <c r="J557" s="217"/>
      <c r="K557" s="217"/>
      <c r="L557" s="217"/>
      <c r="M557" s="217"/>
      <c r="N557" s="217"/>
      <c r="O557" s="217"/>
      <c r="P557" s="217"/>
      <c r="Q557" s="217"/>
      <c r="R557" s="217"/>
      <c r="S557" s="217"/>
      <c r="T557" s="217"/>
      <c r="U557" s="217"/>
      <c r="V557" s="217"/>
      <c r="W557" s="217"/>
      <c r="X557" s="217"/>
      <c r="Y557" s="217"/>
      <c r="Z557" s="217"/>
      <c r="AA557" s="217"/>
      <c r="AB557" s="217"/>
    </row>
    <row r="558">
      <c r="A558" s="217"/>
      <c r="B558" s="218"/>
      <c r="C558" s="217"/>
      <c r="D558" s="217"/>
      <c r="E558" s="219"/>
      <c r="F558" s="219"/>
      <c r="G558" s="219"/>
      <c r="H558" s="217"/>
      <c r="I558" s="217"/>
      <c r="J558" s="217"/>
      <c r="K558" s="217"/>
      <c r="L558" s="217"/>
      <c r="M558" s="217"/>
      <c r="N558" s="217"/>
      <c r="O558" s="217"/>
      <c r="P558" s="217"/>
      <c r="Q558" s="217"/>
      <c r="R558" s="217"/>
      <c r="S558" s="217"/>
      <c r="T558" s="217"/>
      <c r="U558" s="217"/>
      <c r="V558" s="217"/>
      <c r="W558" s="217"/>
      <c r="X558" s="217"/>
      <c r="Y558" s="217"/>
      <c r="Z558" s="217"/>
      <c r="AA558" s="217"/>
      <c r="AB558" s="217"/>
    </row>
    <row r="559">
      <c r="A559" s="217"/>
      <c r="B559" s="218"/>
      <c r="C559" s="217"/>
      <c r="D559" s="217"/>
      <c r="E559" s="219"/>
      <c r="F559" s="219"/>
      <c r="G559" s="219"/>
      <c r="H559" s="217"/>
      <c r="I559" s="217"/>
      <c r="J559" s="217"/>
      <c r="K559" s="217"/>
      <c r="L559" s="217"/>
      <c r="M559" s="217"/>
      <c r="N559" s="217"/>
      <c r="O559" s="217"/>
      <c r="P559" s="217"/>
      <c r="Q559" s="217"/>
      <c r="R559" s="217"/>
      <c r="S559" s="217"/>
      <c r="T559" s="217"/>
      <c r="U559" s="217"/>
      <c r="V559" s="217"/>
      <c r="W559" s="217"/>
      <c r="X559" s="217"/>
      <c r="Y559" s="217"/>
      <c r="Z559" s="217"/>
      <c r="AA559" s="217"/>
      <c r="AB559" s="217"/>
    </row>
    <row r="560">
      <c r="A560" s="217"/>
      <c r="B560" s="218"/>
      <c r="C560" s="217"/>
      <c r="D560" s="217"/>
      <c r="E560" s="219"/>
      <c r="F560" s="219"/>
      <c r="G560" s="219"/>
      <c r="H560" s="217"/>
      <c r="I560" s="217"/>
      <c r="J560" s="217"/>
      <c r="K560" s="217"/>
      <c r="L560" s="217"/>
      <c r="M560" s="217"/>
      <c r="N560" s="217"/>
      <c r="O560" s="217"/>
      <c r="P560" s="217"/>
      <c r="Q560" s="217"/>
      <c r="R560" s="217"/>
      <c r="S560" s="217"/>
      <c r="T560" s="217"/>
      <c r="U560" s="217"/>
      <c r="V560" s="217"/>
      <c r="W560" s="217"/>
      <c r="X560" s="217"/>
      <c r="Y560" s="217"/>
      <c r="Z560" s="217"/>
      <c r="AA560" s="217"/>
      <c r="AB560" s="217"/>
    </row>
    <row r="561">
      <c r="A561" s="217"/>
      <c r="B561" s="218"/>
      <c r="C561" s="217"/>
      <c r="D561" s="217"/>
      <c r="E561" s="219"/>
      <c r="F561" s="219"/>
      <c r="G561" s="219"/>
      <c r="H561" s="217"/>
      <c r="I561" s="217"/>
      <c r="J561" s="217"/>
      <c r="K561" s="217"/>
      <c r="L561" s="217"/>
      <c r="M561" s="217"/>
      <c r="N561" s="217"/>
      <c r="O561" s="217"/>
      <c r="P561" s="217"/>
      <c r="Q561" s="217"/>
      <c r="R561" s="217"/>
      <c r="S561" s="217"/>
      <c r="T561" s="217"/>
      <c r="U561" s="217"/>
      <c r="V561" s="217"/>
      <c r="W561" s="217"/>
      <c r="X561" s="217"/>
      <c r="Y561" s="217"/>
      <c r="Z561" s="217"/>
      <c r="AA561" s="217"/>
      <c r="AB561" s="217"/>
    </row>
    <row r="562">
      <c r="A562" s="217"/>
      <c r="B562" s="218"/>
      <c r="C562" s="217"/>
      <c r="D562" s="217"/>
      <c r="E562" s="219"/>
      <c r="F562" s="219"/>
      <c r="G562" s="219"/>
      <c r="H562" s="217"/>
      <c r="I562" s="217"/>
      <c r="J562" s="217"/>
      <c r="K562" s="217"/>
      <c r="L562" s="217"/>
      <c r="M562" s="217"/>
      <c r="N562" s="217"/>
      <c r="O562" s="217"/>
      <c r="P562" s="217"/>
      <c r="Q562" s="217"/>
      <c r="R562" s="217"/>
      <c r="S562" s="217"/>
      <c r="T562" s="217"/>
      <c r="U562" s="217"/>
      <c r="V562" s="217"/>
      <c r="W562" s="217"/>
      <c r="X562" s="217"/>
      <c r="Y562" s="217"/>
      <c r="Z562" s="217"/>
      <c r="AA562" s="217"/>
      <c r="AB562" s="217"/>
    </row>
    <row r="563">
      <c r="A563" s="217"/>
      <c r="B563" s="218"/>
      <c r="C563" s="217"/>
      <c r="D563" s="217"/>
      <c r="E563" s="219"/>
      <c r="F563" s="219"/>
      <c r="G563" s="219"/>
      <c r="H563" s="217"/>
      <c r="I563" s="217"/>
      <c r="J563" s="217"/>
      <c r="K563" s="217"/>
      <c r="L563" s="217"/>
      <c r="M563" s="217"/>
      <c r="N563" s="217"/>
      <c r="O563" s="217"/>
      <c r="P563" s="217"/>
      <c r="Q563" s="217"/>
      <c r="R563" s="217"/>
      <c r="S563" s="217"/>
      <c r="T563" s="217"/>
      <c r="U563" s="217"/>
      <c r="V563" s="217"/>
      <c r="W563" s="217"/>
      <c r="X563" s="217"/>
      <c r="Y563" s="217"/>
      <c r="Z563" s="217"/>
      <c r="AA563" s="217"/>
      <c r="AB563" s="217"/>
    </row>
    <row r="564">
      <c r="A564" s="217"/>
      <c r="B564" s="218"/>
      <c r="C564" s="217"/>
      <c r="D564" s="217"/>
      <c r="E564" s="219"/>
      <c r="F564" s="219"/>
      <c r="G564" s="219"/>
      <c r="H564" s="217"/>
      <c r="I564" s="217"/>
      <c r="J564" s="217"/>
      <c r="K564" s="217"/>
      <c r="L564" s="217"/>
      <c r="M564" s="217"/>
      <c r="N564" s="217"/>
      <c r="O564" s="217"/>
      <c r="P564" s="217"/>
      <c r="Q564" s="217"/>
      <c r="R564" s="217"/>
      <c r="S564" s="217"/>
      <c r="T564" s="217"/>
      <c r="U564" s="217"/>
      <c r="V564" s="217"/>
      <c r="W564" s="217"/>
      <c r="X564" s="217"/>
      <c r="Y564" s="217"/>
      <c r="Z564" s="217"/>
      <c r="AA564" s="217"/>
      <c r="AB564" s="217"/>
    </row>
    <row r="565">
      <c r="A565" s="217"/>
      <c r="B565" s="218"/>
      <c r="C565" s="217"/>
      <c r="D565" s="217"/>
      <c r="E565" s="219"/>
      <c r="F565" s="219"/>
      <c r="G565" s="219"/>
      <c r="H565" s="217"/>
      <c r="I565" s="217"/>
      <c r="J565" s="217"/>
      <c r="K565" s="217"/>
      <c r="L565" s="217"/>
      <c r="M565" s="217"/>
      <c r="N565" s="217"/>
      <c r="O565" s="217"/>
      <c r="P565" s="217"/>
      <c r="Q565" s="217"/>
      <c r="R565" s="217"/>
      <c r="S565" s="217"/>
      <c r="T565" s="217"/>
      <c r="U565" s="217"/>
      <c r="V565" s="217"/>
      <c r="W565" s="217"/>
      <c r="X565" s="217"/>
      <c r="Y565" s="217"/>
      <c r="Z565" s="217"/>
      <c r="AA565" s="217"/>
      <c r="AB565" s="217"/>
    </row>
    <row r="566">
      <c r="A566" s="217"/>
      <c r="B566" s="218"/>
      <c r="C566" s="217"/>
      <c r="D566" s="217"/>
      <c r="E566" s="219"/>
      <c r="F566" s="219"/>
      <c r="G566" s="219"/>
      <c r="H566" s="217"/>
      <c r="I566" s="217"/>
      <c r="J566" s="217"/>
      <c r="K566" s="217"/>
      <c r="L566" s="217"/>
      <c r="M566" s="217"/>
      <c r="N566" s="217"/>
      <c r="O566" s="217"/>
      <c r="P566" s="217"/>
      <c r="Q566" s="217"/>
      <c r="R566" s="217"/>
      <c r="S566" s="217"/>
      <c r="T566" s="217"/>
      <c r="U566" s="217"/>
      <c r="V566" s="217"/>
      <c r="W566" s="217"/>
      <c r="X566" s="217"/>
      <c r="Y566" s="217"/>
      <c r="Z566" s="217"/>
      <c r="AA566" s="217"/>
      <c r="AB566" s="217"/>
    </row>
    <row r="567">
      <c r="A567" s="217"/>
      <c r="B567" s="218"/>
      <c r="C567" s="217"/>
      <c r="D567" s="217"/>
      <c r="E567" s="219"/>
      <c r="F567" s="219"/>
      <c r="G567" s="219"/>
      <c r="H567" s="217"/>
      <c r="I567" s="217"/>
      <c r="J567" s="217"/>
      <c r="K567" s="217"/>
      <c r="L567" s="217"/>
      <c r="M567" s="217"/>
      <c r="N567" s="217"/>
      <c r="O567" s="217"/>
      <c r="P567" s="217"/>
      <c r="Q567" s="217"/>
      <c r="R567" s="217"/>
      <c r="S567" s="217"/>
      <c r="T567" s="217"/>
      <c r="U567" s="217"/>
      <c r="V567" s="217"/>
      <c r="W567" s="217"/>
      <c r="X567" s="217"/>
      <c r="Y567" s="217"/>
      <c r="Z567" s="217"/>
      <c r="AA567" s="217"/>
      <c r="AB567" s="217"/>
    </row>
    <row r="568">
      <c r="A568" s="217"/>
      <c r="B568" s="218"/>
      <c r="C568" s="217"/>
      <c r="D568" s="217"/>
      <c r="E568" s="219"/>
      <c r="F568" s="219"/>
      <c r="G568" s="219"/>
      <c r="H568" s="217"/>
      <c r="I568" s="217"/>
      <c r="J568" s="217"/>
      <c r="K568" s="217"/>
      <c r="L568" s="217"/>
      <c r="M568" s="217"/>
      <c r="N568" s="217"/>
      <c r="O568" s="217"/>
      <c r="P568" s="217"/>
      <c r="Q568" s="217"/>
      <c r="R568" s="217"/>
      <c r="S568" s="217"/>
      <c r="T568" s="217"/>
      <c r="U568" s="217"/>
      <c r="V568" s="217"/>
      <c r="W568" s="217"/>
      <c r="X568" s="217"/>
      <c r="Y568" s="217"/>
      <c r="Z568" s="217"/>
      <c r="AA568" s="217"/>
      <c r="AB568" s="217"/>
    </row>
    <row r="569">
      <c r="A569" s="217"/>
      <c r="B569" s="218"/>
      <c r="C569" s="217"/>
      <c r="D569" s="217"/>
      <c r="E569" s="219"/>
      <c r="F569" s="219"/>
      <c r="G569" s="219"/>
      <c r="H569" s="217"/>
      <c r="I569" s="217"/>
      <c r="J569" s="217"/>
      <c r="K569" s="217"/>
      <c r="L569" s="217"/>
      <c r="M569" s="217"/>
      <c r="N569" s="217"/>
      <c r="O569" s="217"/>
      <c r="P569" s="217"/>
      <c r="Q569" s="217"/>
      <c r="R569" s="217"/>
      <c r="S569" s="217"/>
      <c r="T569" s="217"/>
      <c r="U569" s="217"/>
      <c r="V569" s="217"/>
      <c r="W569" s="217"/>
      <c r="X569" s="217"/>
      <c r="Y569" s="217"/>
      <c r="Z569" s="217"/>
      <c r="AA569" s="217"/>
      <c r="AB569" s="217"/>
    </row>
    <row r="570">
      <c r="A570" s="217"/>
      <c r="B570" s="218"/>
      <c r="C570" s="217"/>
      <c r="D570" s="217"/>
      <c r="E570" s="219"/>
      <c r="F570" s="219"/>
      <c r="G570" s="219"/>
      <c r="H570" s="217"/>
      <c r="I570" s="217"/>
      <c r="J570" s="217"/>
      <c r="K570" s="217"/>
      <c r="L570" s="217"/>
      <c r="M570" s="217"/>
      <c r="N570" s="217"/>
      <c r="O570" s="217"/>
      <c r="P570" s="217"/>
      <c r="Q570" s="217"/>
      <c r="R570" s="217"/>
      <c r="S570" s="217"/>
      <c r="T570" s="217"/>
      <c r="U570" s="217"/>
      <c r="V570" s="217"/>
      <c r="W570" s="217"/>
      <c r="X570" s="217"/>
      <c r="Y570" s="217"/>
      <c r="Z570" s="217"/>
      <c r="AA570" s="217"/>
      <c r="AB570" s="217"/>
    </row>
    <row r="571">
      <c r="A571" s="217"/>
      <c r="B571" s="218"/>
      <c r="C571" s="217"/>
      <c r="D571" s="217"/>
      <c r="E571" s="219"/>
      <c r="F571" s="219"/>
      <c r="G571" s="219"/>
      <c r="H571" s="217"/>
      <c r="I571" s="217"/>
      <c r="J571" s="217"/>
      <c r="K571" s="217"/>
      <c r="L571" s="217"/>
      <c r="M571" s="217"/>
      <c r="N571" s="217"/>
      <c r="O571" s="217"/>
      <c r="P571" s="217"/>
      <c r="Q571" s="217"/>
      <c r="R571" s="217"/>
      <c r="S571" s="217"/>
      <c r="T571" s="217"/>
      <c r="U571" s="217"/>
      <c r="V571" s="217"/>
      <c r="W571" s="217"/>
      <c r="X571" s="217"/>
      <c r="Y571" s="217"/>
      <c r="Z571" s="217"/>
      <c r="AA571" s="217"/>
      <c r="AB571" s="217"/>
    </row>
    <row r="572">
      <c r="A572" s="217"/>
      <c r="B572" s="218"/>
      <c r="C572" s="217"/>
      <c r="D572" s="217"/>
      <c r="E572" s="219"/>
      <c r="F572" s="219"/>
      <c r="G572" s="219"/>
      <c r="H572" s="217"/>
      <c r="I572" s="217"/>
      <c r="J572" s="217"/>
      <c r="K572" s="217"/>
      <c r="L572" s="217"/>
      <c r="M572" s="217"/>
      <c r="N572" s="217"/>
      <c r="O572" s="217"/>
      <c r="P572" s="217"/>
      <c r="Q572" s="217"/>
      <c r="R572" s="217"/>
      <c r="S572" s="217"/>
      <c r="T572" s="217"/>
      <c r="U572" s="217"/>
      <c r="V572" s="217"/>
      <c r="W572" s="217"/>
      <c r="X572" s="217"/>
      <c r="Y572" s="217"/>
      <c r="Z572" s="217"/>
      <c r="AA572" s="217"/>
      <c r="AB572" s="217"/>
    </row>
    <row r="573">
      <c r="A573" s="217"/>
      <c r="B573" s="218"/>
      <c r="C573" s="217"/>
      <c r="D573" s="217"/>
      <c r="E573" s="219"/>
      <c r="F573" s="219"/>
      <c r="G573" s="219"/>
      <c r="H573" s="217"/>
      <c r="I573" s="217"/>
      <c r="J573" s="217"/>
      <c r="K573" s="217"/>
      <c r="L573" s="217"/>
      <c r="M573" s="217"/>
      <c r="N573" s="217"/>
      <c r="O573" s="217"/>
      <c r="P573" s="217"/>
      <c r="Q573" s="217"/>
      <c r="R573" s="217"/>
      <c r="S573" s="217"/>
      <c r="T573" s="217"/>
      <c r="U573" s="217"/>
      <c r="V573" s="217"/>
      <c r="W573" s="217"/>
      <c r="X573" s="217"/>
      <c r="Y573" s="217"/>
      <c r="Z573" s="217"/>
      <c r="AA573" s="217"/>
      <c r="AB573" s="217"/>
    </row>
    <row r="574">
      <c r="A574" s="217"/>
      <c r="B574" s="218"/>
      <c r="C574" s="217"/>
      <c r="D574" s="217"/>
      <c r="E574" s="219"/>
      <c r="F574" s="219"/>
      <c r="G574" s="219"/>
      <c r="H574" s="217"/>
      <c r="I574" s="217"/>
      <c r="J574" s="217"/>
      <c r="K574" s="217"/>
      <c r="L574" s="217"/>
      <c r="M574" s="217"/>
      <c r="N574" s="217"/>
      <c r="O574" s="217"/>
      <c r="P574" s="217"/>
      <c r="Q574" s="217"/>
      <c r="R574" s="217"/>
      <c r="S574" s="217"/>
      <c r="T574" s="217"/>
      <c r="U574" s="217"/>
      <c r="V574" s="217"/>
      <c r="W574" s="217"/>
      <c r="X574" s="217"/>
      <c r="Y574" s="217"/>
      <c r="Z574" s="217"/>
      <c r="AA574" s="217"/>
      <c r="AB574" s="217"/>
    </row>
    <row r="575">
      <c r="A575" s="217"/>
      <c r="B575" s="218"/>
      <c r="C575" s="217"/>
      <c r="D575" s="217"/>
      <c r="E575" s="219"/>
      <c r="F575" s="219"/>
      <c r="G575" s="219"/>
      <c r="H575" s="217"/>
      <c r="I575" s="217"/>
      <c r="J575" s="217"/>
      <c r="K575" s="217"/>
      <c r="L575" s="217"/>
      <c r="M575" s="217"/>
      <c r="N575" s="217"/>
      <c r="O575" s="217"/>
      <c r="P575" s="217"/>
      <c r="Q575" s="217"/>
      <c r="R575" s="217"/>
      <c r="S575" s="217"/>
      <c r="T575" s="217"/>
      <c r="U575" s="217"/>
      <c r="V575" s="217"/>
      <c r="W575" s="217"/>
      <c r="X575" s="217"/>
      <c r="Y575" s="217"/>
      <c r="Z575" s="217"/>
      <c r="AA575" s="217"/>
      <c r="AB575" s="217"/>
    </row>
    <row r="576">
      <c r="A576" s="217"/>
      <c r="B576" s="218"/>
      <c r="C576" s="217"/>
      <c r="D576" s="217"/>
      <c r="E576" s="219"/>
      <c r="F576" s="219"/>
      <c r="G576" s="219"/>
      <c r="H576" s="217"/>
      <c r="I576" s="217"/>
      <c r="J576" s="217"/>
      <c r="K576" s="217"/>
      <c r="L576" s="217"/>
      <c r="M576" s="217"/>
      <c r="N576" s="217"/>
      <c r="O576" s="217"/>
      <c r="P576" s="217"/>
      <c r="Q576" s="217"/>
      <c r="R576" s="217"/>
      <c r="S576" s="217"/>
      <c r="T576" s="217"/>
      <c r="U576" s="217"/>
      <c r="V576" s="217"/>
      <c r="W576" s="217"/>
      <c r="X576" s="217"/>
      <c r="Y576" s="217"/>
      <c r="Z576" s="217"/>
      <c r="AA576" s="217"/>
      <c r="AB576" s="217"/>
    </row>
    <row r="577">
      <c r="A577" s="217"/>
      <c r="B577" s="218"/>
      <c r="C577" s="217"/>
      <c r="D577" s="217"/>
      <c r="E577" s="219"/>
      <c r="F577" s="219"/>
      <c r="G577" s="219"/>
      <c r="H577" s="217"/>
      <c r="I577" s="217"/>
      <c r="J577" s="217"/>
      <c r="K577" s="217"/>
      <c r="L577" s="217"/>
      <c r="M577" s="217"/>
      <c r="N577" s="217"/>
      <c r="O577" s="217"/>
      <c r="P577" s="217"/>
      <c r="Q577" s="217"/>
      <c r="R577" s="217"/>
      <c r="S577" s="217"/>
      <c r="T577" s="217"/>
      <c r="U577" s="217"/>
      <c r="V577" s="217"/>
      <c r="W577" s="217"/>
      <c r="X577" s="217"/>
      <c r="Y577" s="217"/>
      <c r="Z577" s="217"/>
      <c r="AA577" s="217"/>
      <c r="AB577" s="217"/>
    </row>
    <row r="578">
      <c r="A578" s="217"/>
      <c r="B578" s="218"/>
      <c r="C578" s="217"/>
      <c r="D578" s="217"/>
      <c r="E578" s="219"/>
      <c r="F578" s="219"/>
      <c r="G578" s="219"/>
      <c r="H578" s="217"/>
      <c r="I578" s="217"/>
      <c r="J578" s="217"/>
      <c r="K578" s="217"/>
      <c r="L578" s="217"/>
      <c r="M578" s="217"/>
      <c r="N578" s="217"/>
      <c r="O578" s="217"/>
      <c r="P578" s="217"/>
      <c r="Q578" s="217"/>
      <c r="R578" s="217"/>
      <c r="S578" s="217"/>
      <c r="T578" s="217"/>
      <c r="U578" s="217"/>
      <c r="V578" s="217"/>
      <c r="W578" s="217"/>
      <c r="X578" s="217"/>
      <c r="Y578" s="217"/>
      <c r="Z578" s="217"/>
      <c r="AA578" s="217"/>
      <c r="AB578" s="217"/>
    </row>
    <row r="579">
      <c r="A579" s="217"/>
      <c r="B579" s="218"/>
      <c r="C579" s="217"/>
      <c r="D579" s="217"/>
      <c r="E579" s="219"/>
      <c r="F579" s="219"/>
      <c r="G579" s="219"/>
      <c r="H579" s="217"/>
      <c r="I579" s="217"/>
      <c r="J579" s="217"/>
      <c r="K579" s="217"/>
      <c r="L579" s="217"/>
      <c r="M579" s="217"/>
      <c r="N579" s="217"/>
      <c r="O579" s="217"/>
      <c r="P579" s="217"/>
      <c r="Q579" s="217"/>
      <c r="R579" s="217"/>
      <c r="S579" s="217"/>
      <c r="T579" s="217"/>
      <c r="U579" s="217"/>
      <c r="V579" s="217"/>
      <c r="W579" s="217"/>
      <c r="X579" s="217"/>
      <c r="Y579" s="217"/>
      <c r="Z579" s="217"/>
      <c r="AA579" s="217"/>
      <c r="AB579" s="217"/>
    </row>
    <row r="580">
      <c r="A580" s="217"/>
      <c r="B580" s="218"/>
      <c r="C580" s="217"/>
      <c r="D580" s="217"/>
      <c r="E580" s="219"/>
      <c r="F580" s="219"/>
      <c r="G580" s="219"/>
      <c r="H580" s="217"/>
      <c r="I580" s="217"/>
      <c r="J580" s="217"/>
      <c r="K580" s="217"/>
      <c r="L580" s="217"/>
      <c r="M580" s="217"/>
      <c r="N580" s="217"/>
      <c r="O580" s="217"/>
      <c r="P580" s="217"/>
      <c r="Q580" s="217"/>
      <c r="R580" s="217"/>
      <c r="S580" s="217"/>
      <c r="T580" s="217"/>
      <c r="U580" s="217"/>
      <c r="V580" s="217"/>
      <c r="W580" s="217"/>
      <c r="X580" s="217"/>
      <c r="Y580" s="217"/>
      <c r="Z580" s="217"/>
      <c r="AA580" s="217"/>
      <c r="AB580" s="217"/>
    </row>
    <row r="581">
      <c r="A581" s="217"/>
      <c r="B581" s="218"/>
      <c r="C581" s="217"/>
      <c r="D581" s="217"/>
      <c r="E581" s="219"/>
      <c r="F581" s="219"/>
      <c r="G581" s="219"/>
      <c r="H581" s="217"/>
      <c r="I581" s="217"/>
      <c r="J581" s="217"/>
      <c r="K581" s="217"/>
      <c r="L581" s="217"/>
      <c r="M581" s="217"/>
      <c r="N581" s="217"/>
      <c r="O581" s="217"/>
      <c r="P581" s="217"/>
      <c r="Q581" s="217"/>
      <c r="R581" s="217"/>
      <c r="S581" s="217"/>
      <c r="T581" s="217"/>
      <c r="U581" s="217"/>
      <c r="V581" s="217"/>
      <c r="W581" s="217"/>
      <c r="X581" s="217"/>
      <c r="Y581" s="217"/>
      <c r="Z581" s="217"/>
      <c r="AA581" s="217"/>
      <c r="AB581" s="217"/>
    </row>
    <row r="582">
      <c r="A582" s="217"/>
      <c r="B582" s="218"/>
      <c r="C582" s="217"/>
      <c r="D582" s="217"/>
      <c r="E582" s="219"/>
      <c r="F582" s="219"/>
      <c r="G582" s="219"/>
      <c r="H582" s="217"/>
      <c r="I582" s="217"/>
      <c r="J582" s="217"/>
      <c r="K582" s="217"/>
      <c r="L582" s="217"/>
      <c r="M582" s="217"/>
      <c r="N582" s="217"/>
      <c r="O582" s="217"/>
      <c r="P582" s="217"/>
      <c r="Q582" s="217"/>
      <c r="R582" s="217"/>
      <c r="S582" s="217"/>
      <c r="T582" s="217"/>
      <c r="U582" s="217"/>
      <c r="V582" s="217"/>
      <c r="W582" s="217"/>
      <c r="X582" s="217"/>
      <c r="Y582" s="217"/>
      <c r="Z582" s="217"/>
      <c r="AA582" s="217"/>
      <c r="AB582" s="217"/>
    </row>
    <row r="583">
      <c r="A583" s="217"/>
      <c r="B583" s="218"/>
      <c r="C583" s="217"/>
      <c r="D583" s="217"/>
      <c r="E583" s="219"/>
      <c r="F583" s="219"/>
      <c r="G583" s="219"/>
      <c r="H583" s="217"/>
      <c r="I583" s="217"/>
      <c r="J583" s="217"/>
      <c r="K583" s="217"/>
      <c r="L583" s="217"/>
      <c r="M583" s="217"/>
      <c r="N583" s="217"/>
      <c r="O583" s="217"/>
      <c r="P583" s="217"/>
      <c r="Q583" s="217"/>
      <c r="R583" s="217"/>
      <c r="S583" s="217"/>
      <c r="T583" s="217"/>
      <c r="U583" s="217"/>
      <c r="V583" s="217"/>
      <c r="W583" s="217"/>
      <c r="X583" s="217"/>
      <c r="Y583" s="217"/>
      <c r="Z583" s="217"/>
      <c r="AA583" s="217"/>
      <c r="AB583" s="217"/>
    </row>
    <row r="584">
      <c r="A584" s="217"/>
      <c r="B584" s="218"/>
      <c r="C584" s="217"/>
      <c r="D584" s="217"/>
      <c r="E584" s="219"/>
      <c r="F584" s="219"/>
      <c r="G584" s="219"/>
      <c r="H584" s="217"/>
      <c r="I584" s="217"/>
      <c r="J584" s="217"/>
      <c r="K584" s="217"/>
      <c r="L584" s="217"/>
      <c r="M584" s="217"/>
      <c r="N584" s="217"/>
      <c r="O584" s="217"/>
      <c r="P584" s="217"/>
      <c r="Q584" s="217"/>
      <c r="R584" s="217"/>
      <c r="S584" s="217"/>
      <c r="T584" s="217"/>
      <c r="U584" s="217"/>
      <c r="V584" s="217"/>
      <c r="W584" s="217"/>
      <c r="X584" s="217"/>
      <c r="Y584" s="217"/>
      <c r="Z584" s="217"/>
      <c r="AA584" s="217"/>
      <c r="AB584" s="217"/>
    </row>
    <row r="585">
      <c r="A585" s="217"/>
      <c r="B585" s="218"/>
      <c r="C585" s="217"/>
      <c r="D585" s="217"/>
      <c r="E585" s="219"/>
      <c r="F585" s="219"/>
      <c r="G585" s="219"/>
      <c r="H585" s="217"/>
      <c r="I585" s="217"/>
      <c r="J585" s="217"/>
      <c r="K585" s="217"/>
      <c r="L585" s="217"/>
      <c r="M585" s="217"/>
      <c r="N585" s="217"/>
      <c r="O585" s="217"/>
      <c r="P585" s="217"/>
      <c r="Q585" s="217"/>
      <c r="R585" s="217"/>
      <c r="S585" s="217"/>
      <c r="T585" s="217"/>
      <c r="U585" s="217"/>
      <c r="V585" s="217"/>
      <c r="W585" s="217"/>
      <c r="X585" s="217"/>
      <c r="Y585" s="217"/>
      <c r="Z585" s="217"/>
      <c r="AA585" s="217"/>
      <c r="AB585" s="217"/>
    </row>
    <row r="586">
      <c r="A586" s="217"/>
      <c r="B586" s="218"/>
      <c r="C586" s="217"/>
      <c r="D586" s="217"/>
      <c r="E586" s="219"/>
      <c r="F586" s="219"/>
      <c r="G586" s="219"/>
      <c r="H586" s="217"/>
      <c r="I586" s="217"/>
      <c r="J586" s="217"/>
      <c r="K586" s="217"/>
      <c r="L586" s="217"/>
      <c r="M586" s="217"/>
      <c r="N586" s="217"/>
      <c r="O586" s="217"/>
      <c r="P586" s="217"/>
      <c r="Q586" s="217"/>
      <c r="R586" s="217"/>
      <c r="S586" s="217"/>
      <c r="T586" s="217"/>
      <c r="U586" s="217"/>
      <c r="V586" s="217"/>
      <c r="W586" s="217"/>
      <c r="X586" s="217"/>
      <c r="Y586" s="217"/>
      <c r="Z586" s="217"/>
      <c r="AA586" s="217"/>
      <c r="AB586" s="217"/>
    </row>
    <row r="587">
      <c r="A587" s="217"/>
      <c r="B587" s="218"/>
      <c r="C587" s="217"/>
      <c r="D587" s="217"/>
      <c r="E587" s="219"/>
      <c r="F587" s="219"/>
      <c r="G587" s="219"/>
      <c r="H587" s="217"/>
      <c r="I587" s="217"/>
      <c r="J587" s="217"/>
      <c r="K587" s="217"/>
      <c r="L587" s="217"/>
      <c r="M587" s="217"/>
      <c r="N587" s="217"/>
      <c r="O587" s="217"/>
      <c r="P587" s="217"/>
      <c r="Q587" s="217"/>
      <c r="R587" s="217"/>
      <c r="S587" s="217"/>
      <c r="T587" s="217"/>
      <c r="U587" s="217"/>
      <c r="V587" s="217"/>
      <c r="W587" s="217"/>
      <c r="X587" s="217"/>
      <c r="Y587" s="217"/>
      <c r="Z587" s="217"/>
      <c r="AA587" s="217"/>
      <c r="AB587" s="217"/>
    </row>
    <row r="588">
      <c r="A588" s="217"/>
      <c r="B588" s="218"/>
      <c r="C588" s="217"/>
      <c r="D588" s="217"/>
      <c r="E588" s="219"/>
      <c r="F588" s="219"/>
      <c r="G588" s="219"/>
      <c r="H588" s="217"/>
      <c r="I588" s="217"/>
      <c r="J588" s="217"/>
      <c r="K588" s="217"/>
      <c r="L588" s="217"/>
      <c r="M588" s="217"/>
      <c r="N588" s="217"/>
      <c r="O588" s="217"/>
      <c r="P588" s="217"/>
      <c r="Q588" s="217"/>
      <c r="R588" s="217"/>
      <c r="S588" s="217"/>
      <c r="T588" s="217"/>
      <c r="U588" s="217"/>
      <c r="V588" s="217"/>
      <c r="W588" s="217"/>
      <c r="X588" s="217"/>
      <c r="Y588" s="217"/>
      <c r="Z588" s="217"/>
      <c r="AA588" s="217"/>
      <c r="AB588" s="217"/>
    </row>
    <row r="589">
      <c r="A589" s="217"/>
      <c r="B589" s="218"/>
      <c r="C589" s="217"/>
      <c r="D589" s="217"/>
      <c r="E589" s="219"/>
      <c r="F589" s="219"/>
      <c r="G589" s="219"/>
      <c r="H589" s="217"/>
      <c r="I589" s="217"/>
      <c r="J589" s="217"/>
      <c r="K589" s="217"/>
      <c r="L589" s="217"/>
      <c r="M589" s="217"/>
      <c r="N589" s="217"/>
      <c r="O589" s="217"/>
      <c r="P589" s="217"/>
      <c r="Q589" s="217"/>
      <c r="R589" s="217"/>
      <c r="S589" s="217"/>
      <c r="T589" s="217"/>
      <c r="U589" s="217"/>
      <c r="V589" s="217"/>
      <c r="W589" s="217"/>
      <c r="X589" s="217"/>
      <c r="Y589" s="217"/>
      <c r="Z589" s="217"/>
      <c r="AA589" s="217"/>
      <c r="AB589" s="217"/>
    </row>
    <row r="590">
      <c r="A590" s="217"/>
      <c r="B590" s="218"/>
      <c r="C590" s="217"/>
      <c r="D590" s="217"/>
      <c r="E590" s="219"/>
      <c r="F590" s="219"/>
      <c r="G590" s="219"/>
      <c r="H590" s="217"/>
      <c r="I590" s="217"/>
      <c r="J590" s="217"/>
      <c r="K590" s="217"/>
      <c r="L590" s="217"/>
      <c r="M590" s="217"/>
      <c r="N590" s="217"/>
      <c r="O590" s="217"/>
      <c r="P590" s="217"/>
      <c r="Q590" s="217"/>
      <c r="R590" s="217"/>
      <c r="S590" s="217"/>
      <c r="T590" s="217"/>
      <c r="U590" s="217"/>
      <c r="V590" s="217"/>
      <c r="W590" s="217"/>
      <c r="X590" s="217"/>
      <c r="Y590" s="217"/>
      <c r="Z590" s="217"/>
      <c r="AA590" s="217"/>
      <c r="AB590" s="217"/>
    </row>
    <row r="591">
      <c r="A591" s="217"/>
      <c r="B591" s="218"/>
      <c r="C591" s="217"/>
      <c r="D591" s="217"/>
      <c r="E591" s="219"/>
      <c r="F591" s="219"/>
      <c r="G591" s="219"/>
      <c r="H591" s="217"/>
      <c r="I591" s="217"/>
      <c r="J591" s="217"/>
      <c r="K591" s="217"/>
      <c r="L591" s="217"/>
      <c r="M591" s="217"/>
      <c r="N591" s="217"/>
      <c r="O591" s="217"/>
      <c r="P591" s="217"/>
      <c r="Q591" s="217"/>
      <c r="R591" s="217"/>
      <c r="S591" s="217"/>
      <c r="T591" s="217"/>
      <c r="U591" s="217"/>
      <c r="V591" s="217"/>
      <c r="W591" s="217"/>
      <c r="X591" s="217"/>
      <c r="Y591" s="217"/>
      <c r="Z591" s="217"/>
      <c r="AA591" s="217"/>
      <c r="AB591" s="217"/>
    </row>
    <row r="592">
      <c r="A592" s="217"/>
      <c r="B592" s="218"/>
      <c r="C592" s="217"/>
      <c r="D592" s="217"/>
      <c r="E592" s="219"/>
      <c r="F592" s="219"/>
      <c r="G592" s="219"/>
      <c r="H592" s="217"/>
      <c r="I592" s="217"/>
      <c r="J592" s="217"/>
      <c r="K592" s="217"/>
      <c r="L592" s="217"/>
      <c r="M592" s="217"/>
      <c r="N592" s="217"/>
      <c r="O592" s="217"/>
      <c r="P592" s="217"/>
      <c r="Q592" s="217"/>
      <c r="R592" s="217"/>
      <c r="S592" s="217"/>
      <c r="T592" s="217"/>
      <c r="U592" s="217"/>
      <c r="V592" s="217"/>
      <c r="W592" s="217"/>
      <c r="X592" s="217"/>
      <c r="Y592" s="217"/>
      <c r="Z592" s="217"/>
      <c r="AA592" s="217"/>
      <c r="AB592" s="217"/>
    </row>
    <row r="593">
      <c r="A593" s="217"/>
      <c r="B593" s="218"/>
      <c r="C593" s="217"/>
      <c r="D593" s="217"/>
      <c r="E593" s="219"/>
      <c r="F593" s="219"/>
      <c r="G593" s="219"/>
      <c r="H593" s="217"/>
      <c r="I593" s="217"/>
      <c r="J593" s="217"/>
      <c r="K593" s="217"/>
      <c r="L593" s="217"/>
      <c r="M593" s="217"/>
      <c r="N593" s="217"/>
      <c r="O593" s="217"/>
      <c r="P593" s="217"/>
      <c r="Q593" s="217"/>
      <c r="R593" s="217"/>
      <c r="S593" s="217"/>
      <c r="T593" s="217"/>
      <c r="U593" s="217"/>
      <c r="V593" s="217"/>
      <c r="W593" s="217"/>
      <c r="X593" s="217"/>
      <c r="Y593" s="217"/>
      <c r="Z593" s="217"/>
      <c r="AA593" s="217"/>
      <c r="AB593" s="217"/>
    </row>
    <row r="594">
      <c r="A594" s="217"/>
      <c r="B594" s="218"/>
      <c r="C594" s="217"/>
      <c r="D594" s="217"/>
      <c r="E594" s="219"/>
      <c r="F594" s="219"/>
      <c r="G594" s="219"/>
      <c r="H594" s="217"/>
      <c r="I594" s="217"/>
      <c r="J594" s="217"/>
      <c r="K594" s="217"/>
      <c r="L594" s="217"/>
      <c r="M594" s="217"/>
      <c r="N594" s="217"/>
      <c r="O594" s="217"/>
      <c r="P594" s="217"/>
      <c r="Q594" s="217"/>
      <c r="R594" s="217"/>
      <c r="S594" s="217"/>
      <c r="T594" s="217"/>
      <c r="U594" s="217"/>
      <c r="V594" s="217"/>
      <c r="W594" s="217"/>
      <c r="X594" s="217"/>
      <c r="Y594" s="217"/>
      <c r="Z594" s="217"/>
      <c r="AA594" s="217"/>
      <c r="AB594" s="217"/>
    </row>
    <row r="595">
      <c r="A595" s="217"/>
      <c r="B595" s="218"/>
      <c r="C595" s="217"/>
      <c r="D595" s="217"/>
      <c r="E595" s="219"/>
      <c r="F595" s="219"/>
      <c r="G595" s="219"/>
      <c r="H595" s="217"/>
      <c r="I595" s="217"/>
      <c r="J595" s="217"/>
      <c r="K595" s="217"/>
      <c r="L595" s="217"/>
      <c r="M595" s="217"/>
      <c r="N595" s="217"/>
      <c r="O595" s="217"/>
      <c r="P595" s="217"/>
      <c r="Q595" s="217"/>
      <c r="R595" s="217"/>
      <c r="S595" s="217"/>
      <c r="T595" s="217"/>
      <c r="U595" s="217"/>
      <c r="V595" s="217"/>
      <c r="W595" s="217"/>
      <c r="X595" s="217"/>
      <c r="Y595" s="217"/>
      <c r="Z595" s="217"/>
      <c r="AA595" s="217"/>
      <c r="AB595" s="217"/>
    </row>
    <row r="596">
      <c r="A596" s="217"/>
      <c r="B596" s="218"/>
      <c r="C596" s="217"/>
      <c r="D596" s="217"/>
      <c r="E596" s="219"/>
      <c r="F596" s="219"/>
      <c r="G596" s="219"/>
      <c r="H596" s="217"/>
      <c r="I596" s="217"/>
      <c r="J596" s="217"/>
      <c r="K596" s="217"/>
      <c r="L596" s="217"/>
      <c r="M596" s="217"/>
      <c r="N596" s="217"/>
      <c r="O596" s="217"/>
      <c r="P596" s="217"/>
      <c r="Q596" s="217"/>
      <c r="R596" s="217"/>
      <c r="S596" s="217"/>
      <c r="T596" s="217"/>
      <c r="U596" s="217"/>
      <c r="V596" s="217"/>
      <c r="W596" s="217"/>
      <c r="X596" s="217"/>
      <c r="Y596" s="217"/>
      <c r="Z596" s="217"/>
      <c r="AA596" s="217"/>
      <c r="AB596" s="217"/>
    </row>
    <row r="597">
      <c r="A597" s="217"/>
      <c r="B597" s="218"/>
      <c r="C597" s="217"/>
      <c r="D597" s="217"/>
      <c r="E597" s="219"/>
      <c r="F597" s="219"/>
      <c r="G597" s="219"/>
      <c r="H597" s="217"/>
      <c r="I597" s="217"/>
      <c r="J597" s="217"/>
      <c r="K597" s="217"/>
      <c r="L597" s="217"/>
      <c r="M597" s="217"/>
      <c r="N597" s="217"/>
      <c r="O597" s="217"/>
      <c r="P597" s="217"/>
      <c r="Q597" s="217"/>
      <c r="R597" s="217"/>
      <c r="S597" s="217"/>
      <c r="T597" s="217"/>
      <c r="U597" s="217"/>
      <c r="V597" s="217"/>
      <c r="W597" s="217"/>
      <c r="X597" s="217"/>
      <c r="Y597" s="217"/>
      <c r="Z597" s="217"/>
      <c r="AA597" s="217"/>
      <c r="AB597" s="217"/>
    </row>
    <row r="598">
      <c r="A598" s="217"/>
      <c r="B598" s="218"/>
      <c r="C598" s="217"/>
      <c r="D598" s="217"/>
      <c r="E598" s="219"/>
      <c r="F598" s="219"/>
      <c r="G598" s="219"/>
      <c r="H598" s="217"/>
      <c r="I598" s="217"/>
      <c r="J598" s="217"/>
      <c r="K598" s="217"/>
      <c r="L598" s="217"/>
      <c r="M598" s="217"/>
      <c r="N598" s="217"/>
      <c r="O598" s="217"/>
      <c r="P598" s="217"/>
      <c r="Q598" s="217"/>
      <c r="R598" s="217"/>
      <c r="S598" s="217"/>
      <c r="T598" s="217"/>
      <c r="U598" s="217"/>
      <c r="V598" s="217"/>
      <c r="W598" s="217"/>
      <c r="X598" s="217"/>
      <c r="Y598" s="217"/>
      <c r="Z598" s="217"/>
      <c r="AA598" s="217"/>
      <c r="AB598" s="217"/>
    </row>
    <row r="599">
      <c r="A599" s="217"/>
      <c r="B599" s="218"/>
      <c r="C599" s="217"/>
      <c r="D599" s="217"/>
      <c r="E599" s="219"/>
      <c r="F599" s="219"/>
      <c r="G599" s="219"/>
      <c r="H599" s="217"/>
      <c r="I599" s="217"/>
      <c r="J599" s="217"/>
      <c r="K599" s="217"/>
      <c r="L599" s="217"/>
      <c r="M599" s="217"/>
      <c r="N599" s="217"/>
      <c r="O599" s="217"/>
      <c r="P599" s="217"/>
      <c r="Q599" s="217"/>
      <c r="R599" s="217"/>
      <c r="S599" s="217"/>
      <c r="T599" s="217"/>
      <c r="U599" s="217"/>
      <c r="V599" s="217"/>
      <c r="W599" s="217"/>
      <c r="X599" s="217"/>
      <c r="Y599" s="217"/>
      <c r="Z599" s="217"/>
      <c r="AA599" s="217"/>
      <c r="AB599" s="217"/>
    </row>
    <row r="600">
      <c r="A600" s="217"/>
      <c r="B600" s="218"/>
      <c r="C600" s="217"/>
      <c r="D600" s="217"/>
      <c r="E600" s="219"/>
      <c r="F600" s="219"/>
      <c r="G600" s="219"/>
      <c r="H600" s="217"/>
      <c r="I600" s="217"/>
      <c r="J600" s="217"/>
      <c r="K600" s="217"/>
      <c r="L600" s="217"/>
      <c r="M600" s="217"/>
      <c r="N600" s="217"/>
      <c r="O600" s="217"/>
      <c r="P600" s="217"/>
      <c r="Q600" s="217"/>
      <c r="R600" s="217"/>
      <c r="S600" s="217"/>
      <c r="T600" s="217"/>
      <c r="U600" s="217"/>
      <c r="V600" s="217"/>
      <c r="W600" s="217"/>
      <c r="X600" s="217"/>
      <c r="Y600" s="217"/>
      <c r="Z600" s="217"/>
      <c r="AA600" s="217"/>
      <c r="AB600" s="217"/>
    </row>
    <row r="601">
      <c r="A601" s="217"/>
      <c r="B601" s="218"/>
      <c r="C601" s="217"/>
      <c r="D601" s="217"/>
      <c r="E601" s="219"/>
      <c r="F601" s="219"/>
      <c r="G601" s="219"/>
      <c r="H601" s="217"/>
      <c r="I601" s="217"/>
      <c r="J601" s="217"/>
      <c r="K601" s="217"/>
      <c r="L601" s="217"/>
      <c r="M601" s="217"/>
      <c r="N601" s="217"/>
      <c r="O601" s="217"/>
      <c r="P601" s="217"/>
      <c r="Q601" s="217"/>
      <c r="R601" s="217"/>
      <c r="S601" s="217"/>
      <c r="T601" s="217"/>
      <c r="U601" s="217"/>
      <c r="V601" s="217"/>
      <c r="W601" s="217"/>
      <c r="X601" s="217"/>
      <c r="Y601" s="217"/>
      <c r="Z601" s="217"/>
      <c r="AA601" s="217"/>
      <c r="AB601" s="217"/>
    </row>
    <row r="602">
      <c r="A602" s="217"/>
      <c r="B602" s="218"/>
      <c r="C602" s="217"/>
      <c r="D602" s="217"/>
      <c r="E602" s="219"/>
      <c r="F602" s="219"/>
      <c r="G602" s="219"/>
      <c r="H602" s="217"/>
      <c r="I602" s="217"/>
      <c r="J602" s="217"/>
      <c r="K602" s="217"/>
      <c r="L602" s="217"/>
      <c r="M602" s="217"/>
      <c r="N602" s="217"/>
      <c r="O602" s="217"/>
      <c r="P602" s="217"/>
      <c r="Q602" s="217"/>
      <c r="R602" s="217"/>
      <c r="S602" s="217"/>
      <c r="T602" s="217"/>
      <c r="U602" s="217"/>
      <c r="V602" s="217"/>
      <c r="W602" s="217"/>
      <c r="X602" s="217"/>
      <c r="Y602" s="217"/>
      <c r="Z602" s="217"/>
      <c r="AA602" s="217"/>
      <c r="AB602" s="217"/>
    </row>
    <row r="603">
      <c r="A603" s="217"/>
      <c r="B603" s="218"/>
      <c r="C603" s="217"/>
      <c r="D603" s="217"/>
      <c r="E603" s="219"/>
      <c r="F603" s="219"/>
      <c r="G603" s="219"/>
      <c r="H603" s="217"/>
      <c r="I603" s="217"/>
      <c r="J603" s="217"/>
      <c r="K603" s="217"/>
      <c r="L603" s="217"/>
      <c r="M603" s="217"/>
      <c r="N603" s="217"/>
      <c r="O603" s="217"/>
      <c r="P603" s="217"/>
      <c r="Q603" s="217"/>
      <c r="R603" s="217"/>
      <c r="S603" s="217"/>
      <c r="T603" s="217"/>
      <c r="U603" s="217"/>
      <c r="V603" s="217"/>
      <c r="W603" s="217"/>
      <c r="X603" s="217"/>
      <c r="Y603" s="217"/>
      <c r="Z603" s="217"/>
      <c r="AA603" s="217"/>
      <c r="AB603" s="217"/>
    </row>
    <row r="604">
      <c r="A604" s="217"/>
      <c r="B604" s="218"/>
      <c r="C604" s="217"/>
      <c r="D604" s="217"/>
      <c r="E604" s="219"/>
      <c r="F604" s="219"/>
      <c r="G604" s="219"/>
      <c r="H604" s="217"/>
      <c r="I604" s="217"/>
      <c r="J604" s="217"/>
      <c r="K604" s="217"/>
      <c r="L604" s="217"/>
      <c r="M604" s="217"/>
      <c r="N604" s="217"/>
      <c r="O604" s="217"/>
      <c r="P604" s="217"/>
      <c r="Q604" s="217"/>
      <c r="R604" s="217"/>
      <c r="S604" s="217"/>
      <c r="T604" s="217"/>
      <c r="U604" s="217"/>
      <c r="V604" s="217"/>
      <c r="W604" s="217"/>
      <c r="X604" s="217"/>
      <c r="Y604" s="217"/>
      <c r="Z604" s="217"/>
      <c r="AA604" s="217"/>
      <c r="AB604" s="217"/>
    </row>
    <row r="605">
      <c r="A605" s="217"/>
      <c r="B605" s="218"/>
      <c r="C605" s="217"/>
      <c r="D605" s="217"/>
      <c r="E605" s="219"/>
      <c r="F605" s="219"/>
      <c r="G605" s="219"/>
      <c r="H605" s="217"/>
      <c r="I605" s="217"/>
      <c r="J605" s="217"/>
      <c r="K605" s="217"/>
      <c r="L605" s="217"/>
      <c r="M605" s="217"/>
      <c r="N605" s="217"/>
      <c r="O605" s="217"/>
      <c r="P605" s="217"/>
      <c r="Q605" s="217"/>
      <c r="R605" s="217"/>
      <c r="S605" s="217"/>
      <c r="T605" s="217"/>
      <c r="U605" s="217"/>
      <c r="V605" s="217"/>
      <c r="W605" s="217"/>
      <c r="X605" s="217"/>
      <c r="Y605" s="217"/>
      <c r="Z605" s="217"/>
      <c r="AA605" s="217"/>
      <c r="AB605" s="217"/>
    </row>
    <row r="606">
      <c r="A606" s="217"/>
      <c r="B606" s="218"/>
      <c r="C606" s="217"/>
      <c r="D606" s="217"/>
      <c r="E606" s="219"/>
      <c r="F606" s="219"/>
      <c r="G606" s="219"/>
      <c r="H606" s="217"/>
      <c r="I606" s="217"/>
      <c r="J606" s="217"/>
      <c r="K606" s="217"/>
      <c r="L606" s="217"/>
      <c r="M606" s="217"/>
      <c r="N606" s="217"/>
      <c r="O606" s="217"/>
      <c r="P606" s="217"/>
      <c r="Q606" s="217"/>
      <c r="R606" s="217"/>
      <c r="S606" s="217"/>
      <c r="T606" s="217"/>
      <c r="U606" s="217"/>
      <c r="V606" s="217"/>
      <c r="W606" s="217"/>
      <c r="X606" s="217"/>
      <c r="Y606" s="217"/>
      <c r="Z606" s="217"/>
      <c r="AA606" s="217"/>
      <c r="AB606" s="217"/>
    </row>
    <row r="607">
      <c r="A607" s="217"/>
      <c r="B607" s="218"/>
      <c r="C607" s="217"/>
      <c r="D607" s="217"/>
      <c r="E607" s="219"/>
      <c r="F607" s="219"/>
      <c r="G607" s="219"/>
      <c r="H607" s="217"/>
      <c r="I607" s="217"/>
      <c r="J607" s="217"/>
      <c r="K607" s="217"/>
      <c r="L607" s="217"/>
      <c r="M607" s="217"/>
      <c r="N607" s="217"/>
      <c r="O607" s="217"/>
      <c r="P607" s="217"/>
      <c r="Q607" s="217"/>
      <c r="R607" s="217"/>
      <c r="S607" s="217"/>
      <c r="T607" s="217"/>
      <c r="U607" s="217"/>
      <c r="V607" s="217"/>
      <c r="W607" s="217"/>
      <c r="X607" s="217"/>
      <c r="Y607" s="217"/>
      <c r="Z607" s="217"/>
      <c r="AA607" s="217"/>
      <c r="AB607" s="217"/>
    </row>
    <row r="608">
      <c r="A608" s="217"/>
      <c r="B608" s="218"/>
      <c r="C608" s="217"/>
      <c r="D608" s="217"/>
      <c r="E608" s="219"/>
      <c r="F608" s="219"/>
      <c r="G608" s="219"/>
      <c r="H608" s="217"/>
      <c r="I608" s="217"/>
      <c r="J608" s="217"/>
      <c r="K608" s="217"/>
      <c r="L608" s="217"/>
      <c r="M608" s="217"/>
      <c r="N608" s="217"/>
      <c r="O608" s="217"/>
      <c r="P608" s="217"/>
      <c r="Q608" s="217"/>
      <c r="R608" s="217"/>
      <c r="S608" s="217"/>
      <c r="T608" s="217"/>
      <c r="U608" s="217"/>
      <c r="V608" s="217"/>
      <c r="W608" s="217"/>
      <c r="X608" s="217"/>
      <c r="Y608" s="217"/>
      <c r="Z608" s="217"/>
      <c r="AA608" s="217"/>
      <c r="AB608" s="217"/>
    </row>
    <row r="609">
      <c r="A609" s="217"/>
      <c r="B609" s="218"/>
      <c r="C609" s="217"/>
      <c r="D609" s="217"/>
      <c r="E609" s="219"/>
      <c r="F609" s="219"/>
      <c r="G609" s="219"/>
      <c r="H609" s="217"/>
      <c r="I609" s="217"/>
      <c r="J609" s="217"/>
      <c r="K609" s="217"/>
      <c r="L609" s="217"/>
      <c r="M609" s="217"/>
      <c r="N609" s="217"/>
      <c r="O609" s="217"/>
      <c r="P609" s="217"/>
      <c r="Q609" s="217"/>
      <c r="R609" s="217"/>
      <c r="S609" s="217"/>
      <c r="T609" s="217"/>
      <c r="U609" s="217"/>
      <c r="V609" s="217"/>
      <c r="W609" s="217"/>
      <c r="X609" s="217"/>
      <c r="Y609" s="217"/>
      <c r="Z609" s="217"/>
      <c r="AA609" s="217"/>
      <c r="AB609" s="217"/>
    </row>
    <row r="610">
      <c r="A610" s="217"/>
      <c r="B610" s="218"/>
      <c r="C610" s="217"/>
      <c r="D610" s="217"/>
      <c r="E610" s="219"/>
      <c r="F610" s="219"/>
      <c r="G610" s="219"/>
      <c r="H610" s="217"/>
      <c r="I610" s="217"/>
      <c r="J610" s="217"/>
      <c r="K610" s="217"/>
      <c r="L610" s="217"/>
      <c r="M610" s="217"/>
      <c r="N610" s="217"/>
      <c r="O610" s="217"/>
      <c r="P610" s="217"/>
      <c r="Q610" s="217"/>
      <c r="R610" s="217"/>
      <c r="S610" s="217"/>
      <c r="T610" s="217"/>
      <c r="U610" s="217"/>
      <c r="V610" s="217"/>
      <c r="W610" s="217"/>
      <c r="X610" s="217"/>
      <c r="Y610" s="217"/>
      <c r="Z610" s="217"/>
      <c r="AA610" s="217"/>
      <c r="AB610" s="217"/>
    </row>
    <row r="611">
      <c r="A611" s="217"/>
      <c r="B611" s="218"/>
      <c r="C611" s="217"/>
      <c r="D611" s="217"/>
      <c r="E611" s="219"/>
      <c r="F611" s="219"/>
      <c r="G611" s="219"/>
      <c r="H611" s="217"/>
      <c r="I611" s="217"/>
      <c r="J611" s="217"/>
      <c r="K611" s="217"/>
      <c r="L611" s="217"/>
      <c r="M611" s="217"/>
      <c r="N611" s="217"/>
      <c r="O611" s="217"/>
      <c r="P611" s="217"/>
      <c r="Q611" s="217"/>
      <c r="R611" s="217"/>
      <c r="S611" s="217"/>
      <c r="T611" s="217"/>
      <c r="U611" s="217"/>
      <c r="V611" s="217"/>
      <c r="W611" s="217"/>
      <c r="X611" s="217"/>
      <c r="Y611" s="217"/>
      <c r="Z611" s="217"/>
      <c r="AA611" s="217"/>
      <c r="AB611" s="217"/>
    </row>
    <row r="612">
      <c r="A612" s="217"/>
      <c r="B612" s="218"/>
      <c r="C612" s="217"/>
      <c r="D612" s="217"/>
      <c r="E612" s="219"/>
      <c r="F612" s="219"/>
      <c r="G612" s="219"/>
      <c r="H612" s="217"/>
      <c r="I612" s="217"/>
      <c r="J612" s="217"/>
      <c r="K612" s="217"/>
      <c r="L612" s="217"/>
      <c r="M612" s="217"/>
      <c r="N612" s="217"/>
      <c r="O612" s="217"/>
      <c r="P612" s="217"/>
      <c r="Q612" s="217"/>
      <c r="R612" s="217"/>
      <c r="S612" s="217"/>
      <c r="T612" s="217"/>
      <c r="U612" s="217"/>
      <c r="V612" s="217"/>
      <c r="W612" s="217"/>
      <c r="X612" s="217"/>
      <c r="Y612" s="217"/>
      <c r="Z612" s="217"/>
      <c r="AA612" s="217"/>
      <c r="AB612" s="217"/>
    </row>
    <row r="613">
      <c r="A613" s="217"/>
      <c r="B613" s="218"/>
      <c r="C613" s="217"/>
      <c r="D613" s="217"/>
      <c r="E613" s="219"/>
      <c r="F613" s="219"/>
      <c r="G613" s="219"/>
      <c r="H613" s="217"/>
      <c r="I613" s="217"/>
      <c r="J613" s="217"/>
      <c r="K613" s="217"/>
      <c r="L613" s="217"/>
      <c r="M613" s="217"/>
      <c r="N613" s="217"/>
      <c r="O613" s="217"/>
      <c r="P613" s="217"/>
      <c r="Q613" s="217"/>
      <c r="R613" s="217"/>
      <c r="S613" s="217"/>
      <c r="T613" s="217"/>
      <c r="U613" s="217"/>
      <c r="V613" s="217"/>
      <c r="W613" s="217"/>
      <c r="X613" s="217"/>
      <c r="Y613" s="217"/>
      <c r="Z613" s="217"/>
      <c r="AA613" s="217"/>
      <c r="AB613" s="217"/>
    </row>
    <row r="614">
      <c r="A614" s="217"/>
      <c r="B614" s="218"/>
      <c r="C614" s="217"/>
      <c r="D614" s="217"/>
      <c r="E614" s="219"/>
      <c r="F614" s="219"/>
      <c r="G614" s="219"/>
      <c r="H614" s="217"/>
      <c r="I614" s="217"/>
      <c r="J614" s="217"/>
      <c r="K614" s="217"/>
      <c r="L614" s="217"/>
      <c r="M614" s="217"/>
      <c r="N614" s="217"/>
      <c r="O614" s="217"/>
      <c r="P614" s="217"/>
      <c r="Q614" s="217"/>
      <c r="R614" s="217"/>
      <c r="S614" s="217"/>
      <c r="T614" s="217"/>
      <c r="U614" s="217"/>
      <c r="V614" s="217"/>
      <c r="W614" s="217"/>
      <c r="X614" s="217"/>
      <c r="Y614" s="217"/>
      <c r="Z614" s="217"/>
      <c r="AA614" s="217"/>
      <c r="AB614" s="217"/>
    </row>
    <row r="615">
      <c r="A615" s="217"/>
      <c r="B615" s="218"/>
      <c r="C615" s="217"/>
      <c r="D615" s="217"/>
      <c r="E615" s="219"/>
      <c r="F615" s="219"/>
      <c r="G615" s="219"/>
      <c r="H615" s="217"/>
      <c r="I615" s="217"/>
      <c r="J615" s="217"/>
      <c r="K615" s="217"/>
      <c r="L615" s="217"/>
      <c r="M615" s="217"/>
      <c r="N615" s="217"/>
      <c r="O615" s="217"/>
      <c r="P615" s="217"/>
      <c r="Q615" s="217"/>
      <c r="R615" s="217"/>
      <c r="S615" s="217"/>
      <c r="T615" s="217"/>
      <c r="U615" s="217"/>
      <c r="V615" s="217"/>
      <c r="W615" s="217"/>
      <c r="X615" s="217"/>
      <c r="Y615" s="217"/>
      <c r="Z615" s="217"/>
      <c r="AA615" s="217"/>
      <c r="AB615" s="217"/>
    </row>
    <row r="616">
      <c r="A616" s="217"/>
      <c r="B616" s="218"/>
      <c r="C616" s="217"/>
      <c r="D616" s="217"/>
      <c r="E616" s="219"/>
      <c r="F616" s="219"/>
      <c r="G616" s="219"/>
      <c r="H616" s="217"/>
      <c r="I616" s="217"/>
      <c r="J616" s="217"/>
      <c r="K616" s="217"/>
      <c r="L616" s="217"/>
      <c r="M616" s="217"/>
      <c r="N616" s="217"/>
      <c r="O616" s="217"/>
      <c r="P616" s="217"/>
      <c r="Q616" s="217"/>
      <c r="R616" s="217"/>
      <c r="S616" s="217"/>
      <c r="T616" s="217"/>
      <c r="U616" s="217"/>
      <c r="V616" s="217"/>
      <c r="W616" s="217"/>
      <c r="X616" s="217"/>
      <c r="Y616" s="217"/>
      <c r="Z616" s="217"/>
      <c r="AA616" s="217"/>
      <c r="AB616" s="217"/>
    </row>
    <row r="617">
      <c r="A617" s="217"/>
      <c r="B617" s="218"/>
      <c r="C617" s="217"/>
      <c r="D617" s="217"/>
      <c r="E617" s="219"/>
      <c r="F617" s="219"/>
      <c r="G617" s="219"/>
      <c r="H617" s="217"/>
      <c r="I617" s="217"/>
      <c r="J617" s="217"/>
      <c r="K617" s="217"/>
      <c r="L617" s="217"/>
      <c r="M617" s="217"/>
      <c r="N617" s="217"/>
      <c r="O617" s="217"/>
      <c r="P617" s="217"/>
      <c r="Q617" s="217"/>
      <c r="R617" s="217"/>
      <c r="S617" s="217"/>
      <c r="T617" s="217"/>
      <c r="U617" s="217"/>
      <c r="V617" s="217"/>
      <c r="W617" s="217"/>
      <c r="X617" s="217"/>
      <c r="Y617" s="217"/>
      <c r="Z617" s="217"/>
      <c r="AA617" s="217"/>
      <c r="AB617" s="217"/>
    </row>
    <row r="618">
      <c r="A618" s="217"/>
      <c r="B618" s="218"/>
      <c r="C618" s="217"/>
      <c r="D618" s="217"/>
      <c r="E618" s="219"/>
      <c r="F618" s="219"/>
      <c r="G618" s="219"/>
      <c r="H618" s="217"/>
      <c r="I618" s="217"/>
      <c r="J618" s="217"/>
      <c r="K618" s="217"/>
      <c r="L618" s="217"/>
      <c r="M618" s="217"/>
      <c r="N618" s="217"/>
      <c r="O618" s="217"/>
      <c r="P618" s="217"/>
      <c r="Q618" s="217"/>
      <c r="R618" s="217"/>
      <c r="S618" s="217"/>
      <c r="T618" s="217"/>
      <c r="U618" s="217"/>
      <c r="V618" s="217"/>
      <c r="W618" s="217"/>
      <c r="X618" s="217"/>
      <c r="Y618" s="217"/>
      <c r="Z618" s="217"/>
      <c r="AA618" s="217"/>
      <c r="AB618" s="217"/>
    </row>
    <row r="619">
      <c r="A619" s="217"/>
      <c r="B619" s="218"/>
      <c r="C619" s="217"/>
      <c r="D619" s="217"/>
      <c r="E619" s="219"/>
      <c r="F619" s="219"/>
      <c r="G619" s="219"/>
      <c r="H619" s="217"/>
      <c r="I619" s="217"/>
      <c r="J619" s="217"/>
      <c r="K619" s="217"/>
      <c r="L619" s="217"/>
      <c r="M619" s="217"/>
      <c r="N619" s="217"/>
      <c r="O619" s="217"/>
      <c r="P619" s="217"/>
      <c r="Q619" s="217"/>
      <c r="R619" s="217"/>
      <c r="S619" s="217"/>
      <c r="T619" s="217"/>
      <c r="U619" s="217"/>
      <c r="V619" s="217"/>
      <c r="W619" s="217"/>
      <c r="X619" s="217"/>
      <c r="Y619" s="217"/>
      <c r="Z619" s="217"/>
      <c r="AA619" s="217"/>
      <c r="AB619" s="217"/>
    </row>
    <row r="620">
      <c r="A620" s="217"/>
      <c r="B620" s="218"/>
      <c r="C620" s="217"/>
      <c r="D620" s="217"/>
      <c r="E620" s="219"/>
      <c r="F620" s="219"/>
      <c r="G620" s="219"/>
      <c r="H620" s="217"/>
      <c r="I620" s="217"/>
      <c r="J620" s="217"/>
      <c r="K620" s="217"/>
      <c r="L620" s="217"/>
      <c r="M620" s="217"/>
      <c r="N620" s="217"/>
      <c r="O620" s="217"/>
      <c r="P620" s="217"/>
      <c r="Q620" s="217"/>
      <c r="R620" s="217"/>
      <c r="S620" s="217"/>
      <c r="T620" s="217"/>
      <c r="U620" s="217"/>
      <c r="V620" s="217"/>
      <c r="W620" s="217"/>
      <c r="X620" s="217"/>
      <c r="Y620" s="217"/>
      <c r="Z620" s="217"/>
      <c r="AA620" s="217"/>
      <c r="AB620" s="217"/>
    </row>
    <row r="621">
      <c r="A621" s="217"/>
      <c r="B621" s="218"/>
      <c r="C621" s="217"/>
      <c r="D621" s="217"/>
      <c r="E621" s="219"/>
      <c r="F621" s="219"/>
      <c r="G621" s="219"/>
      <c r="H621" s="217"/>
      <c r="I621" s="217"/>
      <c r="J621" s="217"/>
      <c r="K621" s="217"/>
      <c r="L621" s="217"/>
      <c r="M621" s="217"/>
      <c r="N621" s="217"/>
      <c r="O621" s="217"/>
      <c r="P621" s="217"/>
      <c r="Q621" s="217"/>
      <c r="R621" s="217"/>
      <c r="S621" s="217"/>
      <c r="T621" s="217"/>
      <c r="U621" s="217"/>
      <c r="V621" s="217"/>
      <c r="W621" s="217"/>
      <c r="X621" s="217"/>
      <c r="Y621" s="217"/>
      <c r="Z621" s="217"/>
      <c r="AA621" s="217"/>
      <c r="AB621" s="217"/>
    </row>
    <row r="622">
      <c r="A622" s="217"/>
      <c r="B622" s="218"/>
      <c r="C622" s="217"/>
      <c r="D622" s="217"/>
      <c r="E622" s="219"/>
      <c r="F622" s="219"/>
      <c r="G622" s="219"/>
      <c r="H622" s="217"/>
      <c r="I622" s="217"/>
      <c r="J622" s="217"/>
      <c r="K622" s="217"/>
      <c r="L622" s="217"/>
      <c r="M622" s="217"/>
      <c r="N622" s="217"/>
      <c r="O622" s="217"/>
      <c r="P622" s="217"/>
      <c r="Q622" s="217"/>
      <c r="R622" s="217"/>
      <c r="S622" s="217"/>
      <c r="T622" s="217"/>
      <c r="U622" s="217"/>
      <c r="V622" s="217"/>
      <c r="W622" s="217"/>
      <c r="X622" s="217"/>
      <c r="Y622" s="217"/>
      <c r="Z622" s="217"/>
      <c r="AA622" s="217"/>
      <c r="AB622" s="217"/>
    </row>
    <row r="623">
      <c r="A623" s="217"/>
      <c r="B623" s="218"/>
      <c r="C623" s="217"/>
      <c r="D623" s="217"/>
      <c r="E623" s="219"/>
      <c r="F623" s="219"/>
      <c r="G623" s="219"/>
      <c r="H623" s="217"/>
      <c r="I623" s="217"/>
      <c r="J623" s="217"/>
      <c r="K623" s="217"/>
      <c r="L623" s="217"/>
      <c r="M623" s="217"/>
      <c r="N623" s="217"/>
      <c r="O623" s="217"/>
      <c r="P623" s="217"/>
      <c r="Q623" s="217"/>
      <c r="R623" s="217"/>
      <c r="S623" s="217"/>
      <c r="T623" s="217"/>
      <c r="U623" s="217"/>
      <c r="V623" s="217"/>
      <c r="W623" s="217"/>
      <c r="X623" s="217"/>
      <c r="Y623" s="217"/>
      <c r="Z623" s="217"/>
      <c r="AA623" s="217"/>
      <c r="AB623" s="217"/>
    </row>
    <row r="624">
      <c r="A624" s="217"/>
      <c r="B624" s="218"/>
      <c r="C624" s="217"/>
      <c r="D624" s="217"/>
      <c r="E624" s="219"/>
      <c r="F624" s="219"/>
      <c r="G624" s="219"/>
      <c r="H624" s="217"/>
      <c r="I624" s="217"/>
      <c r="J624" s="217"/>
      <c r="K624" s="217"/>
      <c r="L624" s="217"/>
      <c r="M624" s="217"/>
      <c r="N624" s="217"/>
      <c r="O624" s="217"/>
      <c r="P624" s="217"/>
      <c r="Q624" s="217"/>
      <c r="R624" s="217"/>
      <c r="S624" s="217"/>
      <c r="T624" s="217"/>
      <c r="U624" s="217"/>
      <c r="V624" s="217"/>
      <c r="W624" s="217"/>
      <c r="X624" s="217"/>
      <c r="Y624" s="217"/>
      <c r="Z624" s="217"/>
      <c r="AA624" s="217"/>
      <c r="AB624" s="217"/>
    </row>
    <row r="625">
      <c r="A625" s="217"/>
      <c r="B625" s="218"/>
      <c r="C625" s="217"/>
      <c r="D625" s="217"/>
      <c r="E625" s="219"/>
      <c r="F625" s="219"/>
      <c r="G625" s="219"/>
      <c r="H625" s="217"/>
      <c r="I625" s="217"/>
      <c r="J625" s="217"/>
      <c r="K625" s="217"/>
      <c r="L625" s="217"/>
      <c r="M625" s="217"/>
      <c r="N625" s="217"/>
      <c r="O625" s="217"/>
      <c r="P625" s="217"/>
      <c r="Q625" s="217"/>
      <c r="R625" s="217"/>
      <c r="S625" s="217"/>
      <c r="T625" s="217"/>
      <c r="U625" s="217"/>
      <c r="V625" s="217"/>
      <c r="W625" s="217"/>
      <c r="X625" s="217"/>
      <c r="Y625" s="217"/>
      <c r="Z625" s="217"/>
      <c r="AA625" s="217"/>
      <c r="AB625" s="217"/>
    </row>
    <row r="626">
      <c r="A626" s="217"/>
      <c r="B626" s="218"/>
      <c r="C626" s="217"/>
      <c r="D626" s="217"/>
      <c r="E626" s="219"/>
      <c r="F626" s="219"/>
      <c r="G626" s="219"/>
      <c r="H626" s="217"/>
      <c r="I626" s="217"/>
      <c r="J626" s="217"/>
      <c r="K626" s="217"/>
      <c r="L626" s="217"/>
      <c r="M626" s="217"/>
      <c r="N626" s="217"/>
      <c r="O626" s="217"/>
      <c r="P626" s="217"/>
      <c r="Q626" s="217"/>
      <c r="R626" s="217"/>
      <c r="S626" s="217"/>
      <c r="T626" s="217"/>
      <c r="U626" s="217"/>
      <c r="V626" s="217"/>
      <c r="W626" s="217"/>
      <c r="X626" s="217"/>
      <c r="Y626" s="217"/>
      <c r="Z626" s="217"/>
      <c r="AA626" s="217"/>
      <c r="AB626" s="217"/>
    </row>
    <row r="627">
      <c r="A627" s="217"/>
      <c r="B627" s="218"/>
      <c r="C627" s="217"/>
      <c r="D627" s="217"/>
      <c r="E627" s="219"/>
      <c r="F627" s="219"/>
      <c r="G627" s="219"/>
      <c r="H627" s="217"/>
      <c r="I627" s="217"/>
      <c r="J627" s="217"/>
      <c r="K627" s="217"/>
      <c r="L627" s="217"/>
      <c r="M627" s="217"/>
      <c r="N627" s="217"/>
      <c r="O627" s="217"/>
      <c r="P627" s="217"/>
      <c r="Q627" s="217"/>
      <c r="R627" s="217"/>
      <c r="S627" s="217"/>
      <c r="T627" s="217"/>
      <c r="U627" s="217"/>
      <c r="V627" s="217"/>
      <c r="W627" s="217"/>
      <c r="X627" s="217"/>
      <c r="Y627" s="217"/>
      <c r="Z627" s="217"/>
      <c r="AA627" s="217"/>
      <c r="AB627" s="217"/>
    </row>
    <row r="628">
      <c r="A628" s="217"/>
      <c r="B628" s="218"/>
      <c r="C628" s="217"/>
      <c r="D628" s="217"/>
      <c r="E628" s="219"/>
      <c r="F628" s="219"/>
      <c r="G628" s="219"/>
      <c r="H628" s="217"/>
      <c r="I628" s="217"/>
      <c r="J628" s="217"/>
      <c r="K628" s="217"/>
      <c r="L628" s="217"/>
      <c r="M628" s="217"/>
      <c r="N628" s="217"/>
      <c r="O628" s="217"/>
      <c r="P628" s="217"/>
      <c r="Q628" s="217"/>
      <c r="R628" s="217"/>
      <c r="S628" s="217"/>
      <c r="T628" s="217"/>
      <c r="U628" s="217"/>
      <c r="V628" s="217"/>
      <c r="W628" s="217"/>
      <c r="X628" s="217"/>
      <c r="Y628" s="217"/>
      <c r="Z628" s="217"/>
      <c r="AA628" s="217"/>
      <c r="AB628" s="217"/>
    </row>
    <row r="629">
      <c r="A629" s="217"/>
      <c r="B629" s="218"/>
      <c r="C629" s="217"/>
      <c r="D629" s="217"/>
      <c r="E629" s="219"/>
      <c r="F629" s="219"/>
      <c r="G629" s="219"/>
      <c r="H629" s="217"/>
      <c r="I629" s="217"/>
      <c r="J629" s="217"/>
      <c r="K629" s="217"/>
      <c r="L629" s="217"/>
      <c r="M629" s="217"/>
      <c r="N629" s="217"/>
      <c r="O629" s="217"/>
      <c r="P629" s="217"/>
      <c r="Q629" s="217"/>
      <c r="R629" s="217"/>
      <c r="S629" s="217"/>
      <c r="T629" s="217"/>
      <c r="U629" s="217"/>
      <c r="V629" s="217"/>
      <c r="W629" s="217"/>
      <c r="X629" s="217"/>
      <c r="Y629" s="217"/>
      <c r="Z629" s="217"/>
      <c r="AA629" s="217"/>
      <c r="AB629" s="217"/>
    </row>
    <row r="630">
      <c r="A630" s="217"/>
      <c r="B630" s="218"/>
      <c r="C630" s="217"/>
      <c r="D630" s="217"/>
      <c r="E630" s="219"/>
      <c r="F630" s="219"/>
      <c r="G630" s="219"/>
      <c r="H630" s="217"/>
      <c r="I630" s="217"/>
      <c r="J630" s="217"/>
      <c r="K630" s="217"/>
      <c r="L630" s="217"/>
      <c r="M630" s="217"/>
      <c r="N630" s="217"/>
      <c r="O630" s="217"/>
      <c r="P630" s="217"/>
      <c r="Q630" s="217"/>
      <c r="R630" s="217"/>
      <c r="S630" s="217"/>
      <c r="T630" s="217"/>
      <c r="U630" s="217"/>
      <c r="V630" s="217"/>
      <c r="W630" s="217"/>
      <c r="X630" s="217"/>
      <c r="Y630" s="217"/>
      <c r="Z630" s="217"/>
      <c r="AA630" s="217"/>
      <c r="AB630" s="217"/>
    </row>
    <row r="631">
      <c r="A631" s="217"/>
      <c r="B631" s="218"/>
      <c r="C631" s="217"/>
      <c r="D631" s="217"/>
      <c r="E631" s="219"/>
      <c r="F631" s="219"/>
      <c r="G631" s="219"/>
      <c r="H631" s="217"/>
      <c r="I631" s="217"/>
      <c r="J631" s="217"/>
      <c r="K631" s="217"/>
      <c r="L631" s="217"/>
      <c r="M631" s="217"/>
      <c r="N631" s="217"/>
      <c r="O631" s="217"/>
      <c r="P631" s="217"/>
      <c r="Q631" s="217"/>
      <c r="R631" s="217"/>
      <c r="S631" s="217"/>
      <c r="T631" s="217"/>
      <c r="U631" s="217"/>
      <c r="V631" s="217"/>
      <c r="W631" s="217"/>
      <c r="X631" s="217"/>
      <c r="Y631" s="217"/>
      <c r="Z631" s="217"/>
      <c r="AA631" s="217"/>
      <c r="AB631" s="217"/>
    </row>
    <row r="632">
      <c r="A632" s="217"/>
      <c r="B632" s="218"/>
      <c r="C632" s="217"/>
      <c r="D632" s="217"/>
      <c r="E632" s="219"/>
      <c r="F632" s="219"/>
      <c r="G632" s="219"/>
      <c r="H632" s="217"/>
      <c r="I632" s="217"/>
      <c r="J632" s="217"/>
      <c r="K632" s="217"/>
      <c r="L632" s="217"/>
      <c r="M632" s="217"/>
      <c r="N632" s="217"/>
      <c r="O632" s="217"/>
      <c r="P632" s="217"/>
      <c r="Q632" s="217"/>
      <c r="R632" s="217"/>
      <c r="S632" s="217"/>
      <c r="T632" s="217"/>
      <c r="U632" s="217"/>
      <c r="V632" s="217"/>
      <c r="W632" s="217"/>
      <c r="X632" s="217"/>
      <c r="Y632" s="217"/>
      <c r="Z632" s="217"/>
      <c r="AA632" s="217"/>
      <c r="AB632" s="217"/>
    </row>
    <row r="633">
      <c r="A633" s="217"/>
      <c r="B633" s="218"/>
      <c r="C633" s="217"/>
      <c r="D633" s="217"/>
      <c r="E633" s="219"/>
      <c r="F633" s="219"/>
      <c r="G633" s="219"/>
      <c r="H633" s="217"/>
      <c r="I633" s="217"/>
      <c r="J633" s="217"/>
      <c r="K633" s="217"/>
      <c r="L633" s="217"/>
      <c r="M633" s="217"/>
      <c r="N633" s="217"/>
      <c r="O633" s="217"/>
      <c r="P633" s="217"/>
      <c r="Q633" s="217"/>
      <c r="R633" s="217"/>
      <c r="S633" s="217"/>
      <c r="T633" s="217"/>
      <c r="U633" s="217"/>
      <c r="V633" s="217"/>
      <c r="W633" s="217"/>
      <c r="X633" s="217"/>
      <c r="Y633" s="217"/>
      <c r="Z633" s="217"/>
      <c r="AA633" s="217"/>
      <c r="AB633" s="217"/>
    </row>
    <row r="634">
      <c r="A634" s="217"/>
      <c r="B634" s="218"/>
      <c r="C634" s="217"/>
      <c r="D634" s="217"/>
      <c r="E634" s="219"/>
      <c r="F634" s="219"/>
      <c r="G634" s="219"/>
      <c r="H634" s="217"/>
      <c r="I634" s="217"/>
      <c r="J634" s="217"/>
      <c r="K634" s="217"/>
      <c r="L634" s="217"/>
      <c r="M634" s="217"/>
      <c r="N634" s="217"/>
      <c r="O634" s="217"/>
      <c r="P634" s="217"/>
      <c r="Q634" s="217"/>
      <c r="R634" s="217"/>
      <c r="S634" s="217"/>
      <c r="T634" s="217"/>
      <c r="U634" s="217"/>
      <c r="V634" s="217"/>
      <c r="W634" s="217"/>
      <c r="X634" s="217"/>
      <c r="Y634" s="217"/>
      <c r="Z634" s="217"/>
      <c r="AA634" s="217"/>
      <c r="AB634" s="217"/>
    </row>
    <row r="635">
      <c r="A635" s="217"/>
      <c r="B635" s="218"/>
      <c r="C635" s="217"/>
      <c r="D635" s="217"/>
      <c r="E635" s="219"/>
      <c r="F635" s="219"/>
      <c r="G635" s="219"/>
      <c r="H635" s="217"/>
      <c r="I635" s="217"/>
      <c r="J635" s="217"/>
      <c r="K635" s="217"/>
      <c r="L635" s="217"/>
      <c r="M635" s="217"/>
      <c r="N635" s="217"/>
      <c r="O635" s="217"/>
      <c r="P635" s="217"/>
      <c r="Q635" s="217"/>
      <c r="R635" s="217"/>
      <c r="S635" s="217"/>
      <c r="T635" s="217"/>
      <c r="U635" s="217"/>
      <c r="V635" s="217"/>
      <c r="W635" s="217"/>
      <c r="X635" s="217"/>
      <c r="Y635" s="217"/>
      <c r="Z635" s="217"/>
      <c r="AA635" s="217"/>
      <c r="AB635" s="217"/>
    </row>
    <row r="636">
      <c r="A636" s="217"/>
      <c r="B636" s="218"/>
      <c r="C636" s="217"/>
      <c r="D636" s="217"/>
      <c r="E636" s="219"/>
      <c r="F636" s="219"/>
      <c r="G636" s="219"/>
      <c r="H636" s="217"/>
      <c r="I636" s="217"/>
      <c r="J636" s="217"/>
      <c r="K636" s="217"/>
      <c r="L636" s="217"/>
      <c r="M636" s="217"/>
      <c r="N636" s="217"/>
      <c r="O636" s="217"/>
      <c r="P636" s="217"/>
      <c r="Q636" s="217"/>
      <c r="R636" s="217"/>
      <c r="S636" s="217"/>
      <c r="T636" s="217"/>
      <c r="U636" s="217"/>
      <c r="V636" s="217"/>
      <c r="W636" s="217"/>
      <c r="X636" s="217"/>
      <c r="Y636" s="217"/>
      <c r="Z636" s="217"/>
      <c r="AA636" s="217"/>
      <c r="AB636" s="217"/>
    </row>
    <row r="637">
      <c r="A637" s="217"/>
      <c r="B637" s="218"/>
      <c r="C637" s="217"/>
      <c r="D637" s="217"/>
      <c r="E637" s="219"/>
      <c r="F637" s="219"/>
      <c r="G637" s="219"/>
      <c r="H637" s="217"/>
      <c r="I637" s="217"/>
      <c r="J637" s="217"/>
      <c r="K637" s="217"/>
      <c r="L637" s="217"/>
      <c r="M637" s="217"/>
      <c r="N637" s="217"/>
      <c r="O637" s="217"/>
      <c r="P637" s="217"/>
      <c r="Q637" s="217"/>
      <c r="R637" s="217"/>
      <c r="S637" s="217"/>
      <c r="T637" s="217"/>
      <c r="U637" s="217"/>
      <c r="V637" s="217"/>
      <c r="W637" s="217"/>
      <c r="X637" s="217"/>
      <c r="Y637" s="217"/>
      <c r="Z637" s="217"/>
      <c r="AA637" s="217"/>
      <c r="AB637" s="217"/>
    </row>
    <row r="638">
      <c r="A638" s="217"/>
      <c r="B638" s="218"/>
      <c r="C638" s="217"/>
      <c r="D638" s="217"/>
      <c r="E638" s="219"/>
      <c r="F638" s="219"/>
      <c r="G638" s="219"/>
      <c r="H638" s="217"/>
      <c r="I638" s="217"/>
      <c r="J638" s="217"/>
      <c r="K638" s="217"/>
      <c r="L638" s="217"/>
      <c r="M638" s="217"/>
      <c r="N638" s="217"/>
      <c r="O638" s="217"/>
      <c r="P638" s="217"/>
      <c r="Q638" s="217"/>
      <c r="R638" s="217"/>
      <c r="S638" s="217"/>
      <c r="T638" s="217"/>
      <c r="U638" s="217"/>
      <c r="V638" s="217"/>
      <c r="W638" s="217"/>
      <c r="X638" s="217"/>
      <c r="Y638" s="217"/>
      <c r="Z638" s="217"/>
      <c r="AA638" s="217"/>
      <c r="AB638" s="217"/>
    </row>
    <row r="639">
      <c r="A639" s="217"/>
      <c r="B639" s="218"/>
      <c r="C639" s="217"/>
      <c r="D639" s="217"/>
      <c r="E639" s="219"/>
      <c r="F639" s="219"/>
      <c r="G639" s="219"/>
      <c r="H639" s="217"/>
      <c r="I639" s="217"/>
      <c r="J639" s="217"/>
      <c r="K639" s="217"/>
      <c r="L639" s="217"/>
      <c r="M639" s="217"/>
      <c r="N639" s="217"/>
      <c r="O639" s="217"/>
      <c r="P639" s="217"/>
      <c r="Q639" s="217"/>
      <c r="R639" s="217"/>
      <c r="S639" s="217"/>
      <c r="T639" s="217"/>
      <c r="U639" s="217"/>
      <c r="V639" s="217"/>
      <c r="W639" s="217"/>
      <c r="X639" s="217"/>
      <c r="Y639" s="217"/>
      <c r="Z639" s="217"/>
      <c r="AA639" s="217"/>
      <c r="AB639" s="217"/>
    </row>
    <row r="640">
      <c r="A640" s="217"/>
      <c r="B640" s="218"/>
      <c r="C640" s="217"/>
      <c r="D640" s="217"/>
      <c r="E640" s="219"/>
      <c r="F640" s="219"/>
      <c r="G640" s="219"/>
      <c r="H640" s="217"/>
      <c r="I640" s="217"/>
      <c r="J640" s="217"/>
      <c r="K640" s="217"/>
      <c r="L640" s="217"/>
      <c r="M640" s="217"/>
      <c r="N640" s="217"/>
      <c r="O640" s="217"/>
      <c r="P640" s="217"/>
      <c r="Q640" s="217"/>
      <c r="R640" s="217"/>
      <c r="S640" s="217"/>
      <c r="T640" s="217"/>
      <c r="U640" s="217"/>
      <c r="V640" s="217"/>
      <c r="W640" s="217"/>
      <c r="X640" s="217"/>
      <c r="Y640" s="217"/>
      <c r="Z640" s="217"/>
      <c r="AA640" s="217"/>
      <c r="AB640" s="217"/>
    </row>
    <row r="641">
      <c r="A641" s="217"/>
      <c r="B641" s="218"/>
      <c r="C641" s="217"/>
      <c r="D641" s="217"/>
      <c r="E641" s="219"/>
      <c r="F641" s="219"/>
      <c r="G641" s="219"/>
      <c r="H641" s="217"/>
      <c r="I641" s="217"/>
      <c r="J641" s="217"/>
      <c r="K641" s="217"/>
      <c r="L641" s="217"/>
      <c r="M641" s="217"/>
      <c r="N641" s="217"/>
      <c r="O641" s="217"/>
      <c r="P641" s="217"/>
      <c r="Q641" s="217"/>
      <c r="R641" s="217"/>
      <c r="S641" s="217"/>
      <c r="T641" s="217"/>
      <c r="U641" s="217"/>
      <c r="V641" s="217"/>
      <c r="W641" s="217"/>
      <c r="X641" s="217"/>
      <c r="Y641" s="217"/>
      <c r="Z641" s="217"/>
      <c r="AA641" s="217"/>
      <c r="AB641" s="217"/>
    </row>
    <row r="642">
      <c r="A642" s="217"/>
      <c r="B642" s="218"/>
      <c r="C642" s="217"/>
      <c r="D642" s="217"/>
      <c r="E642" s="219"/>
      <c r="F642" s="219"/>
      <c r="G642" s="219"/>
      <c r="H642" s="217"/>
      <c r="I642" s="217"/>
      <c r="J642" s="217"/>
      <c r="K642" s="217"/>
      <c r="L642" s="217"/>
      <c r="M642" s="217"/>
      <c r="N642" s="217"/>
      <c r="O642" s="217"/>
      <c r="P642" s="217"/>
      <c r="Q642" s="217"/>
      <c r="R642" s="217"/>
      <c r="S642" s="217"/>
      <c r="T642" s="217"/>
      <c r="U642" s="217"/>
      <c r="V642" s="217"/>
      <c r="W642" s="217"/>
      <c r="X642" s="217"/>
      <c r="Y642" s="217"/>
      <c r="Z642" s="217"/>
      <c r="AA642" s="217"/>
      <c r="AB642" s="217"/>
    </row>
    <row r="643">
      <c r="A643" s="217"/>
      <c r="B643" s="218"/>
      <c r="C643" s="217"/>
      <c r="D643" s="217"/>
      <c r="E643" s="219"/>
      <c r="F643" s="219"/>
      <c r="G643" s="219"/>
      <c r="H643" s="217"/>
      <c r="I643" s="217"/>
      <c r="J643" s="217"/>
      <c r="K643" s="217"/>
      <c r="L643" s="217"/>
      <c r="M643" s="217"/>
      <c r="N643" s="217"/>
      <c r="O643" s="217"/>
      <c r="P643" s="217"/>
      <c r="Q643" s="217"/>
      <c r="R643" s="217"/>
      <c r="S643" s="217"/>
      <c r="T643" s="217"/>
      <c r="U643" s="217"/>
      <c r="V643" s="217"/>
      <c r="W643" s="217"/>
      <c r="X643" s="217"/>
      <c r="Y643" s="217"/>
      <c r="Z643" s="217"/>
      <c r="AA643" s="217"/>
      <c r="AB643" s="217"/>
    </row>
    <row r="644">
      <c r="A644" s="217"/>
      <c r="B644" s="218"/>
      <c r="C644" s="217"/>
      <c r="D644" s="217"/>
      <c r="E644" s="219"/>
      <c r="F644" s="219"/>
      <c r="G644" s="219"/>
      <c r="H644" s="217"/>
      <c r="I644" s="217"/>
      <c r="J644" s="217"/>
      <c r="K644" s="217"/>
      <c r="L644" s="217"/>
      <c r="M644" s="217"/>
      <c r="N644" s="217"/>
      <c r="O644" s="217"/>
      <c r="P644" s="217"/>
      <c r="Q644" s="217"/>
      <c r="R644" s="217"/>
      <c r="S644" s="217"/>
      <c r="T644" s="217"/>
      <c r="U644" s="217"/>
      <c r="V644" s="217"/>
      <c r="W644" s="217"/>
      <c r="X644" s="217"/>
      <c r="Y644" s="217"/>
      <c r="Z644" s="217"/>
      <c r="AA644" s="217"/>
      <c r="AB644" s="217"/>
    </row>
    <row r="645">
      <c r="A645" s="217"/>
      <c r="B645" s="218"/>
      <c r="C645" s="217"/>
      <c r="D645" s="217"/>
      <c r="E645" s="219"/>
      <c r="F645" s="219"/>
      <c r="G645" s="219"/>
      <c r="H645" s="217"/>
      <c r="I645" s="217"/>
      <c r="J645" s="217"/>
      <c r="K645" s="217"/>
      <c r="L645" s="217"/>
      <c r="M645" s="217"/>
      <c r="N645" s="217"/>
      <c r="O645" s="217"/>
      <c r="P645" s="217"/>
      <c r="Q645" s="217"/>
      <c r="R645" s="217"/>
      <c r="S645" s="217"/>
      <c r="T645" s="217"/>
      <c r="U645" s="217"/>
      <c r="V645" s="217"/>
      <c r="W645" s="217"/>
      <c r="X645" s="217"/>
      <c r="Y645" s="217"/>
      <c r="Z645" s="217"/>
      <c r="AA645" s="217"/>
      <c r="AB645" s="217"/>
    </row>
    <row r="646">
      <c r="A646" s="217"/>
      <c r="B646" s="218"/>
      <c r="C646" s="217"/>
      <c r="D646" s="217"/>
      <c r="E646" s="219"/>
      <c r="F646" s="219"/>
      <c r="G646" s="219"/>
      <c r="H646" s="217"/>
      <c r="I646" s="217"/>
      <c r="J646" s="217"/>
      <c r="K646" s="217"/>
      <c r="L646" s="217"/>
      <c r="M646" s="217"/>
      <c r="N646" s="217"/>
      <c r="O646" s="217"/>
      <c r="P646" s="217"/>
      <c r="Q646" s="217"/>
      <c r="R646" s="217"/>
      <c r="S646" s="217"/>
      <c r="T646" s="217"/>
      <c r="U646" s="217"/>
      <c r="V646" s="217"/>
      <c r="W646" s="217"/>
      <c r="X646" s="217"/>
      <c r="Y646" s="217"/>
      <c r="Z646" s="217"/>
      <c r="AA646" s="217"/>
      <c r="AB646" s="217"/>
    </row>
    <row r="647">
      <c r="A647" s="217"/>
      <c r="B647" s="218"/>
      <c r="C647" s="217"/>
      <c r="D647" s="217"/>
      <c r="E647" s="219"/>
      <c r="F647" s="219"/>
      <c r="G647" s="219"/>
      <c r="H647" s="217"/>
      <c r="I647" s="217"/>
      <c r="J647" s="217"/>
      <c r="K647" s="217"/>
      <c r="L647" s="217"/>
      <c r="M647" s="217"/>
      <c r="N647" s="217"/>
      <c r="O647" s="217"/>
      <c r="P647" s="217"/>
      <c r="Q647" s="217"/>
      <c r="R647" s="217"/>
      <c r="S647" s="217"/>
      <c r="T647" s="217"/>
      <c r="U647" s="217"/>
      <c r="V647" s="217"/>
      <c r="W647" s="217"/>
      <c r="X647" s="217"/>
      <c r="Y647" s="217"/>
      <c r="Z647" s="217"/>
      <c r="AA647" s="217"/>
      <c r="AB647" s="217"/>
    </row>
    <row r="648">
      <c r="A648" s="217"/>
      <c r="B648" s="218"/>
      <c r="C648" s="217"/>
      <c r="D648" s="217"/>
      <c r="E648" s="219"/>
      <c r="F648" s="219"/>
      <c r="G648" s="219"/>
      <c r="H648" s="217"/>
      <c r="I648" s="217"/>
      <c r="J648" s="217"/>
      <c r="K648" s="217"/>
      <c r="L648" s="217"/>
      <c r="M648" s="217"/>
      <c r="N648" s="217"/>
      <c r="O648" s="217"/>
      <c r="P648" s="217"/>
      <c r="Q648" s="217"/>
      <c r="R648" s="217"/>
      <c r="S648" s="217"/>
      <c r="T648" s="217"/>
      <c r="U648" s="217"/>
      <c r="V648" s="217"/>
      <c r="W648" s="217"/>
      <c r="X648" s="217"/>
      <c r="Y648" s="217"/>
      <c r="Z648" s="217"/>
      <c r="AA648" s="217"/>
      <c r="AB648" s="217"/>
    </row>
    <row r="649">
      <c r="A649" s="217"/>
      <c r="B649" s="218"/>
      <c r="C649" s="217"/>
      <c r="D649" s="217"/>
      <c r="E649" s="219"/>
      <c r="F649" s="219"/>
      <c r="G649" s="219"/>
      <c r="H649" s="217"/>
      <c r="I649" s="217"/>
      <c r="J649" s="217"/>
      <c r="K649" s="217"/>
      <c r="L649" s="217"/>
      <c r="M649" s="217"/>
      <c r="N649" s="217"/>
      <c r="O649" s="217"/>
      <c r="P649" s="217"/>
      <c r="Q649" s="217"/>
      <c r="R649" s="217"/>
      <c r="S649" s="217"/>
      <c r="T649" s="217"/>
      <c r="U649" s="217"/>
      <c r="V649" s="217"/>
      <c r="W649" s="217"/>
      <c r="X649" s="217"/>
      <c r="Y649" s="217"/>
      <c r="Z649" s="217"/>
      <c r="AA649" s="217"/>
      <c r="AB649" s="217"/>
    </row>
    <row r="650">
      <c r="A650" s="217"/>
      <c r="B650" s="218"/>
      <c r="C650" s="217"/>
      <c r="D650" s="217"/>
      <c r="E650" s="219"/>
      <c r="F650" s="219"/>
      <c r="G650" s="219"/>
      <c r="H650" s="217"/>
      <c r="I650" s="217"/>
      <c r="J650" s="217"/>
      <c r="K650" s="217"/>
      <c r="L650" s="217"/>
      <c r="M650" s="217"/>
      <c r="N650" s="217"/>
      <c r="O650" s="217"/>
      <c r="P650" s="217"/>
      <c r="Q650" s="217"/>
      <c r="R650" s="217"/>
      <c r="S650" s="217"/>
      <c r="T650" s="217"/>
      <c r="U650" s="217"/>
      <c r="V650" s="217"/>
      <c r="W650" s="217"/>
      <c r="X650" s="217"/>
      <c r="Y650" s="217"/>
      <c r="Z650" s="217"/>
      <c r="AA650" s="217"/>
      <c r="AB650" s="217"/>
    </row>
    <row r="651">
      <c r="A651" s="217"/>
      <c r="B651" s="218"/>
      <c r="C651" s="217"/>
      <c r="D651" s="217"/>
      <c r="E651" s="219"/>
      <c r="F651" s="219"/>
      <c r="G651" s="219"/>
      <c r="H651" s="217"/>
      <c r="I651" s="217"/>
      <c r="J651" s="217"/>
      <c r="K651" s="217"/>
      <c r="L651" s="217"/>
      <c r="M651" s="217"/>
      <c r="N651" s="217"/>
      <c r="O651" s="217"/>
      <c r="P651" s="217"/>
      <c r="Q651" s="217"/>
      <c r="R651" s="217"/>
      <c r="S651" s="217"/>
      <c r="T651" s="217"/>
      <c r="U651" s="217"/>
      <c r="V651" s="217"/>
      <c r="W651" s="217"/>
      <c r="X651" s="217"/>
      <c r="Y651" s="217"/>
      <c r="Z651" s="217"/>
      <c r="AA651" s="217"/>
      <c r="AB651" s="217"/>
    </row>
    <row r="652">
      <c r="A652" s="217"/>
      <c r="B652" s="218"/>
      <c r="C652" s="217"/>
      <c r="D652" s="217"/>
      <c r="E652" s="219"/>
      <c r="F652" s="219"/>
      <c r="G652" s="219"/>
      <c r="H652" s="217"/>
      <c r="I652" s="217"/>
      <c r="J652" s="217"/>
      <c r="K652" s="217"/>
      <c r="L652" s="217"/>
      <c r="M652" s="217"/>
      <c r="N652" s="217"/>
      <c r="O652" s="217"/>
      <c r="P652" s="217"/>
      <c r="Q652" s="217"/>
      <c r="R652" s="217"/>
      <c r="S652" s="217"/>
      <c r="T652" s="217"/>
      <c r="U652" s="217"/>
      <c r="V652" s="217"/>
      <c r="W652" s="217"/>
      <c r="X652" s="217"/>
      <c r="Y652" s="217"/>
      <c r="Z652" s="217"/>
      <c r="AA652" s="217"/>
      <c r="AB652" s="217"/>
    </row>
    <row r="653">
      <c r="A653" s="217"/>
      <c r="B653" s="218"/>
      <c r="C653" s="217"/>
      <c r="D653" s="217"/>
      <c r="E653" s="219"/>
      <c r="F653" s="219"/>
      <c r="G653" s="219"/>
      <c r="H653" s="217"/>
      <c r="I653" s="217"/>
      <c r="J653" s="217"/>
      <c r="K653" s="217"/>
      <c r="L653" s="217"/>
      <c r="M653" s="217"/>
      <c r="N653" s="217"/>
      <c r="O653" s="217"/>
      <c r="P653" s="217"/>
      <c r="Q653" s="217"/>
      <c r="R653" s="217"/>
      <c r="S653" s="217"/>
      <c r="T653" s="217"/>
      <c r="U653" s="217"/>
      <c r="V653" s="217"/>
      <c r="W653" s="217"/>
      <c r="X653" s="217"/>
      <c r="Y653" s="217"/>
      <c r="Z653" s="217"/>
      <c r="AA653" s="217"/>
      <c r="AB653" s="217"/>
    </row>
    <row r="654">
      <c r="A654" s="217"/>
      <c r="B654" s="218"/>
      <c r="C654" s="217"/>
      <c r="D654" s="217"/>
      <c r="E654" s="219"/>
      <c r="F654" s="219"/>
      <c r="G654" s="219"/>
      <c r="H654" s="217"/>
      <c r="I654" s="217"/>
      <c r="J654" s="217"/>
      <c r="K654" s="217"/>
      <c r="L654" s="217"/>
      <c r="M654" s="217"/>
      <c r="N654" s="217"/>
      <c r="O654" s="217"/>
      <c r="P654" s="217"/>
      <c r="Q654" s="217"/>
      <c r="R654" s="217"/>
      <c r="S654" s="217"/>
      <c r="T654" s="217"/>
      <c r="U654" s="217"/>
      <c r="V654" s="217"/>
      <c r="W654" s="217"/>
      <c r="X654" s="217"/>
      <c r="Y654" s="217"/>
      <c r="Z654" s="217"/>
      <c r="AA654" s="217"/>
      <c r="AB654" s="217"/>
    </row>
    <row r="655">
      <c r="A655" s="217"/>
      <c r="B655" s="218"/>
      <c r="C655" s="217"/>
      <c r="D655" s="217"/>
      <c r="E655" s="219"/>
      <c r="F655" s="219"/>
      <c r="G655" s="219"/>
      <c r="H655" s="217"/>
      <c r="I655" s="217"/>
      <c r="J655" s="217"/>
      <c r="K655" s="217"/>
      <c r="L655" s="217"/>
      <c r="M655" s="217"/>
      <c r="N655" s="217"/>
      <c r="O655" s="217"/>
      <c r="P655" s="217"/>
      <c r="Q655" s="217"/>
      <c r="R655" s="217"/>
      <c r="S655" s="217"/>
      <c r="T655" s="217"/>
      <c r="U655" s="217"/>
      <c r="V655" s="217"/>
      <c r="W655" s="217"/>
      <c r="X655" s="217"/>
      <c r="Y655" s="217"/>
      <c r="Z655" s="217"/>
      <c r="AA655" s="217"/>
      <c r="AB655" s="217"/>
    </row>
    <row r="656">
      <c r="A656" s="217"/>
      <c r="B656" s="218"/>
      <c r="C656" s="217"/>
      <c r="D656" s="217"/>
      <c r="E656" s="219"/>
      <c r="F656" s="219"/>
      <c r="G656" s="219"/>
      <c r="H656" s="217"/>
      <c r="I656" s="217"/>
      <c r="J656" s="217"/>
      <c r="K656" s="217"/>
      <c r="L656" s="217"/>
      <c r="M656" s="217"/>
      <c r="N656" s="217"/>
      <c r="O656" s="217"/>
      <c r="P656" s="217"/>
      <c r="Q656" s="217"/>
      <c r="R656" s="217"/>
      <c r="S656" s="217"/>
      <c r="T656" s="217"/>
      <c r="U656" s="217"/>
      <c r="V656" s="217"/>
      <c r="W656" s="217"/>
      <c r="X656" s="217"/>
      <c r="Y656" s="217"/>
      <c r="Z656" s="217"/>
      <c r="AA656" s="217"/>
      <c r="AB656" s="217"/>
    </row>
    <row r="657">
      <c r="A657" s="217"/>
      <c r="B657" s="218"/>
      <c r="C657" s="217"/>
      <c r="D657" s="217"/>
      <c r="E657" s="219"/>
      <c r="F657" s="219"/>
      <c r="G657" s="219"/>
      <c r="H657" s="217"/>
      <c r="I657" s="217"/>
      <c r="J657" s="217"/>
      <c r="K657" s="217"/>
      <c r="L657" s="217"/>
      <c r="M657" s="217"/>
      <c r="N657" s="217"/>
      <c r="O657" s="217"/>
      <c r="P657" s="217"/>
      <c r="Q657" s="217"/>
      <c r="R657" s="217"/>
      <c r="S657" s="217"/>
      <c r="T657" s="217"/>
      <c r="U657" s="217"/>
      <c r="V657" s="217"/>
      <c r="W657" s="217"/>
      <c r="X657" s="217"/>
      <c r="Y657" s="217"/>
      <c r="Z657" s="217"/>
      <c r="AA657" s="217"/>
      <c r="AB657" s="217"/>
    </row>
    <row r="658">
      <c r="A658" s="217"/>
      <c r="B658" s="218"/>
      <c r="C658" s="217"/>
      <c r="D658" s="217"/>
      <c r="E658" s="219"/>
      <c r="F658" s="219"/>
      <c r="G658" s="219"/>
      <c r="H658" s="217"/>
      <c r="I658" s="217"/>
      <c r="J658" s="217"/>
      <c r="K658" s="217"/>
      <c r="L658" s="217"/>
      <c r="M658" s="217"/>
      <c r="N658" s="217"/>
      <c r="O658" s="217"/>
      <c r="P658" s="217"/>
      <c r="Q658" s="217"/>
      <c r="R658" s="217"/>
      <c r="S658" s="217"/>
      <c r="T658" s="217"/>
      <c r="U658" s="217"/>
      <c r="V658" s="217"/>
      <c r="W658" s="217"/>
      <c r="X658" s="217"/>
      <c r="Y658" s="217"/>
      <c r="Z658" s="217"/>
      <c r="AA658" s="217"/>
      <c r="AB658" s="217"/>
    </row>
    <row r="659">
      <c r="A659" s="217"/>
      <c r="B659" s="218"/>
      <c r="C659" s="217"/>
      <c r="D659" s="217"/>
      <c r="E659" s="219"/>
      <c r="F659" s="219"/>
      <c r="G659" s="219"/>
      <c r="H659" s="217"/>
      <c r="I659" s="217"/>
      <c r="J659" s="217"/>
      <c r="K659" s="217"/>
      <c r="L659" s="217"/>
      <c r="M659" s="217"/>
      <c r="N659" s="217"/>
      <c r="O659" s="217"/>
      <c r="P659" s="217"/>
      <c r="Q659" s="217"/>
      <c r="R659" s="217"/>
      <c r="S659" s="217"/>
      <c r="T659" s="217"/>
      <c r="U659" s="217"/>
      <c r="V659" s="217"/>
      <c r="W659" s="217"/>
      <c r="X659" s="217"/>
      <c r="Y659" s="217"/>
      <c r="Z659" s="217"/>
      <c r="AA659" s="217"/>
      <c r="AB659" s="217"/>
    </row>
    <row r="660">
      <c r="A660" s="217"/>
      <c r="B660" s="218"/>
      <c r="C660" s="217"/>
      <c r="D660" s="217"/>
      <c r="E660" s="219"/>
      <c r="F660" s="219"/>
      <c r="G660" s="219"/>
      <c r="H660" s="217"/>
      <c r="I660" s="217"/>
      <c r="J660" s="217"/>
      <c r="K660" s="217"/>
      <c r="L660" s="217"/>
      <c r="M660" s="217"/>
      <c r="N660" s="217"/>
      <c r="O660" s="217"/>
      <c r="P660" s="217"/>
      <c r="Q660" s="217"/>
      <c r="R660" s="217"/>
      <c r="S660" s="217"/>
      <c r="T660" s="217"/>
      <c r="U660" s="217"/>
      <c r="V660" s="217"/>
      <c r="W660" s="217"/>
      <c r="X660" s="217"/>
      <c r="Y660" s="217"/>
      <c r="Z660" s="217"/>
      <c r="AA660" s="217"/>
      <c r="AB660" s="217"/>
    </row>
    <row r="661">
      <c r="A661" s="217"/>
      <c r="B661" s="218"/>
      <c r="C661" s="217"/>
      <c r="D661" s="217"/>
      <c r="E661" s="219"/>
      <c r="F661" s="219"/>
      <c r="G661" s="219"/>
      <c r="H661" s="217"/>
      <c r="I661" s="217"/>
      <c r="J661" s="217"/>
      <c r="K661" s="217"/>
      <c r="L661" s="217"/>
      <c r="M661" s="217"/>
      <c r="N661" s="217"/>
      <c r="O661" s="217"/>
      <c r="P661" s="217"/>
      <c r="Q661" s="217"/>
      <c r="R661" s="217"/>
      <c r="S661" s="217"/>
      <c r="T661" s="217"/>
      <c r="U661" s="217"/>
      <c r="V661" s="217"/>
      <c r="W661" s="217"/>
      <c r="X661" s="217"/>
      <c r="Y661" s="217"/>
      <c r="Z661" s="217"/>
      <c r="AA661" s="217"/>
      <c r="AB661" s="217"/>
    </row>
    <row r="662">
      <c r="A662" s="217"/>
      <c r="B662" s="218"/>
      <c r="C662" s="217"/>
      <c r="D662" s="217"/>
      <c r="E662" s="219"/>
      <c r="F662" s="219"/>
      <c r="G662" s="219"/>
      <c r="H662" s="217"/>
      <c r="I662" s="217"/>
      <c r="J662" s="217"/>
      <c r="K662" s="217"/>
      <c r="L662" s="217"/>
      <c r="M662" s="217"/>
      <c r="N662" s="217"/>
      <c r="O662" s="217"/>
      <c r="P662" s="217"/>
      <c r="Q662" s="217"/>
      <c r="R662" s="217"/>
      <c r="S662" s="217"/>
      <c r="T662" s="217"/>
      <c r="U662" s="217"/>
      <c r="V662" s="217"/>
      <c r="W662" s="217"/>
      <c r="X662" s="217"/>
      <c r="Y662" s="217"/>
      <c r="Z662" s="217"/>
      <c r="AA662" s="217"/>
      <c r="AB662" s="217"/>
    </row>
    <row r="663">
      <c r="A663" s="217"/>
      <c r="B663" s="218"/>
      <c r="C663" s="217"/>
      <c r="D663" s="217"/>
      <c r="E663" s="219"/>
      <c r="F663" s="219"/>
      <c r="G663" s="219"/>
      <c r="H663" s="217"/>
      <c r="I663" s="217"/>
      <c r="J663" s="217"/>
      <c r="K663" s="217"/>
      <c r="L663" s="217"/>
      <c r="M663" s="217"/>
      <c r="N663" s="217"/>
      <c r="O663" s="217"/>
      <c r="P663" s="217"/>
      <c r="Q663" s="217"/>
      <c r="R663" s="217"/>
      <c r="S663" s="217"/>
      <c r="T663" s="217"/>
      <c r="U663" s="217"/>
      <c r="V663" s="217"/>
      <c r="W663" s="217"/>
      <c r="X663" s="217"/>
      <c r="Y663" s="217"/>
      <c r="Z663" s="217"/>
      <c r="AA663" s="217"/>
      <c r="AB663" s="217"/>
    </row>
    <row r="664">
      <c r="A664" s="217"/>
      <c r="B664" s="218"/>
      <c r="C664" s="217"/>
      <c r="D664" s="217"/>
      <c r="E664" s="219"/>
      <c r="F664" s="219"/>
      <c r="G664" s="219"/>
      <c r="H664" s="217"/>
      <c r="I664" s="217"/>
      <c r="J664" s="217"/>
      <c r="K664" s="217"/>
      <c r="L664" s="217"/>
      <c r="M664" s="217"/>
      <c r="N664" s="217"/>
      <c r="O664" s="217"/>
      <c r="P664" s="217"/>
      <c r="Q664" s="217"/>
      <c r="R664" s="217"/>
      <c r="S664" s="217"/>
      <c r="T664" s="217"/>
      <c r="U664" s="217"/>
      <c r="V664" s="217"/>
      <c r="W664" s="217"/>
      <c r="X664" s="217"/>
      <c r="Y664" s="217"/>
      <c r="Z664" s="217"/>
      <c r="AA664" s="217"/>
      <c r="AB664" s="217"/>
    </row>
    <row r="665">
      <c r="A665" s="217"/>
      <c r="B665" s="218"/>
      <c r="C665" s="217"/>
      <c r="D665" s="217"/>
      <c r="E665" s="219"/>
      <c r="F665" s="219"/>
      <c r="G665" s="219"/>
      <c r="H665" s="217"/>
      <c r="I665" s="217"/>
      <c r="J665" s="217"/>
      <c r="K665" s="217"/>
      <c r="L665" s="217"/>
      <c r="M665" s="217"/>
      <c r="N665" s="217"/>
      <c r="O665" s="217"/>
      <c r="P665" s="217"/>
      <c r="Q665" s="217"/>
      <c r="R665" s="217"/>
      <c r="S665" s="217"/>
      <c r="T665" s="217"/>
      <c r="U665" s="217"/>
      <c r="V665" s="217"/>
      <c r="W665" s="217"/>
      <c r="X665" s="217"/>
      <c r="Y665" s="217"/>
      <c r="Z665" s="217"/>
      <c r="AA665" s="217"/>
      <c r="AB665" s="217"/>
    </row>
    <row r="666">
      <c r="A666" s="217"/>
      <c r="B666" s="218"/>
      <c r="C666" s="217"/>
      <c r="D666" s="217"/>
      <c r="E666" s="219"/>
      <c r="F666" s="219"/>
      <c r="G666" s="219"/>
      <c r="H666" s="217"/>
      <c r="I666" s="217"/>
      <c r="J666" s="217"/>
      <c r="K666" s="217"/>
      <c r="L666" s="217"/>
      <c r="M666" s="217"/>
      <c r="N666" s="217"/>
      <c r="O666" s="217"/>
      <c r="P666" s="217"/>
      <c r="Q666" s="217"/>
      <c r="R666" s="217"/>
      <c r="S666" s="217"/>
      <c r="T666" s="217"/>
      <c r="U666" s="217"/>
      <c r="V666" s="217"/>
      <c r="W666" s="217"/>
      <c r="X666" s="217"/>
      <c r="Y666" s="217"/>
      <c r="Z666" s="217"/>
      <c r="AA666" s="217"/>
      <c r="AB666" s="217"/>
    </row>
    <row r="667">
      <c r="A667" s="217"/>
      <c r="B667" s="218"/>
      <c r="C667" s="217"/>
      <c r="D667" s="217"/>
      <c r="E667" s="219"/>
      <c r="F667" s="219"/>
      <c r="G667" s="219"/>
      <c r="H667" s="217"/>
      <c r="I667" s="217"/>
      <c r="J667" s="217"/>
      <c r="K667" s="217"/>
      <c r="L667" s="217"/>
      <c r="M667" s="217"/>
      <c r="N667" s="217"/>
      <c r="O667" s="217"/>
      <c r="P667" s="217"/>
      <c r="Q667" s="217"/>
      <c r="R667" s="217"/>
      <c r="S667" s="217"/>
      <c r="T667" s="217"/>
      <c r="U667" s="217"/>
      <c r="V667" s="217"/>
      <c r="W667" s="217"/>
      <c r="X667" s="217"/>
      <c r="Y667" s="217"/>
      <c r="Z667" s="217"/>
      <c r="AA667" s="217"/>
      <c r="AB667" s="217"/>
    </row>
    <row r="668">
      <c r="A668" s="217"/>
      <c r="B668" s="218"/>
      <c r="C668" s="217"/>
      <c r="D668" s="217"/>
      <c r="E668" s="219"/>
      <c r="F668" s="219"/>
      <c r="G668" s="219"/>
      <c r="H668" s="217"/>
      <c r="I668" s="217"/>
      <c r="J668" s="217"/>
      <c r="K668" s="217"/>
      <c r="L668" s="217"/>
      <c r="M668" s="217"/>
      <c r="N668" s="217"/>
      <c r="O668" s="217"/>
      <c r="P668" s="217"/>
      <c r="Q668" s="217"/>
      <c r="R668" s="217"/>
      <c r="S668" s="217"/>
      <c r="T668" s="217"/>
      <c r="U668" s="217"/>
      <c r="V668" s="217"/>
      <c r="W668" s="217"/>
      <c r="X668" s="217"/>
      <c r="Y668" s="217"/>
      <c r="Z668" s="217"/>
      <c r="AA668" s="217"/>
      <c r="AB668" s="217"/>
    </row>
    <row r="669">
      <c r="A669" s="217"/>
      <c r="B669" s="218"/>
      <c r="C669" s="217"/>
      <c r="D669" s="217"/>
      <c r="E669" s="219"/>
      <c r="F669" s="219"/>
      <c r="G669" s="219"/>
      <c r="H669" s="217"/>
      <c r="I669" s="217"/>
      <c r="J669" s="217"/>
      <c r="K669" s="217"/>
      <c r="L669" s="217"/>
      <c r="M669" s="217"/>
      <c r="N669" s="217"/>
      <c r="O669" s="217"/>
      <c r="P669" s="217"/>
      <c r="Q669" s="217"/>
      <c r="R669" s="217"/>
      <c r="S669" s="217"/>
      <c r="T669" s="217"/>
      <c r="U669" s="217"/>
      <c r="V669" s="217"/>
      <c r="W669" s="217"/>
      <c r="X669" s="217"/>
      <c r="Y669" s="217"/>
      <c r="Z669" s="217"/>
      <c r="AA669" s="217"/>
      <c r="AB669" s="217"/>
    </row>
    <row r="670">
      <c r="A670" s="217"/>
      <c r="B670" s="218"/>
      <c r="C670" s="217"/>
      <c r="D670" s="217"/>
      <c r="E670" s="219"/>
      <c r="F670" s="219"/>
      <c r="G670" s="219"/>
      <c r="H670" s="217"/>
      <c r="I670" s="217"/>
      <c r="J670" s="217"/>
      <c r="K670" s="217"/>
      <c r="L670" s="217"/>
      <c r="M670" s="217"/>
      <c r="N670" s="217"/>
      <c r="O670" s="217"/>
      <c r="P670" s="217"/>
      <c r="Q670" s="217"/>
      <c r="R670" s="217"/>
      <c r="S670" s="217"/>
      <c r="T670" s="217"/>
      <c r="U670" s="217"/>
      <c r="V670" s="217"/>
      <c r="W670" s="217"/>
      <c r="X670" s="217"/>
      <c r="Y670" s="217"/>
      <c r="Z670" s="217"/>
      <c r="AA670" s="217"/>
      <c r="AB670" s="217"/>
    </row>
    <row r="671">
      <c r="A671" s="217"/>
      <c r="B671" s="218"/>
      <c r="C671" s="217"/>
      <c r="D671" s="217"/>
      <c r="E671" s="219"/>
      <c r="F671" s="219"/>
      <c r="G671" s="219"/>
      <c r="H671" s="217"/>
      <c r="I671" s="217"/>
      <c r="J671" s="217"/>
      <c r="K671" s="217"/>
      <c r="L671" s="217"/>
      <c r="M671" s="217"/>
      <c r="N671" s="217"/>
      <c r="O671" s="217"/>
      <c r="P671" s="217"/>
      <c r="Q671" s="217"/>
      <c r="R671" s="217"/>
      <c r="S671" s="217"/>
      <c r="T671" s="217"/>
      <c r="U671" s="217"/>
      <c r="V671" s="217"/>
      <c r="W671" s="217"/>
      <c r="X671" s="217"/>
      <c r="Y671" s="217"/>
      <c r="Z671" s="217"/>
      <c r="AA671" s="217"/>
      <c r="AB671" s="217"/>
    </row>
    <row r="672">
      <c r="A672" s="217"/>
      <c r="B672" s="218"/>
      <c r="C672" s="217"/>
      <c r="D672" s="217"/>
      <c r="E672" s="219"/>
      <c r="F672" s="219"/>
      <c r="G672" s="219"/>
      <c r="H672" s="217"/>
      <c r="I672" s="217"/>
      <c r="J672" s="217"/>
      <c r="K672" s="217"/>
      <c r="L672" s="217"/>
      <c r="M672" s="217"/>
      <c r="N672" s="217"/>
      <c r="O672" s="217"/>
      <c r="P672" s="217"/>
      <c r="Q672" s="217"/>
      <c r="R672" s="217"/>
      <c r="S672" s="217"/>
      <c r="T672" s="217"/>
      <c r="U672" s="217"/>
      <c r="V672" s="217"/>
      <c r="W672" s="217"/>
      <c r="X672" s="217"/>
      <c r="Y672" s="217"/>
      <c r="Z672" s="217"/>
      <c r="AA672" s="217"/>
      <c r="AB672" s="217"/>
    </row>
    <row r="673">
      <c r="A673" s="217"/>
      <c r="B673" s="218"/>
      <c r="C673" s="217"/>
      <c r="D673" s="217"/>
      <c r="E673" s="219"/>
      <c r="F673" s="219"/>
      <c r="G673" s="219"/>
      <c r="H673" s="217"/>
      <c r="I673" s="217"/>
      <c r="J673" s="217"/>
      <c r="K673" s="217"/>
      <c r="L673" s="217"/>
      <c r="M673" s="217"/>
      <c r="N673" s="217"/>
      <c r="O673" s="217"/>
      <c r="P673" s="217"/>
      <c r="Q673" s="217"/>
      <c r="R673" s="217"/>
      <c r="S673" s="217"/>
      <c r="T673" s="217"/>
      <c r="U673" s="217"/>
      <c r="V673" s="217"/>
      <c r="W673" s="217"/>
      <c r="X673" s="217"/>
      <c r="Y673" s="217"/>
      <c r="Z673" s="217"/>
      <c r="AA673" s="217"/>
      <c r="AB673" s="217"/>
    </row>
    <row r="674">
      <c r="A674" s="217"/>
      <c r="B674" s="218"/>
      <c r="C674" s="217"/>
      <c r="D674" s="217"/>
      <c r="E674" s="219"/>
      <c r="F674" s="219"/>
      <c r="G674" s="219"/>
      <c r="H674" s="217"/>
      <c r="I674" s="217"/>
      <c r="J674" s="217"/>
      <c r="K674" s="217"/>
      <c r="L674" s="217"/>
      <c r="M674" s="217"/>
      <c r="N674" s="217"/>
      <c r="O674" s="217"/>
      <c r="P674" s="217"/>
      <c r="Q674" s="217"/>
      <c r="R674" s="217"/>
      <c r="S674" s="217"/>
      <c r="T674" s="217"/>
      <c r="U674" s="217"/>
      <c r="V674" s="217"/>
      <c r="W674" s="217"/>
      <c r="X674" s="217"/>
      <c r="Y674" s="217"/>
      <c r="Z674" s="217"/>
      <c r="AA674" s="217"/>
      <c r="AB674" s="217"/>
    </row>
    <row r="675">
      <c r="A675" s="217"/>
      <c r="B675" s="218"/>
      <c r="C675" s="217"/>
      <c r="D675" s="217"/>
      <c r="E675" s="219"/>
      <c r="F675" s="219"/>
      <c r="G675" s="219"/>
      <c r="H675" s="217"/>
      <c r="I675" s="217"/>
      <c r="J675" s="217"/>
      <c r="K675" s="217"/>
      <c r="L675" s="217"/>
      <c r="M675" s="217"/>
      <c r="N675" s="217"/>
      <c r="O675" s="217"/>
      <c r="P675" s="217"/>
      <c r="Q675" s="217"/>
      <c r="R675" s="217"/>
      <c r="S675" s="217"/>
      <c r="T675" s="217"/>
      <c r="U675" s="217"/>
      <c r="V675" s="217"/>
      <c r="W675" s="217"/>
      <c r="X675" s="217"/>
      <c r="Y675" s="217"/>
      <c r="Z675" s="217"/>
      <c r="AA675" s="217"/>
      <c r="AB675" s="217"/>
    </row>
    <row r="676">
      <c r="A676" s="217"/>
      <c r="B676" s="218"/>
      <c r="C676" s="217"/>
      <c r="D676" s="217"/>
      <c r="E676" s="219"/>
      <c r="F676" s="219"/>
      <c r="G676" s="219"/>
      <c r="H676" s="217"/>
      <c r="I676" s="217"/>
      <c r="J676" s="217"/>
      <c r="K676" s="217"/>
      <c r="L676" s="217"/>
      <c r="M676" s="217"/>
      <c r="N676" s="217"/>
      <c r="O676" s="217"/>
      <c r="P676" s="217"/>
      <c r="Q676" s="217"/>
      <c r="R676" s="217"/>
      <c r="S676" s="217"/>
      <c r="T676" s="217"/>
      <c r="U676" s="217"/>
      <c r="V676" s="217"/>
      <c r="W676" s="217"/>
      <c r="X676" s="217"/>
      <c r="Y676" s="217"/>
      <c r="Z676" s="217"/>
      <c r="AA676" s="217"/>
      <c r="AB676" s="217"/>
    </row>
    <row r="677">
      <c r="A677" s="217"/>
      <c r="B677" s="218"/>
      <c r="C677" s="217"/>
      <c r="D677" s="217"/>
      <c r="E677" s="219"/>
      <c r="F677" s="219"/>
      <c r="G677" s="219"/>
      <c r="H677" s="217"/>
      <c r="I677" s="217"/>
      <c r="J677" s="217"/>
      <c r="K677" s="217"/>
      <c r="L677" s="217"/>
      <c r="M677" s="217"/>
      <c r="N677" s="217"/>
      <c r="O677" s="217"/>
      <c r="P677" s="217"/>
      <c r="Q677" s="217"/>
      <c r="R677" s="217"/>
      <c r="S677" s="217"/>
      <c r="T677" s="217"/>
      <c r="U677" s="217"/>
      <c r="V677" s="217"/>
      <c r="W677" s="217"/>
      <c r="X677" s="217"/>
      <c r="Y677" s="217"/>
      <c r="Z677" s="217"/>
      <c r="AA677" s="217"/>
      <c r="AB677" s="217"/>
    </row>
    <row r="678">
      <c r="A678" s="217"/>
      <c r="B678" s="218"/>
      <c r="C678" s="217"/>
      <c r="D678" s="217"/>
      <c r="E678" s="219"/>
      <c r="F678" s="219"/>
      <c r="G678" s="219"/>
      <c r="H678" s="217"/>
      <c r="I678" s="217"/>
      <c r="J678" s="217"/>
      <c r="K678" s="217"/>
      <c r="L678" s="217"/>
      <c r="M678" s="217"/>
      <c r="N678" s="217"/>
      <c r="O678" s="217"/>
      <c r="P678" s="217"/>
      <c r="Q678" s="217"/>
      <c r="R678" s="217"/>
      <c r="S678" s="217"/>
      <c r="T678" s="217"/>
      <c r="U678" s="217"/>
      <c r="V678" s="217"/>
      <c r="W678" s="217"/>
      <c r="X678" s="217"/>
      <c r="Y678" s="217"/>
      <c r="Z678" s="217"/>
      <c r="AA678" s="217"/>
      <c r="AB678" s="217"/>
    </row>
    <row r="679">
      <c r="A679" s="217"/>
      <c r="B679" s="218"/>
      <c r="C679" s="217"/>
      <c r="D679" s="217"/>
      <c r="E679" s="219"/>
      <c r="F679" s="219"/>
      <c r="G679" s="219"/>
      <c r="H679" s="217"/>
      <c r="I679" s="217"/>
      <c r="J679" s="217"/>
      <c r="K679" s="217"/>
      <c r="L679" s="217"/>
      <c r="M679" s="217"/>
      <c r="N679" s="217"/>
      <c r="O679" s="217"/>
      <c r="P679" s="217"/>
      <c r="Q679" s="217"/>
      <c r="R679" s="217"/>
      <c r="S679" s="217"/>
      <c r="T679" s="217"/>
      <c r="U679" s="217"/>
      <c r="V679" s="217"/>
      <c r="W679" s="217"/>
      <c r="X679" s="217"/>
      <c r="Y679" s="217"/>
      <c r="Z679" s="217"/>
      <c r="AA679" s="217"/>
      <c r="AB679" s="217"/>
    </row>
    <row r="680">
      <c r="A680" s="217"/>
      <c r="B680" s="218"/>
      <c r="C680" s="217"/>
      <c r="D680" s="217"/>
      <c r="E680" s="219"/>
      <c r="F680" s="219"/>
      <c r="G680" s="219"/>
      <c r="H680" s="217"/>
      <c r="I680" s="217"/>
      <c r="J680" s="217"/>
      <c r="K680" s="217"/>
      <c r="L680" s="217"/>
      <c r="M680" s="217"/>
      <c r="N680" s="217"/>
      <c r="O680" s="217"/>
      <c r="P680" s="217"/>
      <c r="Q680" s="217"/>
      <c r="R680" s="217"/>
      <c r="S680" s="217"/>
      <c r="T680" s="217"/>
      <c r="U680" s="217"/>
      <c r="V680" s="217"/>
      <c r="W680" s="217"/>
      <c r="X680" s="217"/>
      <c r="Y680" s="217"/>
      <c r="Z680" s="217"/>
      <c r="AA680" s="217"/>
      <c r="AB680" s="217"/>
    </row>
    <row r="681">
      <c r="A681" s="217"/>
      <c r="B681" s="218"/>
      <c r="C681" s="217"/>
      <c r="D681" s="217"/>
      <c r="E681" s="219"/>
      <c r="F681" s="219"/>
      <c r="G681" s="219"/>
      <c r="H681" s="217"/>
      <c r="I681" s="217"/>
      <c r="J681" s="217"/>
      <c r="K681" s="217"/>
      <c r="L681" s="217"/>
      <c r="M681" s="217"/>
      <c r="N681" s="217"/>
      <c r="O681" s="217"/>
      <c r="P681" s="217"/>
      <c r="Q681" s="217"/>
      <c r="R681" s="217"/>
      <c r="S681" s="217"/>
      <c r="T681" s="217"/>
      <c r="U681" s="217"/>
      <c r="V681" s="217"/>
      <c r="W681" s="217"/>
      <c r="X681" s="217"/>
      <c r="Y681" s="217"/>
      <c r="Z681" s="217"/>
      <c r="AA681" s="217"/>
      <c r="AB681" s="217"/>
    </row>
    <row r="682">
      <c r="A682" s="217"/>
      <c r="B682" s="218"/>
      <c r="C682" s="217"/>
      <c r="D682" s="217"/>
      <c r="E682" s="219"/>
      <c r="F682" s="219"/>
      <c r="G682" s="219"/>
      <c r="H682" s="217"/>
      <c r="I682" s="217"/>
      <c r="J682" s="217"/>
      <c r="K682" s="217"/>
      <c r="L682" s="217"/>
      <c r="M682" s="217"/>
      <c r="N682" s="217"/>
      <c r="O682" s="217"/>
      <c r="P682" s="217"/>
      <c r="Q682" s="217"/>
      <c r="R682" s="217"/>
      <c r="S682" s="217"/>
      <c r="T682" s="217"/>
      <c r="U682" s="217"/>
      <c r="V682" s="217"/>
      <c r="W682" s="217"/>
      <c r="X682" s="217"/>
      <c r="Y682" s="217"/>
      <c r="Z682" s="217"/>
      <c r="AA682" s="217"/>
      <c r="AB682" s="217"/>
    </row>
    <row r="683">
      <c r="A683" s="217"/>
      <c r="B683" s="218"/>
      <c r="C683" s="217"/>
      <c r="D683" s="217"/>
      <c r="E683" s="219"/>
      <c r="F683" s="219"/>
      <c r="G683" s="219"/>
      <c r="H683" s="217"/>
      <c r="I683" s="217"/>
      <c r="J683" s="217"/>
      <c r="K683" s="217"/>
      <c r="L683" s="217"/>
      <c r="M683" s="217"/>
      <c r="N683" s="217"/>
      <c r="O683" s="217"/>
      <c r="P683" s="217"/>
      <c r="Q683" s="217"/>
      <c r="R683" s="217"/>
      <c r="S683" s="217"/>
      <c r="T683" s="217"/>
      <c r="U683" s="217"/>
      <c r="V683" s="217"/>
      <c r="W683" s="217"/>
      <c r="X683" s="217"/>
      <c r="Y683" s="217"/>
      <c r="Z683" s="217"/>
      <c r="AA683" s="217"/>
      <c r="AB683" s="217"/>
    </row>
    <row r="684">
      <c r="A684" s="217"/>
      <c r="B684" s="218"/>
      <c r="C684" s="217"/>
      <c r="D684" s="217"/>
      <c r="E684" s="219"/>
      <c r="F684" s="219"/>
      <c r="G684" s="219"/>
      <c r="H684" s="217"/>
      <c r="I684" s="217"/>
      <c r="J684" s="217"/>
      <c r="K684" s="217"/>
      <c r="L684" s="217"/>
      <c r="M684" s="217"/>
      <c r="N684" s="217"/>
      <c r="O684" s="217"/>
      <c r="P684" s="217"/>
      <c r="Q684" s="217"/>
      <c r="R684" s="217"/>
      <c r="S684" s="217"/>
      <c r="T684" s="217"/>
      <c r="U684" s="217"/>
      <c r="V684" s="217"/>
      <c r="W684" s="217"/>
      <c r="X684" s="217"/>
      <c r="Y684" s="217"/>
      <c r="Z684" s="217"/>
      <c r="AA684" s="217"/>
      <c r="AB684" s="217"/>
    </row>
    <row r="685">
      <c r="A685" s="217"/>
      <c r="B685" s="218"/>
      <c r="C685" s="217"/>
      <c r="D685" s="217"/>
      <c r="E685" s="219"/>
      <c r="F685" s="219"/>
      <c r="G685" s="219"/>
      <c r="H685" s="217"/>
      <c r="I685" s="217"/>
      <c r="J685" s="217"/>
      <c r="K685" s="217"/>
      <c r="L685" s="217"/>
      <c r="M685" s="217"/>
      <c r="N685" s="217"/>
      <c r="O685" s="217"/>
      <c r="P685" s="217"/>
      <c r="Q685" s="217"/>
      <c r="R685" s="217"/>
      <c r="S685" s="217"/>
      <c r="T685" s="217"/>
      <c r="U685" s="217"/>
      <c r="V685" s="217"/>
      <c r="W685" s="217"/>
      <c r="X685" s="217"/>
      <c r="Y685" s="217"/>
      <c r="Z685" s="217"/>
      <c r="AA685" s="217"/>
      <c r="AB685" s="217"/>
    </row>
    <row r="686">
      <c r="A686" s="217"/>
      <c r="B686" s="218"/>
      <c r="C686" s="217"/>
      <c r="D686" s="217"/>
      <c r="E686" s="219"/>
      <c r="F686" s="219"/>
      <c r="G686" s="219"/>
      <c r="H686" s="217"/>
      <c r="I686" s="217"/>
      <c r="J686" s="217"/>
      <c r="K686" s="217"/>
      <c r="L686" s="217"/>
      <c r="M686" s="217"/>
      <c r="N686" s="217"/>
      <c r="O686" s="217"/>
      <c r="P686" s="217"/>
      <c r="Q686" s="217"/>
      <c r="R686" s="217"/>
      <c r="S686" s="217"/>
      <c r="T686" s="217"/>
      <c r="U686" s="217"/>
      <c r="V686" s="217"/>
      <c r="W686" s="217"/>
      <c r="X686" s="217"/>
      <c r="Y686" s="217"/>
      <c r="Z686" s="217"/>
      <c r="AA686" s="217"/>
      <c r="AB686" s="217"/>
    </row>
    <row r="687">
      <c r="A687" s="217"/>
      <c r="B687" s="218"/>
      <c r="C687" s="217"/>
      <c r="D687" s="217"/>
      <c r="E687" s="219"/>
      <c r="F687" s="219"/>
      <c r="G687" s="219"/>
      <c r="H687" s="217"/>
      <c r="I687" s="217"/>
      <c r="J687" s="217"/>
      <c r="K687" s="217"/>
      <c r="L687" s="217"/>
      <c r="M687" s="217"/>
      <c r="N687" s="217"/>
      <c r="O687" s="217"/>
      <c r="P687" s="217"/>
      <c r="Q687" s="217"/>
      <c r="R687" s="217"/>
      <c r="S687" s="217"/>
      <c r="T687" s="217"/>
      <c r="U687" s="217"/>
      <c r="V687" s="217"/>
      <c r="W687" s="217"/>
      <c r="X687" s="217"/>
      <c r="Y687" s="217"/>
      <c r="Z687" s="217"/>
      <c r="AA687" s="217"/>
      <c r="AB687" s="217"/>
    </row>
    <row r="688">
      <c r="A688" s="217"/>
      <c r="B688" s="218"/>
      <c r="C688" s="217"/>
      <c r="D688" s="217"/>
      <c r="E688" s="219"/>
      <c r="F688" s="219"/>
      <c r="G688" s="219"/>
      <c r="H688" s="217"/>
      <c r="I688" s="217"/>
      <c r="J688" s="217"/>
      <c r="K688" s="217"/>
      <c r="L688" s="217"/>
      <c r="M688" s="217"/>
      <c r="N688" s="217"/>
      <c r="O688" s="217"/>
      <c r="P688" s="217"/>
      <c r="Q688" s="217"/>
      <c r="R688" s="217"/>
      <c r="S688" s="217"/>
      <c r="T688" s="217"/>
      <c r="U688" s="217"/>
      <c r="V688" s="217"/>
      <c r="W688" s="217"/>
      <c r="X688" s="217"/>
      <c r="Y688" s="217"/>
      <c r="Z688" s="217"/>
      <c r="AA688" s="217"/>
      <c r="AB688" s="217"/>
    </row>
    <row r="689">
      <c r="A689" s="217"/>
      <c r="B689" s="218"/>
      <c r="C689" s="217"/>
      <c r="D689" s="217"/>
      <c r="E689" s="219"/>
      <c r="F689" s="219"/>
      <c r="G689" s="219"/>
      <c r="H689" s="217"/>
      <c r="I689" s="217"/>
      <c r="J689" s="217"/>
      <c r="K689" s="217"/>
      <c r="L689" s="217"/>
      <c r="M689" s="217"/>
      <c r="N689" s="217"/>
      <c r="O689" s="217"/>
      <c r="P689" s="217"/>
      <c r="Q689" s="217"/>
      <c r="R689" s="217"/>
      <c r="S689" s="217"/>
      <c r="T689" s="217"/>
      <c r="U689" s="217"/>
      <c r="V689" s="217"/>
      <c r="W689" s="217"/>
      <c r="X689" s="217"/>
      <c r="Y689" s="217"/>
      <c r="Z689" s="217"/>
      <c r="AA689" s="217"/>
      <c r="AB689" s="217"/>
    </row>
    <row r="690">
      <c r="A690" s="217"/>
      <c r="B690" s="218"/>
      <c r="C690" s="217"/>
      <c r="D690" s="217"/>
      <c r="E690" s="219"/>
      <c r="F690" s="219"/>
      <c r="G690" s="219"/>
      <c r="H690" s="217"/>
      <c r="I690" s="217"/>
      <c r="J690" s="217"/>
      <c r="K690" s="217"/>
      <c r="L690" s="217"/>
      <c r="M690" s="217"/>
      <c r="N690" s="217"/>
      <c r="O690" s="217"/>
      <c r="P690" s="217"/>
      <c r="Q690" s="217"/>
      <c r="R690" s="217"/>
      <c r="S690" s="217"/>
      <c r="T690" s="217"/>
      <c r="U690" s="217"/>
      <c r="V690" s="217"/>
      <c r="W690" s="217"/>
      <c r="X690" s="217"/>
      <c r="Y690" s="217"/>
      <c r="Z690" s="217"/>
      <c r="AA690" s="217"/>
      <c r="AB690" s="217"/>
    </row>
    <row r="691">
      <c r="A691" s="217"/>
      <c r="B691" s="218"/>
      <c r="C691" s="217"/>
      <c r="D691" s="217"/>
      <c r="E691" s="219"/>
      <c r="F691" s="219"/>
      <c r="G691" s="219"/>
      <c r="H691" s="217"/>
      <c r="I691" s="217"/>
      <c r="J691" s="217"/>
      <c r="K691" s="217"/>
      <c r="L691" s="217"/>
      <c r="M691" s="217"/>
      <c r="N691" s="217"/>
      <c r="O691" s="217"/>
      <c r="P691" s="217"/>
      <c r="Q691" s="217"/>
      <c r="R691" s="217"/>
      <c r="S691" s="217"/>
      <c r="T691" s="217"/>
      <c r="U691" s="217"/>
      <c r="V691" s="217"/>
      <c r="W691" s="217"/>
      <c r="X691" s="217"/>
      <c r="Y691" s="217"/>
      <c r="Z691" s="217"/>
      <c r="AA691" s="217"/>
      <c r="AB691" s="217"/>
    </row>
    <row r="692">
      <c r="A692" s="217"/>
      <c r="B692" s="218"/>
      <c r="C692" s="217"/>
      <c r="D692" s="217"/>
      <c r="E692" s="219"/>
      <c r="F692" s="219"/>
      <c r="G692" s="219"/>
      <c r="H692" s="217"/>
      <c r="I692" s="217"/>
      <c r="J692" s="217"/>
      <c r="K692" s="217"/>
      <c r="L692" s="217"/>
      <c r="M692" s="217"/>
      <c r="N692" s="217"/>
      <c r="O692" s="217"/>
      <c r="P692" s="217"/>
      <c r="Q692" s="217"/>
      <c r="R692" s="217"/>
      <c r="S692" s="217"/>
      <c r="T692" s="217"/>
      <c r="U692" s="217"/>
      <c r="V692" s="217"/>
      <c r="W692" s="217"/>
      <c r="X692" s="217"/>
      <c r="Y692" s="217"/>
      <c r="Z692" s="217"/>
      <c r="AA692" s="217"/>
      <c r="AB692" s="217"/>
    </row>
    <row r="693">
      <c r="A693" s="217"/>
      <c r="B693" s="218"/>
      <c r="C693" s="217"/>
      <c r="D693" s="217"/>
      <c r="E693" s="219"/>
      <c r="F693" s="219"/>
      <c r="G693" s="219"/>
      <c r="H693" s="217"/>
      <c r="I693" s="217"/>
      <c r="J693" s="217"/>
      <c r="K693" s="217"/>
      <c r="L693" s="217"/>
      <c r="M693" s="217"/>
      <c r="N693" s="217"/>
      <c r="O693" s="217"/>
      <c r="P693" s="217"/>
      <c r="Q693" s="217"/>
      <c r="R693" s="217"/>
      <c r="S693" s="217"/>
      <c r="T693" s="217"/>
      <c r="U693" s="217"/>
      <c r="V693" s="217"/>
      <c r="W693" s="217"/>
      <c r="X693" s="217"/>
      <c r="Y693" s="217"/>
      <c r="Z693" s="217"/>
      <c r="AA693" s="217"/>
      <c r="AB693" s="217"/>
    </row>
    <row r="694">
      <c r="A694" s="217"/>
      <c r="B694" s="218"/>
      <c r="C694" s="217"/>
      <c r="D694" s="217"/>
      <c r="E694" s="219"/>
      <c r="F694" s="219"/>
      <c r="G694" s="219"/>
      <c r="H694" s="217"/>
      <c r="I694" s="217"/>
      <c r="J694" s="217"/>
      <c r="K694" s="217"/>
      <c r="L694" s="217"/>
      <c r="M694" s="217"/>
      <c r="N694" s="217"/>
      <c r="O694" s="217"/>
      <c r="P694" s="217"/>
      <c r="Q694" s="217"/>
      <c r="R694" s="217"/>
      <c r="S694" s="217"/>
      <c r="T694" s="217"/>
      <c r="U694" s="217"/>
      <c r="V694" s="217"/>
      <c r="W694" s="217"/>
      <c r="X694" s="217"/>
      <c r="Y694" s="217"/>
      <c r="Z694" s="217"/>
      <c r="AA694" s="217"/>
      <c r="AB694" s="217"/>
    </row>
    <row r="695">
      <c r="A695" s="217"/>
      <c r="B695" s="218"/>
      <c r="C695" s="217"/>
      <c r="D695" s="217"/>
      <c r="E695" s="219"/>
      <c r="F695" s="219"/>
      <c r="G695" s="219"/>
      <c r="H695" s="217"/>
      <c r="I695" s="217"/>
      <c r="J695" s="217"/>
      <c r="K695" s="217"/>
      <c r="L695" s="217"/>
      <c r="M695" s="217"/>
      <c r="N695" s="217"/>
      <c r="O695" s="217"/>
      <c r="P695" s="217"/>
      <c r="Q695" s="217"/>
      <c r="R695" s="217"/>
      <c r="S695" s="217"/>
      <c r="T695" s="217"/>
      <c r="U695" s="217"/>
      <c r="V695" s="217"/>
      <c r="W695" s="217"/>
      <c r="X695" s="217"/>
      <c r="Y695" s="217"/>
      <c r="Z695" s="217"/>
      <c r="AA695" s="217"/>
      <c r="AB695" s="217"/>
    </row>
    <row r="696">
      <c r="A696" s="217"/>
      <c r="B696" s="218"/>
      <c r="C696" s="217"/>
      <c r="D696" s="217"/>
      <c r="E696" s="219"/>
      <c r="F696" s="219"/>
      <c r="G696" s="219"/>
      <c r="H696" s="217"/>
      <c r="I696" s="217"/>
      <c r="J696" s="217"/>
      <c r="K696" s="217"/>
      <c r="L696" s="217"/>
      <c r="M696" s="217"/>
      <c r="N696" s="217"/>
      <c r="O696" s="217"/>
      <c r="P696" s="217"/>
      <c r="Q696" s="217"/>
      <c r="R696" s="217"/>
      <c r="S696" s="217"/>
      <c r="T696" s="217"/>
      <c r="U696" s="217"/>
      <c r="V696" s="217"/>
      <c r="W696" s="217"/>
      <c r="X696" s="217"/>
      <c r="Y696" s="217"/>
      <c r="Z696" s="217"/>
      <c r="AA696" s="217"/>
      <c r="AB696" s="217"/>
    </row>
    <row r="697">
      <c r="A697" s="217"/>
      <c r="B697" s="218"/>
      <c r="C697" s="217"/>
      <c r="D697" s="217"/>
      <c r="E697" s="219"/>
      <c r="F697" s="219"/>
      <c r="G697" s="219"/>
      <c r="H697" s="217"/>
      <c r="I697" s="217"/>
      <c r="J697" s="217"/>
      <c r="K697" s="217"/>
      <c r="L697" s="217"/>
      <c r="M697" s="217"/>
      <c r="N697" s="217"/>
      <c r="O697" s="217"/>
      <c r="P697" s="217"/>
      <c r="Q697" s="217"/>
      <c r="R697" s="217"/>
      <c r="S697" s="217"/>
      <c r="T697" s="217"/>
      <c r="U697" s="217"/>
      <c r="V697" s="217"/>
      <c r="W697" s="217"/>
      <c r="X697" s="217"/>
      <c r="Y697" s="217"/>
      <c r="Z697" s="217"/>
      <c r="AA697" s="217"/>
      <c r="AB697" s="217"/>
    </row>
    <row r="698">
      <c r="A698" s="217"/>
      <c r="B698" s="218"/>
      <c r="C698" s="217"/>
      <c r="D698" s="217"/>
      <c r="E698" s="219"/>
      <c r="F698" s="219"/>
      <c r="G698" s="219"/>
      <c r="H698" s="217"/>
      <c r="I698" s="217"/>
      <c r="J698" s="217"/>
      <c r="K698" s="217"/>
      <c r="L698" s="217"/>
      <c r="M698" s="217"/>
      <c r="N698" s="217"/>
      <c r="O698" s="217"/>
      <c r="P698" s="217"/>
      <c r="Q698" s="217"/>
      <c r="R698" s="217"/>
      <c r="S698" s="217"/>
      <c r="T698" s="217"/>
      <c r="U698" s="217"/>
      <c r="V698" s="217"/>
      <c r="W698" s="217"/>
      <c r="X698" s="217"/>
      <c r="Y698" s="217"/>
      <c r="Z698" s="217"/>
      <c r="AA698" s="217"/>
      <c r="AB698" s="217"/>
    </row>
    <row r="699">
      <c r="A699" s="217"/>
      <c r="B699" s="218"/>
      <c r="C699" s="217"/>
      <c r="D699" s="217"/>
      <c r="E699" s="219"/>
      <c r="F699" s="219"/>
      <c r="G699" s="219"/>
      <c r="H699" s="217"/>
      <c r="I699" s="217"/>
      <c r="J699" s="217"/>
      <c r="K699" s="217"/>
      <c r="L699" s="217"/>
      <c r="M699" s="217"/>
      <c r="N699" s="217"/>
      <c r="O699" s="217"/>
      <c r="P699" s="217"/>
      <c r="Q699" s="217"/>
      <c r="R699" s="217"/>
      <c r="S699" s="217"/>
      <c r="T699" s="217"/>
      <c r="U699" s="217"/>
      <c r="V699" s="217"/>
      <c r="W699" s="217"/>
      <c r="X699" s="217"/>
      <c r="Y699" s="217"/>
      <c r="Z699" s="217"/>
      <c r="AA699" s="217"/>
      <c r="AB699" s="217"/>
    </row>
    <row r="700">
      <c r="A700" s="217"/>
      <c r="B700" s="218"/>
      <c r="C700" s="217"/>
      <c r="D700" s="217"/>
      <c r="E700" s="219"/>
      <c r="F700" s="219"/>
      <c r="G700" s="219"/>
      <c r="H700" s="217"/>
      <c r="I700" s="217"/>
      <c r="J700" s="217"/>
      <c r="K700" s="217"/>
      <c r="L700" s="217"/>
      <c r="M700" s="217"/>
      <c r="N700" s="217"/>
      <c r="O700" s="217"/>
      <c r="P700" s="217"/>
      <c r="Q700" s="217"/>
      <c r="R700" s="217"/>
      <c r="S700" s="217"/>
      <c r="T700" s="217"/>
      <c r="U700" s="217"/>
      <c r="V700" s="217"/>
      <c r="W700" s="217"/>
      <c r="X700" s="217"/>
      <c r="Y700" s="217"/>
      <c r="Z700" s="217"/>
      <c r="AA700" s="217"/>
      <c r="AB700" s="217"/>
    </row>
    <row r="701">
      <c r="A701" s="217"/>
      <c r="B701" s="218"/>
      <c r="C701" s="217"/>
      <c r="D701" s="217"/>
      <c r="E701" s="219"/>
      <c r="F701" s="219"/>
      <c r="G701" s="219"/>
      <c r="H701" s="217"/>
      <c r="I701" s="217"/>
      <c r="J701" s="217"/>
      <c r="K701" s="217"/>
      <c r="L701" s="217"/>
      <c r="M701" s="217"/>
      <c r="N701" s="217"/>
      <c r="O701" s="217"/>
      <c r="P701" s="217"/>
      <c r="Q701" s="217"/>
      <c r="R701" s="217"/>
      <c r="S701" s="217"/>
      <c r="T701" s="217"/>
      <c r="U701" s="217"/>
      <c r="V701" s="217"/>
      <c r="W701" s="217"/>
      <c r="X701" s="217"/>
      <c r="Y701" s="217"/>
      <c r="Z701" s="217"/>
      <c r="AA701" s="217"/>
      <c r="AB701" s="217"/>
    </row>
    <row r="702">
      <c r="A702" s="217"/>
      <c r="B702" s="218"/>
      <c r="C702" s="217"/>
      <c r="D702" s="217"/>
      <c r="E702" s="219"/>
      <c r="F702" s="219"/>
      <c r="G702" s="219"/>
      <c r="H702" s="217"/>
      <c r="I702" s="217"/>
      <c r="J702" s="217"/>
      <c r="K702" s="217"/>
      <c r="L702" s="217"/>
      <c r="M702" s="217"/>
      <c r="N702" s="217"/>
      <c r="O702" s="217"/>
      <c r="P702" s="217"/>
      <c r="Q702" s="217"/>
      <c r="R702" s="217"/>
      <c r="S702" s="217"/>
      <c r="T702" s="217"/>
      <c r="U702" s="217"/>
      <c r="V702" s="217"/>
      <c r="W702" s="217"/>
      <c r="X702" s="217"/>
      <c r="Y702" s="217"/>
      <c r="Z702" s="217"/>
      <c r="AA702" s="217"/>
      <c r="AB702" s="217"/>
    </row>
    <row r="703">
      <c r="A703" s="217"/>
      <c r="B703" s="218"/>
      <c r="C703" s="217"/>
      <c r="D703" s="217"/>
      <c r="E703" s="219"/>
      <c r="F703" s="219"/>
      <c r="G703" s="219"/>
      <c r="H703" s="217"/>
      <c r="I703" s="217"/>
      <c r="J703" s="217"/>
      <c r="K703" s="217"/>
      <c r="L703" s="217"/>
      <c r="M703" s="217"/>
      <c r="N703" s="217"/>
      <c r="O703" s="217"/>
      <c r="P703" s="217"/>
      <c r="Q703" s="217"/>
      <c r="R703" s="217"/>
      <c r="S703" s="217"/>
      <c r="T703" s="217"/>
      <c r="U703" s="217"/>
      <c r="V703" s="217"/>
      <c r="W703" s="217"/>
      <c r="X703" s="217"/>
      <c r="Y703" s="217"/>
      <c r="Z703" s="217"/>
      <c r="AA703" s="217"/>
      <c r="AB703" s="217"/>
    </row>
    <row r="704">
      <c r="A704" s="217"/>
      <c r="B704" s="218"/>
      <c r="C704" s="217"/>
      <c r="D704" s="217"/>
      <c r="E704" s="219"/>
      <c r="F704" s="219"/>
      <c r="G704" s="219"/>
      <c r="H704" s="217"/>
      <c r="I704" s="217"/>
      <c r="J704" s="217"/>
      <c r="K704" s="217"/>
      <c r="L704" s="217"/>
      <c r="M704" s="217"/>
      <c r="N704" s="217"/>
      <c r="O704" s="217"/>
      <c r="P704" s="217"/>
      <c r="Q704" s="217"/>
      <c r="R704" s="217"/>
      <c r="S704" s="217"/>
      <c r="T704" s="217"/>
      <c r="U704" s="217"/>
      <c r="V704" s="217"/>
      <c r="W704" s="217"/>
      <c r="X704" s="217"/>
      <c r="Y704" s="217"/>
      <c r="Z704" s="217"/>
      <c r="AA704" s="217"/>
      <c r="AB704" s="217"/>
    </row>
    <row r="705">
      <c r="A705" s="217"/>
      <c r="B705" s="218"/>
      <c r="C705" s="217"/>
      <c r="D705" s="217"/>
      <c r="E705" s="219"/>
      <c r="F705" s="219"/>
      <c r="G705" s="219"/>
      <c r="H705" s="217"/>
      <c r="I705" s="217"/>
      <c r="J705" s="217"/>
      <c r="K705" s="217"/>
      <c r="L705" s="217"/>
      <c r="M705" s="217"/>
      <c r="N705" s="217"/>
      <c r="O705" s="217"/>
      <c r="P705" s="217"/>
      <c r="Q705" s="217"/>
      <c r="R705" s="217"/>
      <c r="S705" s="217"/>
      <c r="T705" s="217"/>
      <c r="U705" s="217"/>
      <c r="V705" s="217"/>
      <c r="W705" s="217"/>
      <c r="X705" s="217"/>
      <c r="Y705" s="217"/>
      <c r="Z705" s="217"/>
      <c r="AA705" s="217"/>
      <c r="AB705" s="217"/>
    </row>
    <row r="706">
      <c r="A706" s="217"/>
      <c r="B706" s="218"/>
      <c r="C706" s="217"/>
      <c r="D706" s="217"/>
      <c r="E706" s="219"/>
      <c r="F706" s="219"/>
      <c r="G706" s="219"/>
      <c r="H706" s="217"/>
      <c r="I706" s="217"/>
      <c r="J706" s="217"/>
      <c r="K706" s="217"/>
      <c r="L706" s="217"/>
      <c r="M706" s="217"/>
      <c r="N706" s="217"/>
      <c r="O706" s="217"/>
      <c r="P706" s="217"/>
      <c r="Q706" s="217"/>
      <c r="R706" s="217"/>
      <c r="S706" s="217"/>
      <c r="T706" s="217"/>
      <c r="U706" s="217"/>
      <c r="V706" s="217"/>
      <c r="W706" s="217"/>
      <c r="X706" s="217"/>
      <c r="Y706" s="217"/>
      <c r="Z706" s="217"/>
      <c r="AA706" s="217"/>
      <c r="AB706" s="217"/>
    </row>
    <row r="707">
      <c r="A707" s="217"/>
      <c r="B707" s="218"/>
      <c r="C707" s="217"/>
      <c r="D707" s="217"/>
      <c r="E707" s="219"/>
      <c r="F707" s="219"/>
      <c r="G707" s="219"/>
      <c r="H707" s="217"/>
      <c r="I707" s="217"/>
      <c r="J707" s="217"/>
      <c r="K707" s="217"/>
      <c r="L707" s="217"/>
      <c r="M707" s="217"/>
      <c r="N707" s="217"/>
      <c r="O707" s="217"/>
      <c r="P707" s="217"/>
      <c r="Q707" s="217"/>
      <c r="R707" s="217"/>
      <c r="S707" s="217"/>
      <c r="T707" s="217"/>
      <c r="U707" s="217"/>
      <c r="V707" s="217"/>
      <c r="W707" s="217"/>
      <c r="X707" s="217"/>
      <c r="Y707" s="217"/>
      <c r="Z707" s="217"/>
      <c r="AA707" s="217"/>
      <c r="AB707" s="217"/>
    </row>
    <row r="708">
      <c r="A708" s="217"/>
      <c r="B708" s="218"/>
      <c r="C708" s="217"/>
      <c r="D708" s="217"/>
      <c r="E708" s="219"/>
      <c r="F708" s="219"/>
      <c r="G708" s="219"/>
      <c r="H708" s="217"/>
      <c r="I708" s="217"/>
      <c r="J708" s="217"/>
      <c r="K708" s="217"/>
      <c r="L708" s="217"/>
      <c r="M708" s="217"/>
      <c r="N708" s="217"/>
      <c r="O708" s="217"/>
      <c r="P708" s="217"/>
      <c r="Q708" s="217"/>
      <c r="R708" s="217"/>
      <c r="S708" s="217"/>
      <c r="T708" s="217"/>
      <c r="U708" s="217"/>
      <c r="V708" s="217"/>
      <c r="W708" s="217"/>
      <c r="X708" s="217"/>
      <c r="Y708" s="217"/>
      <c r="Z708" s="217"/>
      <c r="AA708" s="217"/>
      <c r="AB708" s="217"/>
    </row>
    <row r="709">
      <c r="A709" s="217"/>
      <c r="B709" s="218"/>
      <c r="C709" s="217"/>
      <c r="D709" s="217"/>
      <c r="E709" s="219"/>
      <c r="F709" s="219"/>
      <c r="G709" s="219"/>
      <c r="H709" s="217"/>
      <c r="I709" s="217"/>
      <c r="J709" s="217"/>
      <c r="K709" s="217"/>
      <c r="L709" s="217"/>
      <c r="M709" s="217"/>
      <c r="N709" s="217"/>
      <c r="O709" s="217"/>
      <c r="P709" s="217"/>
      <c r="Q709" s="217"/>
      <c r="R709" s="217"/>
      <c r="S709" s="217"/>
      <c r="T709" s="217"/>
      <c r="U709" s="217"/>
      <c r="V709" s="217"/>
      <c r="W709" s="217"/>
      <c r="X709" s="217"/>
      <c r="Y709" s="217"/>
      <c r="Z709" s="217"/>
      <c r="AA709" s="217"/>
      <c r="AB709" s="217"/>
    </row>
    <row r="710">
      <c r="A710" s="217"/>
      <c r="B710" s="218"/>
      <c r="C710" s="217"/>
      <c r="D710" s="217"/>
      <c r="E710" s="219"/>
      <c r="F710" s="219"/>
      <c r="G710" s="219"/>
      <c r="H710" s="217"/>
      <c r="I710" s="217"/>
      <c r="J710" s="217"/>
      <c r="K710" s="217"/>
      <c r="L710" s="217"/>
      <c r="M710" s="217"/>
      <c r="N710" s="217"/>
      <c r="O710" s="217"/>
      <c r="P710" s="217"/>
      <c r="Q710" s="217"/>
      <c r="R710" s="217"/>
      <c r="S710" s="217"/>
      <c r="T710" s="217"/>
      <c r="U710" s="217"/>
      <c r="V710" s="217"/>
      <c r="W710" s="217"/>
      <c r="X710" s="217"/>
      <c r="Y710" s="217"/>
      <c r="Z710" s="217"/>
      <c r="AA710" s="217"/>
      <c r="AB710" s="217"/>
    </row>
    <row r="711">
      <c r="A711" s="217"/>
      <c r="B711" s="218"/>
      <c r="C711" s="217"/>
      <c r="D711" s="217"/>
      <c r="E711" s="219"/>
      <c r="F711" s="219"/>
      <c r="G711" s="219"/>
      <c r="H711" s="217"/>
      <c r="I711" s="217"/>
      <c r="J711" s="217"/>
      <c r="K711" s="217"/>
      <c r="L711" s="217"/>
      <c r="M711" s="217"/>
      <c r="N711" s="217"/>
      <c r="O711" s="217"/>
      <c r="P711" s="217"/>
      <c r="Q711" s="217"/>
      <c r="R711" s="217"/>
      <c r="S711" s="217"/>
      <c r="T711" s="217"/>
      <c r="U711" s="217"/>
      <c r="V711" s="217"/>
      <c r="W711" s="217"/>
      <c r="X711" s="217"/>
      <c r="Y711" s="217"/>
      <c r="Z711" s="217"/>
      <c r="AA711" s="217"/>
      <c r="AB711" s="217"/>
    </row>
    <row r="712">
      <c r="A712" s="217"/>
      <c r="B712" s="218"/>
      <c r="C712" s="217"/>
      <c r="D712" s="217"/>
      <c r="E712" s="219"/>
      <c r="F712" s="219"/>
      <c r="G712" s="219"/>
      <c r="H712" s="217"/>
      <c r="I712" s="217"/>
      <c r="J712" s="217"/>
      <c r="K712" s="217"/>
      <c r="L712" s="217"/>
      <c r="M712" s="217"/>
      <c r="N712" s="217"/>
      <c r="O712" s="217"/>
      <c r="P712" s="217"/>
      <c r="Q712" s="217"/>
      <c r="R712" s="217"/>
      <c r="S712" s="217"/>
      <c r="T712" s="217"/>
      <c r="U712" s="217"/>
      <c r="V712" s="217"/>
      <c r="W712" s="217"/>
      <c r="X712" s="217"/>
      <c r="Y712" s="217"/>
      <c r="Z712" s="217"/>
      <c r="AA712" s="217"/>
      <c r="AB712" s="217"/>
    </row>
    <row r="713">
      <c r="A713" s="217"/>
      <c r="B713" s="218"/>
      <c r="C713" s="217"/>
      <c r="D713" s="217"/>
      <c r="E713" s="219"/>
      <c r="F713" s="219"/>
      <c r="G713" s="219"/>
      <c r="H713" s="217"/>
      <c r="I713" s="217"/>
      <c r="J713" s="217"/>
      <c r="K713" s="217"/>
      <c r="L713" s="217"/>
      <c r="M713" s="217"/>
      <c r="N713" s="217"/>
      <c r="O713" s="217"/>
      <c r="P713" s="217"/>
      <c r="Q713" s="217"/>
      <c r="R713" s="217"/>
      <c r="S713" s="217"/>
      <c r="T713" s="217"/>
      <c r="U713" s="217"/>
      <c r="V713" s="217"/>
      <c r="W713" s="217"/>
      <c r="X713" s="217"/>
      <c r="Y713" s="217"/>
      <c r="Z713" s="217"/>
      <c r="AA713" s="217"/>
      <c r="AB713" s="217"/>
    </row>
    <row r="714">
      <c r="A714" s="217"/>
      <c r="B714" s="218"/>
      <c r="C714" s="217"/>
      <c r="D714" s="217"/>
      <c r="E714" s="219"/>
      <c r="F714" s="219"/>
      <c r="G714" s="219"/>
      <c r="H714" s="217"/>
      <c r="I714" s="217"/>
      <c r="J714" s="217"/>
      <c r="K714" s="217"/>
      <c r="L714" s="217"/>
      <c r="M714" s="217"/>
      <c r="N714" s="217"/>
      <c r="O714" s="217"/>
      <c r="P714" s="217"/>
      <c r="Q714" s="217"/>
      <c r="R714" s="217"/>
      <c r="S714" s="217"/>
      <c r="T714" s="217"/>
      <c r="U714" s="217"/>
      <c r="V714" s="217"/>
      <c r="W714" s="217"/>
      <c r="X714" s="217"/>
      <c r="Y714" s="217"/>
      <c r="Z714" s="217"/>
      <c r="AA714" s="217"/>
      <c r="AB714" s="217"/>
    </row>
    <row r="715">
      <c r="A715" s="217"/>
      <c r="B715" s="218"/>
      <c r="C715" s="217"/>
      <c r="D715" s="217"/>
      <c r="E715" s="219"/>
      <c r="F715" s="219"/>
      <c r="G715" s="219"/>
      <c r="H715" s="217"/>
      <c r="I715" s="217"/>
      <c r="J715" s="217"/>
      <c r="K715" s="217"/>
      <c r="L715" s="217"/>
      <c r="M715" s="217"/>
      <c r="N715" s="217"/>
      <c r="O715" s="217"/>
      <c r="P715" s="217"/>
      <c r="Q715" s="217"/>
      <c r="R715" s="217"/>
      <c r="S715" s="217"/>
      <c r="T715" s="217"/>
      <c r="U715" s="217"/>
      <c r="V715" s="217"/>
      <c r="W715" s="217"/>
      <c r="X715" s="217"/>
      <c r="Y715" s="217"/>
      <c r="Z715" s="217"/>
      <c r="AA715" s="217"/>
      <c r="AB715" s="217"/>
    </row>
    <row r="716">
      <c r="A716" s="217"/>
      <c r="B716" s="218"/>
      <c r="C716" s="217"/>
      <c r="D716" s="217"/>
      <c r="E716" s="219"/>
      <c r="F716" s="219"/>
      <c r="G716" s="219"/>
      <c r="H716" s="217"/>
      <c r="I716" s="217"/>
      <c r="J716" s="217"/>
      <c r="K716" s="217"/>
      <c r="L716" s="217"/>
      <c r="M716" s="217"/>
      <c r="N716" s="217"/>
      <c r="O716" s="217"/>
      <c r="P716" s="217"/>
      <c r="Q716" s="217"/>
      <c r="R716" s="217"/>
      <c r="S716" s="217"/>
      <c r="T716" s="217"/>
      <c r="U716" s="217"/>
      <c r="V716" s="217"/>
      <c r="W716" s="217"/>
      <c r="X716" s="217"/>
      <c r="Y716" s="217"/>
      <c r="Z716" s="217"/>
      <c r="AA716" s="217"/>
      <c r="AB716" s="217"/>
    </row>
    <row r="717">
      <c r="A717" s="217"/>
      <c r="B717" s="218"/>
      <c r="C717" s="217"/>
      <c r="D717" s="217"/>
      <c r="E717" s="219"/>
      <c r="F717" s="219"/>
      <c r="G717" s="219"/>
      <c r="H717" s="217"/>
      <c r="I717" s="217"/>
      <c r="J717" s="217"/>
      <c r="K717" s="217"/>
      <c r="L717" s="217"/>
      <c r="M717" s="217"/>
      <c r="N717" s="217"/>
      <c r="O717" s="217"/>
      <c r="P717" s="217"/>
      <c r="Q717" s="217"/>
      <c r="R717" s="217"/>
      <c r="S717" s="217"/>
      <c r="T717" s="217"/>
      <c r="U717" s="217"/>
      <c r="V717" s="217"/>
      <c r="W717" s="217"/>
      <c r="X717" s="217"/>
      <c r="Y717" s="217"/>
      <c r="Z717" s="217"/>
      <c r="AA717" s="217"/>
      <c r="AB717" s="217"/>
    </row>
    <row r="718">
      <c r="A718" s="217"/>
      <c r="B718" s="218"/>
      <c r="C718" s="217"/>
      <c r="D718" s="217"/>
      <c r="E718" s="219"/>
      <c r="F718" s="219"/>
      <c r="G718" s="219"/>
      <c r="H718" s="217"/>
      <c r="I718" s="217"/>
      <c r="J718" s="217"/>
      <c r="K718" s="217"/>
      <c r="L718" s="217"/>
      <c r="M718" s="217"/>
      <c r="N718" s="217"/>
      <c r="O718" s="217"/>
      <c r="P718" s="217"/>
      <c r="Q718" s="217"/>
      <c r="R718" s="217"/>
      <c r="S718" s="217"/>
      <c r="T718" s="217"/>
      <c r="U718" s="217"/>
      <c r="V718" s="217"/>
      <c r="W718" s="217"/>
      <c r="X718" s="217"/>
      <c r="Y718" s="217"/>
      <c r="Z718" s="217"/>
      <c r="AA718" s="217"/>
      <c r="AB718" s="217"/>
    </row>
    <row r="719">
      <c r="A719" s="217"/>
      <c r="B719" s="218"/>
      <c r="C719" s="217"/>
      <c r="D719" s="217"/>
      <c r="E719" s="219"/>
      <c r="F719" s="219"/>
      <c r="G719" s="219"/>
      <c r="H719" s="217"/>
      <c r="I719" s="217"/>
      <c r="J719" s="217"/>
      <c r="K719" s="217"/>
      <c r="L719" s="217"/>
      <c r="M719" s="217"/>
      <c r="N719" s="217"/>
      <c r="O719" s="217"/>
      <c r="P719" s="217"/>
      <c r="Q719" s="217"/>
      <c r="R719" s="217"/>
      <c r="S719" s="217"/>
      <c r="T719" s="217"/>
      <c r="U719" s="217"/>
      <c r="V719" s="217"/>
      <c r="W719" s="217"/>
      <c r="X719" s="217"/>
      <c r="Y719" s="217"/>
      <c r="Z719" s="217"/>
      <c r="AA719" s="217"/>
      <c r="AB719" s="217"/>
    </row>
    <row r="720">
      <c r="A720" s="217"/>
      <c r="B720" s="218"/>
      <c r="C720" s="217"/>
      <c r="D720" s="217"/>
      <c r="E720" s="219"/>
      <c r="F720" s="219"/>
      <c r="G720" s="219"/>
      <c r="H720" s="217"/>
      <c r="I720" s="217"/>
      <c r="J720" s="217"/>
      <c r="K720" s="217"/>
      <c r="L720" s="217"/>
      <c r="M720" s="217"/>
      <c r="N720" s="217"/>
      <c r="O720" s="217"/>
      <c r="P720" s="217"/>
      <c r="Q720" s="217"/>
      <c r="R720" s="217"/>
      <c r="S720" s="217"/>
      <c r="T720" s="217"/>
      <c r="U720" s="217"/>
      <c r="V720" s="217"/>
      <c r="W720" s="217"/>
      <c r="X720" s="217"/>
      <c r="Y720" s="217"/>
      <c r="Z720" s="217"/>
      <c r="AA720" s="217"/>
      <c r="AB720" s="217"/>
    </row>
    <row r="721">
      <c r="A721" s="217"/>
      <c r="B721" s="218"/>
      <c r="C721" s="217"/>
      <c r="D721" s="217"/>
      <c r="E721" s="219"/>
      <c r="F721" s="219"/>
      <c r="G721" s="219"/>
      <c r="H721" s="217"/>
      <c r="I721" s="217"/>
      <c r="J721" s="217"/>
      <c r="K721" s="217"/>
      <c r="L721" s="217"/>
      <c r="M721" s="217"/>
      <c r="N721" s="217"/>
      <c r="O721" s="217"/>
      <c r="P721" s="217"/>
      <c r="Q721" s="217"/>
      <c r="R721" s="217"/>
      <c r="S721" s="217"/>
      <c r="T721" s="217"/>
      <c r="U721" s="217"/>
      <c r="V721" s="217"/>
      <c r="W721" s="217"/>
      <c r="X721" s="217"/>
      <c r="Y721" s="217"/>
      <c r="Z721" s="217"/>
      <c r="AA721" s="217"/>
      <c r="AB721" s="217"/>
    </row>
    <row r="722">
      <c r="A722" s="217"/>
      <c r="B722" s="218"/>
      <c r="C722" s="217"/>
      <c r="D722" s="217"/>
      <c r="E722" s="219"/>
      <c r="F722" s="219"/>
      <c r="G722" s="219"/>
      <c r="H722" s="217"/>
      <c r="I722" s="217"/>
      <c r="J722" s="217"/>
      <c r="K722" s="217"/>
      <c r="L722" s="217"/>
      <c r="M722" s="217"/>
      <c r="N722" s="217"/>
      <c r="O722" s="217"/>
      <c r="P722" s="217"/>
      <c r="Q722" s="217"/>
      <c r="R722" s="217"/>
      <c r="S722" s="217"/>
      <c r="T722" s="217"/>
      <c r="U722" s="217"/>
      <c r="V722" s="217"/>
      <c r="W722" s="217"/>
      <c r="X722" s="217"/>
      <c r="Y722" s="217"/>
      <c r="Z722" s="217"/>
      <c r="AA722" s="217"/>
      <c r="AB722" s="217"/>
    </row>
    <row r="723">
      <c r="A723" s="217"/>
      <c r="B723" s="218"/>
      <c r="C723" s="217"/>
      <c r="D723" s="217"/>
      <c r="E723" s="219"/>
      <c r="F723" s="219"/>
      <c r="G723" s="219"/>
      <c r="H723" s="217"/>
      <c r="I723" s="217"/>
      <c r="J723" s="217"/>
      <c r="K723" s="217"/>
      <c r="L723" s="217"/>
      <c r="M723" s="217"/>
      <c r="N723" s="217"/>
      <c r="O723" s="217"/>
      <c r="P723" s="217"/>
      <c r="Q723" s="217"/>
      <c r="R723" s="217"/>
      <c r="S723" s="217"/>
      <c r="T723" s="217"/>
      <c r="U723" s="217"/>
      <c r="V723" s="217"/>
      <c r="W723" s="217"/>
      <c r="X723" s="217"/>
      <c r="Y723" s="217"/>
      <c r="Z723" s="217"/>
      <c r="AA723" s="217"/>
      <c r="AB723" s="217"/>
    </row>
    <row r="724">
      <c r="A724" s="217"/>
      <c r="B724" s="218"/>
      <c r="C724" s="217"/>
      <c r="D724" s="217"/>
      <c r="E724" s="219"/>
      <c r="F724" s="219"/>
      <c r="G724" s="219"/>
      <c r="H724" s="217"/>
      <c r="I724" s="217"/>
      <c r="J724" s="217"/>
      <c r="K724" s="217"/>
      <c r="L724" s="217"/>
      <c r="M724" s="217"/>
      <c r="N724" s="217"/>
      <c r="O724" s="217"/>
      <c r="P724" s="217"/>
      <c r="Q724" s="217"/>
      <c r="R724" s="217"/>
      <c r="S724" s="217"/>
      <c r="T724" s="217"/>
      <c r="U724" s="217"/>
      <c r="V724" s="217"/>
      <c r="W724" s="217"/>
      <c r="X724" s="217"/>
      <c r="Y724" s="217"/>
      <c r="Z724" s="217"/>
      <c r="AA724" s="217"/>
      <c r="AB724" s="217"/>
    </row>
    <row r="725">
      <c r="A725" s="217"/>
      <c r="B725" s="218"/>
      <c r="C725" s="217"/>
      <c r="D725" s="217"/>
      <c r="E725" s="219"/>
      <c r="F725" s="219"/>
      <c r="G725" s="219"/>
      <c r="H725" s="217"/>
      <c r="I725" s="217"/>
      <c r="J725" s="217"/>
      <c r="K725" s="217"/>
      <c r="L725" s="217"/>
      <c r="M725" s="217"/>
      <c r="N725" s="217"/>
      <c r="O725" s="217"/>
      <c r="P725" s="217"/>
      <c r="Q725" s="217"/>
      <c r="R725" s="217"/>
      <c r="S725" s="217"/>
      <c r="T725" s="217"/>
      <c r="U725" s="217"/>
      <c r="V725" s="217"/>
      <c r="W725" s="217"/>
      <c r="X725" s="217"/>
      <c r="Y725" s="217"/>
      <c r="Z725" s="217"/>
      <c r="AA725" s="217"/>
      <c r="AB725" s="217"/>
    </row>
    <row r="726">
      <c r="A726" s="217"/>
      <c r="B726" s="218"/>
      <c r="C726" s="217"/>
      <c r="D726" s="217"/>
      <c r="E726" s="219"/>
      <c r="F726" s="219"/>
      <c r="G726" s="219"/>
      <c r="H726" s="217"/>
      <c r="I726" s="217"/>
      <c r="J726" s="217"/>
      <c r="K726" s="217"/>
      <c r="L726" s="217"/>
      <c r="M726" s="217"/>
      <c r="N726" s="217"/>
      <c r="O726" s="217"/>
      <c r="P726" s="217"/>
      <c r="Q726" s="217"/>
      <c r="R726" s="217"/>
      <c r="S726" s="217"/>
      <c r="T726" s="217"/>
      <c r="U726" s="217"/>
      <c r="V726" s="217"/>
      <c r="W726" s="217"/>
      <c r="X726" s="217"/>
      <c r="Y726" s="217"/>
      <c r="Z726" s="217"/>
      <c r="AA726" s="217"/>
      <c r="AB726" s="217"/>
    </row>
    <row r="727">
      <c r="A727" s="217"/>
      <c r="B727" s="218"/>
      <c r="C727" s="217"/>
      <c r="D727" s="217"/>
      <c r="E727" s="219"/>
      <c r="F727" s="219"/>
      <c r="G727" s="219"/>
      <c r="H727" s="217"/>
      <c r="I727" s="217"/>
      <c r="J727" s="217"/>
      <c r="K727" s="217"/>
      <c r="L727" s="217"/>
      <c r="M727" s="217"/>
      <c r="N727" s="217"/>
      <c r="O727" s="217"/>
      <c r="P727" s="217"/>
      <c r="Q727" s="217"/>
      <c r="R727" s="217"/>
      <c r="S727" s="217"/>
      <c r="T727" s="217"/>
      <c r="U727" s="217"/>
      <c r="V727" s="217"/>
      <c r="W727" s="217"/>
      <c r="X727" s="217"/>
      <c r="Y727" s="217"/>
      <c r="Z727" s="217"/>
      <c r="AA727" s="217"/>
      <c r="AB727" s="217"/>
    </row>
    <row r="728">
      <c r="A728" s="217"/>
      <c r="B728" s="218"/>
      <c r="C728" s="217"/>
      <c r="D728" s="217"/>
      <c r="E728" s="219"/>
      <c r="F728" s="219"/>
      <c r="G728" s="219"/>
      <c r="H728" s="217"/>
      <c r="I728" s="217"/>
      <c r="J728" s="217"/>
      <c r="K728" s="217"/>
      <c r="L728" s="217"/>
      <c r="M728" s="217"/>
      <c r="N728" s="217"/>
      <c r="O728" s="217"/>
      <c r="P728" s="217"/>
      <c r="Q728" s="217"/>
      <c r="R728" s="217"/>
      <c r="S728" s="217"/>
      <c r="T728" s="217"/>
      <c r="U728" s="217"/>
      <c r="V728" s="217"/>
      <c r="W728" s="217"/>
      <c r="X728" s="217"/>
      <c r="Y728" s="217"/>
      <c r="Z728" s="217"/>
      <c r="AA728" s="217"/>
      <c r="AB728" s="217"/>
    </row>
    <row r="729">
      <c r="A729" s="217"/>
      <c r="B729" s="218"/>
      <c r="C729" s="217"/>
      <c r="D729" s="217"/>
      <c r="E729" s="219"/>
      <c r="F729" s="219"/>
      <c r="G729" s="219"/>
      <c r="H729" s="217"/>
      <c r="I729" s="217"/>
      <c r="J729" s="217"/>
      <c r="K729" s="217"/>
      <c r="L729" s="217"/>
      <c r="M729" s="217"/>
      <c r="N729" s="217"/>
      <c r="O729" s="217"/>
      <c r="P729" s="217"/>
      <c r="Q729" s="217"/>
      <c r="R729" s="217"/>
      <c r="S729" s="217"/>
      <c r="T729" s="217"/>
      <c r="U729" s="217"/>
      <c r="V729" s="217"/>
      <c r="W729" s="217"/>
      <c r="X729" s="217"/>
      <c r="Y729" s="217"/>
      <c r="Z729" s="217"/>
      <c r="AA729" s="217"/>
      <c r="AB729" s="217"/>
    </row>
    <row r="730">
      <c r="A730" s="217"/>
      <c r="B730" s="218"/>
      <c r="C730" s="217"/>
      <c r="D730" s="217"/>
      <c r="E730" s="219"/>
      <c r="F730" s="219"/>
      <c r="G730" s="219"/>
      <c r="H730" s="217"/>
      <c r="I730" s="217"/>
      <c r="J730" s="217"/>
      <c r="K730" s="217"/>
      <c r="L730" s="217"/>
      <c r="M730" s="217"/>
      <c r="N730" s="217"/>
      <c r="O730" s="217"/>
      <c r="P730" s="217"/>
      <c r="Q730" s="217"/>
      <c r="R730" s="217"/>
      <c r="S730" s="217"/>
      <c r="T730" s="217"/>
      <c r="U730" s="217"/>
      <c r="V730" s="217"/>
      <c r="W730" s="217"/>
      <c r="X730" s="217"/>
      <c r="Y730" s="217"/>
      <c r="Z730" s="217"/>
      <c r="AA730" s="217"/>
      <c r="AB730" s="217"/>
    </row>
    <row r="731">
      <c r="A731" s="217"/>
      <c r="B731" s="218"/>
      <c r="C731" s="217"/>
      <c r="D731" s="217"/>
      <c r="E731" s="219"/>
      <c r="F731" s="219"/>
      <c r="G731" s="219"/>
      <c r="H731" s="217"/>
      <c r="I731" s="217"/>
      <c r="J731" s="217"/>
      <c r="K731" s="217"/>
      <c r="L731" s="217"/>
      <c r="M731" s="217"/>
      <c r="N731" s="217"/>
      <c r="O731" s="217"/>
      <c r="P731" s="217"/>
      <c r="Q731" s="217"/>
      <c r="R731" s="217"/>
      <c r="S731" s="217"/>
      <c r="T731" s="217"/>
      <c r="U731" s="217"/>
      <c r="V731" s="217"/>
      <c r="W731" s="217"/>
      <c r="X731" s="217"/>
      <c r="Y731" s="217"/>
      <c r="Z731" s="217"/>
      <c r="AA731" s="217"/>
      <c r="AB731" s="217"/>
    </row>
    <row r="732">
      <c r="A732" s="217"/>
      <c r="B732" s="218"/>
      <c r="C732" s="217"/>
      <c r="D732" s="217"/>
      <c r="E732" s="219"/>
      <c r="F732" s="219"/>
      <c r="G732" s="219"/>
      <c r="H732" s="217"/>
      <c r="I732" s="217"/>
      <c r="J732" s="217"/>
      <c r="K732" s="217"/>
      <c r="L732" s="217"/>
      <c r="M732" s="217"/>
      <c r="N732" s="217"/>
      <c r="O732" s="217"/>
      <c r="P732" s="217"/>
      <c r="Q732" s="217"/>
      <c r="R732" s="217"/>
      <c r="S732" s="217"/>
      <c r="T732" s="217"/>
      <c r="U732" s="217"/>
      <c r="V732" s="217"/>
      <c r="W732" s="217"/>
      <c r="X732" s="217"/>
      <c r="Y732" s="217"/>
      <c r="Z732" s="217"/>
      <c r="AA732" s="217"/>
      <c r="AB732" s="217"/>
    </row>
    <row r="733">
      <c r="A733" s="217"/>
      <c r="B733" s="218"/>
      <c r="C733" s="217"/>
      <c r="D733" s="217"/>
      <c r="E733" s="219"/>
      <c r="F733" s="219"/>
      <c r="G733" s="219"/>
      <c r="H733" s="217"/>
      <c r="I733" s="217"/>
      <c r="J733" s="217"/>
      <c r="K733" s="217"/>
      <c r="L733" s="217"/>
      <c r="M733" s="217"/>
      <c r="N733" s="217"/>
      <c r="O733" s="217"/>
      <c r="P733" s="217"/>
      <c r="Q733" s="217"/>
      <c r="R733" s="217"/>
      <c r="S733" s="217"/>
      <c r="T733" s="217"/>
      <c r="U733" s="217"/>
      <c r="V733" s="217"/>
      <c r="W733" s="217"/>
      <c r="X733" s="217"/>
      <c r="Y733" s="217"/>
      <c r="Z733" s="217"/>
      <c r="AA733" s="217"/>
      <c r="AB733" s="217"/>
    </row>
    <row r="734">
      <c r="A734" s="217"/>
      <c r="B734" s="218"/>
      <c r="C734" s="217"/>
      <c r="D734" s="217"/>
      <c r="E734" s="219"/>
      <c r="F734" s="219"/>
      <c r="G734" s="219"/>
      <c r="H734" s="217"/>
      <c r="I734" s="217"/>
      <c r="J734" s="217"/>
      <c r="K734" s="217"/>
      <c r="L734" s="217"/>
      <c r="M734" s="217"/>
      <c r="N734" s="217"/>
      <c r="O734" s="217"/>
      <c r="P734" s="217"/>
      <c r="Q734" s="217"/>
      <c r="R734" s="217"/>
      <c r="S734" s="217"/>
      <c r="T734" s="217"/>
      <c r="U734" s="217"/>
      <c r="V734" s="217"/>
      <c r="W734" s="217"/>
      <c r="X734" s="217"/>
      <c r="Y734" s="217"/>
      <c r="Z734" s="217"/>
      <c r="AA734" s="217"/>
      <c r="AB734" s="217"/>
    </row>
    <row r="735">
      <c r="A735" s="217"/>
      <c r="B735" s="218"/>
      <c r="C735" s="217"/>
      <c r="D735" s="217"/>
      <c r="E735" s="219"/>
      <c r="F735" s="219"/>
      <c r="G735" s="219"/>
      <c r="H735" s="217"/>
      <c r="I735" s="217"/>
      <c r="J735" s="217"/>
      <c r="K735" s="217"/>
      <c r="L735" s="217"/>
      <c r="M735" s="217"/>
      <c r="N735" s="217"/>
      <c r="O735" s="217"/>
      <c r="P735" s="217"/>
      <c r="Q735" s="217"/>
      <c r="R735" s="217"/>
      <c r="S735" s="217"/>
      <c r="T735" s="217"/>
      <c r="U735" s="217"/>
      <c r="V735" s="217"/>
      <c r="W735" s="217"/>
      <c r="X735" s="217"/>
      <c r="Y735" s="217"/>
      <c r="Z735" s="217"/>
      <c r="AA735" s="217"/>
      <c r="AB735" s="217"/>
    </row>
    <row r="736">
      <c r="A736" s="217"/>
      <c r="B736" s="218"/>
      <c r="C736" s="217"/>
      <c r="D736" s="217"/>
      <c r="E736" s="219"/>
      <c r="F736" s="219"/>
      <c r="G736" s="219"/>
      <c r="H736" s="217"/>
      <c r="I736" s="217"/>
      <c r="J736" s="217"/>
      <c r="K736" s="217"/>
      <c r="L736" s="217"/>
      <c r="M736" s="217"/>
      <c r="N736" s="217"/>
      <c r="O736" s="217"/>
      <c r="P736" s="217"/>
      <c r="Q736" s="217"/>
      <c r="R736" s="217"/>
      <c r="S736" s="217"/>
      <c r="T736" s="217"/>
      <c r="U736" s="217"/>
      <c r="V736" s="217"/>
      <c r="W736" s="217"/>
      <c r="X736" s="217"/>
      <c r="Y736" s="217"/>
      <c r="Z736" s="217"/>
      <c r="AA736" s="217"/>
      <c r="AB736" s="217"/>
    </row>
    <row r="737">
      <c r="A737" s="217"/>
      <c r="B737" s="218"/>
      <c r="C737" s="217"/>
      <c r="D737" s="217"/>
      <c r="E737" s="219"/>
      <c r="F737" s="219"/>
      <c r="G737" s="219"/>
      <c r="H737" s="217"/>
      <c r="I737" s="217"/>
      <c r="J737" s="217"/>
      <c r="K737" s="217"/>
      <c r="L737" s="217"/>
      <c r="M737" s="217"/>
      <c r="N737" s="217"/>
      <c r="O737" s="217"/>
      <c r="P737" s="217"/>
      <c r="Q737" s="217"/>
      <c r="R737" s="217"/>
      <c r="S737" s="217"/>
      <c r="T737" s="217"/>
      <c r="U737" s="217"/>
      <c r="V737" s="217"/>
      <c r="W737" s="217"/>
      <c r="X737" s="217"/>
      <c r="Y737" s="217"/>
      <c r="Z737" s="217"/>
      <c r="AA737" s="217"/>
      <c r="AB737" s="217"/>
    </row>
    <row r="738">
      <c r="A738" s="217"/>
      <c r="B738" s="218"/>
      <c r="C738" s="217"/>
      <c r="D738" s="217"/>
      <c r="E738" s="219"/>
      <c r="F738" s="219"/>
      <c r="G738" s="219"/>
      <c r="H738" s="217"/>
      <c r="I738" s="217"/>
      <c r="J738" s="217"/>
      <c r="K738" s="217"/>
      <c r="L738" s="217"/>
      <c r="M738" s="217"/>
      <c r="N738" s="217"/>
      <c r="O738" s="217"/>
      <c r="P738" s="217"/>
      <c r="Q738" s="217"/>
      <c r="R738" s="217"/>
      <c r="S738" s="217"/>
      <c r="T738" s="217"/>
      <c r="U738" s="217"/>
      <c r="V738" s="217"/>
      <c r="W738" s="217"/>
      <c r="X738" s="217"/>
      <c r="Y738" s="217"/>
      <c r="Z738" s="217"/>
      <c r="AA738" s="217"/>
      <c r="AB738" s="217"/>
    </row>
    <row r="739">
      <c r="A739" s="217"/>
      <c r="B739" s="218"/>
      <c r="C739" s="217"/>
      <c r="D739" s="217"/>
      <c r="E739" s="219"/>
      <c r="F739" s="219"/>
      <c r="G739" s="219"/>
      <c r="H739" s="217"/>
      <c r="I739" s="217"/>
      <c r="J739" s="217"/>
      <c r="K739" s="217"/>
      <c r="L739" s="217"/>
      <c r="M739" s="217"/>
      <c r="N739" s="217"/>
      <c r="O739" s="217"/>
      <c r="P739" s="217"/>
      <c r="Q739" s="217"/>
      <c r="R739" s="217"/>
      <c r="S739" s="217"/>
      <c r="T739" s="217"/>
      <c r="U739" s="217"/>
      <c r="V739" s="217"/>
      <c r="W739" s="217"/>
      <c r="X739" s="217"/>
      <c r="Y739" s="217"/>
      <c r="Z739" s="217"/>
      <c r="AA739" s="217"/>
      <c r="AB739" s="217"/>
    </row>
    <row r="740">
      <c r="A740" s="217"/>
      <c r="B740" s="218"/>
      <c r="C740" s="217"/>
      <c r="D740" s="217"/>
      <c r="E740" s="219"/>
      <c r="F740" s="219"/>
      <c r="G740" s="219"/>
      <c r="H740" s="217"/>
      <c r="I740" s="217"/>
      <c r="J740" s="217"/>
      <c r="K740" s="217"/>
      <c r="L740" s="217"/>
      <c r="M740" s="217"/>
      <c r="N740" s="217"/>
      <c r="O740" s="217"/>
      <c r="P740" s="217"/>
      <c r="Q740" s="217"/>
      <c r="R740" s="217"/>
      <c r="S740" s="217"/>
      <c r="T740" s="217"/>
      <c r="U740" s="217"/>
      <c r="V740" s="217"/>
      <c r="W740" s="217"/>
      <c r="X740" s="217"/>
      <c r="Y740" s="217"/>
      <c r="Z740" s="217"/>
      <c r="AA740" s="217"/>
      <c r="AB740" s="217"/>
    </row>
    <row r="741">
      <c r="A741" s="217"/>
      <c r="B741" s="218"/>
      <c r="C741" s="217"/>
      <c r="D741" s="217"/>
      <c r="E741" s="219"/>
      <c r="F741" s="219"/>
      <c r="G741" s="219"/>
      <c r="H741" s="217"/>
      <c r="I741" s="217"/>
      <c r="J741" s="217"/>
      <c r="K741" s="217"/>
      <c r="L741" s="217"/>
      <c r="M741" s="217"/>
      <c r="N741" s="217"/>
      <c r="O741" s="217"/>
      <c r="P741" s="217"/>
      <c r="Q741" s="217"/>
      <c r="R741" s="217"/>
      <c r="S741" s="217"/>
      <c r="T741" s="217"/>
      <c r="U741" s="217"/>
      <c r="V741" s="217"/>
      <c r="W741" s="217"/>
      <c r="X741" s="217"/>
      <c r="Y741" s="217"/>
      <c r="Z741" s="217"/>
      <c r="AA741" s="217"/>
      <c r="AB741" s="217"/>
    </row>
    <row r="742">
      <c r="A742" s="217"/>
      <c r="B742" s="218"/>
      <c r="C742" s="217"/>
      <c r="D742" s="217"/>
      <c r="E742" s="219"/>
      <c r="F742" s="219"/>
      <c r="G742" s="219"/>
      <c r="H742" s="217"/>
      <c r="I742" s="217"/>
      <c r="J742" s="217"/>
      <c r="K742" s="217"/>
      <c r="L742" s="217"/>
      <c r="M742" s="217"/>
      <c r="N742" s="217"/>
      <c r="O742" s="217"/>
      <c r="P742" s="217"/>
      <c r="Q742" s="217"/>
      <c r="R742" s="217"/>
      <c r="S742" s="217"/>
      <c r="T742" s="217"/>
      <c r="U742" s="217"/>
      <c r="V742" s="217"/>
      <c r="W742" s="217"/>
      <c r="X742" s="217"/>
      <c r="Y742" s="217"/>
      <c r="Z742" s="217"/>
      <c r="AA742" s="217"/>
      <c r="AB742" s="217"/>
    </row>
    <row r="743">
      <c r="A743" s="217"/>
      <c r="B743" s="218"/>
      <c r="C743" s="217"/>
      <c r="D743" s="217"/>
      <c r="E743" s="219"/>
      <c r="F743" s="219"/>
      <c r="G743" s="219"/>
      <c r="H743" s="217"/>
      <c r="I743" s="217"/>
      <c r="J743" s="217"/>
      <c r="K743" s="217"/>
      <c r="L743" s="217"/>
      <c r="M743" s="217"/>
      <c r="N743" s="217"/>
      <c r="O743" s="217"/>
      <c r="P743" s="217"/>
      <c r="Q743" s="217"/>
      <c r="R743" s="217"/>
      <c r="S743" s="217"/>
      <c r="T743" s="217"/>
      <c r="U743" s="217"/>
      <c r="V743" s="217"/>
      <c r="W743" s="217"/>
      <c r="X743" s="217"/>
      <c r="Y743" s="217"/>
      <c r="Z743" s="217"/>
      <c r="AA743" s="217"/>
      <c r="AB743" s="217"/>
    </row>
    <row r="744">
      <c r="A744" s="217"/>
      <c r="B744" s="218"/>
      <c r="C744" s="217"/>
      <c r="D744" s="217"/>
      <c r="E744" s="219"/>
      <c r="F744" s="219"/>
      <c r="G744" s="219"/>
      <c r="H744" s="217"/>
      <c r="I744" s="217"/>
      <c r="J744" s="217"/>
      <c r="K744" s="217"/>
      <c r="L744" s="217"/>
      <c r="M744" s="217"/>
      <c r="N744" s="217"/>
      <c r="O744" s="217"/>
      <c r="P744" s="217"/>
      <c r="Q744" s="217"/>
      <c r="R744" s="217"/>
      <c r="S744" s="217"/>
      <c r="T744" s="217"/>
      <c r="U744" s="217"/>
      <c r="V744" s="217"/>
      <c r="W744" s="217"/>
      <c r="X744" s="217"/>
      <c r="Y744" s="217"/>
      <c r="Z744" s="217"/>
      <c r="AA744" s="217"/>
      <c r="AB744" s="217"/>
    </row>
    <row r="745">
      <c r="A745" s="217"/>
      <c r="B745" s="218"/>
      <c r="C745" s="217"/>
      <c r="D745" s="217"/>
      <c r="E745" s="219"/>
      <c r="F745" s="219"/>
      <c r="G745" s="219"/>
      <c r="H745" s="217"/>
      <c r="I745" s="217"/>
      <c r="J745" s="217"/>
      <c r="K745" s="217"/>
      <c r="L745" s="217"/>
      <c r="M745" s="217"/>
      <c r="N745" s="217"/>
      <c r="O745" s="217"/>
      <c r="P745" s="217"/>
      <c r="Q745" s="217"/>
      <c r="R745" s="217"/>
      <c r="S745" s="217"/>
      <c r="T745" s="217"/>
      <c r="U745" s="217"/>
      <c r="V745" s="217"/>
      <c r="W745" s="217"/>
      <c r="X745" s="217"/>
      <c r="Y745" s="217"/>
      <c r="Z745" s="217"/>
      <c r="AA745" s="217"/>
      <c r="AB745" s="217"/>
    </row>
    <row r="746">
      <c r="A746" s="217"/>
      <c r="B746" s="218"/>
      <c r="C746" s="217"/>
      <c r="D746" s="217"/>
      <c r="E746" s="219"/>
      <c r="F746" s="219"/>
      <c r="G746" s="219"/>
      <c r="H746" s="217"/>
      <c r="I746" s="217"/>
      <c r="J746" s="217"/>
      <c r="K746" s="217"/>
      <c r="L746" s="217"/>
      <c r="M746" s="217"/>
      <c r="N746" s="217"/>
      <c r="O746" s="217"/>
      <c r="P746" s="217"/>
      <c r="Q746" s="217"/>
      <c r="R746" s="217"/>
      <c r="S746" s="217"/>
      <c r="T746" s="217"/>
      <c r="U746" s="217"/>
      <c r="V746" s="217"/>
      <c r="W746" s="217"/>
      <c r="X746" s="217"/>
      <c r="Y746" s="217"/>
      <c r="Z746" s="217"/>
      <c r="AA746" s="217"/>
      <c r="AB746" s="217"/>
    </row>
    <row r="747">
      <c r="A747" s="217"/>
      <c r="B747" s="218"/>
      <c r="C747" s="217"/>
      <c r="D747" s="217"/>
      <c r="E747" s="219"/>
      <c r="F747" s="219"/>
      <c r="G747" s="219"/>
      <c r="H747" s="217"/>
      <c r="I747" s="217"/>
      <c r="J747" s="217"/>
      <c r="K747" s="217"/>
      <c r="L747" s="217"/>
      <c r="M747" s="217"/>
      <c r="N747" s="217"/>
      <c r="O747" s="217"/>
      <c r="P747" s="217"/>
      <c r="Q747" s="217"/>
      <c r="R747" s="217"/>
      <c r="S747" s="217"/>
      <c r="T747" s="217"/>
      <c r="U747" s="217"/>
      <c r="V747" s="217"/>
      <c r="W747" s="217"/>
      <c r="X747" s="217"/>
      <c r="Y747" s="217"/>
      <c r="Z747" s="217"/>
      <c r="AA747" s="217"/>
      <c r="AB747" s="217"/>
    </row>
    <row r="748">
      <c r="A748" s="217"/>
      <c r="B748" s="218"/>
      <c r="C748" s="217"/>
      <c r="D748" s="217"/>
      <c r="E748" s="219"/>
      <c r="F748" s="219"/>
      <c r="G748" s="219"/>
      <c r="H748" s="217"/>
      <c r="I748" s="217"/>
      <c r="J748" s="217"/>
      <c r="K748" s="217"/>
      <c r="L748" s="217"/>
      <c r="M748" s="217"/>
      <c r="N748" s="217"/>
      <c r="O748" s="217"/>
      <c r="P748" s="217"/>
      <c r="Q748" s="217"/>
      <c r="R748" s="217"/>
      <c r="S748" s="217"/>
      <c r="T748" s="217"/>
      <c r="U748" s="217"/>
      <c r="V748" s="217"/>
      <c r="W748" s="217"/>
      <c r="X748" s="217"/>
      <c r="Y748" s="217"/>
      <c r="Z748" s="217"/>
      <c r="AA748" s="217"/>
      <c r="AB748" s="217"/>
    </row>
    <row r="749">
      <c r="A749" s="217"/>
      <c r="B749" s="218"/>
      <c r="C749" s="217"/>
      <c r="D749" s="217"/>
      <c r="E749" s="219"/>
      <c r="F749" s="219"/>
      <c r="G749" s="219"/>
      <c r="H749" s="217"/>
      <c r="I749" s="217"/>
      <c r="J749" s="217"/>
      <c r="K749" s="217"/>
      <c r="L749" s="217"/>
      <c r="M749" s="217"/>
      <c r="N749" s="217"/>
      <c r="O749" s="217"/>
      <c r="P749" s="217"/>
      <c r="Q749" s="217"/>
      <c r="R749" s="217"/>
      <c r="S749" s="217"/>
      <c r="T749" s="217"/>
      <c r="U749" s="217"/>
      <c r="V749" s="217"/>
      <c r="W749" s="217"/>
      <c r="X749" s="217"/>
      <c r="Y749" s="217"/>
      <c r="Z749" s="217"/>
      <c r="AA749" s="217"/>
      <c r="AB749" s="217"/>
    </row>
    <row r="750">
      <c r="A750" s="217"/>
      <c r="B750" s="218"/>
      <c r="C750" s="217"/>
      <c r="D750" s="217"/>
      <c r="E750" s="219"/>
      <c r="F750" s="219"/>
      <c r="G750" s="219"/>
      <c r="H750" s="217"/>
      <c r="I750" s="217"/>
      <c r="J750" s="217"/>
      <c r="K750" s="217"/>
      <c r="L750" s="217"/>
      <c r="M750" s="217"/>
      <c r="N750" s="217"/>
      <c r="O750" s="217"/>
      <c r="P750" s="217"/>
      <c r="Q750" s="217"/>
      <c r="R750" s="217"/>
      <c r="S750" s="217"/>
      <c r="T750" s="217"/>
      <c r="U750" s="217"/>
      <c r="V750" s="217"/>
      <c r="W750" s="217"/>
      <c r="X750" s="217"/>
      <c r="Y750" s="217"/>
      <c r="Z750" s="217"/>
      <c r="AA750" s="217"/>
      <c r="AB750" s="217"/>
    </row>
    <row r="751">
      <c r="A751" s="217"/>
      <c r="B751" s="218"/>
      <c r="C751" s="217"/>
      <c r="D751" s="217"/>
      <c r="E751" s="219"/>
      <c r="F751" s="219"/>
      <c r="G751" s="219"/>
      <c r="H751" s="217"/>
      <c r="I751" s="217"/>
      <c r="J751" s="217"/>
      <c r="K751" s="217"/>
      <c r="L751" s="217"/>
      <c r="M751" s="217"/>
      <c r="N751" s="217"/>
      <c r="O751" s="217"/>
      <c r="P751" s="217"/>
      <c r="Q751" s="217"/>
      <c r="R751" s="217"/>
      <c r="S751" s="217"/>
      <c r="T751" s="217"/>
      <c r="U751" s="217"/>
      <c r="V751" s="217"/>
      <c r="W751" s="217"/>
      <c r="X751" s="217"/>
      <c r="Y751" s="217"/>
      <c r="Z751" s="217"/>
      <c r="AA751" s="217"/>
      <c r="AB751" s="217"/>
    </row>
    <row r="752">
      <c r="A752" s="217"/>
      <c r="B752" s="218"/>
      <c r="C752" s="217"/>
      <c r="D752" s="217"/>
      <c r="E752" s="219"/>
      <c r="F752" s="219"/>
      <c r="G752" s="219"/>
      <c r="H752" s="217"/>
      <c r="I752" s="217"/>
      <c r="J752" s="217"/>
      <c r="K752" s="217"/>
      <c r="L752" s="217"/>
      <c r="M752" s="217"/>
      <c r="N752" s="217"/>
      <c r="O752" s="217"/>
      <c r="P752" s="217"/>
      <c r="Q752" s="217"/>
      <c r="R752" s="217"/>
      <c r="S752" s="217"/>
      <c r="T752" s="217"/>
      <c r="U752" s="217"/>
      <c r="V752" s="217"/>
      <c r="W752" s="217"/>
      <c r="X752" s="217"/>
      <c r="Y752" s="217"/>
      <c r="Z752" s="217"/>
      <c r="AA752" s="217"/>
      <c r="AB752" s="217"/>
    </row>
    <row r="753">
      <c r="A753" s="217"/>
      <c r="B753" s="218"/>
      <c r="C753" s="217"/>
      <c r="D753" s="217"/>
      <c r="E753" s="219"/>
      <c r="F753" s="219"/>
      <c r="G753" s="219"/>
      <c r="H753" s="217"/>
      <c r="I753" s="217"/>
      <c r="J753" s="217"/>
      <c r="K753" s="217"/>
      <c r="L753" s="217"/>
      <c r="M753" s="217"/>
      <c r="N753" s="217"/>
      <c r="O753" s="217"/>
      <c r="P753" s="217"/>
      <c r="Q753" s="217"/>
      <c r="R753" s="217"/>
      <c r="S753" s="217"/>
      <c r="T753" s="217"/>
      <c r="U753" s="217"/>
      <c r="V753" s="217"/>
      <c r="W753" s="217"/>
      <c r="X753" s="217"/>
      <c r="Y753" s="217"/>
      <c r="Z753" s="217"/>
      <c r="AA753" s="217"/>
      <c r="AB753" s="217"/>
    </row>
    <row r="754">
      <c r="A754" s="217"/>
      <c r="B754" s="218"/>
      <c r="C754" s="217"/>
      <c r="D754" s="217"/>
      <c r="E754" s="219"/>
      <c r="F754" s="219"/>
      <c r="G754" s="219"/>
      <c r="H754" s="217"/>
      <c r="I754" s="217"/>
      <c r="J754" s="217"/>
      <c r="K754" s="217"/>
      <c r="L754" s="217"/>
      <c r="M754" s="217"/>
      <c r="N754" s="217"/>
      <c r="O754" s="217"/>
      <c r="P754" s="217"/>
      <c r="Q754" s="217"/>
      <c r="R754" s="217"/>
      <c r="S754" s="217"/>
      <c r="T754" s="217"/>
      <c r="U754" s="217"/>
      <c r="V754" s="217"/>
      <c r="W754" s="217"/>
      <c r="X754" s="217"/>
      <c r="Y754" s="217"/>
      <c r="Z754" s="217"/>
      <c r="AA754" s="217"/>
      <c r="AB754" s="217"/>
    </row>
    <row r="755">
      <c r="A755" s="217"/>
      <c r="B755" s="218"/>
      <c r="C755" s="217"/>
      <c r="D755" s="217"/>
      <c r="E755" s="219"/>
      <c r="F755" s="219"/>
      <c r="G755" s="219"/>
      <c r="H755" s="217"/>
      <c r="I755" s="217"/>
      <c r="J755" s="217"/>
      <c r="K755" s="217"/>
      <c r="L755" s="217"/>
      <c r="M755" s="217"/>
      <c r="N755" s="217"/>
      <c r="O755" s="217"/>
      <c r="P755" s="217"/>
      <c r="Q755" s="217"/>
      <c r="R755" s="217"/>
      <c r="S755" s="217"/>
      <c r="T755" s="217"/>
      <c r="U755" s="217"/>
      <c r="V755" s="217"/>
      <c r="W755" s="217"/>
      <c r="X755" s="217"/>
      <c r="Y755" s="217"/>
      <c r="Z755" s="217"/>
      <c r="AA755" s="217"/>
      <c r="AB755" s="217"/>
    </row>
    <row r="756">
      <c r="A756" s="217"/>
      <c r="B756" s="218"/>
      <c r="C756" s="217"/>
      <c r="D756" s="217"/>
      <c r="E756" s="219"/>
      <c r="F756" s="219"/>
      <c r="G756" s="219"/>
      <c r="H756" s="217"/>
      <c r="I756" s="217"/>
      <c r="J756" s="217"/>
      <c r="K756" s="217"/>
      <c r="L756" s="217"/>
      <c r="M756" s="217"/>
      <c r="N756" s="217"/>
      <c r="O756" s="217"/>
      <c r="P756" s="217"/>
      <c r="Q756" s="217"/>
      <c r="R756" s="217"/>
      <c r="S756" s="217"/>
      <c r="T756" s="217"/>
      <c r="U756" s="217"/>
      <c r="V756" s="217"/>
      <c r="W756" s="217"/>
      <c r="X756" s="217"/>
      <c r="Y756" s="217"/>
      <c r="Z756" s="217"/>
      <c r="AA756" s="217"/>
      <c r="AB756" s="217"/>
    </row>
    <row r="757">
      <c r="A757" s="217"/>
      <c r="B757" s="218"/>
      <c r="C757" s="217"/>
      <c r="D757" s="217"/>
      <c r="E757" s="219"/>
      <c r="F757" s="219"/>
      <c r="G757" s="219"/>
      <c r="H757" s="217"/>
      <c r="I757" s="217"/>
      <c r="J757" s="217"/>
      <c r="K757" s="217"/>
      <c r="L757" s="217"/>
      <c r="M757" s="217"/>
      <c r="N757" s="217"/>
      <c r="O757" s="217"/>
      <c r="P757" s="217"/>
      <c r="Q757" s="217"/>
      <c r="R757" s="217"/>
      <c r="S757" s="217"/>
      <c r="T757" s="217"/>
      <c r="U757" s="217"/>
      <c r="V757" s="217"/>
      <c r="W757" s="217"/>
      <c r="X757" s="217"/>
      <c r="Y757" s="217"/>
      <c r="Z757" s="217"/>
      <c r="AA757" s="217"/>
      <c r="AB757" s="217"/>
    </row>
    <row r="758">
      <c r="A758" s="217"/>
      <c r="B758" s="218"/>
      <c r="C758" s="217"/>
      <c r="D758" s="217"/>
      <c r="E758" s="219"/>
      <c r="F758" s="219"/>
      <c r="G758" s="219"/>
      <c r="H758" s="217"/>
      <c r="I758" s="217"/>
      <c r="J758" s="217"/>
      <c r="K758" s="217"/>
      <c r="L758" s="217"/>
      <c r="M758" s="217"/>
      <c r="N758" s="217"/>
      <c r="O758" s="217"/>
      <c r="P758" s="217"/>
      <c r="Q758" s="217"/>
      <c r="R758" s="217"/>
      <c r="S758" s="217"/>
      <c r="T758" s="217"/>
      <c r="U758" s="217"/>
      <c r="V758" s="217"/>
      <c r="W758" s="217"/>
      <c r="X758" s="217"/>
      <c r="Y758" s="217"/>
      <c r="Z758" s="217"/>
      <c r="AA758" s="217"/>
      <c r="AB758" s="217"/>
    </row>
    <row r="759">
      <c r="A759" s="217"/>
      <c r="B759" s="218"/>
      <c r="C759" s="217"/>
      <c r="D759" s="217"/>
      <c r="E759" s="219"/>
      <c r="F759" s="219"/>
      <c r="G759" s="219"/>
      <c r="H759" s="217"/>
      <c r="I759" s="217"/>
      <c r="J759" s="217"/>
      <c r="K759" s="217"/>
      <c r="L759" s="217"/>
      <c r="M759" s="217"/>
      <c r="N759" s="217"/>
      <c r="O759" s="217"/>
      <c r="P759" s="217"/>
      <c r="Q759" s="217"/>
      <c r="R759" s="217"/>
      <c r="S759" s="217"/>
      <c r="T759" s="217"/>
      <c r="U759" s="217"/>
      <c r="V759" s="217"/>
      <c r="W759" s="217"/>
      <c r="X759" s="217"/>
      <c r="Y759" s="217"/>
      <c r="Z759" s="217"/>
      <c r="AA759" s="217"/>
      <c r="AB759" s="217"/>
    </row>
    <row r="760">
      <c r="A760" s="217"/>
      <c r="B760" s="218"/>
      <c r="C760" s="217"/>
      <c r="D760" s="217"/>
      <c r="E760" s="219"/>
      <c r="F760" s="219"/>
      <c r="G760" s="219"/>
      <c r="H760" s="217"/>
      <c r="I760" s="217"/>
      <c r="J760" s="217"/>
      <c r="K760" s="217"/>
      <c r="L760" s="217"/>
      <c r="M760" s="217"/>
      <c r="N760" s="217"/>
      <c r="O760" s="217"/>
      <c r="P760" s="217"/>
      <c r="Q760" s="217"/>
      <c r="R760" s="217"/>
      <c r="S760" s="217"/>
      <c r="T760" s="217"/>
      <c r="U760" s="217"/>
      <c r="V760" s="217"/>
      <c r="W760" s="217"/>
      <c r="X760" s="217"/>
      <c r="Y760" s="217"/>
      <c r="Z760" s="217"/>
      <c r="AA760" s="217"/>
      <c r="AB760" s="217"/>
    </row>
    <row r="761">
      <c r="A761" s="217"/>
      <c r="B761" s="218"/>
      <c r="C761" s="217"/>
      <c r="D761" s="217"/>
      <c r="E761" s="219"/>
      <c r="F761" s="219"/>
      <c r="G761" s="219"/>
      <c r="H761" s="217"/>
      <c r="I761" s="217"/>
      <c r="J761" s="217"/>
      <c r="K761" s="217"/>
      <c r="L761" s="217"/>
      <c r="M761" s="217"/>
      <c r="N761" s="217"/>
      <c r="O761" s="217"/>
      <c r="P761" s="217"/>
      <c r="Q761" s="217"/>
      <c r="R761" s="217"/>
      <c r="S761" s="217"/>
      <c r="T761" s="217"/>
      <c r="U761" s="217"/>
      <c r="V761" s="217"/>
      <c r="W761" s="217"/>
      <c r="X761" s="217"/>
      <c r="Y761" s="217"/>
      <c r="Z761" s="217"/>
      <c r="AA761" s="217"/>
      <c r="AB761" s="217"/>
    </row>
    <row r="762">
      <c r="A762" s="217"/>
      <c r="B762" s="218"/>
      <c r="C762" s="217"/>
      <c r="D762" s="217"/>
      <c r="E762" s="219"/>
      <c r="F762" s="219"/>
      <c r="G762" s="219"/>
      <c r="H762" s="217"/>
      <c r="I762" s="217"/>
      <c r="J762" s="217"/>
      <c r="K762" s="217"/>
      <c r="L762" s="217"/>
      <c r="M762" s="217"/>
      <c r="N762" s="217"/>
      <c r="O762" s="217"/>
      <c r="P762" s="217"/>
      <c r="Q762" s="217"/>
      <c r="R762" s="217"/>
      <c r="S762" s="217"/>
      <c r="T762" s="217"/>
      <c r="U762" s="217"/>
      <c r="V762" s="217"/>
      <c r="W762" s="217"/>
      <c r="X762" s="217"/>
      <c r="Y762" s="217"/>
      <c r="Z762" s="217"/>
      <c r="AA762" s="217"/>
      <c r="AB762" s="217"/>
    </row>
    <row r="763">
      <c r="A763" s="217"/>
      <c r="B763" s="218"/>
      <c r="C763" s="217"/>
      <c r="D763" s="217"/>
      <c r="E763" s="219"/>
      <c r="F763" s="219"/>
      <c r="G763" s="219"/>
      <c r="H763" s="217"/>
      <c r="I763" s="217"/>
      <c r="J763" s="217"/>
      <c r="K763" s="217"/>
      <c r="L763" s="217"/>
      <c r="M763" s="217"/>
      <c r="N763" s="217"/>
      <c r="O763" s="217"/>
      <c r="P763" s="217"/>
      <c r="Q763" s="217"/>
      <c r="R763" s="217"/>
      <c r="S763" s="217"/>
      <c r="T763" s="217"/>
      <c r="U763" s="217"/>
      <c r="V763" s="217"/>
      <c r="W763" s="217"/>
      <c r="X763" s="217"/>
      <c r="Y763" s="217"/>
      <c r="Z763" s="217"/>
      <c r="AA763" s="217"/>
      <c r="AB763" s="217"/>
    </row>
    <row r="764">
      <c r="A764" s="217"/>
      <c r="B764" s="218"/>
      <c r="C764" s="217"/>
      <c r="D764" s="217"/>
      <c r="E764" s="219"/>
      <c r="F764" s="219"/>
      <c r="G764" s="219"/>
      <c r="H764" s="217"/>
      <c r="I764" s="217"/>
      <c r="J764" s="217"/>
      <c r="K764" s="217"/>
      <c r="L764" s="217"/>
      <c r="M764" s="217"/>
      <c r="N764" s="217"/>
      <c r="O764" s="217"/>
      <c r="P764" s="217"/>
      <c r="Q764" s="217"/>
      <c r="R764" s="217"/>
      <c r="S764" s="217"/>
      <c r="T764" s="217"/>
      <c r="U764" s="217"/>
      <c r="V764" s="217"/>
      <c r="W764" s="217"/>
      <c r="X764" s="217"/>
      <c r="Y764" s="217"/>
      <c r="Z764" s="217"/>
      <c r="AA764" s="217"/>
      <c r="AB764" s="217"/>
    </row>
    <row r="765">
      <c r="A765" s="217"/>
      <c r="B765" s="218"/>
      <c r="C765" s="217"/>
      <c r="D765" s="217"/>
      <c r="E765" s="219"/>
      <c r="F765" s="219"/>
      <c r="G765" s="219"/>
      <c r="H765" s="217"/>
      <c r="I765" s="217"/>
      <c r="J765" s="217"/>
      <c r="K765" s="217"/>
      <c r="L765" s="217"/>
      <c r="M765" s="217"/>
      <c r="N765" s="217"/>
      <c r="O765" s="217"/>
      <c r="P765" s="217"/>
      <c r="Q765" s="217"/>
      <c r="R765" s="217"/>
      <c r="S765" s="217"/>
      <c r="T765" s="217"/>
      <c r="U765" s="217"/>
      <c r="V765" s="217"/>
      <c r="W765" s="217"/>
      <c r="X765" s="217"/>
      <c r="Y765" s="217"/>
      <c r="Z765" s="217"/>
      <c r="AA765" s="217"/>
      <c r="AB765" s="217"/>
    </row>
    <row r="766">
      <c r="A766" s="217"/>
      <c r="B766" s="218"/>
      <c r="C766" s="217"/>
      <c r="D766" s="217"/>
      <c r="E766" s="219"/>
      <c r="F766" s="219"/>
      <c r="G766" s="219"/>
      <c r="H766" s="217"/>
      <c r="I766" s="217"/>
      <c r="J766" s="217"/>
      <c r="K766" s="217"/>
      <c r="L766" s="217"/>
      <c r="M766" s="217"/>
      <c r="N766" s="217"/>
      <c r="O766" s="217"/>
      <c r="P766" s="217"/>
      <c r="Q766" s="217"/>
      <c r="R766" s="217"/>
      <c r="S766" s="217"/>
      <c r="T766" s="217"/>
      <c r="U766" s="217"/>
      <c r="V766" s="217"/>
      <c r="W766" s="217"/>
      <c r="X766" s="217"/>
      <c r="Y766" s="217"/>
      <c r="Z766" s="217"/>
      <c r="AA766" s="217"/>
      <c r="AB766" s="217"/>
    </row>
    <row r="767">
      <c r="A767" s="217"/>
      <c r="B767" s="218"/>
      <c r="C767" s="217"/>
      <c r="D767" s="217"/>
      <c r="E767" s="219"/>
      <c r="F767" s="219"/>
      <c r="G767" s="219"/>
      <c r="H767" s="217"/>
      <c r="I767" s="217"/>
      <c r="J767" s="217"/>
      <c r="K767" s="217"/>
      <c r="L767" s="217"/>
      <c r="M767" s="217"/>
      <c r="N767" s="217"/>
      <c r="O767" s="217"/>
      <c r="P767" s="217"/>
      <c r="Q767" s="217"/>
      <c r="R767" s="217"/>
      <c r="S767" s="217"/>
      <c r="T767" s="217"/>
      <c r="U767" s="217"/>
      <c r="V767" s="217"/>
      <c r="W767" s="217"/>
      <c r="X767" s="217"/>
      <c r="Y767" s="217"/>
      <c r="Z767" s="217"/>
      <c r="AA767" s="217"/>
      <c r="AB767" s="217"/>
    </row>
    <row r="768">
      <c r="A768" s="217"/>
      <c r="B768" s="218"/>
      <c r="C768" s="217"/>
      <c r="D768" s="217"/>
      <c r="E768" s="219"/>
      <c r="F768" s="219"/>
      <c r="G768" s="219"/>
      <c r="H768" s="217"/>
      <c r="I768" s="217"/>
      <c r="J768" s="217"/>
      <c r="K768" s="217"/>
      <c r="L768" s="217"/>
      <c r="M768" s="217"/>
      <c r="N768" s="217"/>
      <c r="O768" s="217"/>
      <c r="P768" s="217"/>
      <c r="Q768" s="217"/>
      <c r="R768" s="217"/>
      <c r="S768" s="217"/>
      <c r="T768" s="217"/>
      <c r="U768" s="217"/>
      <c r="V768" s="217"/>
      <c r="W768" s="217"/>
      <c r="X768" s="217"/>
      <c r="Y768" s="217"/>
      <c r="Z768" s="217"/>
      <c r="AA768" s="217"/>
      <c r="AB768" s="217"/>
    </row>
    <row r="769">
      <c r="A769" s="217"/>
      <c r="B769" s="218"/>
      <c r="C769" s="217"/>
      <c r="D769" s="217"/>
      <c r="E769" s="219"/>
      <c r="F769" s="219"/>
      <c r="G769" s="219"/>
      <c r="H769" s="217"/>
      <c r="I769" s="217"/>
      <c r="J769" s="217"/>
      <c r="K769" s="217"/>
      <c r="L769" s="217"/>
      <c r="M769" s="217"/>
      <c r="N769" s="217"/>
      <c r="O769" s="217"/>
      <c r="P769" s="217"/>
      <c r="Q769" s="217"/>
      <c r="R769" s="217"/>
      <c r="S769" s="217"/>
      <c r="T769" s="217"/>
      <c r="U769" s="217"/>
      <c r="V769" s="217"/>
      <c r="W769" s="217"/>
      <c r="X769" s="217"/>
      <c r="Y769" s="217"/>
      <c r="Z769" s="217"/>
      <c r="AA769" s="217"/>
      <c r="AB769" s="217"/>
    </row>
    <row r="770">
      <c r="A770" s="217"/>
      <c r="B770" s="218"/>
      <c r="C770" s="217"/>
      <c r="D770" s="217"/>
      <c r="E770" s="219"/>
      <c r="F770" s="219"/>
      <c r="G770" s="219"/>
      <c r="H770" s="217"/>
      <c r="I770" s="217"/>
      <c r="J770" s="217"/>
      <c r="K770" s="217"/>
      <c r="L770" s="217"/>
      <c r="M770" s="217"/>
      <c r="N770" s="217"/>
      <c r="O770" s="217"/>
      <c r="P770" s="217"/>
      <c r="Q770" s="217"/>
      <c r="R770" s="217"/>
      <c r="S770" s="217"/>
      <c r="T770" s="217"/>
      <c r="U770" s="217"/>
      <c r="V770" s="217"/>
      <c r="W770" s="217"/>
      <c r="X770" s="217"/>
      <c r="Y770" s="217"/>
      <c r="Z770" s="217"/>
      <c r="AA770" s="217"/>
      <c r="AB770" s="217"/>
    </row>
    <row r="771">
      <c r="A771" s="217"/>
      <c r="B771" s="218"/>
      <c r="C771" s="217"/>
      <c r="D771" s="217"/>
      <c r="E771" s="219"/>
      <c r="F771" s="219"/>
      <c r="G771" s="219"/>
      <c r="H771" s="217"/>
      <c r="I771" s="217"/>
      <c r="J771" s="217"/>
      <c r="K771" s="217"/>
      <c r="L771" s="217"/>
      <c r="M771" s="217"/>
      <c r="N771" s="217"/>
      <c r="O771" s="217"/>
      <c r="P771" s="217"/>
      <c r="Q771" s="217"/>
      <c r="R771" s="217"/>
      <c r="S771" s="217"/>
      <c r="T771" s="217"/>
      <c r="U771" s="217"/>
      <c r="V771" s="217"/>
      <c r="W771" s="217"/>
      <c r="X771" s="217"/>
      <c r="Y771" s="217"/>
      <c r="Z771" s="217"/>
      <c r="AA771" s="217"/>
      <c r="AB771" s="217"/>
    </row>
    <row r="772">
      <c r="A772" s="217"/>
      <c r="B772" s="218"/>
      <c r="C772" s="217"/>
      <c r="D772" s="217"/>
      <c r="E772" s="219"/>
      <c r="F772" s="219"/>
      <c r="G772" s="219"/>
      <c r="H772" s="217"/>
      <c r="I772" s="217"/>
      <c r="J772" s="217"/>
      <c r="K772" s="217"/>
      <c r="L772" s="217"/>
      <c r="M772" s="217"/>
      <c r="N772" s="217"/>
      <c r="O772" s="217"/>
      <c r="P772" s="217"/>
      <c r="Q772" s="217"/>
      <c r="R772" s="217"/>
      <c r="S772" s="217"/>
      <c r="T772" s="217"/>
      <c r="U772" s="217"/>
      <c r="V772" s="217"/>
      <c r="W772" s="217"/>
      <c r="X772" s="217"/>
      <c r="Y772" s="217"/>
      <c r="Z772" s="217"/>
      <c r="AA772" s="217"/>
      <c r="AB772" s="217"/>
    </row>
    <row r="773">
      <c r="A773" s="217"/>
      <c r="B773" s="218"/>
      <c r="C773" s="217"/>
      <c r="D773" s="217"/>
      <c r="E773" s="219"/>
      <c r="F773" s="219"/>
      <c r="G773" s="219"/>
      <c r="H773" s="217"/>
      <c r="I773" s="217"/>
      <c r="J773" s="217"/>
      <c r="K773" s="217"/>
      <c r="L773" s="217"/>
      <c r="M773" s="217"/>
      <c r="N773" s="217"/>
      <c r="O773" s="217"/>
      <c r="P773" s="217"/>
      <c r="Q773" s="217"/>
      <c r="R773" s="217"/>
      <c r="S773" s="217"/>
      <c r="T773" s="217"/>
      <c r="U773" s="217"/>
      <c r="V773" s="217"/>
      <c r="W773" s="217"/>
      <c r="X773" s="217"/>
      <c r="Y773" s="217"/>
      <c r="Z773" s="217"/>
      <c r="AA773" s="217"/>
      <c r="AB773" s="217"/>
    </row>
    <row r="774">
      <c r="A774" s="217"/>
      <c r="B774" s="218"/>
      <c r="C774" s="217"/>
      <c r="D774" s="217"/>
      <c r="E774" s="219"/>
      <c r="F774" s="219"/>
      <c r="G774" s="219"/>
      <c r="H774" s="217"/>
      <c r="I774" s="217"/>
      <c r="J774" s="217"/>
      <c r="K774" s="217"/>
      <c r="L774" s="217"/>
      <c r="M774" s="217"/>
      <c r="N774" s="217"/>
      <c r="O774" s="217"/>
      <c r="P774" s="217"/>
      <c r="Q774" s="217"/>
      <c r="R774" s="217"/>
      <c r="S774" s="217"/>
      <c r="T774" s="217"/>
      <c r="U774" s="217"/>
      <c r="V774" s="217"/>
      <c r="W774" s="217"/>
      <c r="X774" s="217"/>
      <c r="Y774" s="217"/>
      <c r="Z774" s="217"/>
      <c r="AA774" s="217"/>
      <c r="AB774" s="217"/>
    </row>
    <row r="775">
      <c r="A775" s="217"/>
      <c r="B775" s="218"/>
      <c r="C775" s="217"/>
      <c r="D775" s="217"/>
      <c r="E775" s="219"/>
      <c r="F775" s="219"/>
      <c r="G775" s="219"/>
      <c r="H775" s="217"/>
      <c r="I775" s="217"/>
      <c r="J775" s="217"/>
      <c r="K775" s="217"/>
      <c r="L775" s="217"/>
      <c r="M775" s="217"/>
      <c r="N775" s="217"/>
      <c r="O775" s="217"/>
      <c r="P775" s="217"/>
      <c r="Q775" s="217"/>
      <c r="R775" s="217"/>
      <c r="S775" s="217"/>
      <c r="T775" s="217"/>
      <c r="U775" s="217"/>
      <c r="V775" s="217"/>
      <c r="W775" s="217"/>
      <c r="X775" s="217"/>
      <c r="Y775" s="217"/>
      <c r="Z775" s="217"/>
      <c r="AA775" s="217"/>
      <c r="AB775" s="217"/>
    </row>
    <row r="776">
      <c r="A776" s="217"/>
      <c r="B776" s="218"/>
      <c r="C776" s="217"/>
      <c r="D776" s="217"/>
      <c r="E776" s="219"/>
      <c r="F776" s="219"/>
      <c r="G776" s="219"/>
      <c r="H776" s="217"/>
      <c r="I776" s="217"/>
      <c r="J776" s="217"/>
      <c r="K776" s="217"/>
      <c r="L776" s="217"/>
      <c r="M776" s="217"/>
      <c r="N776" s="217"/>
      <c r="O776" s="217"/>
      <c r="P776" s="217"/>
      <c r="Q776" s="217"/>
      <c r="R776" s="217"/>
      <c r="S776" s="217"/>
      <c r="T776" s="217"/>
      <c r="U776" s="217"/>
      <c r="V776" s="217"/>
      <c r="W776" s="217"/>
      <c r="X776" s="217"/>
      <c r="Y776" s="217"/>
      <c r="Z776" s="217"/>
      <c r="AA776" s="217"/>
      <c r="AB776" s="217"/>
    </row>
    <row r="777">
      <c r="A777" s="217"/>
      <c r="B777" s="218"/>
      <c r="C777" s="217"/>
      <c r="D777" s="217"/>
      <c r="E777" s="219"/>
      <c r="F777" s="219"/>
      <c r="G777" s="219"/>
      <c r="H777" s="217"/>
      <c r="I777" s="217"/>
      <c r="J777" s="217"/>
      <c r="K777" s="217"/>
      <c r="L777" s="217"/>
      <c r="M777" s="217"/>
      <c r="N777" s="217"/>
      <c r="O777" s="217"/>
      <c r="P777" s="217"/>
      <c r="Q777" s="217"/>
      <c r="R777" s="217"/>
      <c r="S777" s="217"/>
      <c r="T777" s="217"/>
      <c r="U777" s="217"/>
      <c r="V777" s="217"/>
      <c r="W777" s="217"/>
      <c r="X777" s="217"/>
      <c r="Y777" s="217"/>
      <c r="Z777" s="217"/>
      <c r="AA777" s="217"/>
      <c r="AB777" s="217"/>
    </row>
    <row r="778">
      <c r="A778" s="217"/>
      <c r="B778" s="218"/>
      <c r="C778" s="217"/>
      <c r="D778" s="217"/>
      <c r="E778" s="219"/>
      <c r="F778" s="219"/>
      <c r="G778" s="219"/>
      <c r="H778" s="217"/>
      <c r="I778" s="217"/>
      <c r="J778" s="217"/>
      <c r="K778" s="217"/>
      <c r="L778" s="217"/>
      <c r="M778" s="217"/>
      <c r="N778" s="217"/>
      <c r="O778" s="217"/>
      <c r="P778" s="217"/>
      <c r="Q778" s="217"/>
      <c r="R778" s="217"/>
      <c r="S778" s="217"/>
      <c r="T778" s="217"/>
      <c r="U778" s="217"/>
      <c r="V778" s="217"/>
      <c r="W778" s="217"/>
      <c r="X778" s="217"/>
      <c r="Y778" s="217"/>
      <c r="Z778" s="217"/>
      <c r="AA778" s="217"/>
      <c r="AB778" s="217"/>
    </row>
    <row r="779">
      <c r="A779" s="217"/>
      <c r="B779" s="218"/>
      <c r="C779" s="217"/>
      <c r="D779" s="217"/>
      <c r="E779" s="219"/>
      <c r="F779" s="219"/>
      <c r="G779" s="219"/>
      <c r="H779" s="217"/>
      <c r="I779" s="217"/>
      <c r="J779" s="217"/>
      <c r="K779" s="217"/>
      <c r="L779" s="217"/>
      <c r="M779" s="217"/>
      <c r="N779" s="217"/>
      <c r="O779" s="217"/>
      <c r="P779" s="217"/>
      <c r="Q779" s="217"/>
      <c r="R779" s="217"/>
      <c r="S779" s="217"/>
      <c r="T779" s="217"/>
      <c r="U779" s="217"/>
      <c r="V779" s="217"/>
      <c r="W779" s="217"/>
      <c r="X779" s="217"/>
      <c r="Y779" s="217"/>
      <c r="Z779" s="217"/>
      <c r="AA779" s="217"/>
      <c r="AB779" s="217"/>
    </row>
    <row r="780">
      <c r="A780" s="217"/>
      <c r="B780" s="218"/>
      <c r="C780" s="217"/>
      <c r="D780" s="217"/>
      <c r="E780" s="219"/>
      <c r="F780" s="219"/>
      <c r="G780" s="219"/>
      <c r="H780" s="217"/>
      <c r="I780" s="217"/>
      <c r="J780" s="217"/>
      <c r="K780" s="217"/>
      <c r="L780" s="217"/>
      <c r="M780" s="217"/>
      <c r="N780" s="217"/>
      <c r="O780" s="217"/>
      <c r="P780" s="217"/>
      <c r="Q780" s="217"/>
      <c r="R780" s="217"/>
      <c r="S780" s="217"/>
      <c r="T780" s="217"/>
      <c r="U780" s="217"/>
      <c r="V780" s="217"/>
      <c r="W780" s="217"/>
      <c r="X780" s="217"/>
      <c r="Y780" s="217"/>
      <c r="Z780" s="217"/>
      <c r="AA780" s="217"/>
      <c r="AB780" s="217"/>
    </row>
    <row r="781">
      <c r="A781" s="217"/>
      <c r="B781" s="218"/>
      <c r="C781" s="217"/>
      <c r="D781" s="217"/>
      <c r="E781" s="219"/>
      <c r="F781" s="219"/>
      <c r="G781" s="219"/>
      <c r="H781" s="217"/>
      <c r="I781" s="217"/>
      <c r="J781" s="217"/>
      <c r="K781" s="217"/>
      <c r="L781" s="217"/>
      <c r="M781" s="217"/>
      <c r="N781" s="217"/>
      <c r="O781" s="217"/>
      <c r="P781" s="217"/>
      <c r="Q781" s="217"/>
      <c r="R781" s="217"/>
      <c r="S781" s="217"/>
      <c r="T781" s="217"/>
      <c r="U781" s="217"/>
      <c r="V781" s="217"/>
      <c r="W781" s="217"/>
      <c r="X781" s="217"/>
      <c r="Y781" s="217"/>
      <c r="Z781" s="217"/>
      <c r="AA781" s="217"/>
      <c r="AB781" s="217"/>
    </row>
    <row r="782">
      <c r="A782" s="217"/>
      <c r="B782" s="218"/>
      <c r="C782" s="217"/>
      <c r="D782" s="217"/>
      <c r="E782" s="219"/>
      <c r="F782" s="219"/>
      <c r="G782" s="219"/>
      <c r="H782" s="217"/>
      <c r="I782" s="217"/>
      <c r="J782" s="217"/>
      <c r="K782" s="217"/>
      <c r="L782" s="217"/>
      <c r="M782" s="217"/>
      <c r="N782" s="217"/>
      <c r="O782" s="217"/>
      <c r="P782" s="217"/>
      <c r="Q782" s="217"/>
      <c r="R782" s="217"/>
      <c r="S782" s="217"/>
      <c r="T782" s="217"/>
      <c r="U782" s="217"/>
      <c r="V782" s="217"/>
      <c r="W782" s="217"/>
      <c r="X782" s="217"/>
      <c r="Y782" s="217"/>
      <c r="Z782" s="217"/>
      <c r="AA782" s="217"/>
      <c r="AB782" s="217"/>
    </row>
    <row r="783">
      <c r="A783" s="217"/>
      <c r="B783" s="218"/>
      <c r="C783" s="217"/>
      <c r="D783" s="217"/>
      <c r="E783" s="219"/>
      <c r="F783" s="219"/>
      <c r="G783" s="219"/>
      <c r="H783" s="217"/>
      <c r="I783" s="217"/>
      <c r="J783" s="217"/>
      <c r="K783" s="217"/>
      <c r="L783" s="217"/>
      <c r="M783" s="217"/>
      <c r="N783" s="217"/>
      <c r="O783" s="217"/>
      <c r="P783" s="217"/>
      <c r="Q783" s="217"/>
      <c r="R783" s="217"/>
      <c r="S783" s="217"/>
      <c r="T783" s="217"/>
      <c r="U783" s="217"/>
      <c r="V783" s="217"/>
      <c r="W783" s="217"/>
      <c r="X783" s="217"/>
      <c r="Y783" s="217"/>
      <c r="Z783" s="217"/>
      <c r="AA783" s="217"/>
      <c r="AB783" s="217"/>
    </row>
    <row r="784">
      <c r="A784" s="217"/>
      <c r="B784" s="218"/>
      <c r="C784" s="217"/>
      <c r="D784" s="217"/>
      <c r="E784" s="219"/>
      <c r="F784" s="219"/>
      <c r="G784" s="219"/>
      <c r="H784" s="217"/>
      <c r="I784" s="217"/>
      <c r="J784" s="217"/>
      <c r="K784" s="217"/>
      <c r="L784" s="217"/>
      <c r="M784" s="217"/>
      <c r="N784" s="217"/>
      <c r="O784" s="217"/>
      <c r="P784" s="217"/>
      <c r="Q784" s="217"/>
      <c r="R784" s="217"/>
      <c r="S784" s="217"/>
      <c r="T784" s="217"/>
      <c r="U784" s="217"/>
      <c r="V784" s="217"/>
      <c r="W784" s="217"/>
      <c r="X784" s="217"/>
      <c r="Y784" s="217"/>
      <c r="Z784" s="217"/>
      <c r="AA784" s="217"/>
      <c r="AB784" s="217"/>
    </row>
    <row r="785">
      <c r="A785" s="217"/>
      <c r="B785" s="218"/>
      <c r="C785" s="217"/>
      <c r="D785" s="217"/>
      <c r="E785" s="219"/>
      <c r="F785" s="219"/>
      <c r="G785" s="219"/>
      <c r="H785" s="217"/>
      <c r="I785" s="217"/>
      <c r="J785" s="217"/>
      <c r="K785" s="217"/>
      <c r="L785" s="217"/>
      <c r="M785" s="217"/>
      <c r="N785" s="217"/>
      <c r="O785" s="217"/>
      <c r="P785" s="217"/>
      <c r="Q785" s="217"/>
      <c r="R785" s="217"/>
      <c r="S785" s="217"/>
      <c r="T785" s="217"/>
      <c r="U785" s="217"/>
      <c r="V785" s="217"/>
      <c r="W785" s="217"/>
      <c r="X785" s="217"/>
      <c r="Y785" s="217"/>
      <c r="Z785" s="217"/>
      <c r="AA785" s="217"/>
      <c r="AB785" s="217"/>
    </row>
    <row r="786">
      <c r="A786" s="217"/>
      <c r="B786" s="218"/>
      <c r="C786" s="217"/>
      <c r="D786" s="217"/>
      <c r="E786" s="219"/>
      <c r="F786" s="219"/>
      <c r="G786" s="219"/>
      <c r="H786" s="217"/>
      <c r="I786" s="217"/>
      <c r="J786" s="217"/>
      <c r="K786" s="217"/>
      <c r="L786" s="217"/>
      <c r="M786" s="217"/>
      <c r="N786" s="217"/>
      <c r="O786" s="217"/>
      <c r="P786" s="217"/>
      <c r="Q786" s="217"/>
      <c r="R786" s="217"/>
      <c r="S786" s="217"/>
      <c r="T786" s="217"/>
      <c r="U786" s="217"/>
      <c r="V786" s="217"/>
      <c r="W786" s="217"/>
      <c r="X786" s="217"/>
      <c r="Y786" s="217"/>
      <c r="Z786" s="217"/>
      <c r="AA786" s="217"/>
      <c r="AB786" s="217"/>
    </row>
    <row r="787">
      <c r="A787" s="217"/>
      <c r="B787" s="218"/>
      <c r="C787" s="217"/>
      <c r="D787" s="217"/>
      <c r="E787" s="219"/>
      <c r="F787" s="219"/>
      <c r="G787" s="219"/>
      <c r="H787" s="217"/>
      <c r="I787" s="217"/>
      <c r="J787" s="217"/>
      <c r="K787" s="217"/>
      <c r="L787" s="217"/>
      <c r="M787" s="217"/>
      <c r="N787" s="217"/>
      <c r="O787" s="217"/>
      <c r="P787" s="217"/>
      <c r="Q787" s="217"/>
      <c r="R787" s="217"/>
      <c r="S787" s="217"/>
      <c r="T787" s="217"/>
      <c r="U787" s="217"/>
      <c r="V787" s="217"/>
      <c r="W787" s="217"/>
      <c r="X787" s="217"/>
      <c r="Y787" s="217"/>
      <c r="Z787" s="217"/>
      <c r="AA787" s="217"/>
      <c r="AB787" s="217"/>
    </row>
    <row r="788">
      <c r="A788" s="217"/>
      <c r="B788" s="218"/>
      <c r="C788" s="217"/>
      <c r="D788" s="217"/>
      <c r="E788" s="219"/>
      <c r="F788" s="219"/>
      <c r="G788" s="219"/>
      <c r="H788" s="217"/>
      <c r="I788" s="217"/>
      <c r="J788" s="217"/>
      <c r="K788" s="217"/>
      <c r="L788" s="217"/>
      <c r="M788" s="217"/>
      <c r="N788" s="217"/>
      <c r="O788" s="217"/>
      <c r="P788" s="217"/>
      <c r="Q788" s="217"/>
      <c r="R788" s="217"/>
      <c r="S788" s="217"/>
      <c r="T788" s="217"/>
      <c r="U788" s="217"/>
      <c r="V788" s="217"/>
      <c r="W788" s="217"/>
      <c r="X788" s="217"/>
      <c r="Y788" s="217"/>
      <c r="Z788" s="217"/>
      <c r="AA788" s="217"/>
      <c r="AB788" s="217"/>
    </row>
    <row r="789">
      <c r="A789" s="217"/>
      <c r="B789" s="218"/>
      <c r="C789" s="217"/>
      <c r="D789" s="217"/>
      <c r="E789" s="219"/>
      <c r="F789" s="219"/>
      <c r="G789" s="219"/>
      <c r="H789" s="217"/>
      <c r="I789" s="217"/>
      <c r="J789" s="217"/>
      <c r="K789" s="217"/>
      <c r="L789" s="217"/>
      <c r="M789" s="217"/>
      <c r="N789" s="217"/>
      <c r="O789" s="217"/>
      <c r="P789" s="217"/>
      <c r="Q789" s="217"/>
      <c r="R789" s="217"/>
      <c r="S789" s="217"/>
      <c r="T789" s="217"/>
      <c r="U789" s="217"/>
      <c r="V789" s="217"/>
      <c r="W789" s="217"/>
      <c r="X789" s="217"/>
      <c r="Y789" s="217"/>
      <c r="Z789" s="217"/>
      <c r="AA789" s="217"/>
      <c r="AB789" s="217"/>
    </row>
    <row r="790">
      <c r="A790" s="217"/>
      <c r="B790" s="218"/>
      <c r="C790" s="217"/>
      <c r="D790" s="217"/>
      <c r="E790" s="219"/>
      <c r="F790" s="219"/>
      <c r="G790" s="219"/>
      <c r="H790" s="217"/>
      <c r="I790" s="217"/>
      <c r="J790" s="217"/>
      <c r="K790" s="217"/>
      <c r="L790" s="217"/>
      <c r="M790" s="217"/>
      <c r="N790" s="217"/>
      <c r="O790" s="217"/>
      <c r="P790" s="217"/>
      <c r="Q790" s="217"/>
      <c r="R790" s="217"/>
      <c r="S790" s="217"/>
      <c r="T790" s="217"/>
      <c r="U790" s="217"/>
      <c r="V790" s="217"/>
      <c r="W790" s="217"/>
      <c r="X790" s="217"/>
      <c r="Y790" s="217"/>
      <c r="Z790" s="217"/>
      <c r="AA790" s="217"/>
      <c r="AB790" s="217"/>
    </row>
    <row r="791">
      <c r="A791" s="217"/>
      <c r="B791" s="218"/>
      <c r="C791" s="217"/>
      <c r="D791" s="217"/>
      <c r="E791" s="219"/>
      <c r="F791" s="219"/>
      <c r="G791" s="219"/>
      <c r="H791" s="217"/>
      <c r="I791" s="217"/>
      <c r="J791" s="217"/>
      <c r="K791" s="217"/>
      <c r="L791" s="217"/>
      <c r="M791" s="217"/>
      <c r="N791" s="217"/>
      <c r="O791" s="217"/>
      <c r="P791" s="217"/>
      <c r="Q791" s="217"/>
      <c r="R791" s="217"/>
      <c r="S791" s="217"/>
      <c r="T791" s="217"/>
      <c r="U791" s="217"/>
      <c r="V791" s="217"/>
      <c r="W791" s="217"/>
      <c r="X791" s="217"/>
      <c r="Y791" s="217"/>
      <c r="Z791" s="217"/>
      <c r="AA791" s="217"/>
      <c r="AB791" s="217"/>
    </row>
    <row r="792">
      <c r="A792" s="217"/>
      <c r="B792" s="218"/>
      <c r="C792" s="217"/>
      <c r="D792" s="217"/>
      <c r="E792" s="219"/>
      <c r="F792" s="219"/>
      <c r="G792" s="219"/>
      <c r="H792" s="217"/>
      <c r="I792" s="217"/>
      <c r="J792" s="217"/>
      <c r="K792" s="217"/>
      <c r="L792" s="217"/>
      <c r="M792" s="217"/>
      <c r="N792" s="217"/>
      <c r="O792" s="217"/>
      <c r="P792" s="217"/>
      <c r="Q792" s="217"/>
      <c r="R792" s="217"/>
      <c r="S792" s="217"/>
      <c r="T792" s="217"/>
      <c r="U792" s="217"/>
      <c r="V792" s="217"/>
      <c r="W792" s="217"/>
      <c r="X792" s="217"/>
      <c r="Y792" s="217"/>
      <c r="Z792" s="217"/>
      <c r="AA792" s="217"/>
      <c r="AB792" s="217"/>
    </row>
    <row r="793">
      <c r="A793" s="217"/>
      <c r="B793" s="218"/>
      <c r="C793" s="217"/>
      <c r="D793" s="217"/>
      <c r="E793" s="219"/>
      <c r="F793" s="219"/>
      <c r="G793" s="219"/>
      <c r="H793" s="217"/>
      <c r="I793" s="217"/>
      <c r="J793" s="217"/>
      <c r="K793" s="217"/>
      <c r="L793" s="217"/>
      <c r="M793" s="217"/>
      <c r="N793" s="217"/>
      <c r="O793" s="217"/>
      <c r="P793" s="217"/>
      <c r="Q793" s="217"/>
      <c r="R793" s="217"/>
      <c r="S793" s="217"/>
      <c r="T793" s="217"/>
      <c r="U793" s="217"/>
      <c r="V793" s="217"/>
      <c r="W793" s="217"/>
      <c r="X793" s="217"/>
      <c r="Y793" s="217"/>
      <c r="Z793" s="217"/>
      <c r="AA793" s="217"/>
      <c r="AB793" s="217"/>
    </row>
    <row r="794">
      <c r="A794" s="217"/>
      <c r="B794" s="218"/>
      <c r="C794" s="217"/>
      <c r="D794" s="217"/>
      <c r="E794" s="219"/>
      <c r="F794" s="219"/>
      <c r="G794" s="219"/>
      <c r="H794" s="217"/>
      <c r="I794" s="217"/>
      <c r="J794" s="217"/>
      <c r="K794" s="217"/>
      <c r="L794" s="217"/>
      <c r="M794" s="217"/>
      <c r="N794" s="217"/>
      <c r="O794" s="217"/>
      <c r="P794" s="217"/>
      <c r="Q794" s="217"/>
      <c r="R794" s="217"/>
      <c r="S794" s="217"/>
      <c r="T794" s="217"/>
      <c r="U794" s="217"/>
      <c r="V794" s="217"/>
      <c r="W794" s="217"/>
      <c r="X794" s="217"/>
      <c r="Y794" s="217"/>
      <c r="Z794" s="217"/>
      <c r="AA794" s="217"/>
      <c r="AB794" s="217"/>
    </row>
    <row r="795">
      <c r="A795" s="217"/>
      <c r="B795" s="218"/>
      <c r="C795" s="217"/>
      <c r="D795" s="217"/>
      <c r="E795" s="219"/>
      <c r="F795" s="219"/>
      <c r="G795" s="219"/>
      <c r="H795" s="217"/>
      <c r="I795" s="217"/>
      <c r="J795" s="217"/>
      <c r="K795" s="217"/>
      <c r="L795" s="217"/>
      <c r="M795" s="217"/>
      <c r="N795" s="217"/>
      <c r="O795" s="217"/>
      <c r="P795" s="217"/>
      <c r="Q795" s="217"/>
      <c r="R795" s="217"/>
      <c r="S795" s="217"/>
      <c r="T795" s="217"/>
      <c r="U795" s="217"/>
      <c r="V795" s="217"/>
      <c r="W795" s="217"/>
      <c r="X795" s="217"/>
      <c r="Y795" s="217"/>
      <c r="Z795" s="217"/>
      <c r="AA795" s="217"/>
      <c r="AB795" s="217"/>
    </row>
    <row r="796">
      <c r="A796" s="217"/>
      <c r="B796" s="218"/>
      <c r="C796" s="217"/>
      <c r="D796" s="217"/>
      <c r="E796" s="219"/>
      <c r="F796" s="219"/>
      <c r="G796" s="219"/>
      <c r="H796" s="217"/>
      <c r="I796" s="217"/>
      <c r="J796" s="217"/>
      <c r="K796" s="217"/>
      <c r="L796" s="217"/>
      <c r="M796" s="217"/>
      <c r="N796" s="217"/>
      <c r="O796" s="217"/>
      <c r="P796" s="217"/>
      <c r="Q796" s="217"/>
      <c r="R796" s="217"/>
      <c r="S796" s="217"/>
      <c r="T796" s="217"/>
      <c r="U796" s="217"/>
      <c r="V796" s="217"/>
      <c r="W796" s="217"/>
      <c r="X796" s="217"/>
      <c r="Y796" s="217"/>
      <c r="Z796" s="217"/>
      <c r="AA796" s="217"/>
      <c r="AB796" s="217"/>
    </row>
    <row r="797">
      <c r="A797" s="217"/>
      <c r="B797" s="218"/>
      <c r="C797" s="217"/>
      <c r="D797" s="217"/>
      <c r="E797" s="219"/>
      <c r="F797" s="219"/>
      <c r="G797" s="219"/>
      <c r="H797" s="217"/>
      <c r="I797" s="217"/>
      <c r="J797" s="217"/>
      <c r="K797" s="217"/>
      <c r="L797" s="217"/>
      <c r="M797" s="217"/>
      <c r="N797" s="217"/>
      <c r="O797" s="217"/>
      <c r="P797" s="217"/>
      <c r="Q797" s="217"/>
      <c r="R797" s="217"/>
      <c r="S797" s="217"/>
      <c r="T797" s="217"/>
      <c r="U797" s="217"/>
      <c r="V797" s="217"/>
      <c r="W797" s="217"/>
      <c r="X797" s="217"/>
      <c r="Y797" s="217"/>
      <c r="Z797" s="217"/>
      <c r="AA797" s="217"/>
      <c r="AB797" s="217"/>
    </row>
    <row r="798">
      <c r="A798" s="217"/>
      <c r="B798" s="218"/>
      <c r="C798" s="217"/>
      <c r="D798" s="217"/>
      <c r="E798" s="219"/>
      <c r="F798" s="219"/>
      <c r="G798" s="219"/>
      <c r="H798" s="217"/>
      <c r="I798" s="217"/>
      <c r="J798" s="217"/>
      <c r="K798" s="217"/>
      <c r="L798" s="217"/>
      <c r="M798" s="217"/>
      <c r="N798" s="217"/>
      <c r="O798" s="217"/>
      <c r="P798" s="217"/>
      <c r="Q798" s="217"/>
      <c r="R798" s="217"/>
      <c r="S798" s="217"/>
      <c r="T798" s="217"/>
      <c r="U798" s="217"/>
      <c r="V798" s="217"/>
      <c r="W798" s="217"/>
      <c r="X798" s="217"/>
      <c r="Y798" s="217"/>
      <c r="Z798" s="217"/>
      <c r="AA798" s="217"/>
      <c r="AB798" s="217"/>
    </row>
    <row r="799">
      <c r="A799" s="217"/>
      <c r="B799" s="218"/>
      <c r="C799" s="217"/>
      <c r="D799" s="217"/>
      <c r="E799" s="219"/>
      <c r="F799" s="219"/>
      <c r="G799" s="219"/>
      <c r="H799" s="217"/>
      <c r="I799" s="217"/>
      <c r="J799" s="217"/>
      <c r="K799" s="217"/>
      <c r="L799" s="217"/>
      <c r="M799" s="217"/>
      <c r="N799" s="217"/>
      <c r="O799" s="217"/>
      <c r="P799" s="217"/>
      <c r="Q799" s="217"/>
      <c r="R799" s="217"/>
      <c r="S799" s="217"/>
      <c r="T799" s="217"/>
      <c r="U799" s="217"/>
      <c r="V799" s="217"/>
      <c r="W799" s="217"/>
      <c r="X799" s="217"/>
      <c r="Y799" s="217"/>
      <c r="Z799" s="217"/>
      <c r="AA799" s="217"/>
      <c r="AB799" s="217"/>
    </row>
    <row r="800">
      <c r="A800" s="217"/>
      <c r="B800" s="218"/>
      <c r="C800" s="217"/>
      <c r="D800" s="217"/>
      <c r="E800" s="219"/>
      <c r="F800" s="219"/>
      <c r="G800" s="219"/>
      <c r="H800" s="217"/>
      <c r="I800" s="217"/>
      <c r="J800" s="217"/>
      <c r="K800" s="217"/>
      <c r="L800" s="217"/>
      <c r="M800" s="217"/>
      <c r="N800" s="217"/>
      <c r="O800" s="217"/>
      <c r="P800" s="217"/>
      <c r="Q800" s="217"/>
      <c r="R800" s="217"/>
      <c r="S800" s="217"/>
      <c r="T800" s="217"/>
      <c r="U800" s="217"/>
      <c r="V800" s="217"/>
      <c r="W800" s="217"/>
      <c r="X800" s="217"/>
      <c r="Y800" s="217"/>
      <c r="Z800" s="217"/>
      <c r="AA800" s="217"/>
      <c r="AB800" s="217"/>
    </row>
    <row r="801">
      <c r="A801" s="217"/>
      <c r="B801" s="218"/>
      <c r="C801" s="217"/>
      <c r="D801" s="217"/>
      <c r="E801" s="219"/>
      <c r="F801" s="219"/>
      <c r="G801" s="219"/>
      <c r="H801" s="217"/>
      <c r="I801" s="217"/>
      <c r="J801" s="217"/>
      <c r="K801" s="217"/>
      <c r="L801" s="217"/>
      <c r="M801" s="217"/>
      <c r="N801" s="217"/>
      <c r="O801" s="217"/>
      <c r="P801" s="217"/>
      <c r="Q801" s="217"/>
      <c r="R801" s="217"/>
      <c r="S801" s="217"/>
      <c r="T801" s="217"/>
      <c r="U801" s="217"/>
      <c r="V801" s="217"/>
      <c r="W801" s="217"/>
      <c r="X801" s="217"/>
      <c r="Y801" s="217"/>
      <c r="Z801" s="217"/>
      <c r="AA801" s="217"/>
      <c r="AB801" s="217"/>
    </row>
    <row r="802">
      <c r="A802" s="217"/>
      <c r="B802" s="218"/>
      <c r="C802" s="217"/>
      <c r="D802" s="217"/>
      <c r="E802" s="219"/>
      <c r="F802" s="219"/>
      <c r="G802" s="219"/>
      <c r="H802" s="217"/>
      <c r="I802" s="217"/>
      <c r="J802" s="217"/>
      <c r="K802" s="217"/>
      <c r="L802" s="217"/>
      <c r="M802" s="217"/>
      <c r="N802" s="217"/>
      <c r="O802" s="217"/>
      <c r="P802" s="217"/>
      <c r="Q802" s="217"/>
      <c r="R802" s="217"/>
      <c r="S802" s="217"/>
      <c r="T802" s="217"/>
      <c r="U802" s="217"/>
      <c r="V802" s="217"/>
      <c r="W802" s="217"/>
      <c r="X802" s="217"/>
      <c r="Y802" s="217"/>
      <c r="Z802" s="217"/>
      <c r="AA802" s="217"/>
      <c r="AB802" s="217"/>
    </row>
    <row r="803">
      <c r="A803" s="217"/>
      <c r="B803" s="218"/>
      <c r="C803" s="217"/>
      <c r="D803" s="217"/>
      <c r="E803" s="219"/>
      <c r="F803" s="219"/>
      <c r="G803" s="219"/>
      <c r="H803" s="217"/>
      <c r="I803" s="217"/>
      <c r="J803" s="217"/>
      <c r="K803" s="217"/>
      <c r="L803" s="217"/>
      <c r="M803" s="217"/>
      <c r="N803" s="217"/>
      <c r="O803" s="217"/>
      <c r="P803" s="217"/>
      <c r="Q803" s="217"/>
      <c r="R803" s="217"/>
      <c r="S803" s="217"/>
      <c r="T803" s="217"/>
      <c r="U803" s="217"/>
      <c r="V803" s="217"/>
      <c r="W803" s="217"/>
      <c r="X803" s="217"/>
      <c r="Y803" s="217"/>
      <c r="Z803" s="217"/>
      <c r="AA803" s="217"/>
      <c r="AB803" s="217"/>
    </row>
    <row r="804">
      <c r="A804" s="217"/>
      <c r="B804" s="218"/>
      <c r="C804" s="217"/>
      <c r="D804" s="217"/>
      <c r="E804" s="219"/>
      <c r="F804" s="219"/>
      <c r="G804" s="219"/>
      <c r="H804" s="217"/>
      <c r="I804" s="217"/>
      <c r="J804" s="217"/>
      <c r="K804" s="217"/>
      <c r="L804" s="217"/>
      <c r="M804" s="217"/>
      <c r="N804" s="217"/>
      <c r="O804" s="217"/>
      <c r="P804" s="217"/>
      <c r="Q804" s="217"/>
      <c r="R804" s="217"/>
      <c r="S804" s="217"/>
      <c r="T804" s="217"/>
      <c r="U804" s="217"/>
      <c r="V804" s="217"/>
      <c r="W804" s="217"/>
      <c r="X804" s="217"/>
      <c r="Y804" s="217"/>
      <c r="Z804" s="217"/>
      <c r="AA804" s="217"/>
      <c r="AB804" s="217"/>
    </row>
    <row r="805">
      <c r="A805" s="217"/>
      <c r="B805" s="218"/>
      <c r="C805" s="217"/>
      <c r="D805" s="217"/>
      <c r="E805" s="219"/>
      <c r="F805" s="219"/>
      <c r="G805" s="219"/>
      <c r="H805" s="217"/>
      <c r="I805" s="217"/>
      <c r="J805" s="217"/>
      <c r="K805" s="217"/>
      <c r="L805" s="217"/>
      <c r="M805" s="217"/>
      <c r="N805" s="217"/>
      <c r="O805" s="217"/>
      <c r="P805" s="217"/>
      <c r="Q805" s="217"/>
      <c r="R805" s="217"/>
      <c r="S805" s="217"/>
      <c r="T805" s="217"/>
      <c r="U805" s="217"/>
      <c r="V805" s="217"/>
      <c r="W805" s="217"/>
      <c r="X805" s="217"/>
      <c r="Y805" s="217"/>
      <c r="Z805" s="217"/>
      <c r="AA805" s="217"/>
      <c r="AB805" s="217"/>
    </row>
    <row r="806">
      <c r="A806" s="217"/>
      <c r="B806" s="218"/>
      <c r="C806" s="217"/>
      <c r="D806" s="217"/>
      <c r="E806" s="219"/>
      <c r="F806" s="219"/>
      <c r="G806" s="219"/>
      <c r="H806" s="217"/>
      <c r="I806" s="217"/>
      <c r="J806" s="217"/>
      <c r="K806" s="217"/>
      <c r="L806" s="217"/>
      <c r="M806" s="217"/>
      <c r="N806" s="217"/>
      <c r="O806" s="217"/>
      <c r="P806" s="217"/>
      <c r="Q806" s="217"/>
      <c r="R806" s="217"/>
      <c r="S806" s="217"/>
      <c r="T806" s="217"/>
      <c r="U806" s="217"/>
      <c r="V806" s="217"/>
      <c r="W806" s="217"/>
      <c r="X806" s="217"/>
      <c r="Y806" s="217"/>
      <c r="Z806" s="217"/>
      <c r="AA806" s="217"/>
      <c r="AB806" s="217"/>
    </row>
    <row r="807">
      <c r="A807" s="217"/>
      <c r="B807" s="218"/>
      <c r="C807" s="217"/>
      <c r="D807" s="217"/>
      <c r="E807" s="219"/>
      <c r="F807" s="219"/>
      <c r="G807" s="219"/>
      <c r="H807" s="217"/>
      <c r="I807" s="217"/>
      <c r="J807" s="217"/>
      <c r="K807" s="217"/>
      <c r="L807" s="217"/>
      <c r="M807" s="217"/>
      <c r="N807" s="217"/>
      <c r="O807" s="217"/>
      <c r="P807" s="217"/>
      <c r="Q807" s="217"/>
      <c r="R807" s="217"/>
      <c r="S807" s="217"/>
      <c r="T807" s="217"/>
      <c r="U807" s="217"/>
      <c r="V807" s="217"/>
      <c r="W807" s="217"/>
      <c r="X807" s="217"/>
      <c r="Y807" s="217"/>
      <c r="Z807" s="217"/>
      <c r="AA807" s="217"/>
      <c r="AB807" s="217"/>
    </row>
    <row r="808">
      <c r="A808" s="217"/>
      <c r="B808" s="218"/>
      <c r="C808" s="217"/>
      <c r="D808" s="217"/>
      <c r="E808" s="219"/>
      <c r="F808" s="219"/>
      <c r="G808" s="219"/>
      <c r="H808" s="217"/>
      <c r="I808" s="217"/>
      <c r="J808" s="217"/>
      <c r="K808" s="217"/>
      <c r="L808" s="217"/>
      <c r="M808" s="217"/>
      <c r="N808" s="217"/>
      <c r="O808" s="217"/>
      <c r="P808" s="217"/>
      <c r="Q808" s="217"/>
      <c r="R808" s="217"/>
      <c r="S808" s="217"/>
      <c r="T808" s="217"/>
      <c r="U808" s="217"/>
      <c r="V808" s="217"/>
      <c r="W808" s="217"/>
      <c r="X808" s="217"/>
      <c r="Y808" s="217"/>
      <c r="Z808" s="217"/>
      <c r="AA808" s="217"/>
      <c r="AB808" s="217"/>
    </row>
    <row r="809">
      <c r="A809" s="217"/>
      <c r="B809" s="218"/>
      <c r="C809" s="217"/>
      <c r="D809" s="217"/>
      <c r="E809" s="219"/>
      <c r="F809" s="219"/>
      <c r="G809" s="219"/>
      <c r="H809" s="217"/>
      <c r="I809" s="217"/>
      <c r="J809" s="217"/>
      <c r="K809" s="217"/>
      <c r="L809" s="217"/>
      <c r="M809" s="217"/>
      <c r="N809" s="217"/>
      <c r="O809" s="217"/>
      <c r="P809" s="217"/>
      <c r="Q809" s="217"/>
      <c r="R809" s="217"/>
      <c r="S809" s="217"/>
      <c r="T809" s="217"/>
      <c r="U809" s="217"/>
      <c r="V809" s="217"/>
      <c r="W809" s="217"/>
      <c r="X809" s="217"/>
      <c r="Y809" s="217"/>
      <c r="Z809" s="217"/>
      <c r="AA809" s="217"/>
      <c r="AB809" s="217"/>
    </row>
    <row r="810">
      <c r="A810" s="217"/>
      <c r="B810" s="218"/>
      <c r="C810" s="217"/>
      <c r="D810" s="217"/>
      <c r="E810" s="219"/>
      <c r="F810" s="219"/>
      <c r="G810" s="219"/>
      <c r="H810" s="217"/>
      <c r="I810" s="217"/>
      <c r="J810" s="217"/>
      <c r="K810" s="217"/>
      <c r="L810" s="217"/>
      <c r="M810" s="217"/>
      <c r="N810" s="217"/>
      <c r="O810" s="217"/>
      <c r="P810" s="217"/>
      <c r="Q810" s="217"/>
      <c r="R810" s="217"/>
      <c r="S810" s="217"/>
      <c r="T810" s="217"/>
      <c r="U810" s="217"/>
      <c r="V810" s="217"/>
      <c r="W810" s="217"/>
      <c r="X810" s="217"/>
      <c r="Y810" s="217"/>
      <c r="Z810" s="217"/>
      <c r="AA810" s="217"/>
      <c r="AB810" s="217"/>
    </row>
    <row r="811">
      <c r="A811" s="217"/>
      <c r="B811" s="218"/>
      <c r="C811" s="217"/>
      <c r="D811" s="217"/>
      <c r="E811" s="219"/>
      <c r="F811" s="219"/>
      <c r="G811" s="219"/>
      <c r="H811" s="217"/>
      <c r="I811" s="217"/>
      <c r="J811" s="217"/>
      <c r="K811" s="217"/>
      <c r="L811" s="217"/>
      <c r="M811" s="217"/>
      <c r="N811" s="217"/>
      <c r="O811" s="217"/>
      <c r="P811" s="217"/>
      <c r="Q811" s="217"/>
      <c r="R811" s="217"/>
      <c r="S811" s="217"/>
      <c r="T811" s="217"/>
      <c r="U811" s="217"/>
      <c r="V811" s="217"/>
      <c r="W811" s="217"/>
      <c r="X811" s="217"/>
      <c r="Y811" s="217"/>
      <c r="Z811" s="217"/>
      <c r="AA811" s="217"/>
      <c r="AB811" s="217"/>
    </row>
    <row r="812">
      <c r="A812" s="217"/>
      <c r="B812" s="218"/>
      <c r="C812" s="217"/>
      <c r="D812" s="217"/>
      <c r="E812" s="219"/>
      <c r="F812" s="219"/>
      <c r="G812" s="219"/>
      <c r="H812" s="217"/>
      <c r="I812" s="217"/>
      <c r="J812" s="217"/>
      <c r="K812" s="217"/>
      <c r="L812" s="217"/>
      <c r="M812" s="217"/>
      <c r="N812" s="217"/>
      <c r="O812" s="217"/>
      <c r="P812" s="217"/>
      <c r="Q812" s="217"/>
      <c r="R812" s="217"/>
      <c r="S812" s="217"/>
      <c r="T812" s="217"/>
      <c r="U812" s="217"/>
      <c r="V812" s="217"/>
      <c r="W812" s="217"/>
      <c r="X812" s="217"/>
      <c r="Y812" s="217"/>
      <c r="Z812" s="217"/>
      <c r="AA812" s="217"/>
      <c r="AB812" s="217"/>
    </row>
    <row r="813">
      <c r="A813" s="217"/>
      <c r="B813" s="218"/>
      <c r="C813" s="217"/>
      <c r="D813" s="217"/>
      <c r="E813" s="219"/>
      <c r="F813" s="219"/>
      <c r="G813" s="219"/>
      <c r="H813" s="217"/>
      <c r="I813" s="217"/>
      <c r="J813" s="217"/>
      <c r="K813" s="217"/>
      <c r="L813" s="217"/>
      <c r="M813" s="217"/>
      <c r="N813" s="217"/>
      <c r="O813" s="217"/>
      <c r="P813" s="217"/>
      <c r="Q813" s="217"/>
      <c r="R813" s="217"/>
      <c r="S813" s="217"/>
      <c r="T813" s="217"/>
      <c r="U813" s="217"/>
      <c r="V813" s="217"/>
      <c r="W813" s="217"/>
      <c r="X813" s="217"/>
      <c r="Y813" s="217"/>
      <c r="Z813" s="217"/>
      <c r="AA813" s="217"/>
      <c r="AB813" s="217"/>
    </row>
    <row r="814">
      <c r="A814" s="217"/>
      <c r="B814" s="218"/>
      <c r="C814" s="217"/>
      <c r="D814" s="217"/>
      <c r="E814" s="219"/>
      <c r="F814" s="219"/>
      <c r="G814" s="219"/>
      <c r="H814" s="217"/>
      <c r="I814" s="217"/>
      <c r="J814" s="217"/>
      <c r="K814" s="217"/>
      <c r="L814" s="217"/>
      <c r="M814" s="217"/>
      <c r="N814" s="217"/>
      <c r="O814" s="217"/>
      <c r="P814" s="217"/>
      <c r="Q814" s="217"/>
      <c r="R814" s="217"/>
      <c r="S814" s="217"/>
      <c r="T814" s="217"/>
      <c r="U814" s="217"/>
      <c r="V814" s="217"/>
      <c r="W814" s="217"/>
      <c r="X814" s="217"/>
      <c r="Y814" s="217"/>
      <c r="Z814" s="217"/>
      <c r="AA814" s="217"/>
      <c r="AB814" s="217"/>
    </row>
    <row r="815">
      <c r="A815" s="217"/>
      <c r="B815" s="218"/>
      <c r="C815" s="217"/>
      <c r="D815" s="217"/>
      <c r="E815" s="219"/>
      <c r="F815" s="219"/>
      <c r="G815" s="219"/>
      <c r="H815" s="217"/>
      <c r="I815" s="217"/>
      <c r="J815" s="217"/>
      <c r="K815" s="217"/>
      <c r="L815" s="217"/>
      <c r="M815" s="217"/>
      <c r="N815" s="217"/>
      <c r="O815" s="217"/>
      <c r="P815" s="217"/>
      <c r="Q815" s="217"/>
      <c r="R815" s="217"/>
      <c r="S815" s="217"/>
      <c r="T815" s="217"/>
      <c r="U815" s="217"/>
      <c r="V815" s="217"/>
      <c r="W815" s="217"/>
      <c r="X815" s="217"/>
      <c r="Y815" s="217"/>
      <c r="Z815" s="217"/>
      <c r="AA815" s="217"/>
      <c r="AB815" s="217"/>
    </row>
    <row r="816">
      <c r="A816" s="217"/>
      <c r="B816" s="218"/>
      <c r="C816" s="217"/>
      <c r="D816" s="217"/>
      <c r="E816" s="219"/>
      <c r="F816" s="219"/>
      <c r="G816" s="219"/>
      <c r="H816" s="217"/>
      <c r="I816" s="217"/>
      <c r="J816" s="217"/>
      <c r="K816" s="217"/>
      <c r="L816" s="217"/>
      <c r="M816" s="217"/>
      <c r="N816" s="217"/>
      <c r="O816" s="217"/>
      <c r="P816" s="217"/>
      <c r="Q816" s="217"/>
      <c r="R816" s="217"/>
      <c r="S816" s="217"/>
      <c r="T816" s="217"/>
      <c r="U816" s="217"/>
      <c r="V816" s="217"/>
      <c r="W816" s="217"/>
      <c r="X816" s="217"/>
      <c r="Y816" s="217"/>
      <c r="Z816" s="217"/>
      <c r="AA816" s="217"/>
      <c r="AB816" s="217"/>
    </row>
    <row r="817">
      <c r="A817" s="217"/>
      <c r="B817" s="218"/>
      <c r="C817" s="217"/>
      <c r="D817" s="217"/>
      <c r="E817" s="219"/>
      <c r="F817" s="219"/>
      <c r="G817" s="219"/>
      <c r="H817" s="217"/>
      <c r="I817" s="217"/>
      <c r="J817" s="217"/>
      <c r="K817" s="217"/>
      <c r="L817" s="217"/>
      <c r="M817" s="217"/>
      <c r="N817" s="217"/>
      <c r="O817" s="217"/>
      <c r="P817" s="217"/>
      <c r="Q817" s="217"/>
      <c r="R817" s="217"/>
      <c r="S817" s="217"/>
      <c r="T817" s="217"/>
      <c r="U817" s="217"/>
      <c r="V817" s="217"/>
      <c r="W817" s="217"/>
      <c r="X817" s="217"/>
      <c r="Y817" s="217"/>
      <c r="Z817" s="217"/>
      <c r="AA817" s="217"/>
      <c r="AB817" s="217"/>
    </row>
    <row r="818">
      <c r="A818" s="217"/>
      <c r="B818" s="218"/>
      <c r="C818" s="217"/>
      <c r="D818" s="217"/>
      <c r="E818" s="219"/>
      <c r="F818" s="219"/>
      <c r="G818" s="219"/>
      <c r="H818" s="217"/>
      <c r="I818" s="217"/>
      <c r="J818" s="217"/>
      <c r="K818" s="217"/>
      <c r="L818" s="217"/>
      <c r="M818" s="217"/>
      <c r="N818" s="217"/>
      <c r="O818" s="217"/>
      <c r="P818" s="217"/>
      <c r="Q818" s="217"/>
      <c r="R818" s="217"/>
      <c r="S818" s="217"/>
      <c r="T818" s="217"/>
      <c r="U818" s="217"/>
      <c r="V818" s="217"/>
      <c r="W818" s="217"/>
      <c r="X818" s="217"/>
      <c r="Y818" s="217"/>
      <c r="Z818" s="217"/>
      <c r="AA818" s="217"/>
      <c r="AB818" s="217"/>
    </row>
    <row r="819">
      <c r="A819" s="217"/>
      <c r="B819" s="218"/>
      <c r="C819" s="217"/>
      <c r="D819" s="217"/>
      <c r="E819" s="219"/>
      <c r="F819" s="219"/>
      <c r="G819" s="219"/>
      <c r="H819" s="217"/>
      <c r="I819" s="217"/>
      <c r="J819" s="217"/>
      <c r="K819" s="217"/>
      <c r="L819" s="217"/>
      <c r="M819" s="217"/>
      <c r="N819" s="217"/>
      <c r="O819" s="217"/>
      <c r="P819" s="217"/>
      <c r="Q819" s="217"/>
      <c r="R819" s="217"/>
      <c r="S819" s="217"/>
      <c r="T819" s="217"/>
      <c r="U819" s="217"/>
      <c r="V819" s="217"/>
      <c r="W819" s="217"/>
      <c r="X819" s="217"/>
      <c r="Y819" s="217"/>
      <c r="Z819" s="217"/>
      <c r="AA819" s="217"/>
      <c r="AB819" s="217"/>
    </row>
    <row r="820">
      <c r="A820" s="217"/>
      <c r="B820" s="218"/>
      <c r="C820" s="217"/>
      <c r="D820" s="217"/>
      <c r="E820" s="219"/>
      <c r="F820" s="219"/>
      <c r="G820" s="219"/>
      <c r="H820" s="217"/>
      <c r="I820" s="217"/>
      <c r="J820" s="217"/>
      <c r="K820" s="217"/>
      <c r="L820" s="217"/>
      <c r="M820" s="217"/>
      <c r="N820" s="217"/>
      <c r="O820" s="217"/>
      <c r="P820" s="217"/>
      <c r="Q820" s="217"/>
      <c r="R820" s="217"/>
      <c r="S820" s="217"/>
      <c r="T820" s="217"/>
      <c r="U820" s="217"/>
      <c r="V820" s="217"/>
      <c r="W820" s="217"/>
      <c r="X820" s="217"/>
      <c r="Y820" s="217"/>
      <c r="Z820" s="217"/>
      <c r="AA820" s="217"/>
      <c r="AB820" s="217"/>
    </row>
    <row r="821">
      <c r="A821" s="217"/>
      <c r="B821" s="218"/>
      <c r="C821" s="217"/>
      <c r="D821" s="217"/>
      <c r="E821" s="219"/>
      <c r="F821" s="219"/>
      <c r="G821" s="219"/>
      <c r="H821" s="217"/>
      <c r="I821" s="217"/>
      <c r="J821" s="217"/>
      <c r="K821" s="217"/>
      <c r="L821" s="217"/>
      <c r="M821" s="217"/>
      <c r="N821" s="217"/>
      <c r="O821" s="217"/>
      <c r="P821" s="217"/>
      <c r="Q821" s="217"/>
      <c r="R821" s="217"/>
      <c r="S821" s="217"/>
      <c r="T821" s="217"/>
      <c r="U821" s="217"/>
      <c r="V821" s="217"/>
      <c r="W821" s="217"/>
      <c r="X821" s="217"/>
      <c r="Y821" s="217"/>
      <c r="Z821" s="217"/>
      <c r="AA821" s="217"/>
      <c r="AB821" s="217"/>
    </row>
    <row r="822">
      <c r="A822" s="217"/>
      <c r="B822" s="218"/>
      <c r="C822" s="217"/>
      <c r="D822" s="217"/>
      <c r="E822" s="219"/>
      <c r="F822" s="219"/>
      <c r="G822" s="219"/>
      <c r="H822" s="217"/>
      <c r="I822" s="217"/>
      <c r="J822" s="217"/>
      <c r="K822" s="217"/>
      <c r="L822" s="217"/>
      <c r="M822" s="217"/>
      <c r="N822" s="217"/>
      <c r="O822" s="217"/>
      <c r="P822" s="217"/>
      <c r="Q822" s="217"/>
      <c r="R822" s="217"/>
      <c r="S822" s="217"/>
      <c r="T822" s="217"/>
      <c r="U822" s="217"/>
      <c r="V822" s="217"/>
      <c r="W822" s="217"/>
      <c r="X822" s="217"/>
      <c r="Y822" s="217"/>
      <c r="Z822" s="217"/>
      <c r="AA822" s="217"/>
      <c r="AB822" s="217"/>
    </row>
    <row r="823">
      <c r="A823" s="217"/>
      <c r="B823" s="218"/>
      <c r="C823" s="217"/>
      <c r="D823" s="217"/>
      <c r="E823" s="219"/>
      <c r="F823" s="219"/>
      <c r="G823" s="219"/>
      <c r="H823" s="217"/>
      <c r="I823" s="217"/>
      <c r="J823" s="217"/>
      <c r="K823" s="217"/>
      <c r="L823" s="217"/>
      <c r="M823" s="217"/>
      <c r="N823" s="217"/>
      <c r="O823" s="217"/>
      <c r="P823" s="217"/>
      <c r="Q823" s="217"/>
      <c r="R823" s="217"/>
      <c r="S823" s="217"/>
      <c r="T823" s="217"/>
      <c r="U823" s="217"/>
      <c r="V823" s="217"/>
      <c r="W823" s="217"/>
      <c r="X823" s="217"/>
      <c r="Y823" s="217"/>
      <c r="Z823" s="217"/>
      <c r="AA823" s="217"/>
      <c r="AB823" s="217"/>
    </row>
    <row r="824">
      <c r="A824" s="217"/>
      <c r="B824" s="218"/>
      <c r="C824" s="217"/>
      <c r="D824" s="217"/>
      <c r="E824" s="219"/>
      <c r="F824" s="219"/>
      <c r="G824" s="219"/>
      <c r="H824" s="217"/>
      <c r="I824" s="217"/>
      <c r="J824" s="217"/>
      <c r="K824" s="217"/>
      <c r="L824" s="217"/>
      <c r="M824" s="217"/>
      <c r="N824" s="217"/>
      <c r="O824" s="217"/>
      <c r="P824" s="217"/>
      <c r="Q824" s="217"/>
      <c r="R824" s="217"/>
      <c r="S824" s="217"/>
      <c r="T824" s="217"/>
      <c r="U824" s="217"/>
      <c r="V824" s="217"/>
      <c r="W824" s="217"/>
      <c r="X824" s="217"/>
      <c r="Y824" s="217"/>
      <c r="Z824" s="217"/>
      <c r="AA824" s="217"/>
      <c r="AB824" s="217"/>
    </row>
    <row r="825">
      <c r="A825" s="217"/>
      <c r="B825" s="218"/>
      <c r="C825" s="217"/>
      <c r="D825" s="217"/>
      <c r="E825" s="219"/>
      <c r="F825" s="219"/>
      <c r="G825" s="219"/>
      <c r="H825" s="217"/>
      <c r="I825" s="217"/>
      <c r="J825" s="217"/>
      <c r="K825" s="217"/>
      <c r="L825" s="217"/>
      <c r="M825" s="217"/>
      <c r="N825" s="217"/>
      <c r="O825" s="217"/>
      <c r="P825" s="217"/>
      <c r="Q825" s="217"/>
      <c r="R825" s="217"/>
      <c r="S825" s="217"/>
      <c r="T825" s="217"/>
      <c r="U825" s="217"/>
      <c r="V825" s="217"/>
      <c r="W825" s="217"/>
      <c r="X825" s="217"/>
      <c r="Y825" s="217"/>
      <c r="Z825" s="217"/>
      <c r="AA825" s="217"/>
      <c r="AB825" s="217"/>
    </row>
    <row r="826">
      <c r="A826" s="217"/>
      <c r="B826" s="218"/>
      <c r="C826" s="217"/>
      <c r="D826" s="217"/>
      <c r="E826" s="219"/>
      <c r="F826" s="219"/>
      <c r="G826" s="219"/>
      <c r="H826" s="217"/>
      <c r="I826" s="217"/>
      <c r="J826" s="217"/>
      <c r="K826" s="217"/>
      <c r="L826" s="217"/>
      <c r="M826" s="217"/>
      <c r="N826" s="217"/>
      <c r="O826" s="217"/>
      <c r="P826" s="217"/>
      <c r="Q826" s="217"/>
      <c r="R826" s="217"/>
      <c r="S826" s="217"/>
      <c r="T826" s="217"/>
      <c r="U826" s="217"/>
      <c r="V826" s="217"/>
      <c r="W826" s="217"/>
      <c r="X826" s="217"/>
      <c r="Y826" s="217"/>
      <c r="Z826" s="217"/>
      <c r="AA826" s="217"/>
      <c r="AB826" s="217"/>
    </row>
    <row r="827">
      <c r="A827" s="217"/>
      <c r="B827" s="218"/>
      <c r="C827" s="217"/>
      <c r="D827" s="217"/>
      <c r="E827" s="219"/>
      <c r="F827" s="219"/>
      <c r="G827" s="219"/>
      <c r="H827" s="217"/>
      <c r="I827" s="217"/>
      <c r="J827" s="217"/>
      <c r="K827" s="217"/>
      <c r="L827" s="217"/>
      <c r="M827" s="217"/>
      <c r="N827" s="217"/>
      <c r="O827" s="217"/>
      <c r="P827" s="217"/>
      <c r="Q827" s="217"/>
      <c r="R827" s="217"/>
      <c r="S827" s="217"/>
      <c r="T827" s="217"/>
      <c r="U827" s="217"/>
      <c r="V827" s="217"/>
      <c r="W827" s="217"/>
      <c r="X827" s="217"/>
      <c r="Y827" s="217"/>
      <c r="Z827" s="217"/>
      <c r="AA827" s="217"/>
      <c r="AB827" s="217"/>
    </row>
    <row r="828">
      <c r="A828" s="217"/>
      <c r="B828" s="218"/>
      <c r="C828" s="217"/>
      <c r="D828" s="217"/>
      <c r="E828" s="219"/>
      <c r="F828" s="219"/>
      <c r="G828" s="219"/>
      <c r="H828" s="217"/>
      <c r="I828" s="217"/>
      <c r="J828" s="217"/>
      <c r="K828" s="217"/>
      <c r="L828" s="217"/>
      <c r="M828" s="217"/>
      <c r="N828" s="217"/>
      <c r="O828" s="217"/>
      <c r="P828" s="217"/>
      <c r="Q828" s="217"/>
      <c r="R828" s="217"/>
      <c r="S828" s="217"/>
      <c r="T828" s="217"/>
      <c r="U828" s="217"/>
      <c r="V828" s="217"/>
      <c r="W828" s="217"/>
      <c r="X828" s="217"/>
      <c r="Y828" s="217"/>
      <c r="Z828" s="217"/>
      <c r="AA828" s="217"/>
      <c r="AB828" s="217"/>
    </row>
    <row r="829">
      <c r="A829" s="217"/>
      <c r="B829" s="218"/>
      <c r="C829" s="217"/>
      <c r="D829" s="217"/>
      <c r="E829" s="219"/>
      <c r="F829" s="219"/>
      <c r="G829" s="219"/>
      <c r="H829" s="217"/>
      <c r="I829" s="217"/>
      <c r="J829" s="217"/>
      <c r="K829" s="217"/>
      <c r="L829" s="217"/>
      <c r="M829" s="217"/>
      <c r="N829" s="217"/>
      <c r="O829" s="217"/>
      <c r="P829" s="217"/>
      <c r="Q829" s="217"/>
      <c r="R829" s="217"/>
      <c r="S829" s="217"/>
      <c r="T829" s="217"/>
      <c r="U829" s="217"/>
      <c r="V829" s="217"/>
      <c r="W829" s="217"/>
      <c r="X829" s="217"/>
      <c r="Y829" s="217"/>
      <c r="Z829" s="217"/>
      <c r="AA829" s="217"/>
      <c r="AB829" s="217"/>
    </row>
    <row r="830">
      <c r="A830" s="217"/>
      <c r="B830" s="218"/>
      <c r="C830" s="217"/>
      <c r="D830" s="217"/>
      <c r="E830" s="219"/>
      <c r="F830" s="219"/>
      <c r="G830" s="219"/>
      <c r="H830" s="217"/>
      <c r="I830" s="217"/>
      <c r="J830" s="217"/>
      <c r="K830" s="217"/>
      <c r="L830" s="217"/>
      <c r="M830" s="217"/>
      <c r="N830" s="217"/>
      <c r="O830" s="217"/>
      <c r="P830" s="217"/>
      <c r="Q830" s="217"/>
      <c r="R830" s="217"/>
      <c r="S830" s="217"/>
      <c r="T830" s="217"/>
      <c r="U830" s="217"/>
      <c r="V830" s="217"/>
      <c r="W830" s="217"/>
      <c r="X830" s="217"/>
      <c r="Y830" s="217"/>
      <c r="Z830" s="217"/>
      <c r="AA830" s="217"/>
      <c r="AB830" s="217"/>
    </row>
    <row r="831">
      <c r="A831" s="217"/>
      <c r="B831" s="218"/>
      <c r="C831" s="217"/>
      <c r="D831" s="217"/>
      <c r="E831" s="219"/>
      <c r="F831" s="219"/>
      <c r="G831" s="219"/>
      <c r="H831" s="217"/>
      <c r="I831" s="217"/>
      <c r="J831" s="217"/>
      <c r="K831" s="217"/>
      <c r="L831" s="217"/>
      <c r="M831" s="217"/>
      <c r="N831" s="217"/>
      <c r="O831" s="217"/>
      <c r="P831" s="217"/>
      <c r="Q831" s="217"/>
      <c r="R831" s="217"/>
      <c r="S831" s="217"/>
      <c r="T831" s="217"/>
      <c r="U831" s="217"/>
      <c r="V831" s="217"/>
      <c r="W831" s="217"/>
      <c r="X831" s="217"/>
      <c r="Y831" s="217"/>
      <c r="Z831" s="217"/>
      <c r="AA831" s="217"/>
      <c r="AB831" s="217"/>
    </row>
    <row r="832">
      <c r="A832" s="217"/>
      <c r="B832" s="218"/>
      <c r="C832" s="217"/>
      <c r="D832" s="217"/>
      <c r="E832" s="219"/>
      <c r="F832" s="219"/>
      <c r="G832" s="219"/>
      <c r="H832" s="217"/>
      <c r="I832" s="217"/>
      <c r="J832" s="217"/>
      <c r="K832" s="217"/>
      <c r="L832" s="217"/>
      <c r="M832" s="217"/>
      <c r="N832" s="217"/>
      <c r="O832" s="217"/>
      <c r="P832" s="217"/>
      <c r="Q832" s="217"/>
      <c r="R832" s="217"/>
      <c r="S832" s="217"/>
      <c r="T832" s="217"/>
      <c r="U832" s="217"/>
      <c r="V832" s="217"/>
      <c r="W832" s="217"/>
      <c r="X832" s="217"/>
      <c r="Y832" s="217"/>
      <c r="Z832" s="217"/>
      <c r="AA832" s="217"/>
      <c r="AB832" s="217"/>
    </row>
    <row r="833">
      <c r="A833" s="217"/>
      <c r="B833" s="218"/>
      <c r="C833" s="217"/>
      <c r="D833" s="217"/>
      <c r="E833" s="219"/>
      <c r="F833" s="219"/>
      <c r="G833" s="219"/>
      <c r="H833" s="217"/>
      <c r="I833" s="217"/>
      <c r="J833" s="217"/>
      <c r="K833" s="217"/>
      <c r="L833" s="217"/>
      <c r="M833" s="217"/>
      <c r="N833" s="217"/>
      <c r="O833" s="217"/>
      <c r="P833" s="217"/>
      <c r="Q833" s="217"/>
      <c r="R833" s="217"/>
      <c r="S833" s="217"/>
      <c r="T833" s="217"/>
      <c r="U833" s="217"/>
      <c r="V833" s="217"/>
      <c r="W833" s="217"/>
      <c r="X833" s="217"/>
      <c r="Y833" s="217"/>
      <c r="Z833" s="217"/>
      <c r="AA833" s="217"/>
      <c r="AB833" s="217"/>
    </row>
    <row r="834">
      <c r="A834" s="217"/>
      <c r="B834" s="218"/>
      <c r="C834" s="217"/>
      <c r="D834" s="217"/>
      <c r="E834" s="219"/>
      <c r="F834" s="219"/>
      <c r="G834" s="219"/>
      <c r="H834" s="217"/>
      <c r="I834" s="217"/>
      <c r="J834" s="217"/>
      <c r="K834" s="217"/>
      <c r="L834" s="217"/>
      <c r="M834" s="217"/>
      <c r="N834" s="217"/>
      <c r="O834" s="217"/>
      <c r="P834" s="217"/>
      <c r="Q834" s="217"/>
      <c r="R834" s="217"/>
      <c r="S834" s="217"/>
      <c r="T834" s="217"/>
      <c r="U834" s="217"/>
      <c r="V834" s="217"/>
      <c r="W834" s="217"/>
      <c r="X834" s="217"/>
      <c r="Y834" s="217"/>
      <c r="Z834" s="217"/>
      <c r="AA834" s="217"/>
      <c r="AB834" s="217"/>
    </row>
    <row r="835">
      <c r="A835" s="217"/>
      <c r="B835" s="218"/>
      <c r="C835" s="217"/>
      <c r="D835" s="217"/>
      <c r="E835" s="219"/>
      <c r="F835" s="219"/>
      <c r="G835" s="219"/>
      <c r="H835" s="217"/>
      <c r="I835" s="217"/>
      <c r="J835" s="217"/>
      <c r="K835" s="217"/>
      <c r="L835" s="217"/>
      <c r="M835" s="217"/>
      <c r="N835" s="217"/>
      <c r="O835" s="217"/>
      <c r="P835" s="217"/>
      <c r="Q835" s="217"/>
      <c r="R835" s="217"/>
      <c r="S835" s="217"/>
      <c r="T835" s="217"/>
      <c r="U835" s="217"/>
      <c r="V835" s="217"/>
      <c r="W835" s="217"/>
      <c r="X835" s="217"/>
      <c r="Y835" s="217"/>
      <c r="Z835" s="217"/>
      <c r="AA835" s="217"/>
      <c r="AB835" s="217"/>
    </row>
    <row r="836">
      <c r="A836" s="217"/>
      <c r="B836" s="218"/>
      <c r="C836" s="217"/>
      <c r="D836" s="217"/>
      <c r="E836" s="219"/>
      <c r="F836" s="219"/>
      <c r="G836" s="219"/>
      <c r="H836" s="217"/>
      <c r="I836" s="217"/>
      <c r="J836" s="217"/>
      <c r="K836" s="217"/>
      <c r="L836" s="217"/>
      <c r="M836" s="217"/>
      <c r="N836" s="217"/>
      <c r="O836" s="217"/>
      <c r="P836" s="217"/>
      <c r="Q836" s="217"/>
      <c r="R836" s="217"/>
      <c r="S836" s="217"/>
      <c r="T836" s="217"/>
      <c r="U836" s="217"/>
      <c r="V836" s="217"/>
      <c r="W836" s="217"/>
      <c r="X836" s="217"/>
      <c r="Y836" s="217"/>
      <c r="Z836" s="217"/>
      <c r="AA836" s="217"/>
      <c r="AB836" s="217"/>
    </row>
    <row r="837">
      <c r="A837" s="217"/>
      <c r="B837" s="218"/>
      <c r="C837" s="217"/>
      <c r="D837" s="217"/>
      <c r="E837" s="219"/>
      <c r="F837" s="219"/>
      <c r="G837" s="219"/>
      <c r="H837" s="217"/>
      <c r="I837" s="217"/>
      <c r="J837" s="217"/>
      <c r="K837" s="217"/>
      <c r="L837" s="217"/>
      <c r="M837" s="217"/>
      <c r="N837" s="217"/>
      <c r="O837" s="217"/>
      <c r="P837" s="217"/>
      <c r="Q837" s="217"/>
      <c r="R837" s="217"/>
      <c r="S837" s="217"/>
      <c r="T837" s="217"/>
      <c r="U837" s="217"/>
      <c r="V837" s="217"/>
      <c r="W837" s="217"/>
      <c r="X837" s="217"/>
      <c r="Y837" s="217"/>
      <c r="Z837" s="217"/>
      <c r="AA837" s="217"/>
      <c r="AB837" s="217"/>
    </row>
    <row r="838">
      <c r="A838" s="217"/>
      <c r="B838" s="218"/>
      <c r="C838" s="217"/>
      <c r="D838" s="217"/>
      <c r="E838" s="219"/>
      <c r="F838" s="219"/>
      <c r="G838" s="219"/>
      <c r="H838" s="217"/>
      <c r="I838" s="217"/>
      <c r="J838" s="217"/>
      <c r="K838" s="217"/>
      <c r="L838" s="217"/>
      <c r="M838" s="217"/>
      <c r="N838" s="217"/>
      <c r="O838" s="217"/>
      <c r="P838" s="217"/>
      <c r="Q838" s="217"/>
      <c r="R838" s="217"/>
      <c r="S838" s="217"/>
      <c r="T838" s="217"/>
      <c r="U838" s="217"/>
      <c r="V838" s="217"/>
      <c r="W838" s="217"/>
      <c r="X838" s="217"/>
      <c r="Y838" s="217"/>
      <c r="Z838" s="217"/>
      <c r="AA838" s="217"/>
      <c r="AB838" s="217"/>
    </row>
    <row r="839">
      <c r="A839" s="217"/>
      <c r="B839" s="218"/>
      <c r="C839" s="217"/>
      <c r="D839" s="217"/>
      <c r="E839" s="219"/>
      <c r="F839" s="219"/>
      <c r="G839" s="219"/>
      <c r="H839" s="217"/>
      <c r="I839" s="217"/>
      <c r="J839" s="217"/>
      <c r="K839" s="217"/>
      <c r="L839" s="217"/>
      <c r="M839" s="217"/>
      <c r="N839" s="217"/>
      <c r="O839" s="217"/>
      <c r="P839" s="217"/>
      <c r="Q839" s="217"/>
      <c r="R839" s="217"/>
      <c r="S839" s="217"/>
      <c r="T839" s="217"/>
      <c r="U839" s="217"/>
      <c r="V839" s="217"/>
      <c r="W839" s="217"/>
      <c r="X839" s="217"/>
      <c r="Y839" s="217"/>
      <c r="Z839" s="217"/>
      <c r="AA839" s="217"/>
      <c r="AB839" s="217"/>
    </row>
    <row r="840">
      <c r="A840" s="217"/>
      <c r="B840" s="218"/>
      <c r="C840" s="217"/>
      <c r="D840" s="217"/>
      <c r="E840" s="219"/>
      <c r="F840" s="219"/>
      <c r="G840" s="219"/>
      <c r="H840" s="217"/>
      <c r="I840" s="217"/>
      <c r="J840" s="217"/>
      <c r="K840" s="217"/>
      <c r="L840" s="217"/>
      <c r="M840" s="217"/>
      <c r="N840" s="217"/>
      <c r="O840" s="217"/>
      <c r="P840" s="217"/>
      <c r="Q840" s="217"/>
      <c r="R840" s="217"/>
      <c r="S840" s="217"/>
      <c r="T840" s="217"/>
      <c r="U840" s="217"/>
      <c r="V840" s="217"/>
      <c r="W840" s="217"/>
      <c r="X840" s="217"/>
      <c r="Y840" s="217"/>
      <c r="Z840" s="217"/>
      <c r="AA840" s="217"/>
      <c r="AB840" s="217"/>
    </row>
    <row r="841">
      <c r="A841" s="217"/>
      <c r="B841" s="218"/>
      <c r="C841" s="217"/>
      <c r="D841" s="217"/>
      <c r="E841" s="219"/>
      <c r="F841" s="219"/>
      <c r="G841" s="219"/>
      <c r="H841" s="217"/>
      <c r="I841" s="217"/>
      <c r="J841" s="217"/>
      <c r="K841" s="217"/>
      <c r="L841" s="217"/>
      <c r="M841" s="217"/>
      <c r="N841" s="217"/>
      <c r="O841" s="217"/>
      <c r="P841" s="217"/>
      <c r="Q841" s="217"/>
      <c r="R841" s="217"/>
      <c r="S841" s="217"/>
      <c r="T841" s="217"/>
      <c r="U841" s="217"/>
      <c r="V841" s="217"/>
      <c r="W841" s="217"/>
      <c r="X841" s="217"/>
      <c r="Y841" s="217"/>
      <c r="Z841" s="217"/>
      <c r="AA841" s="217"/>
      <c r="AB841" s="217"/>
    </row>
    <row r="842">
      <c r="A842" s="217"/>
      <c r="B842" s="218"/>
      <c r="C842" s="217"/>
      <c r="D842" s="217"/>
      <c r="E842" s="219"/>
      <c r="F842" s="219"/>
      <c r="G842" s="219"/>
      <c r="H842" s="217"/>
      <c r="I842" s="217"/>
      <c r="J842" s="217"/>
      <c r="K842" s="217"/>
      <c r="L842" s="217"/>
      <c r="M842" s="217"/>
      <c r="N842" s="217"/>
      <c r="O842" s="217"/>
      <c r="P842" s="217"/>
      <c r="Q842" s="217"/>
      <c r="R842" s="217"/>
      <c r="S842" s="217"/>
      <c r="T842" s="217"/>
      <c r="U842" s="217"/>
      <c r="V842" s="217"/>
      <c r="W842" s="217"/>
      <c r="X842" s="217"/>
      <c r="Y842" s="217"/>
      <c r="Z842" s="217"/>
      <c r="AA842" s="217"/>
      <c r="AB842" s="217"/>
    </row>
    <row r="843">
      <c r="A843" s="217"/>
      <c r="B843" s="218"/>
      <c r="C843" s="217"/>
      <c r="D843" s="217"/>
      <c r="E843" s="219"/>
      <c r="F843" s="219"/>
      <c r="G843" s="219"/>
      <c r="H843" s="217"/>
      <c r="I843" s="217"/>
      <c r="J843" s="217"/>
      <c r="K843" s="217"/>
      <c r="L843" s="217"/>
      <c r="M843" s="217"/>
      <c r="N843" s="217"/>
      <c r="O843" s="217"/>
      <c r="P843" s="217"/>
      <c r="Q843" s="217"/>
      <c r="R843" s="217"/>
      <c r="S843" s="217"/>
      <c r="T843" s="217"/>
      <c r="U843" s="217"/>
      <c r="V843" s="217"/>
      <c r="W843" s="217"/>
      <c r="X843" s="217"/>
      <c r="Y843" s="217"/>
      <c r="Z843" s="217"/>
      <c r="AA843" s="217"/>
      <c r="AB843" s="217"/>
    </row>
    <row r="844">
      <c r="A844" s="217"/>
      <c r="B844" s="218"/>
      <c r="C844" s="217"/>
      <c r="D844" s="217"/>
      <c r="E844" s="219"/>
      <c r="F844" s="219"/>
      <c r="G844" s="219"/>
      <c r="H844" s="217"/>
      <c r="I844" s="217"/>
      <c r="J844" s="217"/>
      <c r="K844" s="217"/>
      <c r="L844" s="217"/>
      <c r="M844" s="217"/>
      <c r="N844" s="217"/>
      <c r="O844" s="217"/>
      <c r="P844" s="217"/>
      <c r="Q844" s="217"/>
      <c r="R844" s="217"/>
      <c r="S844" s="217"/>
      <c r="T844" s="217"/>
      <c r="U844" s="217"/>
      <c r="V844" s="217"/>
      <c r="W844" s="217"/>
      <c r="X844" s="217"/>
      <c r="Y844" s="217"/>
      <c r="Z844" s="217"/>
      <c r="AA844" s="217"/>
      <c r="AB844" s="217"/>
    </row>
    <row r="845">
      <c r="A845" s="217"/>
      <c r="B845" s="218"/>
      <c r="C845" s="217"/>
      <c r="D845" s="217"/>
      <c r="E845" s="219"/>
      <c r="F845" s="219"/>
      <c r="G845" s="219"/>
      <c r="H845" s="217"/>
      <c r="I845" s="217"/>
      <c r="J845" s="217"/>
      <c r="K845" s="217"/>
      <c r="L845" s="217"/>
      <c r="M845" s="217"/>
      <c r="N845" s="217"/>
      <c r="O845" s="217"/>
      <c r="P845" s="217"/>
      <c r="Q845" s="217"/>
      <c r="R845" s="217"/>
      <c r="S845" s="217"/>
      <c r="T845" s="217"/>
      <c r="U845" s="217"/>
      <c r="V845" s="217"/>
      <c r="W845" s="217"/>
      <c r="X845" s="217"/>
      <c r="Y845" s="217"/>
      <c r="Z845" s="217"/>
      <c r="AA845" s="217"/>
      <c r="AB845" s="217"/>
    </row>
    <row r="846">
      <c r="A846" s="217"/>
      <c r="B846" s="218"/>
      <c r="C846" s="217"/>
      <c r="D846" s="217"/>
      <c r="E846" s="219"/>
      <c r="F846" s="219"/>
      <c r="G846" s="219"/>
      <c r="H846" s="217"/>
      <c r="I846" s="217"/>
      <c r="J846" s="217"/>
      <c r="K846" s="217"/>
      <c r="L846" s="217"/>
      <c r="M846" s="217"/>
      <c r="N846" s="217"/>
      <c r="O846" s="217"/>
      <c r="P846" s="217"/>
      <c r="Q846" s="217"/>
      <c r="R846" s="217"/>
      <c r="S846" s="217"/>
      <c r="T846" s="217"/>
      <c r="U846" s="217"/>
      <c r="V846" s="217"/>
      <c r="W846" s="217"/>
      <c r="X846" s="217"/>
      <c r="Y846" s="217"/>
      <c r="Z846" s="217"/>
      <c r="AA846" s="217"/>
      <c r="AB846" s="217"/>
    </row>
    <row r="847">
      <c r="A847" s="217"/>
      <c r="B847" s="218"/>
      <c r="C847" s="217"/>
      <c r="D847" s="217"/>
      <c r="E847" s="219"/>
      <c r="F847" s="219"/>
      <c r="G847" s="219"/>
      <c r="H847" s="217"/>
      <c r="I847" s="217"/>
      <c r="J847" s="217"/>
      <c r="K847" s="217"/>
      <c r="L847" s="217"/>
      <c r="M847" s="217"/>
      <c r="N847" s="217"/>
      <c r="O847" s="217"/>
      <c r="P847" s="217"/>
      <c r="Q847" s="217"/>
      <c r="R847" s="217"/>
      <c r="S847" s="217"/>
      <c r="T847" s="217"/>
      <c r="U847" s="217"/>
      <c r="V847" s="217"/>
      <c r="W847" s="217"/>
      <c r="X847" s="217"/>
      <c r="Y847" s="217"/>
      <c r="Z847" s="217"/>
      <c r="AA847" s="217"/>
      <c r="AB847" s="217"/>
    </row>
    <row r="848">
      <c r="A848" s="217"/>
      <c r="B848" s="218"/>
      <c r="C848" s="217"/>
      <c r="D848" s="217"/>
      <c r="E848" s="219"/>
      <c r="F848" s="219"/>
      <c r="G848" s="219"/>
      <c r="H848" s="217"/>
      <c r="I848" s="217"/>
      <c r="J848" s="217"/>
      <c r="K848" s="217"/>
      <c r="L848" s="217"/>
      <c r="M848" s="217"/>
      <c r="N848" s="217"/>
      <c r="O848" s="217"/>
      <c r="P848" s="217"/>
      <c r="Q848" s="217"/>
      <c r="R848" s="217"/>
      <c r="S848" s="217"/>
      <c r="T848" s="217"/>
      <c r="U848" s="217"/>
      <c r="V848" s="217"/>
      <c r="W848" s="217"/>
      <c r="X848" s="217"/>
      <c r="Y848" s="217"/>
      <c r="Z848" s="217"/>
      <c r="AA848" s="217"/>
      <c r="AB848" s="217"/>
    </row>
    <row r="849">
      <c r="A849" s="217"/>
      <c r="B849" s="218"/>
      <c r="C849" s="217"/>
      <c r="D849" s="217"/>
      <c r="E849" s="219"/>
      <c r="F849" s="219"/>
      <c r="G849" s="219"/>
      <c r="H849" s="217"/>
      <c r="I849" s="217"/>
      <c r="J849" s="217"/>
      <c r="K849" s="217"/>
      <c r="L849" s="217"/>
      <c r="M849" s="217"/>
      <c r="N849" s="217"/>
      <c r="O849" s="217"/>
      <c r="P849" s="217"/>
      <c r="Q849" s="217"/>
      <c r="R849" s="217"/>
      <c r="S849" s="217"/>
      <c r="T849" s="217"/>
      <c r="U849" s="217"/>
      <c r="V849" s="217"/>
      <c r="W849" s="217"/>
      <c r="X849" s="217"/>
      <c r="Y849" s="217"/>
      <c r="Z849" s="217"/>
      <c r="AA849" s="217"/>
      <c r="AB849" s="217"/>
    </row>
    <row r="850">
      <c r="A850" s="217"/>
      <c r="B850" s="218"/>
      <c r="C850" s="217"/>
      <c r="D850" s="217"/>
      <c r="E850" s="219"/>
      <c r="F850" s="219"/>
      <c r="G850" s="219"/>
      <c r="H850" s="217"/>
      <c r="I850" s="217"/>
      <c r="J850" s="217"/>
      <c r="K850" s="217"/>
      <c r="L850" s="217"/>
      <c r="M850" s="217"/>
      <c r="N850" s="217"/>
      <c r="O850" s="217"/>
      <c r="P850" s="217"/>
      <c r="Q850" s="217"/>
      <c r="R850" s="217"/>
      <c r="S850" s="217"/>
      <c r="T850" s="217"/>
      <c r="U850" s="217"/>
      <c r="V850" s="217"/>
      <c r="W850" s="217"/>
      <c r="X850" s="217"/>
      <c r="Y850" s="217"/>
      <c r="Z850" s="217"/>
      <c r="AA850" s="217"/>
      <c r="AB850" s="217"/>
    </row>
    <row r="851">
      <c r="A851" s="217"/>
      <c r="B851" s="218"/>
      <c r="C851" s="217"/>
      <c r="D851" s="217"/>
      <c r="E851" s="219"/>
      <c r="F851" s="219"/>
      <c r="G851" s="219"/>
      <c r="H851" s="217"/>
      <c r="I851" s="217"/>
      <c r="J851" s="217"/>
      <c r="K851" s="217"/>
      <c r="L851" s="217"/>
      <c r="M851" s="217"/>
      <c r="N851" s="217"/>
      <c r="O851" s="217"/>
      <c r="P851" s="217"/>
      <c r="Q851" s="217"/>
      <c r="R851" s="217"/>
      <c r="S851" s="217"/>
      <c r="T851" s="217"/>
      <c r="U851" s="217"/>
      <c r="V851" s="217"/>
      <c r="W851" s="217"/>
      <c r="X851" s="217"/>
      <c r="Y851" s="217"/>
      <c r="Z851" s="217"/>
      <c r="AA851" s="217"/>
      <c r="AB851" s="217"/>
    </row>
    <row r="852">
      <c r="A852" s="217"/>
      <c r="B852" s="218"/>
      <c r="C852" s="217"/>
      <c r="D852" s="217"/>
      <c r="E852" s="219"/>
      <c r="F852" s="219"/>
      <c r="G852" s="219"/>
      <c r="H852" s="217"/>
      <c r="I852" s="217"/>
      <c r="J852" s="217"/>
      <c r="K852" s="217"/>
      <c r="L852" s="217"/>
      <c r="M852" s="217"/>
      <c r="N852" s="217"/>
      <c r="O852" s="217"/>
      <c r="P852" s="217"/>
      <c r="Q852" s="217"/>
      <c r="R852" s="217"/>
      <c r="S852" s="217"/>
      <c r="T852" s="217"/>
      <c r="U852" s="217"/>
      <c r="V852" s="217"/>
      <c r="W852" s="217"/>
      <c r="X852" s="217"/>
      <c r="Y852" s="217"/>
      <c r="Z852" s="217"/>
      <c r="AA852" s="217"/>
      <c r="AB852" s="217"/>
    </row>
    <row r="853">
      <c r="A853" s="217"/>
      <c r="B853" s="218"/>
      <c r="C853" s="217"/>
      <c r="D853" s="217"/>
      <c r="E853" s="219"/>
      <c r="F853" s="219"/>
      <c r="G853" s="219"/>
      <c r="H853" s="217"/>
      <c r="I853" s="217"/>
      <c r="J853" s="217"/>
      <c r="K853" s="217"/>
      <c r="L853" s="217"/>
      <c r="M853" s="217"/>
      <c r="N853" s="217"/>
      <c r="O853" s="217"/>
      <c r="P853" s="217"/>
      <c r="Q853" s="217"/>
      <c r="R853" s="217"/>
      <c r="S853" s="217"/>
      <c r="T853" s="217"/>
      <c r="U853" s="217"/>
      <c r="V853" s="217"/>
      <c r="W853" s="217"/>
      <c r="X853" s="217"/>
      <c r="Y853" s="217"/>
      <c r="Z853" s="217"/>
      <c r="AA853" s="217"/>
      <c r="AB853" s="217"/>
    </row>
    <row r="854">
      <c r="A854" s="217"/>
      <c r="B854" s="218"/>
      <c r="C854" s="217"/>
      <c r="D854" s="217"/>
      <c r="E854" s="219"/>
      <c r="F854" s="219"/>
      <c r="G854" s="219"/>
      <c r="H854" s="217"/>
      <c r="I854" s="217"/>
      <c r="J854" s="217"/>
      <c r="K854" s="217"/>
      <c r="L854" s="217"/>
      <c r="M854" s="217"/>
      <c r="N854" s="217"/>
      <c r="O854" s="217"/>
      <c r="P854" s="217"/>
      <c r="Q854" s="217"/>
      <c r="R854" s="217"/>
      <c r="S854" s="217"/>
      <c r="T854" s="217"/>
      <c r="U854" s="217"/>
      <c r="V854" s="217"/>
      <c r="W854" s="217"/>
      <c r="X854" s="217"/>
      <c r="Y854" s="217"/>
      <c r="Z854" s="217"/>
      <c r="AA854" s="217"/>
      <c r="AB854" s="217"/>
    </row>
    <row r="855">
      <c r="A855" s="217"/>
      <c r="B855" s="218"/>
      <c r="C855" s="217"/>
      <c r="D855" s="217"/>
      <c r="E855" s="219"/>
      <c r="F855" s="219"/>
      <c r="G855" s="219"/>
      <c r="H855" s="217"/>
      <c r="I855" s="217"/>
      <c r="J855" s="217"/>
      <c r="K855" s="217"/>
      <c r="L855" s="217"/>
      <c r="M855" s="217"/>
      <c r="N855" s="217"/>
      <c r="O855" s="217"/>
      <c r="P855" s="217"/>
      <c r="Q855" s="217"/>
      <c r="R855" s="217"/>
      <c r="S855" s="217"/>
      <c r="T855" s="217"/>
      <c r="U855" s="217"/>
      <c r="V855" s="217"/>
      <c r="W855" s="217"/>
      <c r="X855" s="217"/>
      <c r="Y855" s="217"/>
      <c r="Z855" s="217"/>
      <c r="AA855" s="217"/>
      <c r="AB855" s="217"/>
    </row>
    <row r="856">
      <c r="A856" s="217"/>
      <c r="B856" s="218"/>
      <c r="C856" s="217"/>
      <c r="D856" s="217"/>
      <c r="E856" s="219"/>
      <c r="F856" s="219"/>
      <c r="G856" s="219"/>
      <c r="H856" s="217"/>
      <c r="I856" s="217"/>
      <c r="J856" s="217"/>
      <c r="K856" s="217"/>
      <c r="L856" s="217"/>
      <c r="M856" s="217"/>
      <c r="N856" s="217"/>
      <c r="O856" s="217"/>
      <c r="P856" s="217"/>
      <c r="Q856" s="217"/>
      <c r="R856" s="217"/>
      <c r="S856" s="217"/>
      <c r="T856" s="217"/>
      <c r="U856" s="217"/>
      <c r="V856" s="217"/>
      <c r="W856" s="217"/>
      <c r="X856" s="217"/>
      <c r="Y856" s="217"/>
      <c r="Z856" s="217"/>
      <c r="AA856" s="217"/>
      <c r="AB856" s="217"/>
    </row>
    <row r="857">
      <c r="A857" s="217"/>
      <c r="B857" s="218"/>
      <c r="C857" s="217"/>
      <c r="D857" s="217"/>
      <c r="E857" s="219"/>
      <c r="F857" s="219"/>
      <c r="G857" s="219"/>
      <c r="H857" s="217"/>
      <c r="I857" s="217"/>
      <c r="J857" s="217"/>
      <c r="K857" s="217"/>
      <c r="L857" s="217"/>
      <c r="M857" s="217"/>
      <c r="N857" s="217"/>
      <c r="O857" s="217"/>
      <c r="P857" s="217"/>
      <c r="Q857" s="217"/>
      <c r="R857" s="217"/>
      <c r="S857" s="217"/>
      <c r="T857" s="217"/>
      <c r="U857" s="217"/>
      <c r="V857" s="217"/>
      <c r="W857" s="217"/>
      <c r="X857" s="217"/>
      <c r="Y857" s="217"/>
      <c r="Z857" s="217"/>
      <c r="AA857" s="217"/>
      <c r="AB857" s="217"/>
    </row>
    <row r="858">
      <c r="A858" s="217"/>
      <c r="B858" s="218"/>
      <c r="C858" s="217"/>
      <c r="D858" s="217"/>
      <c r="E858" s="219"/>
      <c r="F858" s="219"/>
      <c r="G858" s="219"/>
      <c r="H858" s="217"/>
      <c r="I858" s="217"/>
      <c r="J858" s="217"/>
      <c r="K858" s="217"/>
      <c r="L858" s="217"/>
      <c r="M858" s="217"/>
      <c r="N858" s="217"/>
      <c r="O858" s="217"/>
      <c r="P858" s="217"/>
      <c r="Q858" s="217"/>
      <c r="R858" s="217"/>
      <c r="S858" s="217"/>
      <c r="T858" s="217"/>
      <c r="U858" s="217"/>
      <c r="V858" s="217"/>
      <c r="W858" s="217"/>
      <c r="X858" s="217"/>
      <c r="Y858" s="217"/>
      <c r="Z858" s="217"/>
      <c r="AA858" s="217"/>
      <c r="AB858" s="217"/>
    </row>
    <row r="859">
      <c r="A859" s="217"/>
      <c r="B859" s="218"/>
      <c r="C859" s="217"/>
      <c r="D859" s="217"/>
      <c r="E859" s="219"/>
      <c r="F859" s="219"/>
      <c r="G859" s="219"/>
      <c r="H859" s="217"/>
      <c r="I859" s="217"/>
      <c r="J859" s="217"/>
      <c r="K859" s="217"/>
      <c r="L859" s="217"/>
      <c r="M859" s="217"/>
      <c r="N859" s="217"/>
      <c r="O859" s="217"/>
      <c r="P859" s="217"/>
      <c r="Q859" s="217"/>
      <c r="R859" s="217"/>
      <c r="S859" s="217"/>
      <c r="T859" s="217"/>
      <c r="U859" s="217"/>
      <c r="V859" s="217"/>
      <c r="W859" s="217"/>
      <c r="X859" s="217"/>
      <c r="Y859" s="217"/>
      <c r="Z859" s="217"/>
      <c r="AA859" s="217"/>
      <c r="AB859" s="217"/>
    </row>
    <row r="860">
      <c r="A860" s="217"/>
      <c r="B860" s="218"/>
      <c r="C860" s="217"/>
      <c r="D860" s="217"/>
      <c r="E860" s="219"/>
      <c r="F860" s="219"/>
      <c r="G860" s="219"/>
      <c r="H860" s="217"/>
      <c r="I860" s="217"/>
      <c r="J860" s="217"/>
      <c r="K860" s="217"/>
      <c r="L860" s="217"/>
      <c r="M860" s="217"/>
      <c r="N860" s="217"/>
      <c r="O860" s="217"/>
      <c r="P860" s="217"/>
      <c r="Q860" s="217"/>
      <c r="R860" s="217"/>
      <c r="S860" s="217"/>
      <c r="T860" s="217"/>
      <c r="U860" s="217"/>
      <c r="V860" s="217"/>
      <c r="W860" s="217"/>
      <c r="X860" s="217"/>
      <c r="Y860" s="217"/>
      <c r="Z860" s="217"/>
      <c r="AA860" s="217"/>
      <c r="AB860" s="217"/>
    </row>
    <row r="861">
      <c r="A861" s="217"/>
      <c r="B861" s="218"/>
      <c r="C861" s="217"/>
      <c r="D861" s="217"/>
      <c r="E861" s="219"/>
      <c r="F861" s="219"/>
      <c r="G861" s="219"/>
      <c r="H861" s="217"/>
      <c r="I861" s="217"/>
      <c r="J861" s="217"/>
      <c r="K861" s="217"/>
      <c r="L861" s="217"/>
      <c r="M861" s="217"/>
      <c r="N861" s="217"/>
      <c r="O861" s="217"/>
      <c r="P861" s="217"/>
      <c r="Q861" s="217"/>
      <c r="R861" s="217"/>
      <c r="S861" s="217"/>
      <c r="T861" s="217"/>
      <c r="U861" s="217"/>
      <c r="V861" s="217"/>
      <c r="W861" s="217"/>
      <c r="X861" s="217"/>
      <c r="Y861" s="217"/>
      <c r="Z861" s="217"/>
      <c r="AA861" s="217"/>
      <c r="AB861" s="217"/>
    </row>
    <row r="862">
      <c r="A862" s="217"/>
      <c r="B862" s="218"/>
      <c r="C862" s="217"/>
      <c r="D862" s="217"/>
      <c r="E862" s="219"/>
      <c r="F862" s="219"/>
      <c r="G862" s="219"/>
      <c r="H862" s="217"/>
      <c r="I862" s="217"/>
      <c r="J862" s="217"/>
      <c r="K862" s="217"/>
      <c r="L862" s="217"/>
      <c r="M862" s="217"/>
      <c r="N862" s="217"/>
      <c r="O862" s="217"/>
      <c r="P862" s="217"/>
      <c r="Q862" s="217"/>
      <c r="R862" s="217"/>
      <c r="S862" s="217"/>
      <c r="T862" s="217"/>
      <c r="U862" s="217"/>
      <c r="V862" s="217"/>
      <c r="W862" s="217"/>
      <c r="X862" s="217"/>
      <c r="Y862" s="217"/>
      <c r="Z862" s="217"/>
      <c r="AA862" s="217"/>
      <c r="AB862" s="217"/>
    </row>
    <row r="863">
      <c r="A863" s="217"/>
      <c r="B863" s="218"/>
      <c r="C863" s="217"/>
      <c r="D863" s="217"/>
      <c r="E863" s="219"/>
      <c r="F863" s="219"/>
      <c r="G863" s="219"/>
      <c r="H863" s="217"/>
      <c r="I863" s="217"/>
      <c r="J863" s="217"/>
      <c r="K863" s="217"/>
      <c r="L863" s="217"/>
      <c r="M863" s="217"/>
      <c r="N863" s="217"/>
      <c r="O863" s="217"/>
      <c r="P863" s="217"/>
      <c r="Q863" s="217"/>
      <c r="R863" s="217"/>
      <c r="S863" s="217"/>
      <c r="T863" s="217"/>
      <c r="U863" s="217"/>
      <c r="V863" s="217"/>
      <c r="W863" s="217"/>
      <c r="X863" s="217"/>
      <c r="Y863" s="217"/>
      <c r="Z863" s="217"/>
      <c r="AA863" s="217"/>
      <c r="AB863" s="217"/>
    </row>
    <row r="864">
      <c r="A864" s="217"/>
      <c r="B864" s="218"/>
      <c r="C864" s="217"/>
      <c r="D864" s="217"/>
      <c r="E864" s="219"/>
      <c r="F864" s="219"/>
      <c r="G864" s="219"/>
      <c r="H864" s="217"/>
      <c r="I864" s="217"/>
      <c r="J864" s="217"/>
      <c r="K864" s="217"/>
      <c r="L864" s="217"/>
      <c r="M864" s="217"/>
      <c r="N864" s="217"/>
      <c r="O864" s="217"/>
      <c r="P864" s="217"/>
      <c r="Q864" s="217"/>
      <c r="R864" s="217"/>
      <c r="S864" s="217"/>
      <c r="T864" s="217"/>
      <c r="U864" s="217"/>
      <c r="V864" s="217"/>
      <c r="W864" s="217"/>
      <c r="X864" s="217"/>
      <c r="Y864" s="217"/>
      <c r="Z864" s="217"/>
      <c r="AA864" s="217"/>
      <c r="AB864" s="217"/>
    </row>
    <row r="865">
      <c r="A865" s="217"/>
      <c r="B865" s="218"/>
      <c r="C865" s="217"/>
      <c r="D865" s="217"/>
      <c r="E865" s="219"/>
      <c r="F865" s="219"/>
      <c r="G865" s="219"/>
      <c r="H865" s="217"/>
      <c r="I865" s="217"/>
      <c r="J865" s="217"/>
      <c r="K865" s="217"/>
      <c r="L865" s="217"/>
      <c r="M865" s="217"/>
      <c r="N865" s="217"/>
      <c r="O865" s="217"/>
      <c r="P865" s="217"/>
      <c r="Q865" s="217"/>
      <c r="R865" s="217"/>
      <c r="S865" s="217"/>
      <c r="T865" s="217"/>
      <c r="U865" s="217"/>
      <c r="V865" s="217"/>
      <c r="W865" s="217"/>
      <c r="X865" s="217"/>
      <c r="Y865" s="217"/>
      <c r="Z865" s="217"/>
      <c r="AA865" s="217"/>
      <c r="AB865" s="217"/>
    </row>
    <row r="866">
      <c r="A866" s="217"/>
      <c r="B866" s="218"/>
      <c r="C866" s="217"/>
      <c r="D866" s="217"/>
      <c r="E866" s="219"/>
      <c r="F866" s="219"/>
      <c r="G866" s="219"/>
      <c r="H866" s="217"/>
      <c r="I866" s="217"/>
      <c r="J866" s="217"/>
      <c r="K866" s="217"/>
      <c r="L866" s="217"/>
      <c r="M866" s="217"/>
      <c r="N866" s="217"/>
      <c r="O866" s="217"/>
      <c r="P866" s="217"/>
      <c r="Q866" s="217"/>
      <c r="R866" s="217"/>
      <c r="S866" s="217"/>
      <c r="T866" s="217"/>
      <c r="U866" s="217"/>
      <c r="V866" s="217"/>
      <c r="W866" s="217"/>
      <c r="X866" s="217"/>
      <c r="Y866" s="217"/>
      <c r="Z866" s="217"/>
      <c r="AA866" s="217"/>
      <c r="AB866" s="217"/>
    </row>
    <row r="867">
      <c r="A867" s="217"/>
      <c r="B867" s="218"/>
      <c r="C867" s="217"/>
      <c r="D867" s="217"/>
      <c r="E867" s="219"/>
      <c r="F867" s="219"/>
      <c r="G867" s="219"/>
      <c r="H867" s="217"/>
      <c r="I867" s="217"/>
      <c r="J867" s="217"/>
      <c r="K867" s="217"/>
      <c r="L867" s="217"/>
      <c r="M867" s="217"/>
      <c r="N867" s="217"/>
      <c r="O867" s="217"/>
      <c r="P867" s="217"/>
      <c r="Q867" s="217"/>
      <c r="R867" s="217"/>
      <c r="S867" s="217"/>
      <c r="T867" s="217"/>
      <c r="U867" s="217"/>
      <c r="V867" s="217"/>
      <c r="W867" s="217"/>
      <c r="X867" s="217"/>
      <c r="Y867" s="217"/>
      <c r="Z867" s="217"/>
      <c r="AA867" s="217"/>
      <c r="AB867" s="217"/>
    </row>
    <row r="868">
      <c r="A868" s="217"/>
      <c r="B868" s="218"/>
      <c r="C868" s="217"/>
      <c r="D868" s="217"/>
      <c r="E868" s="219"/>
      <c r="F868" s="219"/>
      <c r="G868" s="219"/>
      <c r="H868" s="217"/>
      <c r="I868" s="217"/>
      <c r="J868" s="217"/>
      <c r="K868" s="217"/>
      <c r="L868" s="217"/>
      <c r="M868" s="217"/>
      <c r="N868" s="217"/>
      <c r="O868" s="217"/>
      <c r="P868" s="217"/>
      <c r="Q868" s="217"/>
      <c r="R868" s="217"/>
      <c r="S868" s="217"/>
      <c r="T868" s="217"/>
      <c r="U868" s="217"/>
      <c r="V868" s="217"/>
      <c r="W868" s="217"/>
      <c r="X868" s="217"/>
      <c r="Y868" s="217"/>
      <c r="Z868" s="217"/>
      <c r="AA868" s="217"/>
      <c r="AB868" s="217"/>
    </row>
    <row r="869">
      <c r="A869" s="217"/>
      <c r="B869" s="218"/>
      <c r="C869" s="217"/>
      <c r="D869" s="217"/>
      <c r="E869" s="219"/>
      <c r="F869" s="219"/>
      <c r="G869" s="219"/>
      <c r="H869" s="217"/>
      <c r="I869" s="217"/>
      <c r="J869" s="217"/>
      <c r="K869" s="217"/>
      <c r="L869" s="217"/>
      <c r="M869" s="217"/>
      <c r="N869" s="217"/>
      <c r="O869" s="217"/>
      <c r="P869" s="217"/>
      <c r="Q869" s="217"/>
      <c r="R869" s="217"/>
      <c r="S869" s="217"/>
      <c r="T869" s="217"/>
      <c r="U869" s="217"/>
      <c r="V869" s="217"/>
      <c r="W869" s="217"/>
      <c r="X869" s="217"/>
      <c r="Y869" s="217"/>
      <c r="Z869" s="217"/>
      <c r="AA869" s="217"/>
      <c r="AB869" s="217"/>
    </row>
    <row r="870">
      <c r="A870" s="217"/>
      <c r="B870" s="218"/>
      <c r="C870" s="217"/>
      <c r="D870" s="217"/>
      <c r="E870" s="219"/>
      <c r="F870" s="219"/>
      <c r="G870" s="219"/>
      <c r="H870" s="217"/>
      <c r="I870" s="217"/>
      <c r="J870" s="217"/>
      <c r="K870" s="217"/>
      <c r="L870" s="217"/>
      <c r="M870" s="217"/>
      <c r="N870" s="217"/>
      <c r="O870" s="217"/>
      <c r="P870" s="217"/>
      <c r="Q870" s="217"/>
      <c r="R870" s="217"/>
      <c r="S870" s="217"/>
      <c r="T870" s="217"/>
      <c r="U870" s="217"/>
      <c r="V870" s="217"/>
      <c r="W870" s="217"/>
      <c r="X870" s="217"/>
      <c r="Y870" s="217"/>
      <c r="Z870" s="217"/>
      <c r="AA870" s="217"/>
      <c r="AB870" s="217"/>
    </row>
    <row r="871">
      <c r="A871" s="217"/>
      <c r="B871" s="218"/>
      <c r="C871" s="217"/>
      <c r="D871" s="217"/>
      <c r="E871" s="219"/>
      <c r="F871" s="219"/>
      <c r="G871" s="219"/>
      <c r="H871" s="217"/>
      <c r="I871" s="217"/>
      <c r="J871" s="217"/>
      <c r="K871" s="217"/>
      <c r="L871" s="217"/>
      <c r="M871" s="217"/>
      <c r="N871" s="217"/>
      <c r="O871" s="217"/>
      <c r="P871" s="217"/>
      <c r="Q871" s="217"/>
      <c r="R871" s="217"/>
      <c r="S871" s="217"/>
      <c r="T871" s="217"/>
      <c r="U871" s="217"/>
      <c r="V871" s="217"/>
      <c r="W871" s="217"/>
      <c r="X871" s="217"/>
      <c r="Y871" s="217"/>
      <c r="Z871" s="217"/>
      <c r="AA871" s="217"/>
      <c r="AB871" s="217"/>
    </row>
    <row r="872">
      <c r="A872" s="217"/>
      <c r="B872" s="218"/>
      <c r="C872" s="217"/>
      <c r="D872" s="217"/>
      <c r="E872" s="219"/>
      <c r="F872" s="219"/>
      <c r="G872" s="219"/>
      <c r="H872" s="217"/>
      <c r="I872" s="217"/>
      <c r="J872" s="217"/>
      <c r="K872" s="217"/>
      <c r="L872" s="217"/>
      <c r="M872" s="217"/>
      <c r="N872" s="217"/>
      <c r="O872" s="217"/>
      <c r="P872" s="217"/>
      <c r="Q872" s="217"/>
      <c r="R872" s="217"/>
      <c r="S872" s="217"/>
      <c r="T872" s="217"/>
      <c r="U872" s="217"/>
      <c r="V872" s="217"/>
      <c r="W872" s="217"/>
      <c r="X872" s="217"/>
      <c r="Y872" s="217"/>
      <c r="Z872" s="217"/>
      <c r="AA872" s="217"/>
      <c r="AB872" s="217"/>
    </row>
    <row r="873">
      <c r="A873" s="217"/>
      <c r="B873" s="218"/>
      <c r="C873" s="217"/>
      <c r="D873" s="217"/>
      <c r="E873" s="219"/>
      <c r="F873" s="219"/>
      <c r="G873" s="219"/>
      <c r="H873" s="217"/>
      <c r="I873" s="217"/>
      <c r="J873" s="217"/>
      <c r="K873" s="217"/>
      <c r="L873" s="217"/>
      <c r="M873" s="217"/>
      <c r="N873" s="217"/>
      <c r="O873" s="217"/>
      <c r="P873" s="217"/>
      <c r="Q873" s="217"/>
      <c r="R873" s="217"/>
      <c r="S873" s="217"/>
      <c r="T873" s="217"/>
      <c r="U873" s="217"/>
      <c r="V873" s="217"/>
      <c r="W873" s="217"/>
      <c r="X873" s="217"/>
      <c r="Y873" s="217"/>
      <c r="Z873" s="217"/>
      <c r="AA873" s="217"/>
      <c r="AB873" s="217"/>
    </row>
    <row r="874">
      <c r="A874" s="217"/>
      <c r="B874" s="218"/>
      <c r="C874" s="217"/>
      <c r="D874" s="217"/>
      <c r="E874" s="219"/>
      <c r="F874" s="219"/>
      <c r="G874" s="219"/>
      <c r="H874" s="217"/>
      <c r="I874" s="217"/>
      <c r="J874" s="217"/>
      <c r="K874" s="217"/>
      <c r="L874" s="217"/>
      <c r="M874" s="217"/>
      <c r="N874" s="217"/>
      <c r="O874" s="217"/>
      <c r="P874" s="217"/>
      <c r="Q874" s="217"/>
      <c r="R874" s="217"/>
      <c r="S874" s="217"/>
      <c r="T874" s="217"/>
      <c r="U874" s="217"/>
      <c r="V874" s="217"/>
      <c r="W874" s="217"/>
      <c r="X874" s="217"/>
      <c r="Y874" s="217"/>
      <c r="Z874" s="217"/>
      <c r="AA874" s="217"/>
      <c r="AB874" s="217"/>
    </row>
    <row r="875">
      <c r="A875" s="217"/>
      <c r="B875" s="218"/>
      <c r="C875" s="217"/>
      <c r="D875" s="217"/>
      <c r="E875" s="219"/>
      <c r="F875" s="219"/>
      <c r="G875" s="219"/>
      <c r="H875" s="217"/>
      <c r="I875" s="217"/>
      <c r="J875" s="217"/>
      <c r="K875" s="217"/>
      <c r="L875" s="217"/>
      <c r="M875" s="217"/>
      <c r="N875" s="217"/>
      <c r="O875" s="217"/>
      <c r="P875" s="217"/>
      <c r="Q875" s="217"/>
      <c r="R875" s="217"/>
      <c r="S875" s="217"/>
      <c r="T875" s="217"/>
      <c r="U875" s="217"/>
      <c r="V875" s="217"/>
      <c r="W875" s="217"/>
      <c r="X875" s="217"/>
      <c r="Y875" s="217"/>
      <c r="Z875" s="217"/>
      <c r="AA875" s="217"/>
      <c r="AB875" s="217"/>
    </row>
    <row r="876">
      <c r="A876" s="217"/>
      <c r="B876" s="218"/>
      <c r="C876" s="217"/>
      <c r="D876" s="217"/>
      <c r="E876" s="219"/>
      <c r="F876" s="219"/>
      <c r="G876" s="219"/>
      <c r="H876" s="217"/>
      <c r="I876" s="217"/>
      <c r="J876" s="217"/>
      <c r="K876" s="217"/>
      <c r="L876" s="217"/>
      <c r="M876" s="217"/>
      <c r="N876" s="217"/>
      <c r="O876" s="217"/>
      <c r="P876" s="217"/>
      <c r="Q876" s="217"/>
      <c r="R876" s="217"/>
      <c r="S876" s="217"/>
      <c r="T876" s="217"/>
      <c r="U876" s="217"/>
      <c r="V876" s="217"/>
      <c r="W876" s="217"/>
      <c r="X876" s="217"/>
      <c r="Y876" s="217"/>
      <c r="Z876" s="217"/>
      <c r="AA876" s="217"/>
      <c r="AB876" s="217"/>
    </row>
    <row r="877">
      <c r="A877" s="217"/>
      <c r="B877" s="218"/>
      <c r="C877" s="217"/>
      <c r="D877" s="217"/>
      <c r="E877" s="219"/>
      <c r="F877" s="219"/>
      <c r="G877" s="219"/>
      <c r="H877" s="217"/>
      <c r="I877" s="217"/>
      <c r="J877" s="217"/>
      <c r="K877" s="217"/>
      <c r="L877" s="217"/>
      <c r="M877" s="217"/>
      <c r="N877" s="217"/>
      <c r="O877" s="217"/>
      <c r="P877" s="217"/>
      <c r="Q877" s="217"/>
      <c r="R877" s="217"/>
      <c r="S877" s="217"/>
      <c r="T877" s="217"/>
      <c r="U877" s="217"/>
      <c r="V877" s="217"/>
      <c r="W877" s="217"/>
      <c r="X877" s="217"/>
      <c r="Y877" s="217"/>
      <c r="Z877" s="217"/>
      <c r="AA877" s="217"/>
      <c r="AB877" s="217"/>
    </row>
    <row r="878">
      <c r="A878" s="217"/>
      <c r="B878" s="218"/>
      <c r="C878" s="217"/>
      <c r="D878" s="217"/>
      <c r="E878" s="219"/>
      <c r="F878" s="219"/>
      <c r="G878" s="219"/>
      <c r="H878" s="217"/>
      <c r="I878" s="217"/>
      <c r="J878" s="217"/>
      <c r="K878" s="217"/>
      <c r="L878" s="217"/>
      <c r="M878" s="217"/>
      <c r="N878" s="217"/>
      <c r="O878" s="217"/>
      <c r="P878" s="217"/>
      <c r="Q878" s="217"/>
      <c r="R878" s="217"/>
      <c r="S878" s="217"/>
      <c r="T878" s="217"/>
      <c r="U878" s="217"/>
      <c r="V878" s="217"/>
      <c r="W878" s="217"/>
      <c r="X878" s="217"/>
      <c r="Y878" s="217"/>
      <c r="Z878" s="217"/>
      <c r="AA878" s="217"/>
      <c r="AB878" s="217"/>
    </row>
    <row r="879">
      <c r="A879" s="217"/>
      <c r="B879" s="218"/>
      <c r="C879" s="217"/>
      <c r="D879" s="217"/>
      <c r="E879" s="219"/>
      <c r="F879" s="219"/>
      <c r="G879" s="219"/>
      <c r="H879" s="217"/>
      <c r="I879" s="217"/>
      <c r="J879" s="217"/>
      <c r="K879" s="217"/>
      <c r="L879" s="217"/>
      <c r="M879" s="217"/>
      <c r="N879" s="217"/>
      <c r="O879" s="217"/>
      <c r="P879" s="217"/>
      <c r="Q879" s="217"/>
      <c r="R879" s="217"/>
      <c r="S879" s="217"/>
      <c r="T879" s="217"/>
      <c r="U879" s="217"/>
      <c r="V879" s="217"/>
      <c r="W879" s="217"/>
      <c r="X879" s="217"/>
      <c r="Y879" s="217"/>
      <c r="Z879" s="217"/>
      <c r="AA879" s="217"/>
      <c r="AB879" s="217"/>
    </row>
    <row r="880">
      <c r="A880" s="217"/>
      <c r="B880" s="218"/>
      <c r="C880" s="217"/>
      <c r="D880" s="217"/>
      <c r="E880" s="219"/>
      <c r="F880" s="219"/>
      <c r="G880" s="219"/>
      <c r="H880" s="217"/>
      <c r="I880" s="217"/>
      <c r="J880" s="217"/>
      <c r="K880" s="217"/>
      <c r="L880" s="217"/>
      <c r="M880" s="217"/>
      <c r="N880" s="217"/>
      <c r="O880" s="217"/>
      <c r="P880" s="217"/>
      <c r="Q880" s="217"/>
      <c r="R880" s="217"/>
      <c r="S880" s="217"/>
      <c r="T880" s="217"/>
      <c r="U880" s="217"/>
      <c r="V880" s="217"/>
      <c r="W880" s="217"/>
      <c r="X880" s="217"/>
      <c r="Y880" s="217"/>
      <c r="Z880" s="217"/>
      <c r="AA880" s="217"/>
      <c r="AB880" s="217"/>
    </row>
    <row r="881">
      <c r="A881" s="217"/>
      <c r="B881" s="218"/>
      <c r="C881" s="217"/>
      <c r="D881" s="217"/>
      <c r="E881" s="219"/>
      <c r="F881" s="219"/>
      <c r="G881" s="219"/>
      <c r="H881" s="217"/>
      <c r="I881" s="217"/>
      <c r="J881" s="217"/>
      <c r="K881" s="217"/>
      <c r="L881" s="217"/>
      <c r="M881" s="217"/>
      <c r="N881" s="217"/>
      <c r="O881" s="217"/>
      <c r="P881" s="217"/>
      <c r="Q881" s="217"/>
      <c r="R881" s="217"/>
      <c r="S881" s="217"/>
      <c r="T881" s="217"/>
      <c r="U881" s="217"/>
      <c r="V881" s="217"/>
      <c r="W881" s="217"/>
      <c r="X881" s="217"/>
      <c r="Y881" s="217"/>
      <c r="Z881" s="217"/>
      <c r="AA881" s="217"/>
      <c r="AB881" s="217"/>
    </row>
    <row r="882">
      <c r="A882" s="217"/>
      <c r="B882" s="218"/>
      <c r="C882" s="217"/>
      <c r="D882" s="217"/>
      <c r="E882" s="219"/>
      <c r="F882" s="219"/>
      <c r="G882" s="219"/>
      <c r="H882" s="217"/>
      <c r="I882" s="217"/>
      <c r="J882" s="217"/>
      <c r="K882" s="217"/>
      <c r="L882" s="217"/>
      <c r="M882" s="217"/>
      <c r="N882" s="217"/>
      <c r="O882" s="217"/>
      <c r="P882" s="217"/>
      <c r="Q882" s="217"/>
      <c r="R882" s="217"/>
      <c r="S882" s="217"/>
      <c r="T882" s="217"/>
      <c r="U882" s="217"/>
      <c r="V882" s="217"/>
      <c r="W882" s="217"/>
      <c r="X882" s="217"/>
      <c r="Y882" s="217"/>
      <c r="Z882" s="217"/>
      <c r="AA882" s="217"/>
      <c r="AB882" s="217"/>
    </row>
    <row r="883">
      <c r="A883" s="217"/>
      <c r="B883" s="218"/>
      <c r="C883" s="217"/>
      <c r="D883" s="217"/>
      <c r="E883" s="219"/>
      <c r="F883" s="219"/>
      <c r="G883" s="219"/>
      <c r="H883" s="217"/>
      <c r="I883" s="217"/>
      <c r="J883" s="217"/>
      <c r="K883" s="217"/>
      <c r="L883" s="217"/>
      <c r="M883" s="217"/>
      <c r="N883" s="217"/>
      <c r="O883" s="217"/>
      <c r="P883" s="217"/>
      <c r="Q883" s="217"/>
      <c r="R883" s="217"/>
      <c r="S883" s="217"/>
      <c r="T883" s="217"/>
      <c r="U883" s="217"/>
      <c r="V883" s="217"/>
      <c r="W883" s="217"/>
      <c r="X883" s="217"/>
      <c r="Y883" s="217"/>
      <c r="Z883" s="217"/>
      <c r="AA883" s="217"/>
      <c r="AB883" s="217"/>
    </row>
    <row r="884">
      <c r="A884" s="217"/>
      <c r="B884" s="218"/>
      <c r="C884" s="217"/>
      <c r="D884" s="217"/>
      <c r="E884" s="219"/>
      <c r="F884" s="219"/>
      <c r="G884" s="219"/>
      <c r="H884" s="217"/>
      <c r="I884" s="217"/>
      <c r="J884" s="217"/>
      <c r="K884" s="217"/>
      <c r="L884" s="217"/>
      <c r="M884" s="217"/>
      <c r="N884" s="217"/>
      <c r="O884" s="217"/>
      <c r="P884" s="217"/>
      <c r="Q884" s="217"/>
      <c r="R884" s="217"/>
      <c r="S884" s="217"/>
      <c r="T884" s="217"/>
      <c r="U884" s="217"/>
      <c r="V884" s="217"/>
      <c r="W884" s="217"/>
      <c r="X884" s="217"/>
      <c r="Y884" s="217"/>
      <c r="Z884" s="217"/>
      <c r="AA884" s="217"/>
      <c r="AB884" s="217"/>
    </row>
    <row r="885">
      <c r="A885" s="217"/>
      <c r="B885" s="218"/>
      <c r="C885" s="217"/>
      <c r="D885" s="217"/>
      <c r="E885" s="219"/>
      <c r="F885" s="219"/>
      <c r="G885" s="219"/>
      <c r="H885" s="217"/>
      <c r="I885" s="217"/>
      <c r="J885" s="217"/>
      <c r="K885" s="217"/>
      <c r="L885" s="217"/>
      <c r="M885" s="217"/>
      <c r="N885" s="217"/>
      <c r="O885" s="217"/>
      <c r="P885" s="217"/>
      <c r="Q885" s="217"/>
      <c r="R885" s="217"/>
      <c r="S885" s="217"/>
      <c r="T885" s="217"/>
      <c r="U885" s="217"/>
      <c r="V885" s="217"/>
      <c r="W885" s="217"/>
      <c r="X885" s="217"/>
      <c r="Y885" s="217"/>
      <c r="Z885" s="217"/>
      <c r="AA885" s="217"/>
      <c r="AB885" s="217"/>
    </row>
    <row r="886">
      <c r="A886" s="217"/>
      <c r="B886" s="218"/>
      <c r="C886" s="217"/>
      <c r="D886" s="217"/>
      <c r="E886" s="219"/>
      <c r="F886" s="219"/>
      <c r="G886" s="219"/>
      <c r="H886" s="217"/>
      <c r="I886" s="217"/>
      <c r="J886" s="217"/>
      <c r="K886" s="217"/>
      <c r="L886" s="217"/>
      <c r="M886" s="217"/>
      <c r="N886" s="217"/>
      <c r="O886" s="217"/>
      <c r="P886" s="217"/>
      <c r="Q886" s="217"/>
      <c r="R886" s="217"/>
      <c r="S886" s="217"/>
      <c r="T886" s="217"/>
      <c r="U886" s="217"/>
      <c r="V886" s="217"/>
      <c r="W886" s="217"/>
      <c r="X886" s="217"/>
      <c r="Y886" s="217"/>
      <c r="Z886" s="217"/>
      <c r="AA886" s="217"/>
      <c r="AB886" s="217"/>
    </row>
    <row r="887">
      <c r="A887" s="217"/>
      <c r="B887" s="218"/>
      <c r="C887" s="217"/>
      <c r="D887" s="217"/>
      <c r="E887" s="219"/>
      <c r="F887" s="219"/>
      <c r="G887" s="219"/>
      <c r="H887" s="217"/>
      <c r="I887" s="217"/>
      <c r="J887" s="217"/>
      <c r="K887" s="217"/>
      <c r="L887" s="217"/>
      <c r="M887" s="217"/>
      <c r="N887" s="217"/>
      <c r="O887" s="217"/>
      <c r="P887" s="217"/>
      <c r="Q887" s="217"/>
      <c r="R887" s="217"/>
      <c r="S887" s="217"/>
      <c r="T887" s="217"/>
      <c r="U887" s="217"/>
      <c r="V887" s="217"/>
      <c r="W887" s="217"/>
      <c r="X887" s="217"/>
      <c r="Y887" s="217"/>
      <c r="Z887" s="217"/>
      <c r="AA887" s="217"/>
      <c r="AB887" s="217"/>
    </row>
    <row r="888">
      <c r="A888" s="217"/>
      <c r="B888" s="218"/>
      <c r="C888" s="217"/>
      <c r="D888" s="217"/>
      <c r="E888" s="219"/>
      <c r="F888" s="219"/>
      <c r="G888" s="219"/>
      <c r="H888" s="217"/>
      <c r="I888" s="217"/>
      <c r="J888" s="217"/>
      <c r="K888" s="217"/>
      <c r="L888" s="217"/>
      <c r="M888" s="217"/>
      <c r="N888" s="217"/>
      <c r="O888" s="217"/>
      <c r="P888" s="217"/>
      <c r="Q888" s="217"/>
      <c r="R888" s="217"/>
      <c r="S888" s="217"/>
      <c r="T888" s="217"/>
      <c r="U888" s="217"/>
      <c r="V888" s="217"/>
      <c r="W888" s="217"/>
      <c r="X888" s="217"/>
      <c r="Y888" s="217"/>
      <c r="Z888" s="217"/>
      <c r="AA888" s="217"/>
      <c r="AB888" s="217"/>
    </row>
    <row r="889">
      <c r="A889" s="217"/>
      <c r="B889" s="218"/>
      <c r="C889" s="217"/>
      <c r="D889" s="217"/>
      <c r="E889" s="219"/>
      <c r="F889" s="219"/>
      <c r="G889" s="219"/>
      <c r="H889" s="217"/>
      <c r="I889" s="217"/>
      <c r="J889" s="217"/>
      <c r="K889" s="217"/>
      <c r="L889" s="217"/>
      <c r="M889" s="217"/>
      <c r="N889" s="217"/>
      <c r="O889" s="217"/>
      <c r="P889" s="217"/>
      <c r="Q889" s="217"/>
      <c r="R889" s="217"/>
      <c r="S889" s="217"/>
      <c r="T889" s="217"/>
      <c r="U889" s="217"/>
      <c r="V889" s="217"/>
      <c r="W889" s="217"/>
      <c r="X889" s="217"/>
      <c r="Y889" s="217"/>
      <c r="Z889" s="217"/>
      <c r="AA889" s="217"/>
      <c r="AB889" s="217"/>
    </row>
    <row r="890">
      <c r="A890" s="217"/>
      <c r="B890" s="218"/>
      <c r="C890" s="217"/>
      <c r="D890" s="217"/>
      <c r="E890" s="219"/>
      <c r="F890" s="219"/>
      <c r="G890" s="219"/>
      <c r="H890" s="217"/>
      <c r="I890" s="217"/>
      <c r="J890" s="217"/>
      <c r="K890" s="217"/>
      <c r="L890" s="217"/>
      <c r="M890" s="217"/>
      <c r="N890" s="217"/>
      <c r="O890" s="217"/>
      <c r="P890" s="217"/>
      <c r="Q890" s="217"/>
      <c r="R890" s="217"/>
      <c r="S890" s="217"/>
      <c r="T890" s="217"/>
      <c r="U890" s="217"/>
      <c r="V890" s="217"/>
      <c r="W890" s="217"/>
      <c r="X890" s="217"/>
      <c r="Y890" s="217"/>
      <c r="Z890" s="217"/>
      <c r="AA890" s="217"/>
      <c r="AB890" s="217"/>
    </row>
    <row r="891">
      <c r="A891" s="217"/>
      <c r="B891" s="218"/>
      <c r="C891" s="217"/>
      <c r="D891" s="217"/>
      <c r="E891" s="219"/>
      <c r="F891" s="219"/>
      <c r="G891" s="219"/>
      <c r="H891" s="217"/>
      <c r="I891" s="217"/>
      <c r="J891" s="217"/>
      <c r="K891" s="217"/>
      <c r="L891" s="217"/>
      <c r="M891" s="217"/>
      <c r="N891" s="217"/>
      <c r="O891" s="217"/>
      <c r="P891" s="217"/>
      <c r="Q891" s="217"/>
      <c r="R891" s="217"/>
      <c r="S891" s="217"/>
      <c r="T891" s="217"/>
      <c r="U891" s="217"/>
      <c r="V891" s="217"/>
      <c r="W891" s="217"/>
      <c r="X891" s="217"/>
      <c r="Y891" s="217"/>
      <c r="Z891" s="217"/>
      <c r="AA891" s="217"/>
      <c r="AB891" s="217"/>
    </row>
    <row r="892">
      <c r="A892" s="217"/>
      <c r="B892" s="218"/>
      <c r="C892" s="217"/>
      <c r="D892" s="217"/>
      <c r="E892" s="219"/>
      <c r="F892" s="219"/>
      <c r="G892" s="219"/>
      <c r="H892" s="217"/>
      <c r="I892" s="217"/>
      <c r="J892" s="217"/>
      <c r="K892" s="217"/>
      <c r="L892" s="217"/>
      <c r="M892" s="217"/>
      <c r="N892" s="217"/>
      <c r="O892" s="217"/>
      <c r="P892" s="217"/>
      <c r="Q892" s="217"/>
      <c r="R892" s="217"/>
      <c r="S892" s="217"/>
      <c r="T892" s="217"/>
      <c r="U892" s="217"/>
      <c r="V892" s="217"/>
      <c r="W892" s="217"/>
      <c r="X892" s="217"/>
      <c r="Y892" s="217"/>
      <c r="Z892" s="217"/>
      <c r="AA892" s="217"/>
      <c r="AB892" s="217"/>
    </row>
    <row r="893">
      <c r="A893" s="217"/>
      <c r="B893" s="218"/>
      <c r="C893" s="217"/>
      <c r="D893" s="217"/>
      <c r="E893" s="219"/>
      <c r="F893" s="219"/>
      <c r="G893" s="219"/>
      <c r="H893" s="217"/>
      <c r="I893" s="217"/>
      <c r="J893" s="217"/>
      <c r="K893" s="217"/>
      <c r="L893" s="217"/>
      <c r="M893" s="217"/>
      <c r="N893" s="217"/>
      <c r="O893" s="217"/>
      <c r="P893" s="217"/>
      <c r="Q893" s="217"/>
      <c r="R893" s="217"/>
      <c r="S893" s="217"/>
      <c r="T893" s="217"/>
      <c r="U893" s="217"/>
      <c r="V893" s="217"/>
      <c r="W893" s="217"/>
      <c r="X893" s="217"/>
      <c r="Y893" s="217"/>
      <c r="Z893" s="217"/>
      <c r="AA893" s="217"/>
      <c r="AB893" s="217"/>
    </row>
    <row r="894">
      <c r="A894" s="217"/>
      <c r="B894" s="218"/>
      <c r="C894" s="217"/>
      <c r="D894" s="217"/>
      <c r="E894" s="219"/>
      <c r="F894" s="219"/>
      <c r="G894" s="219"/>
      <c r="H894" s="217"/>
      <c r="I894" s="217"/>
      <c r="J894" s="217"/>
      <c r="K894" s="217"/>
      <c r="L894" s="217"/>
      <c r="M894" s="217"/>
      <c r="N894" s="217"/>
      <c r="O894" s="217"/>
      <c r="P894" s="217"/>
      <c r="Q894" s="217"/>
      <c r="R894" s="217"/>
      <c r="S894" s="217"/>
      <c r="T894" s="217"/>
      <c r="U894" s="217"/>
      <c r="V894" s="217"/>
      <c r="W894" s="217"/>
      <c r="X894" s="217"/>
      <c r="Y894" s="217"/>
      <c r="Z894" s="217"/>
      <c r="AA894" s="217"/>
      <c r="AB894" s="217"/>
    </row>
    <row r="895">
      <c r="A895" s="217"/>
      <c r="B895" s="218"/>
      <c r="C895" s="217"/>
      <c r="D895" s="217"/>
      <c r="E895" s="219"/>
      <c r="F895" s="219"/>
      <c r="G895" s="219"/>
      <c r="H895" s="217"/>
      <c r="I895" s="217"/>
      <c r="J895" s="217"/>
      <c r="K895" s="217"/>
      <c r="L895" s="217"/>
      <c r="M895" s="217"/>
      <c r="N895" s="217"/>
      <c r="O895" s="217"/>
      <c r="P895" s="217"/>
      <c r="Q895" s="217"/>
      <c r="R895" s="217"/>
      <c r="S895" s="217"/>
      <c r="T895" s="217"/>
      <c r="U895" s="217"/>
      <c r="V895" s="217"/>
      <c r="W895" s="217"/>
      <c r="X895" s="217"/>
      <c r="Y895" s="217"/>
      <c r="Z895" s="217"/>
      <c r="AA895" s="217"/>
      <c r="AB895" s="217"/>
    </row>
    <row r="896">
      <c r="A896" s="217"/>
      <c r="B896" s="218"/>
      <c r="C896" s="217"/>
      <c r="D896" s="217"/>
      <c r="E896" s="219"/>
      <c r="F896" s="219"/>
      <c r="G896" s="219"/>
      <c r="H896" s="217"/>
      <c r="I896" s="217"/>
      <c r="J896" s="217"/>
      <c r="K896" s="217"/>
      <c r="L896" s="217"/>
      <c r="M896" s="217"/>
      <c r="N896" s="217"/>
      <c r="O896" s="217"/>
      <c r="P896" s="217"/>
      <c r="Q896" s="217"/>
      <c r="R896" s="217"/>
      <c r="S896" s="217"/>
      <c r="T896" s="217"/>
      <c r="U896" s="217"/>
      <c r="V896" s="217"/>
      <c r="W896" s="217"/>
      <c r="X896" s="217"/>
      <c r="Y896" s="217"/>
      <c r="Z896" s="217"/>
      <c r="AA896" s="217"/>
      <c r="AB896" s="217"/>
    </row>
    <row r="897">
      <c r="A897" s="217"/>
      <c r="B897" s="218"/>
      <c r="C897" s="217"/>
      <c r="D897" s="217"/>
      <c r="E897" s="219"/>
      <c r="F897" s="219"/>
      <c r="G897" s="219"/>
      <c r="H897" s="217"/>
      <c r="I897" s="217"/>
      <c r="J897" s="217"/>
      <c r="K897" s="217"/>
      <c r="L897" s="217"/>
      <c r="M897" s="217"/>
      <c r="N897" s="217"/>
      <c r="O897" s="217"/>
      <c r="P897" s="217"/>
      <c r="Q897" s="217"/>
      <c r="R897" s="217"/>
      <c r="S897" s="217"/>
      <c r="T897" s="217"/>
      <c r="U897" s="217"/>
      <c r="V897" s="217"/>
      <c r="W897" s="217"/>
      <c r="X897" s="217"/>
      <c r="Y897" s="217"/>
      <c r="Z897" s="217"/>
      <c r="AA897" s="217"/>
      <c r="AB897" s="217"/>
    </row>
    <row r="898">
      <c r="A898" s="217"/>
      <c r="B898" s="218"/>
      <c r="C898" s="217"/>
      <c r="D898" s="217"/>
      <c r="E898" s="219"/>
      <c r="F898" s="219"/>
      <c r="G898" s="219"/>
      <c r="H898" s="217"/>
      <c r="I898" s="217"/>
      <c r="J898" s="217"/>
      <c r="K898" s="217"/>
      <c r="L898" s="217"/>
      <c r="M898" s="217"/>
      <c r="N898" s="217"/>
      <c r="O898" s="217"/>
      <c r="P898" s="217"/>
      <c r="Q898" s="217"/>
      <c r="R898" s="217"/>
      <c r="S898" s="217"/>
      <c r="T898" s="217"/>
      <c r="U898" s="217"/>
      <c r="V898" s="217"/>
      <c r="W898" s="217"/>
      <c r="X898" s="217"/>
      <c r="Y898" s="217"/>
      <c r="Z898" s="217"/>
      <c r="AA898" s="217"/>
      <c r="AB898" s="217"/>
    </row>
    <row r="899">
      <c r="A899" s="217"/>
      <c r="B899" s="218"/>
      <c r="C899" s="217"/>
      <c r="D899" s="217"/>
      <c r="E899" s="219"/>
      <c r="F899" s="219"/>
      <c r="G899" s="219"/>
      <c r="H899" s="217"/>
      <c r="I899" s="217"/>
      <c r="J899" s="217"/>
      <c r="K899" s="217"/>
      <c r="L899" s="217"/>
      <c r="M899" s="217"/>
      <c r="N899" s="217"/>
      <c r="O899" s="217"/>
      <c r="P899" s="217"/>
      <c r="Q899" s="217"/>
      <c r="R899" s="217"/>
      <c r="S899" s="217"/>
      <c r="T899" s="217"/>
      <c r="U899" s="217"/>
      <c r="V899" s="217"/>
      <c r="W899" s="217"/>
      <c r="X899" s="217"/>
      <c r="Y899" s="217"/>
      <c r="Z899" s="217"/>
      <c r="AA899" s="217"/>
      <c r="AB899" s="217"/>
    </row>
    <row r="900">
      <c r="A900" s="217"/>
      <c r="B900" s="218"/>
      <c r="C900" s="217"/>
      <c r="D900" s="217"/>
      <c r="E900" s="219"/>
      <c r="F900" s="219"/>
      <c r="G900" s="219"/>
      <c r="H900" s="217"/>
      <c r="I900" s="217"/>
      <c r="J900" s="217"/>
      <c r="K900" s="217"/>
      <c r="L900" s="217"/>
      <c r="M900" s="217"/>
      <c r="N900" s="217"/>
      <c r="O900" s="217"/>
      <c r="P900" s="217"/>
      <c r="Q900" s="217"/>
      <c r="R900" s="217"/>
      <c r="S900" s="217"/>
      <c r="T900" s="217"/>
      <c r="U900" s="217"/>
      <c r="V900" s="217"/>
      <c r="W900" s="217"/>
      <c r="X900" s="217"/>
      <c r="Y900" s="217"/>
      <c r="Z900" s="217"/>
      <c r="AA900" s="217"/>
      <c r="AB900" s="217"/>
    </row>
    <row r="901">
      <c r="A901" s="217"/>
      <c r="B901" s="218"/>
      <c r="C901" s="217"/>
      <c r="D901" s="217"/>
      <c r="E901" s="219"/>
      <c r="F901" s="219"/>
      <c r="G901" s="219"/>
      <c r="H901" s="217"/>
      <c r="I901" s="217"/>
      <c r="J901" s="217"/>
      <c r="K901" s="217"/>
      <c r="L901" s="217"/>
      <c r="M901" s="217"/>
      <c r="N901" s="217"/>
      <c r="O901" s="217"/>
      <c r="P901" s="217"/>
      <c r="Q901" s="217"/>
      <c r="R901" s="217"/>
      <c r="S901" s="217"/>
      <c r="T901" s="217"/>
      <c r="U901" s="217"/>
      <c r="V901" s="217"/>
      <c r="W901" s="217"/>
      <c r="X901" s="217"/>
      <c r="Y901" s="217"/>
      <c r="Z901" s="217"/>
      <c r="AA901" s="217"/>
      <c r="AB901" s="217"/>
    </row>
    <row r="902">
      <c r="A902" s="217"/>
      <c r="B902" s="218"/>
      <c r="C902" s="217"/>
      <c r="D902" s="217"/>
      <c r="E902" s="219"/>
      <c r="F902" s="219"/>
      <c r="G902" s="219"/>
      <c r="H902" s="217"/>
      <c r="I902" s="217"/>
      <c r="J902" s="217"/>
      <c r="K902" s="217"/>
      <c r="L902" s="217"/>
      <c r="M902" s="217"/>
      <c r="N902" s="217"/>
      <c r="O902" s="217"/>
      <c r="P902" s="217"/>
      <c r="Q902" s="217"/>
      <c r="R902" s="217"/>
      <c r="S902" s="217"/>
      <c r="T902" s="217"/>
      <c r="U902" s="217"/>
      <c r="V902" s="217"/>
      <c r="W902" s="217"/>
      <c r="X902" s="217"/>
      <c r="Y902" s="217"/>
      <c r="Z902" s="217"/>
      <c r="AA902" s="217"/>
      <c r="AB902" s="217"/>
    </row>
    <row r="903">
      <c r="A903" s="217"/>
      <c r="B903" s="218"/>
      <c r="C903" s="217"/>
      <c r="D903" s="217"/>
      <c r="E903" s="219"/>
      <c r="F903" s="219"/>
      <c r="G903" s="219"/>
      <c r="H903" s="217"/>
      <c r="I903" s="217"/>
      <c r="J903" s="217"/>
      <c r="K903" s="217"/>
      <c r="L903" s="217"/>
      <c r="M903" s="217"/>
      <c r="N903" s="217"/>
      <c r="O903" s="217"/>
      <c r="P903" s="217"/>
      <c r="Q903" s="217"/>
      <c r="R903" s="217"/>
      <c r="S903" s="217"/>
      <c r="T903" s="217"/>
      <c r="U903" s="217"/>
      <c r="V903" s="217"/>
      <c r="W903" s="217"/>
      <c r="X903" s="217"/>
      <c r="Y903" s="217"/>
      <c r="Z903" s="217"/>
      <c r="AA903" s="217"/>
      <c r="AB903" s="217"/>
    </row>
    <row r="904">
      <c r="A904" s="217"/>
      <c r="B904" s="218"/>
      <c r="C904" s="217"/>
      <c r="D904" s="217"/>
      <c r="E904" s="219"/>
      <c r="F904" s="219"/>
      <c r="G904" s="219"/>
      <c r="H904" s="217"/>
      <c r="I904" s="217"/>
      <c r="J904" s="217"/>
      <c r="K904" s="217"/>
      <c r="L904" s="217"/>
      <c r="M904" s="217"/>
      <c r="N904" s="217"/>
      <c r="O904" s="217"/>
      <c r="P904" s="217"/>
      <c r="Q904" s="217"/>
      <c r="R904" s="217"/>
      <c r="S904" s="217"/>
      <c r="T904" s="217"/>
      <c r="U904" s="217"/>
      <c r="V904" s="217"/>
      <c r="W904" s="217"/>
      <c r="X904" s="217"/>
      <c r="Y904" s="217"/>
      <c r="Z904" s="217"/>
      <c r="AA904" s="217"/>
      <c r="AB904" s="217"/>
    </row>
    <row r="905">
      <c r="A905" s="217"/>
      <c r="B905" s="218"/>
      <c r="C905" s="217"/>
      <c r="D905" s="217"/>
      <c r="E905" s="219"/>
      <c r="F905" s="219"/>
      <c r="G905" s="219"/>
      <c r="H905" s="217"/>
      <c r="I905" s="217"/>
      <c r="J905" s="217"/>
      <c r="K905" s="217"/>
      <c r="L905" s="217"/>
      <c r="M905" s="217"/>
      <c r="N905" s="217"/>
      <c r="O905" s="217"/>
      <c r="P905" s="217"/>
      <c r="Q905" s="217"/>
      <c r="R905" s="217"/>
      <c r="S905" s="217"/>
      <c r="T905" s="217"/>
      <c r="U905" s="217"/>
      <c r="V905" s="217"/>
      <c r="W905" s="217"/>
      <c r="X905" s="217"/>
      <c r="Y905" s="217"/>
      <c r="Z905" s="217"/>
      <c r="AA905" s="217"/>
      <c r="AB905" s="217"/>
    </row>
    <row r="906">
      <c r="A906" s="217"/>
      <c r="B906" s="218"/>
      <c r="C906" s="217"/>
      <c r="D906" s="217"/>
      <c r="E906" s="219"/>
      <c r="F906" s="219"/>
      <c r="G906" s="219"/>
      <c r="H906" s="217"/>
      <c r="I906" s="217"/>
      <c r="J906" s="217"/>
      <c r="K906" s="217"/>
      <c r="L906" s="217"/>
      <c r="M906" s="217"/>
      <c r="N906" s="217"/>
      <c r="O906" s="217"/>
      <c r="P906" s="217"/>
      <c r="Q906" s="217"/>
      <c r="R906" s="217"/>
      <c r="S906" s="217"/>
      <c r="T906" s="217"/>
      <c r="U906" s="217"/>
      <c r="V906" s="217"/>
      <c r="W906" s="217"/>
      <c r="X906" s="217"/>
      <c r="Y906" s="217"/>
      <c r="Z906" s="217"/>
      <c r="AA906" s="217"/>
      <c r="AB906" s="217"/>
    </row>
    <row r="907">
      <c r="A907" s="217"/>
      <c r="B907" s="218"/>
      <c r="C907" s="217"/>
      <c r="D907" s="217"/>
      <c r="E907" s="219"/>
      <c r="F907" s="219"/>
      <c r="G907" s="219"/>
      <c r="H907" s="217"/>
      <c r="I907" s="217"/>
      <c r="J907" s="217"/>
      <c r="K907" s="217"/>
      <c r="L907" s="217"/>
      <c r="M907" s="217"/>
      <c r="N907" s="217"/>
      <c r="O907" s="217"/>
      <c r="P907" s="217"/>
      <c r="Q907" s="217"/>
      <c r="R907" s="217"/>
      <c r="S907" s="217"/>
      <c r="T907" s="217"/>
      <c r="U907" s="217"/>
      <c r="V907" s="217"/>
      <c r="W907" s="217"/>
      <c r="X907" s="217"/>
      <c r="Y907" s="217"/>
      <c r="Z907" s="217"/>
      <c r="AA907" s="217"/>
      <c r="AB907" s="217"/>
    </row>
    <row r="908">
      <c r="A908" s="217"/>
      <c r="B908" s="218"/>
      <c r="C908" s="217"/>
      <c r="D908" s="217"/>
      <c r="E908" s="219"/>
      <c r="F908" s="219"/>
      <c r="G908" s="219"/>
      <c r="H908" s="217"/>
      <c r="I908" s="217"/>
      <c r="J908" s="217"/>
      <c r="K908" s="217"/>
      <c r="L908" s="217"/>
      <c r="M908" s="217"/>
      <c r="N908" s="217"/>
      <c r="O908" s="217"/>
      <c r="P908" s="217"/>
      <c r="Q908" s="217"/>
      <c r="R908" s="217"/>
      <c r="S908" s="217"/>
      <c r="T908" s="217"/>
      <c r="U908" s="217"/>
      <c r="V908" s="217"/>
      <c r="W908" s="217"/>
      <c r="X908" s="217"/>
      <c r="Y908" s="217"/>
      <c r="Z908" s="217"/>
      <c r="AA908" s="217"/>
      <c r="AB908" s="217"/>
    </row>
    <row r="909">
      <c r="A909" s="217"/>
      <c r="B909" s="218"/>
      <c r="C909" s="217"/>
      <c r="D909" s="217"/>
      <c r="E909" s="219"/>
      <c r="F909" s="219"/>
      <c r="G909" s="219"/>
      <c r="H909" s="217"/>
      <c r="I909" s="217"/>
      <c r="J909" s="217"/>
      <c r="K909" s="217"/>
      <c r="L909" s="217"/>
      <c r="M909" s="217"/>
      <c r="N909" s="217"/>
      <c r="O909" s="217"/>
      <c r="P909" s="217"/>
      <c r="Q909" s="217"/>
      <c r="R909" s="217"/>
      <c r="S909" s="217"/>
      <c r="T909" s="217"/>
      <c r="U909" s="217"/>
      <c r="V909" s="217"/>
      <c r="W909" s="217"/>
      <c r="X909" s="217"/>
      <c r="Y909" s="217"/>
      <c r="Z909" s="217"/>
      <c r="AA909" s="217"/>
      <c r="AB909" s="217"/>
    </row>
    <row r="910">
      <c r="A910" s="217"/>
      <c r="B910" s="218"/>
      <c r="C910" s="217"/>
      <c r="D910" s="217"/>
      <c r="E910" s="219"/>
      <c r="F910" s="219"/>
      <c r="G910" s="219"/>
      <c r="H910" s="217"/>
      <c r="I910" s="217"/>
      <c r="J910" s="217"/>
      <c r="K910" s="217"/>
      <c r="L910" s="217"/>
      <c r="M910" s="217"/>
      <c r="N910" s="217"/>
      <c r="O910" s="217"/>
      <c r="P910" s="217"/>
      <c r="Q910" s="217"/>
      <c r="R910" s="217"/>
      <c r="S910" s="217"/>
      <c r="T910" s="217"/>
      <c r="U910" s="217"/>
      <c r="V910" s="217"/>
      <c r="W910" s="217"/>
      <c r="X910" s="217"/>
      <c r="Y910" s="217"/>
      <c r="Z910" s="217"/>
      <c r="AA910" s="217"/>
      <c r="AB910" s="217"/>
    </row>
    <row r="911">
      <c r="A911" s="217"/>
      <c r="B911" s="218"/>
      <c r="C911" s="217"/>
      <c r="D911" s="217"/>
      <c r="E911" s="219"/>
      <c r="F911" s="219"/>
      <c r="G911" s="219"/>
      <c r="H911" s="217"/>
      <c r="I911" s="217"/>
      <c r="J911" s="217"/>
      <c r="K911" s="217"/>
      <c r="L911" s="217"/>
      <c r="M911" s="217"/>
      <c r="N911" s="217"/>
      <c r="O911" s="217"/>
      <c r="P911" s="217"/>
      <c r="Q911" s="217"/>
      <c r="R911" s="217"/>
      <c r="S911" s="217"/>
      <c r="T911" s="217"/>
      <c r="U911" s="217"/>
      <c r="V911" s="217"/>
      <c r="W911" s="217"/>
      <c r="X911" s="217"/>
      <c r="Y911" s="217"/>
      <c r="Z911" s="217"/>
      <c r="AA911" s="217"/>
      <c r="AB911" s="217"/>
    </row>
    <row r="912">
      <c r="A912" s="217"/>
      <c r="B912" s="218"/>
      <c r="C912" s="217"/>
      <c r="D912" s="217"/>
      <c r="E912" s="219"/>
      <c r="F912" s="219"/>
      <c r="G912" s="219"/>
      <c r="H912" s="217"/>
      <c r="I912" s="217"/>
      <c r="J912" s="217"/>
      <c r="K912" s="217"/>
      <c r="L912" s="217"/>
      <c r="M912" s="217"/>
      <c r="N912" s="217"/>
      <c r="O912" s="217"/>
      <c r="P912" s="217"/>
      <c r="Q912" s="217"/>
      <c r="R912" s="217"/>
      <c r="S912" s="217"/>
      <c r="T912" s="217"/>
      <c r="U912" s="217"/>
      <c r="V912" s="217"/>
      <c r="W912" s="217"/>
      <c r="X912" s="217"/>
      <c r="Y912" s="217"/>
      <c r="Z912" s="217"/>
      <c r="AA912" s="217"/>
      <c r="AB912" s="217"/>
    </row>
    <row r="913">
      <c r="A913" s="217"/>
      <c r="B913" s="218"/>
      <c r="C913" s="217"/>
      <c r="D913" s="217"/>
      <c r="E913" s="219"/>
      <c r="F913" s="219"/>
      <c r="G913" s="219"/>
      <c r="H913" s="217"/>
      <c r="I913" s="217"/>
      <c r="J913" s="217"/>
      <c r="K913" s="217"/>
      <c r="L913" s="217"/>
      <c r="M913" s="217"/>
      <c r="N913" s="217"/>
      <c r="O913" s="217"/>
      <c r="P913" s="217"/>
      <c r="Q913" s="217"/>
      <c r="R913" s="217"/>
      <c r="S913" s="217"/>
      <c r="T913" s="217"/>
      <c r="U913" s="217"/>
      <c r="V913" s="217"/>
      <c r="W913" s="217"/>
      <c r="X913" s="217"/>
      <c r="Y913" s="217"/>
      <c r="Z913" s="217"/>
      <c r="AA913" s="217"/>
      <c r="AB913" s="217"/>
    </row>
    <row r="914">
      <c r="A914" s="217"/>
      <c r="B914" s="218"/>
      <c r="C914" s="217"/>
      <c r="D914" s="217"/>
      <c r="E914" s="219"/>
      <c r="F914" s="219"/>
      <c r="G914" s="219"/>
      <c r="H914" s="217"/>
      <c r="I914" s="217"/>
      <c r="J914" s="217"/>
      <c r="K914" s="217"/>
      <c r="L914" s="217"/>
      <c r="M914" s="217"/>
      <c r="N914" s="217"/>
      <c r="O914" s="217"/>
      <c r="P914" s="217"/>
      <c r="Q914" s="217"/>
      <c r="R914" s="217"/>
      <c r="S914" s="217"/>
      <c r="T914" s="217"/>
      <c r="U914" s="217"/>
      <c r="V914" s="217"/>
      <c r="W914" s="217"/>
      <c r="X914" s="217"/>
      <c r="Y914" s="217"/>
      <c r="Z914" s="217"/>
      <c r="AA914" s="217"/>
      <c r="AB914" s="217"/>
    </row>
    <row r="915">
      <c r="A915" s="217"/>
      <c r="B915" s="218"/>
      <c r="C915" s="217"/>
      <c r="D915" s="217"/>
      <c r="E915" s="219"/>
      <c r="F915" s="219"/>
      <c r="G915" s="219"/>
      <c r="H915" s="217"/>
      <c r="I915" s="217"/>
      <c r="J915" s="217"/>
      <c r="K915" s="217"/>
      <c r="L915" s="217"/>
      <c r="M915" s="217"/>
      <c r="N915" s="217"/>
      <c r="O915" s="217"/>
      <c r="P915" s="217"/>
      <c r="Q915" s="217"/>
      <c r="R915" s="217"/>
      <c r="S915" s="217"/>
      <c r="T915" s="217"/>
      <c r="U915" s="217"/>
      <c r="V915" s="217"/>
      <c r="W915" s="217"/>
      <c r="X915" s="217"/>
      <c r="Y915" s="217"/>
      <c r="Z915" s="217"/>
      <c r="AA915" s="217"/>
      <c r="AB915" s="217"/>
    </row>
    <row r="916">
      <c r="A916" s="217"/>
      <c r="B916" s="218"/>
      <c r="C916" s="217"/>
      <c r="D916" s="217"/>
      <c r="E916" s="219"/>
      <c r="F916" s="219"/>
      <c r="G916" s="219"/>
      <c r="H916" s="217"/>
      <c r="I916" s="217"/>
      <c r="J916" s="217"/>
      <c r="K916" s="217"/>
      <c r="L916" s="217"/>
      <c r="M916" s="217"/>
      <c r="N916" s="217"/>
      <c r="O916" s="217"/>
      <c r="P916" s="217"/>
      <c r="Q916" s="217"/>
      <c r="R916" s="217"/>
      <c r="S916" s="217"/>
      <c r="T916" s="217"/>
      <c r="U916" s="217"/>
      <c r="V916" s="217"/>
      <c r="W916" s="217"/>
      <c r="X916" s="217"/>
      <c r="Y916" s="217"/>
      <c r="Z916" s="217"/>
      <c r="AA916" s="217"/>
      <c r="AB916" s="217"/>
    </row>
    <row r="917">
      <c r="A917" s="217"/>
      <c r="B917" s="218"/>
      <c r="C917" s="217"/>
      <c r="D917" s="217"/>
      <c r="E917" s="219"/>
      <c r="F917" s="219"/>
      <c r="G917" s="219"/>
      <c r="H917" s="217"/>
      <c r="I917" s="217"/>
      <c r="J917" s="217"/>
      <c r="K917" s="217"/>
      <c r="L917" s="217"/>
      <c r="M917" s="217"/>
      <c r="N917" s="217"/>
      <c r="O917" s="217"/>
      <c r="P917" s="217"/>
      <c r="Q917" s="217"/>
      <c r="R917" s="217"/>
      <c r="S917" s="217"/>
      <c r="T917" s="217"/>
      <c r="U917" s="217"/>
      <c r="V917" s="217"/>
      <c r="W917" s="217"/>
      <c r="X917" s="217"/>
      <c r="Y917" s="217"/>
      <c r="Z917" s="217"/>
      <c r="AA917" s="217"/>
      <c r="AB917" s="217"/>
    </row>
    <row r="918">
      <c r="A918" s="217"/>
      <c r="B918" s="218"/>
      <c r="C918" s="217"/>
      <c r="D918" s="217"/>
      <c r="E918" s="219"/>
      <c r="F918" s="219"/>
      <c r="G918" s="219"/>
      <c r="H918" s="217"/>
      <c r="I918" s="217"/>
      <c r="J918" s="217"/>
      <c r="K918" s="217"/>
      <c r="L918" s="217"/>
      <c r="M918" s="217"/>
      <c r="N918" s="217"/>
      <c r="O918" s="217"/>
      <c r="P918" s="217"/>
      <c r="Q918" s="217"/>
      <c r="R918" s="217"/>
      <c r="S918" s="217"/>
      <c r="T918" s="217"/>
      <c r="U918" s="217"/>
      <c r="V918" s="217"/>
      <c r="W918" s="217"/>
      <c r="X918" s="217"/>
      <c r="Y918" s="217"/>
      <c r="Z918" s="217"/>
      <c r="AA918" s="217"/>
      <c r="AB918" s="217"/>
    </row>
    <row r="919">
      <c r="A919" s="217"/>
      <c r="B919" s="218"/>
      <c r="C919" s="217"/>
      <c r="D919" s="217"/>
      <c r="E919" s="219"/>
      <c r="F919" s="219"/>
      <c r="G919" s="219"/>
      <c r="H919" s="217"/>
      <c r="I919" s="217"/>
      <c r="J919" s="217"/>
      <c r="K919" s="217"/>
      <c r="L919" s="217"/>
      <c r="M919" s="217"/>
      <c r="N919" s="217"/>
      <c r="O919" s="217"/>
      <c r="P919" s="217"/>
      <c r="Q919" s="217"/>
      <c r="R919" s="217"/>
      <c r="S919" s="217"/>
      <c r="T919" s="217"/>
      <c r="U919" s="217"/>
      <c r="V919" s="217"/>
      <c r="W919" s="217"/>
      <c r="X919" s="217"/>
      <c r="Y919" s="217"/>
      <c r="Z919" s="217"/>
      <c r="AA919" s="217"/>
      <c r="AB919" s="217"/>
    </row>
    <row r="920">
      <c r="A920" s="217"/>
      <c r="B920" s="218"/>
      <c r="C920" s="217"/>
      <c r="D920" s="217"/>
      <c r="E920" s="219"/>
      <c r="F920" s="219"/>
      <c r="G920" s="219"/>
      <c r="H920" s="217"/>
      <c r="I920" s="217"/>
      <c r="J920" s="217"/>
      <c r="K920" s="217"/>
      <c r="L920" s="217"/>
      <c r="M920" s="217"/>
      <c r="N920" s="217"/>
      <c r="O920" s="217"/>
      <c r="P920" s="217"/>
      <c r="Q920" s="217"/>
      <c r="R920" s="217"/>
      <c r="S920" s="217"/>
      <c r="T920" s="217"/>
      <c r="U920" s="217"/>
      <c r="V920" s="217"/>
      <c r="W920" s="217"/>
      <c r="X920" s="217"/>
      <c r="Y920" s="217"/>
      <c r="Z920" s="217"/>
      <c r="AA920" s="217"/>
      <c r="AB920" s="217"/>
    </row>
    <row r="921">
      <c r="A921" s="217"/>
      <c r="B921" s="218"/>
      <c r="C921" s="217"/>
      <c r="D921" s="217"/>
      <c r="E921" s="219"/>
      <c r="F921" s="219"/>
      <c r="G921" s="219"/>
      <c r="H921" s="217"/>
      <c r="I921" s="217"/>
      <c r="J921" s="217"/>
      <c r="K921" s="217"/>
      <c r="L921" s="217"/>
      <c r="M921" s="217"/>
      <c r="N921" s="217"/>
      <c r="O921" s="217"/>
      <c r="P921" s="217"/>
      <c r="Q921" s="217"/>
      <c r="R921" s="217"/>
      <c r="S921" s="217"/>
      <c r="T921" s="217"/>
      <c r="U921" s="217"/>
      <c r="V921" s="217"/>
      <c r="W921" s="217"/>
      <c r="X921" s="217"/>
      <c r="Y921" s="217"/>
      <c r="Z921" s="217"/>
      <c r="AA921" s="217"/>
      <c r="AB921" s="217"/>
    </row>
    <row r="922">
      <c r="A922" s="217"/>
      <c r="B922" s="218"/>
      <c r="C922" s="217"/>
      <c r="D922" s="217"/>
      <c r="E922" s="219"/>
      <c r="F922" s="219"/>
      <c r="G922" s="219"/>
      <c r="H922" s="217"/>
      <c r="I922" s="217"/>
      <c r="J922" s="217"/>
      <c r="K922" s="217"/>
      <c r="L922" s="217"/>
      <c r="M922" s="217"/>
      <c r="N922" s="217"/>
      <c r="O922" s="217"/>
      <c r="P922" s="217"/>
      <c r="Q922" s="217"/>
      <c r="R922" s="217"/>
      <c r="S922" s="217"/>
      <c r="T922" s="217"/>
      <c r="U922" s="217"/>
      <c r="V922" s="217"/>
      <c r="W922" s="217"/>
      <c r="X922" s="217"/>
      <c r="Y922" s="217"/>
      <c r="Z922" s="217"/>
      <c r="AA922" s="217"/>
      <c r="AB922" s="217"/>
    </row>
    <row r="923">
      <c r="A923" s="217"/>
      <c r="B923" s="218"/>
      <c r="C923" s="217"/>
      <c r="D923" s="217"/>
      <c r="E923" s="219"/>
      <c r="F923" s="219"/>
      <c r="G923" s="219"/>
      <c r="H923" s="217"/>
      <c r="I923" s="217"/>
      <c r="J923" s="217"/>
      <c r="K923" s="217"/>
      <c r="L923" s="217"/>
      <c r="M923" s="217"/>
      <c r="N923" s="217"/>
      <c r="O923" s="217"/>
      <c r="P923" s="217"/>
      <c r="Q923" s="217"/>
      <c r="R923" s="217"/>
      <c r="S923" s="217"/>
      <c r="T923" s="217"/>
      <c r="U923" s="217"/>
      <c r="V923" s="217"/>
      <c r="W923" s="217"/>
      <c r="X923" s="217"/>
      <c r="Y923" s="217"/>
      <c r="Z923" s="217"/>
      <c r="AA923" s="217"/>
      <c r="AB923" s="217"/>
    </row>
    <row r="924">
      <c r="A924" s="217"/>
      <c r="B924" s="218"/>
      <c r="C924" s="217"/>
      <c r="D924" s="217"/>
      <c r="E924" s="219"/>
      <c r="F924" s="219"/>
      <c r="G924" s="219"/>
      <c r="H924" s="217"/>
      <c r="I924" s="217"/>
      <c r="J924" s="217"/>
      <c r="K924" s="217"/>
      <c r="L924" s="217"/>
      <c r="M924" s="217"/>
      <c r="N924" s="217"/>
      <c r="O924" s="217"/>
      <c r="P924" s="217"/>
      <c r="Q924" s="217"/>
      <c r="R924" s="217"/>
      <c r="S924" s="217"/>
      <c r="T924" s="217"/>
      <c r="U924" s="217"/>
      <c r="V924" s="217"/>
      <c r="W924" s="217"/>
      <c r="X924" s="217"/>
      <c r="Y924" s="217"/>
      <c r="Z924" s="217"/>
      <c r="AA924" s="217"/>
      <c r="AB924" s="217"/>
    </row>
    <row r="925">
      <c r="A925" s="217"/>
      <c r="B925" s="218"/>
      <c r="C925" s="217"/>
      <c r="D925" s="217"/>
      <c r="E925" s="219"/>
      <c r="F925" s="219"/>
      <c r="G925" s="219"/>
      <c r="H925" s="217"/>
      <c r="I925" s="217"/>
      <c r="J925" s="217"/>
      <c r="K925" s="217"/>
      <c r="L925" s="217"/>
      <c r="M925" s="217"/>
      <c r="N925" s="217"/>
      <c r="O925" s="217"/>
      <c r="P925" s="217"/>
      <c r="Q925" s="217"/>
      <c r="R925" s="217"/>
      <c r="S925" s="217"/>
      <c r="T925" s="217"/>
      <c r="U925" s="217"/>
      <c r="V925" s="217"/>
      <c r="W925" s="217"/>
      <c r="X925" s="217"/>
      <c r="Y925" s="217"/>
      <c r="Z925" s="217"/>
      <c r="AA925" s="217"/>
      <c r="AB925" s="217"/>
    </row>
    <row r="926">
      <c r="A926" s="217"/>
      <c r="B926" s="218"/>
      <c r="C926" s="217"/>
      <c r="D926" s="217"/>
      <c r="E926" s="219"/>
      <c r="F926" s="219"/>
      <c r="G926" s="219"/>
      <c r="H926" s="217"/>
      <c r="I926" s="217"/>
      <c r="J926" s="217"/>
      <c r="K926" s="217"/>
      <c r="L926" s="217"/>
      <c r="M926" s="217"/>
      <c r="N926" s="217"/>
      <c r="O926" s="217"/>
      <c r="P926" s="217"/>
      <c r="Q926" s="217"/>
      <c r="R926" s="217"/>
      <c r="S926" s="217"/>
      <c r="T926" s="217"/>
      <c r="U926" s="217"/>
      <c r="V926" s="217"/>
      <c r="W926" s="217"/>
      <c r="X926" s="217"/>
      <c r="Y926" s="217"/>
      <c r="Z926" s="217"/>
      <c r="AA926" s="217"/>
      <c r="AB926" s="217"/>
    </row>
    <row r="927">
      <c r="A927" s="217"/>
      <c r="B927" s="218"/>
      <c r="C927" s="217"/>
      <c r="D927" s="217"/>
      <c r="E927" s="219"/>
      <c r="F927" s="219"/>
      <c r="G927" s="219"/>
      <c r="H927" s="217"/>
      <c r="I927" s="217"/>
      <c r="J927" s="217"/>
      <c r="K927" s="217"/>
      <c r="L927" s="217"/>
      <c r="M927" s="217"/>
      <c r="N927" s="217"/>
      <c r="O927" s="217"/>
      <c r="P927" s="217"/>
      <c r="Q927" s="217"/>
      <c r="R927" s="217"/>
      <c r="S927" s="217"/>
      <c r="T927" s="217"/>
      <c r="U927" s="217"/>
      <c r="V927" s="217"/>
      <c r="W927" s="217"/>
      <c r="X927" s="217"/>
      <c r="Y927" s="217"/>
      <c r="Z927" s="217"/>
      <c r="AA927" s="217"/>
      <c r="AB927" s="217"/>
    </row>
    <row r="928">
      <c r="A928" s="217"/>
      <c r="B928" s="218"/>
      <c r="C928" s="217"/>
      <c r="D928" s="217"/>
      <c r="E928" s="219"/>
      <c r="F928" s="219"/>
      <c r="G928" s="219"/>
      <c r="H928" s="217"/>
      <c r="I928" s="217"/>
      <c r="J928" s="217"/>
      <c r="K928" s="217"/>
      <c r="L928" s="217"/>
      <c r="M928" s="217"/>
      <c r="N928" s="217"/>
      <c r="O928" s="217"/>
      <c r="P928" s="217"/>
      <c r="Q928" s="217"/>
      <c r="R928" s="217"/>
      <c r="S928" s="217"/>
      <c r="T928" s="217"/>
      <c r="U928" s="217"/>
      <c r="V928" s="217"/>
      <c r="W928" s="217"/>
      <c r="X928" s="217"/>
      <c r="Y928" s="217"/>
      <c r="Z928" s="217"/>
      <c r="AA928" s="217"/>
      <c r="AB928" s="217"/>
    </row>
    <row r="929">
      <c r="A929" s="217"/>
      <c r="B929" s="218"/>
      <c r="C929" s="217"/>
      <c r="D929" s="217"/>
      <c r="E929" s="219"/>
      <c r="F929" s="219"/>
      <c r="G929" s="219"/>
      <c r="H929" s="217"/>
      <c r="I929" s="217"/>
      <c r="J929" s="217"/>
      <c r="K929" s="217"/>
      <c r="L929" s="217"/>
      <c r="M929" s="217"/>
      <c r="N929" s="217"/>
      <c r="O929" s="217"/>
      <c r="P929" s="217"/>
      <c r="Q929" s="217"/>
      <c r="R929" s="217"/>
      <c r="S929" s="217"/>
      <c r="T929" s="217"/>
      <c r="U929" s="217"/>
      <c r="V929" s="217"/>
      <c r="W929" s="217"/>
      <c r="X929" s="217"/>
      <c r="Y929" s="217"/>
      <c r="Z929" s="217"/>
      <c r="AA929" s="217"/>
      <c r="AB929" s="217"/>
    </row>
    <row r="930">
      <c r="A930" s="217"/>
      <c r="B930" s="218"/>
      <c r="C930" s="217"/>
      <c r="D930" s="217"/>
      <c r="E930" s="219"/>
      <c r="F930" s="219"/>
      <c r="G930" s="219"/>
      <c r="H930" s="217"/>
      <c r="I930" s="217"/>
      <c r="J930" s="217"/>
      <c r="K930" s="217"/>
      <c r="L930" s="217"/>
      <c r="M930" s="217"/>
      <c r="N930" s="217"/>
      <c r="O930" s="217"/>
      <c r="P930" s="217"/>
      <c r="Q930" s="217"/>
      <c r="R930" s="217"/>
      <c r="S930" s="217"/>
      <c r="T930" s="217"/>
      <c r="U930" s="217"/>
      <c r="V930" s="217"/>
      <c r="W930" s="217"/>
      <c r="X930" s="217"/>
      <c r="Y930" s="217"/>
      <c r="Z930" s="217"/>
      <c r="AA930" s="217"/>
      <c r="AB930" s="217"/>
    </row>
    <row r="931">
      <c r="A931" s="217"/>
      <c r="B931" s="218"/>
      <c r="C931" s="217"/>
      <c r="D931" s="217"/>
      <c r="E931" s="219"/>
      <c r="F931" s="219"/>
      <c r="G931" s="219"/>
      <c r="H931" s="217"/>
      <c r="I931" s="217"/>
      <c r="J931" s="217"/>
      <c r="K931" s="217"/>
      <c r="L931" s="217"/>
      <c r="M931" s="217"/>
      <c r="N931" s="217"/>
      <c r="O931" s="217"/>
      <c r="P931" s="217"/>
      <c r="Q931" s="217"/>
      <c r="R931" s="217"/>
      <c r="S931" s="217"/>
      <c r="T931" s="217"/>
      <c r="U931" s="217"/>
      <c r="V931" s="217"/>
      <c r="W931" s="217"/>
      <c r="X931" s="217"/>
      <c r="Y931" s="217"/>
      <c r="Z931" s="217"/>
      <c r="AA931" s="217"/>
      <c r="AB931" s="217"/>
    </row>
    <row r="932">
      <c r="A932" s="217"/>
      <c r="B932" s="218"/>
      <c r="C932" s="217"/>
      <c r="D932" s="217"/>
      <c r="E932" s="219"/>
      <c r="F932" s="219"/>
      <c r="G932" s="219"/>
      <c r="H932" s="217"/>
      <c r="I932" s="217"/>
      <c r="J932" s="217"/>
      <c r="K932" s="217"/>
      <c r="L932" s="217"/>
      <c r="M932" s="217"/>
      <c r="N932" s="217"/>
      <c r="O932" s="217"/>
      <c r="P932" s="217"/>
      <c r="Q932" s="217"/>
      <c r="R932" s="217"/>
      <c r="S932" s="217"/>
      <c r="T932" s="217"/>
      <c r="U932" s="217"/>
      <c r="V932" s="217"/>
      <c r="W932" s="217"/>
      <c r="X932" s="217"/>
      <c r="Y932" s="217"/>
      <c r="Z932" s="217"/>
      <c r="AA932" s="217"/>
      <c r="AB932" s="217"/>
    </row>
    <row r="933">
      <c r="A933" s="217"/>
      <c r="B933" s="218"/>
      <c r="C933" s="217"/>
      <c r="D933" s="217"/>
      <c r="E933" s="219"/>
      <c r="F933" s="219"/>
      <c r="G933" s="219"/>
      <c r="H933" s="217"/>
      <c r="I933" s="217"/>
      <c r="J933" s="217"/>
      <c r="K933" s="217"/>
      <c r="L933" s="217"/>
      <c r="M933" s="217"/>
      <c r="N933" s="217"/>
      <c r="O933" s="217"/>
      <c r="P933" s="217"/>
      <c r="Q933" s="217"/>
      <c r="R933" s="217"/>
      <c r="S933" s="217"/>
      <c r="T933" s="217"/>
      <c r="U933" s="217"/>
      <c r="V933" s="217"/>
      <c r="W933" s="217"/>
      <c r="X933" s="217"/>
      <c r="Y933" s="217"/>
      <c r="Z933" s="217"/>
      <c r="AA933" s="217"/>
      <c r="AB933" s="217"/>
    </row>
    <row r="934">
      <c r="A934" s="217"/>
      <c r="B934" s="218"/>
      <c r="C934" s="217"/>
      <c r="D934" s="217"/>
      <c r="E934" s="219"/>
      <c r="F934" s="219"/>
      <c r="G934" s="219"/>
      <c r="H934" s="217"/>
      <c r="I934" s="217"/>
      <c r="J934" s="217"/>
      <c r="K934" s="217"/>
      <c r="L934" s="217"/>
      <c r="M934" s="217"/>
      <c r="N934" s="217"/>
      <c r="O934" s="217"/>
      <c r="P934" s="217"/>
      <c r="Q934" s="217"/>
      <c r="R934" s="217"/>
      <c r="S934" s="217"/>
      <c r="T934" s="217"/>
      <c r="U934" s="217"/>
      <c r="V934" s="217"/>
      <c r="W934" s="217"/>
      <c r="X934" s="217"/>
      <c r="Y934" s="217"/>
      <c r="Z934" s="217"/>
      <c r="AA934" s="217"/>
      <c r="AB934" s="217"/>
    </row>
    <row r="935">
      <c r="A935" s="217"/>
      <c r="B935" s="218"/>
      <c r="C935" s="217"/>
      <c r="D935" s="217"/>
      <c r="E935" s="219"/>
      <c r="F935" s="219"/>
      <c r="G935" s="219"/>
      <c r="H935" s="217"/>
      <c r="I935" s="217"/>
      <c r="J935" s="217"/>
      <c r="K935" s="217"/>
      <c r="L935" s="217"/>
      <c r="M935" s="217"/>
      <c r="N935" s="217"/>
      <c r="O935" s="217"/>
      <c r="P935" s="217"/>
      <c r="Q935" s="217"/>
      <c r="R935" s="217"/>
      <c r="S935" s="217"/>
      <c r="T935" s="217"/>
      <c r="U935" s="217"/>
      <c r="V935" s="217"/>
      <c r="W935" s="217"/>
      <c r="X935" s="217"/>
      <c r="Y935" s="217"/>
      <c r="Z935" s="217"/>
      <c r="AA935" s="217"/>
      <c r="AB935" s="217"/>
    </row>
    <row r="936">
      <c r="A936" s="217"/>
      <c r="B936" s="218"/>
      <c r="C936" s="217"/>
      <c r="D936" s="217"/>
      <c r="E936" s="219"/>
      <c r="F936" s="219"/>
      <c r="G936" s="219"/>
      <c r="H936" s="217"/>
      <c r="I936" s="217"/>
      <c r="J936" s="217"/>
      <c r="K936" s="217"/>
      <c r="L936" s="217"/>
      <c r="M936" s="217"/>
      <c r="N936" s="217"/>
      <c r="O936" s="217"/>
      <c r="P936" s="217"/>
      <c r="Q936" s="217"/>
      <c r="R936" s="217"/>
      <c r="S936" s="217"/>
      <c r="T936" s="217"/>
      <c r="U936" s="217"/>
      <c r="V936" s="217"/>
      <c r="W936" s="217"/>
      <c r="X936" s="217"/>
      <c r="Y936" s="217"/>
      <c r="Z936" s="217"/>
      <c r="AA936" s="217"/>
      <c r="AB936" s="217"/>
    </row>
    <row r="937">
      <c r="A937" s="217"/>
      <c r="B937" s="218"/>
      <c r="C937" s="217"/>
      <c r="D937" s="217"/>
      <c r="E937" s="219"/>
      <c r="F937" s="219"/>
      <c r="G937" s="219"/>
      <c r="H937" s="217"/>
      <c r="I937" s="217"/>
      <c r="J937" s="217"/>
      <c r="K937" s="217"/>
      <c r="L937" s="217"/>
      <c r="M937" s="217"/>
      <c r="N937" s="217"/>
      <c r="O937" s="217"/>
      <c r="P937" s="217"/>
      <c r="Q937" s="217"/>
      <c r="R937" s="217"/>
      <c r="S937" s="217"/>
      <c r="T937" s="217"/>
      <c r="U937" s="217"/>
      <c r="V937" s="217"/>
      <c r="W937" s="217"/>
      <c r="X937" s="217"/>
      <c r="Y937" s="217"/>
      <c r="Z937" s="217"/>
      <c r="AA937" s="217"/>
      <c r="AB937" s="217"/>
    </row>
    <row r="938">
      <c r="A938" s="217"/>
      <c r="B938" s="218"/>
      <c r="C938" s="217"/>
      <c r="D938" s="217"/>
      <c r="E938" s="219"/>
      <c r="F938" s="219"/>
      <c r="G938" s="219"/>
      <c r="H938" s="217"/>
      <c r="I938" s="217"/>
      <c r="J938" s="217"/>
      <c r="K938" s="217"/>
      <c r="L938" s="217"/>
      <c r="M938" s="217"/>
      <c r="N938" s="217"/>
      <c r="O938" s="217"/>
      <c r="P938" s="217"/>
      <c r="Q938" s="217"/>
      <c r="R938" s="217"/>
      <c r="S938" s="217"/>
      <c r="T938" s="217"/>
      <c r="U938" s="217"/>
      <c r="V938" s="217"/>
      <c r="W938" s="217"/>
      <c r="X938" s="217"/>
      <c r="Y938" s="217"/>
      <c r="Z938" s="217"/>
      <c r="AA938" s="217"/>
      <c r="AB938" s="217"/>
    </row>
    <row r="939">
      <c r="A939" s="217"/>
      <c r="B939" s="218"/>
      <c r="C939" s="217"/>
      <c r="D939" s="217"/>
      <c r="E939" s="219"/>
      <c r="F939" s="219"/>
      <c r="G939" s="219"/>
      <c r="H939" s="217"/>
      <c r="I939" s="217"/>
      <c r="J939" s="217"/>
      <c r="K939" s="217"/>
      <c r="L939" s="217"/>
      <c r="M939" s="217"/>
      <c r="N939" s="217"/>
      <c r="O939" s="217"/>
      <c r="P939" s="217"/>
      <c r="Q939" s="217"/>
      <c r="R939" s="217"/>
      <c r="S939" s="217"/>
      <c r="T939" s="217"/>
      <c r="U939" s="217"/>
      <c r="V939" s="217"/>
      <c r="W939" s="217"/>
      <c r="X939" s="217"/>
      <c r="Y939" s="217"/>
      <c r="Z939" s="217"/>
      <c r="AA939" s="217"/>
      <c r="AB939" s="217"/>
    </row>
    <row r="940">
      <c r="A940" s="217"/>
      <c r="B940" s="218"/>
      <c r="C940" s="217"/>
      <c r="D940" s="217"/>
      <c r="E940" s="219"/>
      <c r="F940" s="219"/>
      <c r="G940" s="219"/>
      <c r="H940" s="217"/>
      <c r="I940" s="217"/>
      <c r="J940" s="217"/>
      <c r="K940" s="217"/>
      <c r="L940" s="217"/>
      <c r="M940" s="217"/>
      <c r="N940" s="217"/>
      <c r="O940" s="217"/>
      <c r="P940" s="217"/>
      <c r="Q940" s="217"/>
      <c r="R940" s="217"/>
      <c r="S940" s="217"/>
      <c r="T940" s="217"/>
      <c r="U940" s="217"/>
      <c r="V940" s="217"/>
      <c r="W940" s="217"/>
      <c r="X940" s="217"/>
      <c r="Y940" s="217"/>
      <c r="Z940" s="217"/>
      <c r="AA940" s="217"/>
      <c r="AB940" s="217"/>
    </row>
    <row r="941">
      <c r="A941" s="217"/>
      <c r="B941" s="218"/>
      <c r="C941" s="217"/>
      <c r="D941" s="217"/>
      <c r="E941" s="219"/>
      <c r="F941" s="219"/>
      <c r="G941" s="219"/>
      <c r="H941" s="217"/>
      <c r="I941" s="217"/>
      <c r="J941" s="217"/>
      <c r="K941" s="217"/>
      <c r="L941" s="217"/>
      <c r="M941" s="217"/>
      <c r="N941" s="217"/>
      <c r="O941" s="217"/>
      <c r="P941" s="217"/>
      <c r="Q941" s="217"/>
      <c r="R941" s="217"/>
      <c r="S941" s="217"/>
      <c r="T941" s="217"/>
      <c r="U941" s="217"/>
      <c r="V941" s="217"/>
      <c r="W941" s="217"/>
      <c r="X941" s="217"/>
      <c r="Y941" s="217"/>
      <c r="Z941" s="217"/>
      <c r="AA941" s="217"/>
      <c r="AB941" s="217"/>
    </row>
    <row r="942">
      <c r="A942" s="217"/>
      <c r="B942" s="218"/>
      <c r="C942" s="217"/>
      <c r="D942" s="217"/>
      <c r="E942" s="219"/>
      <c r="F942" s="219"/>
      <c r="G942" s="219"/>
      <c r="H942" s="217"/>
      <c r="I942" s="217"/>
      <c r="J942" s="217"/>
      <c r="K942" s="217"/>
      <c r="L942" s="217"/>
      <c r="M942" s="217"/>
      <c r="N942" s="217"/>
      <c r="O942" s="217"/>
      <c r="P942" s="217"/>
      <c r="Q942" s="217"/>
      <c r="R942" s="217"/>
      <c r="S942" s="217"/>
      <c r="T942" s="217"/>
      <c r="U942" s="217"/>
      <c r="V942" s="217"/>
      <c r="W942" s="217"/>
      <c r="X942" s="217"/>
      <c r="Y942" s="217"/>
      <c r="Z942" s="217"/>
      <c r="AA942" s="217"/>
      <c r="AB942" s="217"/>
    </row>
    <row r="943">
      <c r="A943" s="217"/>
      <c r="B943" s="218"/>
      <c r="C943" s="217"/>
      <c r="D943" s="217"/>
      <c r="E943" s="219"/>
      <c r="F943" s="219"/>
      <c r="G943" s="219"/>
      <c r="H943" s="217"/>
      <c r="I943" s="217"/>
      <c r="J943" s="217"/>
      <c r="K943" s="217"/>
      <c r="L943" s="217"/>
      <c r="M943" s="217"/>
      <c r="N943" s="217"/>
      <c r="O943" s="217"/>
      <c r="P943" s="217"/>
      <c r="Q943" s="217"/>
      <c r="R943" s="217"/>
      <c r="S943" s="217"/>
      <c r="T943" s="217"/>
      <c r="U943" s="217"/>
      <c r="V943" s="217"/>
      <c r="W943" s="217"/>
      <c r="X943" s="217"/>
      <c r="Y943" s="217"/>
      <c r="Z943" s="217"/>
      <c r="AA943" s="217"/>
      <c r="AB943" s="217"/>
    </row>
    <row r="944">
      <c r="A944" s="217"/>
      <c r="B944" s="218"/>
      <c r="C944" s="217"/>
      <c r="D944" s="217"/>
      <c r="E944" s="219"/>
      <c r="F944" s="219"/>
      <c r="G944" s="219"/>
      <c r="H944" s="217"/>
      <c r="I944" s="217"/>
      <c r="J944" s="217"/>
      <c r="K944" s="217"/>
      <c r="L944" s="217"/>
      <c r="M944" s="217"/>
      <c r="N944" s="217"/>
      <c r="O944" s="217"/>
      <c r="P944" s="217"/>
      <c r="Q944" s="217"/>
      <c r="R944" s="217"/>
      <c r="S944" s="217"/>
      <c r="T944" s="217"/>
      <c r="U944" s="217"/>
      <c r="V944" s="217"/>
      <c r="W944" s="217"/>
      <c r="X944" s="217"/>
      <c r="Y944" s="217"/>
      <c r="Z944" s="217"/>
      <c r="AA944" s="217"/>
      <c r="AB944" s="217"/>
    </row>
    <row r="945">
      <c r="A945" s="217"/>
      <c r="B945" s="218"/>
      <c r="C945" s="217"/>
      <c r="D945" s="217"/>
      <c r="E945" s="219"/>
      <c r="F945" s="219"/>
      <c r="G945" s="219"/>
      <c r="H945" s="217"/>
      <c r="I945" s="217"/>
      <c r="J945" s="217"/>
      <c r="K945" s="217"/>
      <c r="L945" s="217"/>
      <c r="M945" s="217"/>
      <c r="N945" s="217"/>
      <c r="O945" s="217"/>
      <c r="P945" s="217"/>
      <c r="Q945" s="217"/>
      <c r="R945" s="217"/>
      <c r="S945" s="217"/>
      <c r="T945" s="217"/>
      <c r="U945" s="217"/>
      <c r="V945" s="217"/>
      <c r="W945" s="217"/>
      <c r="X945" s="217"/>
      <c r="Y945" s="217"/>
      <c r="Z945" s="217"/>
      <c r="AA945" s="217"/>
      <c r="AB945" s="217"/>
    </row>
    <row r="946">
      <c r="A946" s="217"/>
      <c r="B946" s="218"/>
      <c r="C946" s="217"/>
      <c r="D946" s="217"/>
      <c r="E946" s="219"/>
      <c r="F946" s="219"/>
      <c r="G946" s="219"/>
      <c r="H946" s="217"/>
      <c r="I946" s="217"/>
      <c r="J946" s="217"/>
      <c r="K946" s="217"/>
      <c r="L946" s="217"/>
      <c r="M946" s="217"/>
      <c r="N946" s="217"/>
      <c r="O946" s="217"/>
      <c r="P946" s="217"/>
      <c r="Q946" s="217"/>
      <c r="R946" s="217"/>
      <c r="S946" s="217"/>
      <c r="T946" s="217"/>
      <c r="U946" s="217"/>
      <c r="V946" s="217"/>
      <c r="W946" s="217"/>
      <c r="X946" s="217"/>
      <c r="Y946" s="217"/>
      <c r="Z946" s="217"/>
      <c r="AA946" s="217"/>
      <c r="AB946" s="217"/>
    </row>
    <row r="947">
      <c r="A947" s="217"/>
      <c r="B947" s="218"/>
      <c r="C947" s="217"/>
      <c r="D947" s="217"/>
      <c r="E947" s="219"/>
      <c r="F947" s="219"/>
      <c r="G947" s="219"/>
      <c r="H947" s="217"/>
      <c r="I947" s="217"/>
      <c r="J947" s="217"/>
      <c r="K947" s="217"/>
      <c r="L947" s="217"/>
      <c r="M947" s="217"/>
      <c r="N947" s="217"/>
      <c r="O947" s="217"/>
      <c r="P947" s="217"/>
      <c r="Q947" s="217"/>
      <c r="R947" s="217"/>
      <c r="S947" s="217"/>
      <c r="T947" s="217"/>
      <c r="U947" s="217"/>
      <c r="V947" s="217"/>
      <c r="W947" s="217"/>
      <c r="X947" s="217"/>
      <c r="Y947" s="217"/>
      <c r="Z947" s="217"/>
      <c r="AA947" s="217"/>
      <c r="AB947" s="217"/>
    </row>
    <row r="948">
      <c r="A948" s="217"/>
      <c r="B948" s="218"/>
      <c r="C948" s="217"/>
      <c r="D948" s="217"/>
      <c r="E948" s="219"/>
      <c r="F948" s="219"/>
      <c r="G948" s="219"/>
      <c r="H948" s="217"/>
      <c r="I948" s="217"/>
      <c r="J948" s="217"/>
      <c r="K948" s="217"/>
      <c r="L948" s="217"/>
      <c r="M948" s="217"/>
      <c r="N948" s="217"/>
      <c r="O948" s="217"/>
      <c r="P948" s="217"/>
      <c r="Q948" s="217"/>
      <c r="R948" s="217"/>
      <c r="S948" s="217"/>
      <c r="T948" s="217"/>
      <c r="U948" s="217"/>
      <c r="V948" s="217"/>
      <c r="W948" s="217"/>
      <c r="X948" s="217"/>
      <c r="Y948" s="217"/>
      <c r="Z948" s="217"/>
      <c r="AA948" s="217"/>
      <c r="AB948" s="217"/>
    </row>
    <row r="949">
      <c r="A949" s="217"/>
      <c r="B949" s="218"/>
      <c r="C949" s="217"/>
      <c r="D949" s="217"/>
      <c r="E949" s="219"/>
      <c r="F949" s="219"/>
      <c r="G949" s="219"/>
      <c r="H949" s="217"/>
      <c r="I949" s="217"/>
      <c r="J949" s="217"/>
      <c r="K949" s="217"/>
      <c r="L949" s="217"/>
      <c r="M949" s="217"/>
      <c r="N949" s="217"/>
      <c r="O949" s="217"/>
      <c r="P949" s="217"/>
      <c r="Q949" s="217"/>
      <c r="R949" s="217"/>
      <c r="S949" s="217"/>
      <c r="T949" s="217"/>
      <c r="U949" s="217"/>
      <c r="V949" s="217"/>
      <c r="W949" s="217"/>
      <c r="X949" s="217"/>
      <c r="Y949" s="217"/>
      <c r="Z949" s="217"/>
      <c r="AA949" s="217"/>
      <c r="AB949" s="217"/>
    </row>
    <row r="950">
      <c r="A950" s="217"/>
      <c r="B950" s="218"/>
      <c r="C950" s="217"/>
      <c r="D950" s="217"/>
      <c r="E950" s="219"/>
      <c r="F950" s="219"/>
      <c r="G950" s="219"/>
      <c r="H950" s="217"/>
      <c r="I950" s="217"/>
      <c r="J950" s="217"/>
      <c r="K950" s="217"/>
      <c r="L950" s="217"/>
      <c r="M950" s="217"/>
      <c r="N950" s="217"/>
      <c r="O950" s="217"/>
      <c r="P950" s="217"/>
      <c r="Q950" s="217"/>
      <c r="R950" s="217"/>
      <c r="S950" s="217"/>
      <c r="T950" s="217"/>
      <c r="U950" s="217"/>
      <c r="V950" s="217"/>
      <c r="W950" s="217"/>
      <c r="X950" s="217"/>
      <c r="Y950" s="217"/>
      <c r="Z950" s="217"/>
      <c r="AA950" s="217"/>
      <c r="AB950" s="217"/>
    </row>
    <row r="951">
      <c r="A951" s="217"/>
      <c r="B951" s="218"/>
      <c r="C951" s="217"/>
      <c r="D951" s="217"/>
      <c r="E951" s="219"/>
      <c r="F951" s="219"/>
      <c r="G951" s="219"/>
      <c r="H951" s="217"/>
      <c r="I951" s="217"/>
      <c r="J951" s="217"/>
      <c r="K951" s="217"/>
      <c r="L951" s="217"/>
      <c r="M951" s="217"/>
      <c r="N951" s="217"/>
      <c r="O951" s="217"/>
      <c r="P951" s="217"/>
      <c r="Q951" s="217"/>
      <c r="R951" s="217"/>
      <c r="S951" s="217"/>
      <c r="T951" s="217"/>
      <c r="U951" s="217"/>
      <c r="V951" s="217"/>
      <c r="W951" s="217"/>
      <c r="X951" s="217"/>
      <c r="Y951" s="217"/>
      <c r="Z951" s="217"/>
      <c r="AA951" s="217"/>
      <c r="AB951" s="217"/>
    </row>
    <row r="952">
      <c r="A952" s="217"/>
      <c r="B952" s="218"/>
      <c r="C952" s="217"/>
      <c r="D952" s="217"/>
      <c r="E952" s="219"/>
      <c r="F952" s="219"/>
      <c r="G952" s="219"/>
      <c r="H952" s="217"/>
      <c r="I952" s="217"/>
      <c r="J952" s="217"/>
      <c r="K952" s="217"/>
      <c r="L952" s="217"/>
      <c r="M952" s="217"/>
      <c r="N952" s="217"/>
      <c r="O952" s="217"/>
      <c r="P952" s="217"/>
      <c r="Q952" s="217"/>
      <c r="R952" s="217"/>
      <c r="S952" s="217"/>
      <c r="T952" s="217"/>
      <c r="U952" s="217"/>
      <c r="V952" s="217"/>
      <c r="W952" s="217"/>
      <c r="X952" s="217"/>
      <c r="Y952" s="217"/>
      <c r="Z952" s="217"/>
      <c r="AA952" s="217"/>
      <c r="AB952" s="217"/>
    </row>
    <row r="953">
      <c r="A953" s="217"/>
      <c r="B953" s="218"/>
      <c r="C953" s="217"/>
      <c r="D953" s="217"/>
      <c r="E953" s="219"/>
      <c r="F953" s="219"/>
      <c r="G953" s="219"/>
      <c r="H953" s="217"/>
      <c r="I953" s="217"/>
      <c r="J953" s="217"/>
      <c r="K953" s="217"/>
      <c r="L953" s="217"/>
      <c r="M953" s="217"/>
      <c r="N953" s="217"/>
      <c r="O953" s="217"/>
      <c r="P953" s="217"/>
      <c r="Q953" s="217"/>
      <c r="R953" s="217"/>
      <c r="S953" s="217"/>
      <c r="T953" s="217"/>
      <c r="U953" s="217"/>
      <c r="V953" s="217"/>
      <c r="W953" s="217"/>
      <c r="X953" s="217"/>
      <c r="Y953" s="217"/>
      <c r="Z953" s="217"/>
      <c r="AA953" s="217"/>
      <c r="AB953" s="217"/>
    </row>
    <row r="954">
      <c r="A954" s="217"/>
      <c r="B954" s="218"/>
      <c r="C954" s="217"/>
      <c r="D954" s="217"/>
      <c r="E954" s="219"/>
      <c r="F954" s="219"/>
      <c r="G954" s="219"/>
      <c r="H954" s="217"/>
      <c r="I954" s="217"/>
      <c r="J954" s="217"/>
      <c r="K954" s="217"/>
      <c r="L954" s="217"/>
      <c r="M954" s="217"/>
      <c r="N954" s="217"/>
      <c r="O954" s="217"/>
      <c r="P954" s="217"/>
      <c r="Q954" s="217"/>
      <c r="R954" s="217"/>
      <c r="S954" s="217"/>
      <c r="T954" s="217"/>
      <c r="U954" s="217"/>
      <c r="V954" s="217"/>
      <c r="W954" s="217"/>
      <c r="X954" s="217"/>
      <c r="Y954" s="217"/>
      <c r="Z954" s="217"/>
      <c r="AA954" s="217"/>
      <c r="AB954" s="217"/>
    </row>
    <row r="955">
      <c r="A955" s="217"/>
      <c r="B955" s="218"/>
      <c r="C955" s="217"/>
      <c r="D955" s="217"/>
      <c r="E955" s="219"/>
      <c r="F955" s="219"/>
      <c r="G955" s="219"/>
      <c r="H955" s="217"/>
      <c r="I955" s="217"/>
      <c r="J955" s="217"/>
      <c r="K955" s="217"/>
      <c r="L955" s="217"/>
      <c r="M955" s="217"/>
      <c r="N955" s="217"/>
      <c r="O955" s="217"/>
      <c r="P955" s="217"/>
      <c r="Q955" s="217"/>
      <c r="R955" s="217"/>
      <c r="S955" s="217"/>
      <c r="T955" s="217"/>
      <c r="U955" s="217"/>
      <c r="V955" s="217"/>
      <c r="W955" s="217"/>
      <c r="X955" s="217"/>
      <c r="Y955" s="217"/>
      <c r="Z955" s="217"/>
      <c r="AA955" s="217"/>
      <c r="AB955" s="217"/>
    </row>
    <row r="956">
      <c r="A956" s="217"/>
      <c r="B956" s="218"/>
      <c r="C956" s="217"/>
      <c r="D956" s="217"/>
      <c r="E956" s="219"/>
      <c r="F956" s="219"/>
      <c r="G956" s="219"/>
      <c r="H956" s="217"/>
      <c r="I956" s="217"/>
      <c r="J956" s="217"/>
      <c r="K956" s="217"/>
      <c r="L956" s="217"/>
      <c r="M956" s="217"/>
      <c r="N956" s="217"/>
      <c r="O956" s="217"/>
      <c r="P956" s="217"/>
      <c r="Q956" s="217"/>
      <c r="R956" s="217"/>
      <c r="S956" s="217"/>
      <c r="T956" s="217"/>
      <c r="U956" s="217"/>
      <c r="V956" s="217"/>
      <c r="W956" s="217"/>
      <c r="X956" s="217"/>
      <c r="Y956" s="217"/>
      <c r="Z956" s="217"/>
      <c r="AA956" s="217"/>
      <c r="AB956" s="217"/>
    </row>
    <row r="957">
      <c r="A957" s="217"/>
      <c r="B957" s="218"/>
      <c r="C957" s="217"/>
      <c r="D957" s="217"/>
      <c r="E957" s="219"/>
      <c r="F957" s="219"/>
      <c r="G957" s="219"/>
      <c r="H957" s="217"/>
      <c r="I957" s="217"/>
      <c r="J957" s="217"/>
      <c r="K957" s="217"/>
      <c r="L957" s="217"/>
      <c r="M957" s="217"/>
      <c r="N957" s="217"/>
      <c r="O957" s="217"/>
      <c r="P957" s="217"/>
      <c r="Q957" s="217"/>
      <c r="R957" s="217"/>
      <c r="S957" s="217"/>
      <c r="T957" s="217"/>
      <c r="U957" s="217"/>
      <c r="V957" s="217"/>
      <c r="W957" s="217"/>
      <c r="X957" s="217"/>
      <c r="Y957" s="217"/>
      <c r="Z957" s="217"/>
      <c r="AA957" s="217"/>
      <c r="AB957" s="217"/>
    </row>
    <row r="958">
      <c r="A958" s="217"/>
      <c r="B958" s="218"/>
      <c r="C958" s="217"/>
      <c r="D958" s="217"/>
      <c r="E958" s="219"/>
      <c r="F958" s="219"/>
      <c r="G958" s="219"/>
      <c r="H958" s="217"/>
      <c r="I958" s="217"/>
      <c r="J958" s="217"/>
      <c r="K958" s="217"/>
      <c r="L958" s="217"/>
      <c r="M958" s="217"/>
      <c r="N958" s="217"/>
      <c r="O958" s="217"/>
      <c r="P958" s="217"/>
      <c r="Q958" s="217"/>
      <c r="R958" s="217"/>
      <c r="S958" s="217"/>
      <c r="T958" s="217"/>
      <c r="U958" s="217"/>
      <c r="V958" s="217"/>
      <c r="W958" s="217"/>
      <c r="X958" s="217"/>
      <c r="Y958" s="217"/>
      <c r="Z958" s="217"/>
      <c r="AA958" s="217"/>
      <c r="AB958" s="217"/>
    </row>
    <row r="959">
      <c r="A959" s="217"/>
      <c r="B959" s="218"/>
      <c r="C959" s="217"/>
      <c r="D959" s="217"/>
      <c r="E959" s="219"/>
      <c r="F959" s="219"/>
      <c r="G959" s="219"/>
      <c r="H959" s="217"/>
      <c r="I959" s="217"/>
      <c r="J959" s="217"/>
      <c r="K959" s="217"/>
      <c r="L959" s="217"/>
      <c r="M959" s="217"/>
      <c r="N959" s="217"/>
      <c r="O959" s="217"/>
      <c r="P959" s="217"/>
      <c r="Q959" s="217"/>
      <c r="R959" s="217"/>
      <c r="S959" s="217"/>
      <c r="T959" s="217"/>
      <c r="U959" s="217"/>
      <c r="V959" s="217"/>
      <c r="W959" s="217"/>
      <c r="X959" s="217"/>
      <c r="Y959" s="217"/>
      <c r="Z959" s="217"/>
      <c r="AA959" s="217"/>
      <c r="AB959" s="217"/>
    </row>
    <row r="960">
      <c r="A960" s="217"/>
      <c r="B960" s="218"/>
      <c r="C960" s="217"/>
      <c r="D960" s="217"/>
      <c r="E960" s="219"/>
      <c r="F960" s="219"/>
      <c r="G960" s="219"/>
      <c r="H960" s="217"/>
      <c r="I960" s="217"/>
      <c r="J960" s="217"/>
      <c r="K960" s="217"/>
      <c r="L960" s="217"/>
      <c r="M960" s="217"/>
      <c r="N960" s="217"/>
      <c r="O960" s="217"/>
      <c r="P960" s="217"/>
      <c r="Q960" s="217"/>
      <c r="R960" s="217"/>
      <c r="S960" s="217"/>
      <c r="T960" s="217"/>
      <c r="U960" s="217"/>
      <c r="V960" s="217"/>
      <c r="W960" s="217"/>
      <c r="X960" s="217"/>
      <c r="Y960" s="217"/>
      <c r="Z960" s="217"/>
      <c r="AA960" s="217"/>
      <c r="AB960" s="217"/>
    </row>
    <row r="961">
      <c r="A961" s="217"/>
      <c r="B961" s="218"/>
      <c r="C961" s="217"/>
      <c r="D961" s="217"/>
      <c r="E961" s="219"/>
      <c r="F961" s="219"/>
      <c r="G961" s="219"/>
      <c r="H961" s="217"/>
      <c r="I961" s="217"/>
      <c r="J961" s="217"/>
      <c r="K961" s="217"/>
      <c r="L961" s="217"/>
      <c r="M961" s="217"/>
      <c r="N961" s="217"/>
      <c r="O961" s="217"/>
      <c r="P961" s="217"/>
      <c r="Q961" s="217"/>
      <c r="R961" s="217"/>
      <c r="S961" s="217"/>
      <c r="T961" s="217"/>
      <c r="U961" s="217"/>
      <c r="V961" s="217"/>
      <c r="W961" s="217"/>
      <c r="X961" s="217"/>
      <c r="Y961" s="217"/>
      <c r="Z961" s="217"/>
      <c r="AA961" s="217"/>
      <c r="AB961" s="217"/>
    </row>
    <row r="962">
      <c r="A962" s="217"/>
      <c r="B962" s="218"/>
      <c r="C962" s="217"/>
      <c r="D962" s="217"/>
      <c r="E962" s="219"/>
      <c r="F962" s="219"/>
      <c r="G962" s="219"/>
      <c r="H962" s="217"/>
      <c r="I962" s="217"/>
      <c r="J962" s="217"/>
      <c r="K962" s="217"/>
      <c r="L962" s="217"/>
      <c r="M962" s="217"/>
      <c r="N962" s="217"/>
      <c r="O962" s="217"/>
      <c r="P962" s="217"/>
      <c r="Q962" s="217"/>
      <c r="R962" s="217"/>
      <c r="S962" s="217"/>
      <c r="T962" s="217"/>
      <c r="U962" s="217"/>
      <c r="V962" s="217"/>
      <c r="W962" s="217"/>
      <c r="X962" s="217"/>
      <c r="Y962" s="217"/>
      <c r="Z962" s="217"/>
      <c r="AA962" s="217"/>
      <c r="AB962" s="217"/>
    </row>
    <row r="963">
      <c r="A963" s="217"/>
      <c r="B963" s="218"/>
      <c r="C963" s="217"/>
      <c r="D963" s="217"/>
      <c r="E963" s="219"/>
      <c r="F963" s="219"/>
      <c r="G963" s="219"/>
      <c r="H963" s="217"/>
      <c r="I963" s="217"/>
      <c r="J963" s="217"/>
      <c r="K963" s="217"/>
      <c r="L963" s="217"/>
      <c r="M963" s="217"/>
      <c r="N963" s="217"/>
      <c r="O963" s="217"/>
      <c r="P963" s="217"/>
      <c r="Q963" s="217"/>
      <c r="R963" s="217"/>
      <c r="S963" s="217"/>
      <c r="T963" s="217"/>
      <c r="U963" s="217"/>
      <c r="V963" s="217"/>
      <c r="W963" s="217"/>
      <c r="X963" s="217"/>
      <c r="Y963" s="217"/>
      <c r="Z963" s="217"/>
      <c r="AA963" s="217"/>
      <c r="AB963" s="217"/>
    </row>
    <row r="964">
      <c r="A964" s="217"/>
      <c r="B964" s="218"/>
      <c r="C964" s="217"/>
      <c r="D964" s="217"/>
      <c r="E964" s="219"/>
      <c r="F964" s="219"/>
      <c r="G964" s="219"/>
      <c r="H964" s="217"/>
      <c r="I964" s="217"/>
      <c r="J964" s="217"/>
      <c r="K964" s="217"/>
      <c r="L964" s="217"/>
      <c r="M964" s="217"/>
      <c r="N964" s="217"/>
      <c r="O964" s="217"/>
      <c r="P964" s="217"/>
      <c r="Q964" s="217"/>
      <c r="R964" s="217"/>
      <c r="S964" s="217"/>
      <c r="T964" s="217"/>
      <c r="U964" s="217"/>
      <c r="V964" s="217"/>
      <c r="W964" s="217"/>
      <c r="X964" s="217"/>
      <c r="Y964" s="217"/>
      <c r="Z964" s="217"/>
      <c r="AA964" s="217"/>
      <c r="AB964" s="217"/>
    </row>
    <row r="965">
      <c r="A965" s="217"/>
      <c r="B965" s="218"/>
      <c r="C965" s="217"/>
      <c r="D965" s="217"/>
      <c r="E965" s="219"/>
      <c r="F965" s="219"/>
      <c r="G965" s="219"/>
      <c r="H965" s="217"/>
      <c r="I965" s="217"/>
      <c r="J965" s="217"/>
      <c r="K965" s="217"/>
      <c r="L965" s="217"/>
      <c r="M965" s="217"/>
      <c r="N965" s="217"/>
      <c r="O965" s="217"/>
      <c r="P965" s="217"/>
      <c r="Q965" s="217"/>
      <c r="R965" s="217"/>
      <c r="S965" s="217"/>
      <c r="T965" s="217"/>
      <c r="U965" s="217"/>
      <c r="V965" s="217"/>
      <c r="W965" s="217"/>
      <c r="X965" s="217"/>
      <c r="Y965" s="217"/>
      <c r="Z965" s="217"/>
      <c r="AA965" s="217"/>
      <c r="AB965" s="217"/>
    </row>
    <row r="966">
      <c r="A966" s="217"/>
      <c r="B966" s="218"/>
      <c r="C966" s="217"/>
      <c r="D966" s="217"/>
      <c r="E966" s="219"/>
      <c r="F966" s="219"/>
      <c r="G966" s="219"/>
      <c r="H966" s="217"/>
      <c r="I966" s="217"/>
      <c r="J966" s="217"/>
      <c r="K966" s="217"/>
      <c r="L966" s="217"/>
      <c r="M966" s="217"/>
      <c r="N966" s="217"/>
      <c r="O966" s="217"/>
      <c r="P966" s="217"/>
      <c r="Q966" s="217"/>
      <c r="R966" s="217"/>
      <c r="S966" s="217"/>
      <c r="T966" s="217"/>
      <c r="U966" s="217"/>
      <c r="V966" s="217"/>
      <c r="W966" s="217"/>
      <c r="X966" s="217"/>
      <c r="Y966" s="217"/>
      <c r="Z966" s="217"/>
      <c r="AA966" s="217"/>
      <c r="AB966" s="217"/>
    </row>
    <row r="967">
      <c r="A967" s="217"/>
      <c r="B967" s="218"/>
      <c r="C967" s="217"/>
      <c r="D967" s="217"/>
      <c r="E967" s="219"/>
      <c r="F967" s="219"/>
      <c r="G967" s="219"/>
      <c r="H967" s="217"/>
      <c r="I967" s="217"/>
      <c r="J967" s="217"/>
      <c r="K967" s="217"/>
      <c r="L967" s="217"/>
      <c r="M967" s="217"/>
      <c r="N967" s="217"/>
      <c r="O967" s="217"/>
      <c r="P967" s="217"/>
      <c r="Q967" s="217"/>
      <c r="R967" s="217"/>
      <c r="S967" s="217"/>
      <c r="T967" s="217"/>
      <c r="U967" s="217"/>
      <c r="V967" s="217"/>
      <c r="W967" s="217"/>
      <c r="X967" s="217"/>
      <c r="Y967" s="217"/>
      <c r="Z967" s="217"/>
      <c r="AA967" s="217"/>
      <c r="AB967" s="217"/>
    </row>
    <row r="968">
      <c r="A968" s="217"/>
      <c r="B968" s="218"/>
      <c r="C968" s="217"/>
      <c r="D968" s="217"/>
      <c r="E968" s="219"/>
      <c r="F968" s="219"/>
      <c r="G968" s="219"/>
      <c r="H968" s="217"/>
      <c r="I968" s="217"/>
      <c r="J968" s="217"/>
      <c r="K968" s="217"/>
      <c r="L968" s="217"/>
      <c r="M968" s="217"/>
      <c r="N968" s="217"/>
      <c r="O968" s="217"/>
      <c r="P968" s="217"/>
      <c r="Q968" s="217"/>
      <c r="R968" s="217"/>
      <c r="S968" s="217"/>
      <c r="T968" s="217"/>
      <c r="U968" s="217"/>
      <c r="V968" s="217"/>
      <c r="W968" s="217"/>
      <c r="X968" s="217"/>
      <c r="Y968" s="217"/>
      <c r="Z968" s="217"/>
      <c r="AA968" s="217"/>
      <c r="AB968" s="217"/>
    </row>
    <row r="969">
      <c r="A969" s="217"/>
      <c r="B969" s="218"/>
      <c r="C969" s="217"/>
      <c r="D969" s="217"/>
      <c r="E969" s="219"/>
      <c r="F969" s="219"/>
      <c r="G969" s="219"/>
      <c r="H969" s="217"/>
      <c r="I969" s="217"/>
      <c r="J969" s="217"/>
      <c r="K969" s="217"/>
      <c r="L969" s="217"/>
      <c r="M969" s="217"/>
      <c r="N969" s="217"/>
      <c r="O969" s="217"/>
      <c r="P969" s="217"/>
      <c r="Q969" s="217"/>
      <c r="R969" s="217"/>
      <c r="S969" s="217"/>
      <c r="T969" s="217"/>
      <c r="U969" s="217"/>
      <c r="V969" s="217"/>
      <c r="W969" s="217"/>
      <c r="X969" s="217"/>
      <c r="Y969" s="217"/>
      <c r="Z969" s="217"/>
      <c r="AA969" s="217"/>
      <c r="AB969" s="217"/>
    </row>
    <row r="970">
      <c r="A970" s="217"/>
      <c r="B970" s="218"/>
      <c r="C970" s="217"/>
      <c r="D970" s="217"/>
      <c r="E970" s="219"/>
      <c r="F970" s="219"/>
      <c r="G970" s="219"/>
      <c r="H970" s="217"/>
      <c r="I970" s="217"/>
      <c r="J970" s="217"/>
      <c r="K970" s="217"/>
      <c r="L970" s="217"/>
      <c r="M970" s="217"/>
      <c r="N970" s="217"/>
      <c r="O970" s="217"/>
      <c r="P970" s="217"/>
      <c r="Q970" s="217"/>
      <c r="R970" s="217"/>
      <c r="S970" s="217"/>
      <c r="T970" s="217"/>
      <c r="U970" s="217"/>
      <c r="V970" s="217"/>
      <c r="W970" s="217"/>
      <c r="X970" s="217"/>
      <c r="Y970" s="217"/>
      <c r="Z970" s="217"/>
      <c r="AA970" s="217"/>
      <c r="AB970" s="217"/>
    </row>
    <row r="971">
      <c r="A971" s="217"/>
      <c r="B971" s="218"/>
      <c r="C971" s="217"/>
      <c r="D971" s="217"/>
      <c r="E971" s="219"/>
      <c r="F971" s="219"/>
      <c r="G971" s="219"/>
      <c r="H971" s="217"/>
      <c r="I971" s="217"/>
      <c r="J971" s="217"/>
      <c r="K971" s="217"/>
      <c r="L971" s="217"/>
      <c r="M971" s="217"/>
      <c r="N971" s="217"/>
      <c r="O971" s="217"/>
      <c r="P971" s="217"/>
      <c r="Q971" s="217"/>
      <c r="R971" s="217"/>
      <c r="S971" s="217"/>
      <c r="T971" s="217"/>
      <c r="U971" s="217"/>
      <c r="V971" s="217"/>
      <c r="W971" s="217"/>
      <c r="X971" s="217"/>
      <c r="Y971" s="217"/>
      <c r="Z971" s="217"/>
      <c r="AA971" s="217"/>
      <c r="AB971" s="217"/>
    </row>
    <row r="972">
      <c r="A972" s="217"/>
      <c r="B972" s="218"/>
      <c r="C972" s="217"/>
      <c r="D972" s="217"/>
      <c r="E972" s="219"/>
      <c r="F972" s="219"/>
      <c r="G972" s="219"/>
      <c r="H972" s="217"/>
      <c r="I972" s="217"/>
      <c r="J972" s="217"/>
      <c r="K972" s="217"/>
      <c r="L972" s="217"/>
      <c r="M972" s="217"/>
      <c r="N972" s="217"/>
      <c r="O972" s="217"/>
      <c r="P972" s="217"/>
      <c r="Q972" s="217"/>
      <c r="R972" s="217"/>
      <c r="S972" s="217"/>
      <c r="T972" s="217"/>
      <c r="U972" s="217"/>
      <c r="V972" s="217"/>
      <c r="W972" s="217"/>
      <c r="X972" s="217"/>
      <c r="Y972" s="217"/>
      <c r="Z972" s="217"/>
      <c r="AA972" s="217"/>
      <c r="AB972" s="217"/>
    </row>
    <row r="973">
      <c r="A973" s="217"/>
      <c r="B973" s="218"/>
      <c r="C973" s="217"/>
      <c r="D973" s="217"/>
      <c r="E973" s="219"/>
      <c r="F973" s="219"/>
      <c r="G973" s="219"/>
      <c r="H973" s="217"/>
      <c r="I973" s="217"/>
      <c r="J973" s="217"/>
      <c r="K973" s="217"/>
      <c r="L973" s="217"/>
      <c r="M973" s="217"/>
      <c r="N973" s="217"/>
      <c r="O973" s="217"/>
      <c r="P973" s="217"/>
      <c r="Q973" s="217"/>
      <c r="R973" s="217"/>
      <c r="S973" s="217"/>
      <c r="T973" s="217"/>
      <c r="U973" s="217"/>
      <c r="V973" s="217"/>
      <c r="W973" s="217"/>
      <c r="X973" s="217"/>
      <c r="Y973" s="217"/>
      <c r="Z973" s="217"/>
      <c r="AA973" s="217"/>
      <c r="AB973" s="217"/>
    </row>
    <row r="974">
      <c r="A974" s="217"/>
      <c r="B974" s="218"/>
      <c r="C974" s="217"/>
      <c r="D974" s="217"/>
      <c r="E974" s="219"/>
      <c r="F974" s="219"/>
      <c r="G974" s="219"/>
      <c r="H974" s="217"/>
      <c r="I974" s="217"/>
      <c r="J974" s="217"/>
      <c r="K974" s="217"/>
      <c r="L974" s="217"/>
      <c r="M974" s="217"/>
      <c r="N974" s="217"/>
      <c r="O974" s="217"/>
      <c r="P974" s="217"/>
      <c r="Q974" s="217"/>
      <c r="R974" s="217"/>
      <c r="S974" s="217"/>
      <c r="T974" s="217"/>
      <c r="U974" s="217"/>
      <c r="V974" s="217"/>
      <c r="W974" s="217"/>
      <c r="X974" s="217"/>
      <c r="Y974" s="217"/>
      <c r="Z974" s="217"/>
      <c r="AA974" s="217"/>
      <c r="AB974" s="217"/>
    </row>
    <row r="975">
      <c r="A975" s="217"/>
      <c r="B975" s="218"/>
      <c r="C975" s="217"/>
      <c r="D975" s="217"/>
      <c r="E975" s="219"/>
      <c r="F975" s="219"/>
      <c r="G975" s="219"/>
      <c r="H975" s="217"/>
      <c r="I975" s="217"/>
      <c r="J975" s="217"/>
      <c r="K975" s="217"/>
      <c r="L975" s="217"/>
      <c r="M975" s="217"/>
      <c r="N975" s="217"/>
      <c r="O975" s="217"/>
      <c r="P975" s="217"/>
      <c r="Q975" s="217"/>
      <c r="R975" s="217"/>
      <c r="S975" s="217"/>
      <c r="T975" s="217"/>
      <c r="U975" s="217"/>
      <c r="V975" s="217"/>
      <c r="W975" s="217"/>
      <c r="X975" s="217"/>
      <c r="Y975" s="217"/>
      <c r="Z975" s="217"/>
      <c r="AA975" s="217"/>
      <c r="AB975" s="217"/>
    </row>
  </sheetData>
  <mergeCells count="12">
    <mergeCell ref="D8:D9"/>
    <mergeCell ref="E8:E9"/>
    <mergeCell ref="F8:F9"/>
    <mergeCell ref="G8:G9"/>
    <mergeCell ref="A4:H4"/>
    <mergeCell ref="A5:H5"/>
    <mergeCell ref="A6:H6"/>
    <mergeCell ref="A7:H7"/>
    <mergeCell ref="A8:A9"/>
    <mergeCell ref="B8:B9"/>
    <mergeCell ref="C8:C9"/>
    <mergeCell ref="H8:H9"/>
  </mergeCells>
  <printOptions/>
  <pageMargins bottom="0.75" footer="0.0" header="0.0" left="0.7" right="0.7" top="0.75"/>
  <pageSetup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7.43"/>
    <col customWidth="1" min="2" max="2" width="13.14"/>
    <col customWidth="1" min="3" max="3" width="42.29"/>
    <col customWidth="1" min="4" max="4" width="42.71"/>
    <col customWidth="1" min="5" max="5" width="10.43"/>
    <col customWidth="1" min="6" max="6" width="12.86"/>
    <col customWidth="1" min="7" max="7" width="15.86"/>
    <col customWidth="1" min="8" max="8" width="16.86"/>
    <col customWidth="1" min="9" max="9" width="11.71"/>
    <col customWidth="1" min="10" max="28" width="9.29"/>
  </cols>
  <sheetData>
    <row r="1">
      <c r="A1" s="109"/>
      <c r="B1" s="109"/>
      <c r="C1" s="222"/>
      <c r="D1" s="109"/>
      <c r="E1" s="114"/>
      <c r="F1" s="114"/>
      <c r="G1" s="114"/>
      <c r="H1" s="109"/>
      <c r="I1" s="109"/>
      <c r="J1" s="109"/>
      <c r="K1" s="109"/>
      <c r="L1" s="109"/>
      <c r="M1" s="109"/>
      <c r="N1" s="109"/>
      <c r="O1" s="109"/>
      <c r="P1" s="109"/>
      <c r="Q1" s="109"/>
      <c r="R1" s="109"/>
      <c r="S1" s="109"/>
      <c r="T1" s="109"/>
      <c r="U1" s="109"/>
      <c r="V1" s="109"/>
      <c r="W1" s="109"/>
      <c r="X1" s="109"/>
      <c r="Y1" s="109"/>
      <c r="Z1" s="109"/>
      <c r="AA1" s="109"/>
      <c r="AB1" s="109"/>
    </row>
    <row r="2">
      <c r="A2" s="10"/>
      <c r="B2" s="110"/>
      <c r="C2" s="224"/>
      <c r="D2" s="110"/>
      <c r="E2" s="115"/>
      <c r="F2" s="115"/>
      <c r="G2" s="115"/>
      <c r="H2" s="11"/>
      <c r="I2" s="12"/>
      <c r="J2" s="110"/>
      <c r="K2" s="110"/>
      <c r="L2" s="110"/>
      <c r="M2" s="110"/>
      <c r="N2" s="110"/>
      <c r="O2" s="110"/>
      <c r="P2" s="110"/>
      <c r="Q2" s="110"/>
      <c r="R2" s="110"/>
      <c r="S2" s="110"/>
      <c r="T2" s="110"/>
      <c r="U2" s="110"/>
      <c r="V2" s="110"/>
      <c r="W2" s="110"/>
      <c r="X2" s="110"/>
      <c r="Y2" s="110"/>
      <c r="Z2" s="110"/>
      <c r="AA2" s="110"/>
      <c r="AB2" s="110"/>
    </row>
    <row r="3">
      <c r="A3" s="15" t="s">
        <v>0</v>
      </c>
      <c r="B3" s="10"/>
      <c r="C3" s="10"/>
      <c r="D3" s="10"/>
      <c r="E3" s="117"/>
      <c r="F3" s="117"/>
      <c r="G3" s="225"/>
      <c r="H3" s="11"/>
      <c r="I3" s="12"/>
      <c r="J3" s="110"/>
      <c r="K3" s="110"/>
      <c r="L3" s="110"/>
      <c r="M3" s="110"/>
      <c r="N3" s="110"/>
      <c r="O3" s="110"/>
      <c r="P3" s="110"/>
      <c r="Q3" s="110"/>
      <c r="R3" s="110"/>
      <c r="S3" s="110"/>
      <c r="T3" s="110"/>
      <c r="U3" s="110"/>
      <c r="V3" s="110"/>
      <c r="W3" s="110"/>
      <c r="X3" s="110"/>
      <c r="Y3" s="110"/>
      <c r="Z3" s="110"/>
      <c r="AA3" s="110"/>
      <c r="AB3" s="110"/>
    </row>
    <row r="4">
      <c r="A4" s="13" t="str">
        <f>SUMMARY!$A$3</f>
        <v>ITB/2025/56469: Reconstruction/extension of 3 storey laboratory building of the Regional  Sanitary and Epidemiological Welfare and Public Health Service of Jizzakh Region, Uzbekistan</v>
      </c>
      <c r="I4" s="12"/>
      <c r="J4" s="110"/>
      <c r="K4" s="110"/>
      <c r="L4" s="110"/>
      <c r="M4" s="110"/>
      <c r="N4" s="110"/>
      <c r="O4" s="110"/>
      <c r="P4" s="110"/>
      <c r="Q4" s="110"/>
      <c r="R4" s="110"/>
      <c r="S4" s="110"/>
      <c r="T4" s="110"/>
      <c r="U4" s="110"/>
      <c r="V4" s="110"/>
      <c r="W4" s="110"/>
      <c r="X4" s="110"/>
      <c r="Y4" s="110"/>
      <c r="Z4" s="110"/>
      <c r="AA4" s="110"/>
      <c r="AB4" s="110"/>
    </row>
    <row r="5">
      <c r="A5" s="180" t="s">
        <v>35</v>
      </c>
      <c r="B5" s="47"/>
      <c r="C5" s="47"/>
      <c r="D5" s="47"/>
      <c r="E5" s="47"/>
      <c r="F5" s="47"/>
      <c r="G5" s="47"/>
      <c r="H5" s="48"/>
      <c r="I5" s="12"/>
      <c r="J5" s="110"/>
      <c r="K5" s="110"/>
      <c r="L5" s="110"/>
      <c r="M5" s="110"/>
      <c r="N5" s="110"/>
      <c r="O5" s="110"/>
      <c r="P5" s="110"/>
      <c r="Q5" s="110"/>
      <c r="R5" s="110"/>
      <c r="S5" s="110"/>
      <c r="T5" s="110"/>
      <c r="U5" s="110"/>
      <c r="V5" s="110"/>
      <c r="W5" s="110"/>
      <c r="X5" s="110"/>
      <c r="Y5" s="110"/>
      <c r="Z5" s="110"/>
      <c r="AA5" s="110"/>
      <c r="AB5" s="110"/>
    </row>
    <row r="6">
      <c r="A6" s="181" t="s">
        <v>5060</v>
      </c>
      <c r="B6" s="47"/>
      <c r="C6" s="47"/>
      <c r="D6" s="47"/>
      <c r="E6" s="47"/>
      <c r="F6" s="47"/>
      <c r="G6" s="47"/>
      <c r="H6" s="48"/>
      <c r="I6" s="12"/>
      <c r="J6" s="110"/>
      <c r="K6" s="110"/>
      <c r="L6" s="110"/>
      <c r="M6" s="110"/>
      <c r="N6" s="110"/>
      <c r="O6" s="110"/>
      <c r="P6" s="110"/>
      <c r="Q6" s="110"/>
      <c r="R6" s="110"/>
      <c r="S6" s="110"/>
      <c r="T6" s="110"/>
      <c r="U6" s="110"/>
      <c r="V6" s="110"/>
      <c r="W6" s="110"/>
      <c r="X6" s="110"/>
      <c r="Y6" s="110"/>
      <c r="Z6" s="110"/>
      <c r="AA6" s="110"/>
      <c r="AB6" s="110"/>
    </row>
    <row r="7">
      <c r="A7" s="182" t="s">
        <v>291</v>
      </c>
      <c r="B7" s="47"/>
      <c r="C7" s="47"/>
      <c r="D7" s="47"/>
      <c r="E7" s="47"/>
      <c r="F7" s="47"/>
      <c r="G7" s="47"/>
      <c r="H7" s="48"/>
      <c r="I7" s="12"/>
      <c r="J7" s="110"/>
      <c r="K7" s="110"/>
      <c r="L7" s="110"/>
      <c r="M7" s="110"/>
      <c r="N7" s="110"/>
      <c r="O7" s="110"/>
      <c r="P7" s="110"/>
      <c r="Q7" s="110"/>
      <c r="R7" s="110"/>
      <c r="S7" s="110"/>
      <c r="T7" s="110"/>
      <c r="U7" s="110"/>
      <c r="V7" s="110"/>
      <c r="W7" s="110"/>
      <c r="X7" s="110"/>
      <c r="Y7" s="110"/>
      <c r="Z7" s="110"/>
      <c r="AA7" s="110"/>
      <c r="AB7" s="110"/>
    </row>
    <row r="8">
      <c r="A8" s="299" t="s">
        <v>37</v>
      </c>
      <c r="B8" s="299" t="s">
        <v>292</v>
      </c>
      <c r="C8" s="299" t="s">
        <v>293</v>
      </c>
      <c r="D8" s="299" t="s">
        <v>294</v>
      </c>
      <c r="E8" s="299" t="s">
        <v>153</v>
      </c>
      <c r="F8" s="299" t="s">
        <v>154</v>
      </c>
      <c r="G8" s="300" t="s">
        <v>155</v>
      </c>
      <c r="H8" s="300" t="s">
        <v>156</v>
      </c>
      <c r="I8" s="12"/>
      <c r="J8" s="110"/>
      <c r="K8" s="110"/>
      <c r="L8" s="110"/>
      <c r="M8" s="110"/>
      <c r="N8" s="110"/>
      <c r="O8" s="110"/>
      <c r="P8" s="110"/>
      <c r="Q8" s="110"/>
      <c r="R8" s="110"/>
      <c r="S8" s="110"/>
      <c r="T8" s="110"/>
      <c r="U8" s="110"/>
      <c r="V8" s="110"/>
      <c r="W8" s="110"/>
      <c r="X8" s="110"/>
      <c r="Y8" s="110"/>
      <c r="Z8" s="110"/>
      <c r="AA8" s="110"/>
      <c r="AB8" s="110"/>
    </row>
    <row r="9">
      <c r="A9" s="299"/>
      <c r="B9" s="299"/>
      <c r="C9" s="299"/>
      <c r="D9" s="299"/>
      <c r="E9" s="299"/>
      <c r="F9" s="299"/>
      <c r="G9" s="300"/>
      <c r="H9" s="300"/>
      <c r="I9" s="12"/>
      <c r="J9" s="110"/>
      <c r="K9" s="110"/>
      <c r="L9" s="110"/>
      <c r="M9" s="110"/>
      <c r="N9" s="110"/>
      <c r="O9" s="110"/>
      <c r="P9" s="110"/>
      <c r="Q9" s="110"/>
      <c r="R9" s="110"/>
      <c r="S9" s="110"/>
      <c r="T9" s="110"/>
      <c r="U9" s="110"/>
      <c r="V9" s="110"/>
      <c r="W9" s="110"/>
      <c r="X9" s="110"/>
      <c r="Y9" s="110"/>
      <c r="Z9" s="110"/>
      <c r="AA9" s="110"/>
      <c r="AB9" s="110"/>
    </row>
    <row r="10">
      <c r="A10" s="184">
        <v>1.0</v>
      </c>
      <c r="B10" s="184">
        <v>2.0</v>
      </c>
      <c r="C10" s="184">
        <v>3.0</v>
      </c>
      <c r="D10" s="184">
        <v>4.0</v>
      </c>
      <c r="E10" s="184">
        <v>5.0</v>
      </c>
      <c r="F10" s="184">
        <v>6.0</v>
      </c>
      <c r="G10" s="184">
        <v>7.0</v>
      </c>
      <c r="H10" s="184">
        <v>8.0</v>
      </c>
      <c r="I10" s="12"/>
      <c r="J10" s="110"/>
      <c r="K10" s="110"/>
      <c r="L10" s="110"/>
      <c r="M10" s="110"/>
      <c r="N10" s="110"/>
      <c r="O10" s="110"/>
      <c r="P10" s="110"/>
      <c r="Q10" s="110"/>
      <c r="R10" s="110"/>
      <c r="S10" s="110"/>
      <c r="T10" s="110"/>
      <c r="U10" s="110"/>
      <c r="V10" s="110"/>
      <c r="W10" s="110"/>
      <c r="X10" s="110"/>
      <c r="Y10" s="110"/>
      <c r="Z10" s="110"/>
      <c r="AA10" s="110"/>
      <c r="AB10" s="110"/>
    </row>
    <row r="11">
      <c r="A11" s="186"/>
      <c r="B11" s="186"/>
      <c r="C11" s="187" t="s">
        <v>5061</v>
      </c>
      <c r="D11" s="187" t="s">
        <v>5062</v>
      </c>
      <c r="E11" s="186"/>
      <c r="F11" s="186"/>
      <c r="G11" s="186"/>
      <c r="H11" s="241">
        <f>SUM(H12:H16)</f>
        <v>0</v>
      </c>
      <c r="I11" s="301"/>
      <c r="J11" s="301"/>
      <c r="K11" s="301"/>
      <c r="L11" s="301"/>
      <c r="M11" s="301"/>
      <c r="N11" s="301"/>
      <c r="O11" s="301"/>
      <c r="P11" s="301"/>
      <c r="Q11" s="301"/>
      <c r="R11" s="301"/>
      <c r="S11" s="301"/>
      <c r="T11" s="301"/>
      <c r="U11" s="301"/>
      <c r="V11" s="301"/>
      <c r="W11" s="301"/>
      <c r="X11" s="301"/>
      <c r="Y11" s="301"/>
      <c r="Z11" s="301"/>
      <c r="AA11" s="301"/>
      <c r="AB11" s="301"/>
    </row>
    <row r="12">
      <c r="A12" s="199"/>
      <c r="B12" s="199" t="s">
        <v>5063</v>
      </c>
      <c r="C12" s="191" t="s">
        <v>5064</v>
      </c>
      <c r="D12" s="191" t="s">
        <v>5065</v>
      </c>
      <c r="E12" s="190" t="s">
        <v>318</v>
      </c>
      <c r="F12" s="190">
        <v>1.11</v>
      </c>
      <c r="G12" s="201"/>
      <c r="H12" s="283">
        <f t="shared" ref="H12:H16" si="1">G12*$F12</f>
        <v>0</v>
      </c>
      <c r="I12" s="242"/>
      <c r="J12" s="242"/>
      <c r="K12" s="242"/>
      <c r="L12" s="242"/>
      <c r="M12" s="242"/>
      <c r="N12" s="242"/>
      <c r="O12" s="242"/>
      <c r="P12" s="242"/>
      <c r="Q12" s="242"/>
      <c r="R12" s="242"/>
      <c r="S12" s="242"/>
      <c r="T12" s="242"/>
      <c r="U12" s="242"/>
      <c r="V12" s="242"/>
      <c r="W12" s="242"/>
      <c r="X12" s="242"/>
      <c r="Y12" s="242"/>
      <c r="Z12" s="242"/>
      <c r="AA12" s="242"/>
      <c r="AB12" s="242"/>
    </row>
    <row r="13">
      <c r="A13" s="199"/>
      <c r="B13" s="199" t="s">
        <v>5066</v>
      </c>
      <c r="C13" s="237" t="s">
        <v>5067</v>
      </c>
      <c r="D13" s="237" t="s">
        <v>5068</v>
      </c>
      <c r="E13" s="190" t="s">
        <v>318</v>
      </c>
      <c r="F13" s="190">
        <v>0.345</v>
      </c>
      <c r="G13" s="288"/>
      <c r="H13" s="283">
        <f t="shared" si="1"/>
        <v>0</v>
      </c>
      <c r="I13" s="242"/>
      <c r="J13" s="242"/>
      <c r="K13" s="242"/>
      <c r="L13" s="242"/>
      <c r="M13" s="242"/>
      <c r="N13" s="242"/>
      <c r="O13" s="242"/>
      <c r="P13" s="242"/>
      <c r="Q13" s="242"/>
      <c r="R13" s="242"/>
      <c r="S13" s="242"/>
      <c r="T13" s="242"/>
      <c r="U13" s="242"/>
      <c r="V13" s="242"/>
      <c r="W13" s="242"/>
      <c r="X13" s="242"/>
      <c r="Y13" s="242"/>
      <c r="Z13" s="242"/>
      <c r="AA13" s="242"/>
      <c r="AB13" s="242"/>
    </row>
    <row r="14">
      <c r="A14" s="199"/>
      <c r="B14" s="199" t="s">
        <v>5069</v>
      </c>
      <c r="C14" s="237" t="s">
        <v>5070</v>
      </c>
      <c r="D14" s="237" t="s">
        <v>5071</v>
      </c>
      <c r="E14" s="190" t="s">
        <v>1032</v>
      </c>
      <c r="F14" s="190">
        <v>0.63</v>
      </c>
      <c r="G14" s="288"/>
      <c r="H14" s="283">
        <f t="shared" si="1"/>
        <v>0</v>
      </c>
      <c r="I14" s="242"/>
      <c r="J14" s="242"/>
      <c r="K14" s="242"/>
      <c r="L14" s="242"/>
      <c r="M14" s="242"/>
      <c r="N14" s="242"/>
      <c r="O14" s="242"/>
      <c r="P14" s="242"/>
      <c r="Q14" s="242"/>
      <c r="R14" s="242"/>
      <c r="S14" s="242"/>
      <c r="T14" s="242"/>
      <c r="U14" s="242"/>
      <c r="V14" s="242"/>
      <c r="W14" s="242"/>
      <c r="X14" s="242"/>
      <c r="Y14" s="242"/>
      <c r="Z14" s="242"/>
      <c r="AA14" s="242"/>
      <c r="AB14" s="242"/>
    </row>
    <row r="15">
      <c r="A15" s="199"/>
      <c r="B15" s="199" t="s">
        <v>5072</v>
      </c>
      <c r="C15" s="237" t="s">
        <v>5073</v>
      </c>
      <c r="D15" s="237" t="s">
        <v>5074</v>
      </c>
      <c r="E15" s="190" t="s">
        <v>312</v>
      </c>
      <c r="F15" s="190">
        <v>352.7445</v>
      </c>
      <c r="G15" s="288"/>
      <c r="H15" s="283">
        <f t="shared" si="1"/>
        <v>0</v>
      </c>
      <c r="I15" s="242"/>
      <c r="J15" s="242"/>
      <c r="K15" s="242"/>
      <c r="L15" s="242"/>
      <c r="M15" s="242"/>
      <c r="N15" s="242"/>
      <c r="O15" s="242"/>
      <c r="P15" s="242"/>
      <c r="Q15" s="242"/>
      <c r="R15" s="242"/>
      <c r="S15" s="242"/>
      <c r="T15" s="242"/>
      <c r="U15" s="242"/>
      <c r="V15" s="242"/>
      <c r="W15" s="242"/>
      <c r="X15" s="242"/>
      <c r="Y15" s="242"/>
      <c r="Z15" s="242"/>
      <c r="AA15" s="242"/>
      <c r="AB15" s="242"/>
    </row>
    <row r="16">
      <c r="A16" s="199"/>
      <c r="B16" s="199" t="s">
        <v>309</v>
      </c>
      <c r="C16" s="237" t="s">
        <v>5075</v>
      </c>
      <c r="D16" s="237" t="s">
        <v>5076</v>
      </c>
      <c r="E16" s="190" t="s">
        <v>312</v>
      </c>
      <c r="F16" s="190">
        <v>352.7445</v>
      </c>
      <c r="G16" s="288"/>
      <c r="H16" s="283">
        <f t="shared" si="1"/>
        <v>0</v>
      </c>
      <c r="I16" s="242"/>
      <c r="J16" s="242"/>
      <c r="K16" s="242"/>
      <c r="L16" s="242"/>
      <c r="M16" s="242"/>
      <c r="N16" s="242"/>
      <c r="O16" s="242"/>
      <c r="P16" s="242"/>
      <c r="Q16" s="242"/>
      <c r="R16" s="242"/>
      <c r="S16" s="242"/>
      <c r="T16" s="242"/>
      <c r="U16" s="242"/>
      <c r="V16" s="242"/>
      <c r="W16" s="242"/>
      <c r="X16" s="242"/>
      <c r="Y16" s="242"/>
      <c r="Z16" s="242"/>
      <c r="AA16" s="242"/>
      <c r="AB16" s="242"/>
    </row>
    <row r="17">
      <c r="A17" s="186"/>
      <c r="B17" s="186"/>
      <c r="C17" s="187" t="s">
        <v>5077</v>
      </c>
      <c r="D17" s="187" t="s">
        <v>5078</v>
      </c>
      <c r="E17" s="186"/>
      <c r="F17" s="186"/>
      <c r="G17" s="186"/>
      <c r="H17" s="241">
        <f>SUM(H18:H20)</f>
        <v>0</v>
      </c>
      <c r="I17" s="301"/>
      <c r="J17" s="301"/>
      <c r="K17" s="301"/>
      <c r="L17" s="301"/>
      <c r="M17" s="301"/>
      <c r="N17" s="301"/>
      <c r="O17" s="301"/>
      <c r="P17" s="301"/>
      <c r="Q17" s="301"/>
      <c r="R17" s="301"/>
      <c r="S17" s="301"/>
      <c r="T17" s="301"/>
      <c r="U17" s="301"/>
      <c r="V17" s="301"/>
      <c r="W17" s="301"/>
      <c r="X17" s="301"/>
      <c r="Y17" s="301"/>
      <c r="Z17" s="301"/>
      <c r="AA17" s="301"/>
      <c r="AB17" s="301"/>
    </row>
    <row r="18">
      <c r="A18" s="190"/>
      <c r="B18" s="199" t="s">
        <v>299</v>
      </c>
      <c r="C18" s="237" t="s">
        <v>300</v>
      </c>
      <c r="D18" s="237" t="s">
        <v>5079</v>
      </c>
      <c r="E18" s="190" t="s">
        <v>5080</v>
      </c>
      <c r="F18" s="190">
        <v>0.913</v>
      </c>
      <c r="G18" s="288"/>
      <c r="H18" s="283">
        <f t="shared" ref="H18:H20" si="2">G18*$F18</f>
        <v>0</v>
      </c>
      <c r="I18" s="242"/>
      <c r="J18" s="242"/>
      <c r="K18" s="242"/>
      <c r="L18" s="242"/>
      <c r="M18" s="242"/>
      <c r="N18" s="242"/>
      <c r="O18" s="242"/>
      <c r="P18" s="242"/>
      <c r="Q18" s="242"/>
      <c r="R18" s="242"/>
      <c r="S18" s="242"/>
      <c r="T18" s="242"/>
      <c r="U18" s="242"/>
      <c r="V18" s="242"/>
      <c r="W18" s="242"/>
      <c r="X18" s="242"/>
      <c r="Y18" s="242"/>
      <c r="Z18" s="242"/>
      <c r="AA18" s="242"/>
      <c r="AB18" s="242"/>
    </row>
    <row r="19">
      <c r="A19" s="190"/>
      <c r="B19" s="199" t="s">
        <v>5072</v>
      </c>
      <c r="C19" s="237" t="s">
        <v>5073</v>
      </c>
      <c r="D19" s="237" t="s">
        <v>5081</v>
      </c>
      <c r="E19" s="190" t="s">
        <v>312</v>
      </c>
      <c r="F19" s="190">
        <v>1095.6</v>
      </c>
      <c r="G19" s="288"/>
      <c r="H19" s="283">
        <f t="shared" si="2"/>
        <v>0</v>
      </c>
      <c r="I19" s="242"/>
      <c r="J19" s="242"/>
      <c r="K19" s="242"/>
      <c r="L19" s="242"/>
      <c r="M19" s="242"/>
      <c r="N19" s="242"/>
      <c r="O19" s="242"/>
      <c r="P19" s="242"/>
      <c r="Q19" s="242"/>
      <c r="R19" s="242"/>
      <c r="S19" s="242"/>
      <c r="T19" s="242"/>
      <c r="U19" s="242"/>
      <c r="V19" s="242"/>
      <c r="W19" s="242"/>
      <c r="X19" s="242"/>
      <c r="Y19" s="242"/>
      <c r="Z19" s="242"/>
      <c r="AA19" s="242"/>
      <c r="AB19" s="242"/>
    </row>
    <row r="20">
      <c r="A20" s="190"/>
      <c r="B20" s="199" t="s">
        <v>309</v>
      </c>
      <c r="C20" s="237" t="s">
        <v>5075</v>
      </c>
      <c r="D20" s="237" t="s">
        <v>5082</v>
      </c>
      <c r="E20" s="190" t="s">
        <v>312</v>
      </c>
      <c r="F20" s="190">
        <v>1095.6</v>
      </c>
      <c r="G20" s="288"/>
      <c r="H20" s="283">
        <f t="shared" si="2"/>
        <v>0</v>
      </c>
      <c r="I20" s="242"/>
      <c r="J20" s="242"/>
      <c r="K20" s="242"/>
      <c r="L20" s="242"/>
      <c r="M20" s="242"/>
      <c r="N20" s="242"/>
      <c r="O20" s="242"/>
      <c r="P20" s="242"/>
      <c r="Q20" s="242"/>
      <c r="R20" s="242"/>
      <c r="S20" s="242"/>
      <c r="T20" s="242"/>
      <c r="U20" s="242"/>
      <c r="V20" s="242"/>
      <c r="W20" s="242"/>
      <c r="X20" s="242"/>
      <c r="Y20" s="242"/>
      <c r="Z20" s="242"/>
      <c r="AA20" s="242"/>
      <c r="AB20" s="242"/>
    </row>
    <row r="21">
      <c r="A21" s="186"/>
      <c r="B21" s="186"/>
      <c r="C21" s="187" t="s">
        <v>5083</v>
      </c>
      <c r="D21" s="187" t="s">
        <v>5084</v>
      </c>
      <c r="E21" s="186"/>
      <c r="F21" s="186"/>
      <c r="G21" s="186"/>
      <c r="H21" s="241">
        <f>SUM(H22:H36)</f>
        <v>0</v>
      </c>
      <c r="I21" s="301"/>
      <c r="J21" s="301"/>
      <c r="K21" s="301"/>
      <c r="L21" s="301"/>
      <c r="M21" s="301"/>
      <c r="N21" s="301"/>
      <c r="O21" s="301"/>
      <c r="P21" s="301"/>
      <c r="Q21" s="301"/>
      <c r="R21" s="301"/>
      <c r="S21" s="301"/>
      <c r="T21" s="301"/>
      <c r="U21" s="301"/>
      <c r="V21" s="301"/>
      <c r="W21" s="301"/>
      <c r="X21" s="301"/>
      <c r="Y21" s="301"/>
      <c r="Z21" s="301"/>
      <c r="AA21" s="301"/>
      <c r="AB21" s="301"/>
    </row>
    <row r="22">
      <c r="A22" s="199"/>
      <c r="B22" s="199" t="s">
        <v>5085</v>
      </c>
      <c r="C22" s="237" t="s">
        <v>5086</v>
      </c>
      <c r="D22" s="237" t="s">
        <v>5087</v>
      </c>
      <c r="E22" s="190" t="s">
        <v>5088</v>
      </c>
      <c r="F22" s="190">
        <v>0.757</v>
      </c>
      <c r="G22" s="288"/>
      <c r="H22" s="283">
        <f t="shared" ref="H22:H36" si="3">G22*$F22</f>
        <v>0</v>
      </c>
      <c r="I22" s="242"/>
      <c r="J22" s="242"/>
      <c r="K22" s="242"/>
      <c r="L22" s="242"/>
      <c r="M22" s="242"/>
      <c r="N22" s="242"/>
      <c r="O22" s="242"/>
      <c r="P22" s="242"/>
      <c r="Q22" s="242"/>
      <c r="R22" s="242"/>
      <c r="S22" s="242"/>
      <c r="T22" s="242"/>
      <c r="U22" s="242"/>
      <c r="V22" s="242"/>
      <c r="W22" s="242"/>
      <c r="X22" s="242"/>
      <c r="Y22" s="242"/>
      <c r="Z22" s="242"/>
      <c r="AA22" s="242"/>
      <c r="AB22" s="242"/>
    </row>
    <row r="23">
      <c r="A23" s="195"/>
      <c r="B23" s="195" t="s">
        <v>5089</v>
      </c>
      <c r="C23" s="196" t="s">
        <v>5090</v>
      </c>
      <c r="D23" s="196" t="s">
        <v>5091</v>
      </c>
      <c r="E23" s="197" t="s">
        <v>312</v>
      </c>
      <c r="F23" s="197">
        <v>73.1262</v>
      </c>
      <c r="G23" s="288"/>
      <c r="H23" s="283">
        <f t="shared" si="3"/>
        <v>0</v>
      </c>
      <c r="I23" s="242"/>
      <c r="J23" s="242"/>
      <c r="K23" s="242"/>
      <c r="L23" s="242"/>
      <c r="M23" s="242"/>
      <c r="N23" s="242"/>
      <c r="O23" s="242"/>
      <c r="P23" s="242"/>
      <c r="Q23" s="242"/>
      <c r="R23" s="242"/>
      <c r="S23" s="242"/>
      <c r="T23" s="242"/>
      <c r="U23" s="242"/>
      <c r="V23" s="242"/>
      <c r="W23" s="242"/>
      <c r="X23" s="242"/>
      <c r="Y23" s="242"/>
      <c r="Z23" s="242"/>
      <c r="AA23" s="242"/>
      <c r="AB23" s="242"/>
    </row>
    <row r="24">
      <c r="A24" s="199"/>
      <c r="B24" s="199" t="s">
        <v>5092</v>
      </c>
      <c r="C24" s="237" t="s">
        <v>5093</v>
      </c>
      <c r="D24" s="237" t="s">
        <v>5094</v>
      </c>
      <c r="E24" s="190" t="s">
        <v>5088</v>
      </c>
      <c r="F24" s="190">
        <v>0.757</v>
      </c>
      <c r="G24" s="288"/>
      <c r="H24" s="283">
        <f t="shared" si="3"/>
        <v>0</v>
      </c>
      <c r="I24" s="242"/>
      <c r="J24" s="242"/>
      <c r="K24" s="242"/>
      <c r="L24" s="242"/>
      <c r="M24" s="242"/>
      <c r="N24" s="242"/>
      <c r="O24" s="242"/>
      <c r="P24" s="242"/>
      <c r="Q24" s="242"/>
      <c r="R24" s="242"/>
      <c r="S24" s="242"/>
      <c r="T24" s="242"/>
      <c r="U24" s="242"/>
      <c r="V24" s="242"/>
      <c r="W24" s="242"/>
      <c r="X24" s="242"/>
      <c r="Y24" s="242"/>
      <c r="Z24" s="242"/>
      <c r="AA24" s="242"/>
      <c r="AB24" s="242"/>
    </row>
    <row r="25">
      <c r="A25" s="195"/>
      <c r="B25" s="195" t="s">
        <v>5089</v>
      </c>
      <c r="C25" s="196" t="s">
        <v>5090</v>
      </c>
      <c r="D25" s="196" t="s">
        <v>5091</v>
      </c>
      <c r="E25" s="197" t="s">
        <v>312</v>
      </c>
      <c r="F25" s="197">
        <v>18.33454</v>
      </c>
      <c r="G25" s="288"/>
      <c r="H25" s="283">
        <f t="shared" si="3"/>
        <v>0</v>
      </c>
      <c r="I25" s="242"/>
      <c r="J25" s="242"/>
      <c r="K25" s="242"/>
      <c r="L25" s="242"/>
      <c r="M25" s="242"/>
      <c r="N25" s="242"/>
      <c r="O25" s="242"/>
      <c r="P25" s="242"/>
      <c r="Q25" s="242"/>
      <c r="R25" s="242"/>
      <c r="S25" s="242"/>
      <c r="T25" s="242"/>
      <c r="U25" s="242"/>
      <c r="V25" s="242"/>
      <c r="W25" s="242"/>
      <c r="X25" s="242"/>
      <c r="Y25" s="242"/>
      <c r="Z25" s="242"/>
      <c r="AA25" s="242"/>
      <c r="AB25" s="242"/>
    </row>
    <row r="26">
      <c r="A26" s="199"/>
      <c r="B26" s="199" t="s">
        <v>5095</v>
      </c>
      <c r="C26" s="237" t="s">
        <v>5096</v>
      </c>
      <c r="D26" s="237" t="s">
        <v>5097</v>
      </c>
      <c r="E26" s="190" t="s">
        <v>5088</v>
      </c>
      <c r="F26" s="190">
        <v>0.757</v>
      </c>
      <c r="G26" s="288"/>
      <c r="H26" s="283">
        <f t="shared" si="3"/>
        <v>0</v>
      </c>
      <c r="I26" s="242"/>
      <c r="J26" s="242"/>
      <c r="K26" s="242"/>
      <c r="L26" s="242"/>
      <c r="M26" s="242"/>
      <c r="N26" s="242"/>
      <c r="O26" s="242"/>
      <c r="P26" s="242"/>
      <c r="Q26" s="242"/>
      <c r="R26" s="242"/>
      <c r="S26" s="242"/>
      <c r="T26" s="242"/>
      <c r="U26" s="242"/>
      <c r="V26" s="242"/>
      <c r="W26" s="242"/>
      <c r="X26" s="242"/>
      <c r="Y26" s="242"/>
      <c r="Z26" s="242"/>
      <c r="AA26" s="242"/>
      <c r="AB26" s="242"/>
    </row>
    <row r="27">
      <c r="A27" s="195"/>
      <c r="B27" s="195" t="s">
        <v>5098</v>
      </c>
      <c r="C27" s="196" t="s">
        <v>5099</v>
      </c>
      <c r="D27" s="196" t="s">
        <v>5100</v>
      </c>
      <c r="E27" s="197" t="s">
        <v>312</v>
      </c>
      <c r="F27" s="197">
        <v>70.0225</v>
      </c>
      <c r="G27" s="288"/>
      <c r="H27" s="283">
        <f t="shared" si="3"/>
        <v>0</v>
      </c>
      <c r="I27" s="242"/>
      <c r="J27" s="242"/>
      <c r="K27" s="242"/>
      <c r="L27" s="242"/>
      <c r="M27" s="242"/>
      <c r="N27" s="242"/>
      <c r="O27" s="242"/>
      <c r="P27" s="242"/>
      <c r="Q27" s="242"/>
      <c r="R27" s="242"/>
      <c r="S27" s="242"/>
      <c r="T27" s="242"/>
      <c r="U27" s="242"/>
      <c r="V27" s="242"/>
      <c r="W27" s="242"/>
      <c r="X27" s="242"/>
      <c r="Y27" s="242"/>
      <c r="Z27" s="242"/>
      <c r="AA27" s="242"/>
      <c r="AB27" s="242"/>
    </row>
    <row r="28">
      <c r="A28" s="199"/>
      <c r="B28" s="199" t="s">
        <v>5101</v>
      </c>
      <c r="C28" s="237" t="s">
        <v>5102</v>
      </c>
      <c r="D28" s="237" t="s">
        <v>5103</v>
      </c>
      <c r="E28" s="190" t="s">
        <v>5088</v>
      </c>
      <c r="F28" s="190">
        <v>0.757</v>
      </c>
      <c r="G28" s="288"/>
      <c r="H28" s="283">
        <f t="shared" si="3"/>
        <v>0</v>
      </c>
      <c r="I28" s="242"/>
      <c r="J28" s="242"/>
      <c r="K28" s="242"/>
      <c r="L28" s="242"/>
      <c r="M28" s="242"/>
      <c r="N28" s="242"/>
      <c r="O28" s="242"/>
      <c r="P28" s="242"/>
      <c r="Q28" s="242"/>
      <c r="R28" s="242"/>
      <c r="S28" s="242"/>
      <c r="T28" s="242"/>
      <c r="U28" s="242"/>
      <c r="V28" s="242"/>
      <c r="W28" s="242"/>
      <c r="X28" s="242"/>
      <c r="Y28" s="242"/>
      <c r="Z28" s="242"/>
      <c r="AA28" s="242"/>
      <c r="AB28" s="242"/>
    </row>
    <row r="29">
      <c r="A29" s="195"/>
      <c r="B29" s="195" t="s">
        <v>5098</v>
      </c>
      <c r="C29" s="196" t="s">
        <v>5099</v>
      </c>
      <c r="D29" s="196" t="s">
        <v>5100</v>
      </c>
      <c r="E29" s="197" t="s">
        <v>312</v>
      </c>
      <c r="F29" s="197">
        <v>52.50552</v>
      </c>
      <c r="G29" s="288"/>
      <c r="H29" s="283">
        <f t="shared" si="3"/>
        <v>0</v>
      </c>
      <c r="I29" s="242"/>
      <c r="J29" s="242"/>
      <c r="K29" s="242"/>
      <c r="L29" s="242"/>
      <c r="M29" s="242"/>
      <c r="N29" s="242"/>
      <c r="O29" s="242"/>
      <c r="P29" s="242"/>
      <c r="Q29" s="242"/>
      <c r="R29" s="242"/>
      <c r="S29" s="242"/>
      <c r="T29" s="242"/>
      <c r="U29" s="242"/>
      <c r="V29" s="242"/>
      <c r="W29" s="242"/>
      <c r="X29" s="242"/>
      <c r="Y29" s="242"/>
      <c r="Z29" s="242"/>
      <c r="AA29" s="242"/>
      <c r="AB29" s="242"/>
    </row>
    <row r="30">
      <c r="A30" s="199"/>
      <c r="B30" s="199" t="s">
        <v>5104</v>
      </c>
      <c r="C30" s="237" t="s">
        <v>5105</v>
      </c>
      <c r="D30" s="237" t="s">
        <v>5106</v>
      </c>
      <c r="E30" s="190" t="s">
        <v>318</v>
      </c>
      <c r="F30" s="190">
        <v>0.3785</v>
      </c>
      <c r="G30" s="288"/>
      <c r="H30" s="283">
        <f t="shared" si="3"/>
        <v>0</v>
      </c>
      <c r="I30" s="242"/>
      <c r="J30" s="242"/>
      <c r="K30" s="242"/>
      <c r="L30" s="242"/>
      <c r="M30" s="242"/>
      <c r="N30" s="242"/>
      <c r="O30" s="242"/>
      <c r="P30" s="242"/>
      <c r="Q30" s="242"/>
      <c r="R30" s="242"/>
      <c r="S30" s="242"/>
      <c r="T30" s="242"/>
      <c r="U30" s="242"/>
      <c r="V30" s="242"/>
      <c r="W30" s="242"/>
      <c r="X30" s="242"/>
      <c r="Y30" s="242"/>
      <c r="Z30" s="242"/>
      <c r="AA30" s="242"/>
      <c r="AB30" s="242"/>
    </row>
    <row r="31">
      <c r="A31" s="199"/>
      <c r="B31" s="199" t="s">
        <v>5107</v>
      </c>
      <c r="C31" s="237" t="s">
        <v>5107</v>
      </c>
      <c r="D31" s="237" t="s">
        <v>5108</v>
      </c>
      <c r="E31" s="190" t="s">
        <v>69</v>
      </c>
      <c r="F31" s="190">
        <v>37.85</v>
      </c>
      <c r="G31" s="288"/>
      <c r="H31" s="283">
        <f t="shared" si="3"/>
        <v>0</v>
      </c>
      <c r="I31" s="242"/>
      <c r="J31" s="242"/>
      <c r="K31" s="242"/>
      <c r="L31" s="242"/>
      <c r="M31" s="242"/>
      <c r="N31" s="242"/>
      <c r="O31" s="242"/>
      <c r="P31" s="242"/>
      <c r="Q31" s="242"/>
      <c r="R31" s="242"/>
      <c r="S31" s="242"/>
      <c r="T31" s="242"/>
      <c r="U31" s="242"/>
      <c r="V31" s="242"/>
      <c r="W31" s="242"/>
      <c r="X31" s="242"/>
      <c r="Y31" s="242"/>
      <c r="Z31" s="242"/>
      <c r="AA31" s="242"/>
      <c r="AB31" s="242"/>
    </row>
    <row r="32">
      <c r="A32" s="199"/>
      <c r="B32" s="199" t="s">
        <v>5109</v>
      </c>
      <c r="C32" s="237" t="s">
        <v>5110</v>
      </c>
      <c r="D32" s="237" t="s">
        <v>5111</v>
      </c>
      <c r="E32" s="190" t="s">
        <v>5088</v>
      </c>
      <c r="F32" s="190">
        <v>0.757</v>
      </c>
      <c r="G32" s="288"/>
      <c r="H32" s="283">
        <f t="shared" si="3"/>
        <v>0</v>
      </c>
      <c r="I32" s="242"/>
      <c r="J32" s="242"/>
      <c r="K32" s="242"/>
      <c r="L32" s="242"/>
      <c r="M32" s="242"/>
      <c r="N32" s="242"/>
      <c r="O32" s="242"/>
      <c r="P32" s="242"/>
      <c r="Q32" s="242"/>
      <c r="R32" s="242"/>
      <c r="S32" s="242"/>
      <c r="T32" s="242"/>
      <c r="U32" s="242"/>
      <c r="V32" s="242"/>
      <c r="W32" s="242"/>
      <c r="X32" s="242"/>
      <c r="Y32" s="242"/>
      <c r="Z32" s="242"/>
      <c r="AA32" s="242"/>
      <c r="AB32" s="242"/>
    </row>
    <row r="33">
      <c r="A33" s="199"/>
      <c r="B33" s="199" t="s">
        <v>5112</v>
      </c>
      <c r="C33" s="237" t="s">
        <v>5113</v>
      </c>
      <c r="D33" s="237" t="s">
        <v>5114</v>
      </c>
      <c r="E33" s="190" t="s">
        <v>5088</v>
      </c>
      <c r="F33" s="190">
        <v>0.757</v>
      </c>
      <c r="G33" s="288"/>
      <c r="H33" s="283">
        <f t="shared" si="3"/>
        <v>0</v>
      </c>
      <c r="I33" s="242"/>
      <c r="J33" s="242"/>
      <c r="K33" s="242"/>
      <c r="L33" s="242"/>
      <c r="M33" s="242"/>
      <c r="N33" s="242"/>
      <c r="O33" s="242"/>
      <c r="P33" s="242"/>
      <c r="Q33" s="242"/>
      <c r="R33" s="242"/>
      <c r="S33" s="242"/>
      <c r="T33" s="242"/>
      <c r="U33" s="242"/>
      <c r="V33" s="242"/>
      <c r="W33" s="242"/>
      <c r="X33" s="242"/>
      <c r="Y33" s="242"/>
      <c r="Z33" s="242"/>
      <c r="AA33" s="242"/>
      <c r="AB33" s="242"/>
    </row>
    <row r="34">
      <c r="A34" s="199"/>
      <c r="B34" s="199" t="s">
        <v>5115</v>
      </c>
      <c r="C34" s="237" t="s">
        <v>5116</v>
      </c>
      <c r="D34" s="237" t="s">
        <v>5117</v>
      </c>
      <c r="E34" s="190" t="s">
        <v>69</v>
      </c>
      <c r="F34" s="190">
        <v>121.12</v>
      </c>
      <c r="G34" s="288"/>
      <c r="H34" s="283">
        <f t="shared" si="3"/>
        <v>0</v>
      </c>
      <c r="I34" s="242"/>
      <c r="J34" s="242"/>
      <c r="K34" s="242"/>
      <c r="L34" s="242"/>
      <c r="M34" s="242"/>
      <c r="N34" s="242"/>
      <c r="O34" s="242"/>
      <c r="P34" s="242"/>
      <c r="Q34" s="242"/>
      <c r="R34" s="242"/>
      <c r="S34" s="242"/>
      <c r="T34" s="242"/>
      <c r="U34" s="242"/>
      <c r="V34" s="242"/>
      <c r="W34" s="242"/>
      <c r="X34" s="242"/>
      <c r="Y34" s="242"/>
      <c r="Z34" s="242"/>
      <c r="AA34" s="242"/>
      <c r="AB34" s="242"/>
    </row>
    <row r="35">
      <c r="A35" s="199"/>
      <c r="B35" s="199" t="s">
        <v>5118</v>
      </c>
      <c r="C35" s="237" t="s">
        <v>5119</v>
      </c>
      <c r="D35" s="237" t="s">
        <v>5120</v>
      </c>
      <c r="E35" s="190" t="s">
        <v>302</v>
      </c>
      <c r="F35" s="190">
        <v>0.0757</v>
      </c>
      <c r="G35" s="288"/>
      <c r="H35" s="283">
        <f t="shared" si="3"/>
        <v>0</v>
      </c>
      <c r="I35" s="242"/>
      <c r="J35" s="242"/>
      <c r="K35" s="242"/>
      <c r="L35" s="242"/>
      <c r="M35" s="242"/>
      <c r="N35" s="242"/>
      <c r="O35" s="242"/>
      <c r="P35" s="242"/>
      <c r="Q35" s="242"/>
      <c r="R35" s="242"/>
      <c r="S35" s="242"/>
      <c r="T35" s="242"/>
      <c r="U35" s="242"/>
      <c r="V35" s="242"/>
      <c r="W35" s="242"/>
      <c r="X35" s="242"/>
      <c r="Y35" s="242"/>
      <c r="Z35" s="242"/>
      <c r="AA35" s="242"/>
      <c r="AB35" s="242"/>
    </row>
    <row r="36">
      <c r="A36" s="199"/>
      <c r="B36" s="199" t="s">
        <v>5121</v>
      </c>
      <c r="C36" s="237" t="s">
        <v>5122</v>
      </c>
      <c r="D36" s="237" t="s">
        <v>5123</v>
      </c>
      <c r="E36" s="190" t="s">
        <v>302</v>
      </c>
      <c r="F36" s="190">
        <v>0.0757</v>
      </c>
      <c r="G36" s="288"/>
      <c r="H36" s="283">
        <f t="shared" si="3"/>
        <v>0</v>
      </c>
      <c r="I36" s="242"/>
      <c r="J36" s="242"/>
      <c r="K36" s="242"/>
      <c r="L36" s="242"/>
      <c r="M36" s="242"/>
      <c r="N36" s="242"/>
      <c r="O36" s="242"/>
      <c r="P36" s="242"/>
      <c r="Q36" s="242"/>
      <c r="R36" s="242"/>
      <c r="S36" s="242"/>
      <c r="T36" s="242"/>
      <c r="U36" s="242"/>
      <c r="V36" s="242"/>
      <c r="W36" s="242"/>
      <c r="X36" s="242"/>
      <c r="Y36" s="242"/>
      <c r="Z36" s="242"/>
      <c r="AA36" s="242"/>
      <c r="AB36" s="242"/>
    </row>
    <row r="37">
      <c r="A37" s="187"/>
      <c r="B37" s="302"/>
      <c r="C37" s="187" t="s">
        <v>5124</v>
      </c>
      <c r="D37" s="187" t="s">
        <v>5125</v>
      </c>
      <c r="E37" s="187"/>
      <c r="F37" s="187"/>
      <c r="G37" s="187"/>
      <c r="H37" s="241">
        <f>SUM(H38:H58)</f>
        <v>0</v>
      </c>
      <c r="I37" s="242"/>
      <c r="J37" s="242"/>
      <c r="K37" s="242"/>
      <c r="L37" s="242"/>
      <c r="M37" s="242"/>
      <c r="N37" s="242"/>
      <c r="O37" s="242"/>
      <c r="P37" s="242"/>
      <c r="Q37" s="242"/>
      <c r="R37" s="242"/>
      <c r="S37" s="242"/>
      <c r="T37" s="242"/>
      <c r="U37" s="242"/>
      <c r="V37" s="242"/>
      <c r="W37" s="242"/>
      <c r="X37" s="242"/>
      <c r="Y37" s="242"/>
      <c r="Z37" s="242"/>
      <c r="AA37" s="242"/>
      <c r="AB37" s="242"/>
    </row>
    <row r="38">
      <c r="A38" s="199"/>
      <c r="B38" s="199" t="s">
        <v>5126</v>
      </c>
      <c r="C38" s="237" t="s">
        <v>5127</v>
      </c>
      <c r="D38" s="237" t="s">
        <v>5128</v>
      </c>
      <c r="E38" s="190" t="s">
        <v>318</v>
      </c>
      <c r="F38" s="190">
        <v>0.3744</v>
      </c>
      <c r="G38" s="288"/>
      <c r="H38" s="283">
        <f t="shared" ref="H38:H58" si="4">G38*$F38</f>
        <v>0</v>
      </c>
      <c r="I38" s="242"/>
      <c r="J38" s="242"/>
      <c r="K38" s="242"/>
      <c r="L38" s="242"/>
      <c r="M38" s="242"/>
      <c r="N38" s="242"/>
      <c r="O38" s="242"/>
      <c r="P38" s="242"/>
      <c r="Q38" s="242"/>
      <c r="R38" s="242"/>
      <c r="S38" s="242"/>
      <c r="T38" s="242"/>
      <c r="U38" s="242"/>
      <c r="V38" s="242"/>
      <c r="W38" s="242"/>
      <c r="X38" s="242"/>
      <c r="Y38" s="242"/>
      <c r="Z38" s="242"/>
      <c r="AA38" s="242"/>
      <c r="AB38" s="242"/>
    </row>
    <row r="39">
      <c r="A39" s="199"/>
      <c r="B39" s="199" t="s">
        <v>5118</v>
      </c>
      <c r="C39" s="237" t="s">
        <v>5119</v>
      </c>
      <c r="D39" s="237" t="s">
        <v>5120</v>
      </c>
      <c r="E39" s="190" t="s">
        <v>302</v>
      </c>
      <c r="F39" s="190">
        <v>0.0312</v>
      </c>
      <c r="G39" s="288"/>
      <c r="H39" s="283">
        <f t="shared" si="4"/>
        <v>0</v>
      </c>
      <c r="I39" s="242"/>
      <c r="J39" s="242"/>
      <c r="K39" s="242"/>
      <c r="L39" s="242"/>
      <c r="M39" s="242"/>
      <c r="N39" s="242"/>
      <c r="O39" s="242"/>
      <c r="P39" s="242"/>
      <c r="Q39" s="242"/>
      <c r="R39" s="242"/>
      <c r="S39" s="242"/>
      <c r="T39" s="242"/>
      <c r="U39" s="242"/>
      <c r="V39" s="242"/>
      <c r="W39" s="242"/>
      <c r="X39" s="242"/>
      <c r="Y39" s="242"/>
      <c r="Z39" s="242"/>
      <c r="AA39" s="242"/>
      <c r="AB39" s="242"/>
    </row>
    <row r="40">
      <c r="A40" s="199"/>
      <c r="B40" s="199" t="s">
        <v>5121</v>
      </c>
      <c r="C40" s="237" t="s">
        <v>5122</v>
      </c>
      <c r="D40" s="237" t="s">
        <v>5129</v>
      </c>
      <c r="E40" s="190" t="s">
        <v>302</v>
      </c>
      <c r="F40" s="190">
        <v>0.0312</v>
      </c>
      <c r="G40" s="288"/>
      <c r="H40" s="283">
        <f t="shared" si="4"/>
        <v>0</v>
      </c>
      <c r="I40" s="242"/>
      <c r="J40" s="242"/>
      <c r="K40" s="242"/>
      <c r="L40" s="242"/>
      <c r="M40" s="242"/>
      <c r="N40" s="242"/>
      <c r="O40" s="242"/>
      <c r="P40" s="242"/>
      <c r="Q40" s="242"/>
      <c r="R40" s="242"/>
      <c r="S40" s="242"/>
      <c r="T40" s="242"/>
      <c r="U40" s="242"/>
      <c r="V40" s="242"/>
      <c r="W40" s="242"/>
      <c r="X40" s="242"/>
      <c r="Y40" s="242"/>
      <c r="Z40" s="242"/>
      <c r="AA40" s="242"/>
      <c r="AB40" s="242"/>
    </row>
    <row r="41">
      <c r="A41" s="199"/>
      <c r="B41" s="199" t="s">
        <v>5109</v>
      </c>
      <c r="C41" s="237" t="s">
        <v>5110</v>
      </c>
      <c r="D41" s="237" t="s">
        <v>5130</v>
      </c>
      <c r="E41" s="190" t="s">
        <v>5088</v>
      </c>
      <c r="F41" s="190">
        <v>0.156</v>
      </c>
      <c r="G41" s="288"/>
      <c r="H41" s="283">
        <f t="shared" si="4"/>
        <v>0</v>
      </c>
      <c r="I41" s="242"/>
      <c r="J41" s="242"/>
      <c r="K41" s="242"/>
      <c r="L41" s="242"/>
      <c r="M41" s="242"/>
      <c r="N41" s="242"/>
      <c r="O41" s="242"/>
      <c r="P41" s="242"/>
      <c r="Q41" s="242"/>
      <c r="R41" s="242"/>
      <c r="S41" s="242"/>
      <c r="T41" s="242"/>
      <c r="U41" s="242"/>
      <c r="V41" s="242"/>
      <c r="W41" s="242"/>
      <c r="X41" s="242"/>
      <c r="Y41" s="242"/>
      <c r="Z41" s="242"/>
      <c r="AA41" s="242"/>
      <c r="AB41" s="242"/>
    </row>
    <row r="42">
      <c r="A42" s="199"/>
      <c r="B42" s="199" t="s">
        <v>5115</v>
      </c>
      <c r="C42" s="237" t="s">
        <v>5116</v>
      </c>
      <c r="D42" s="237" t="s">
        <v>5131</v>
      </c>
      <c r="E42" s="190" t="s">
        <v>69</v>
      </c>
      <c r="F42" s="190">
        <v>15.6</v>
      </c>
      <c r="G42" s="288"/>
      <c r="H42" s="283">
        <f t="shared" si="4"/>
        <v>0</v>
      </c>
      <c r="I42" s="242"/>
      <c r="J42" s="242"/>
      <c r="K42" s="242"/>
      <c r="L42" s="242"/>
      <c r="M42" s="242"/>
      <c r="N42" s="242"/>
      <c r="O42" s="242"/>
      <c r="P42" s="242"/>
      <c r="Q42" s="242"/>
      <c r="R42" s="242"/>
      <c r="S42" s="242"/>
      <c r="T42" s="242"/>
      <c r="U42" s="242"/>
      <c r="V42" s="242"/>
      <c r="W42" s="242"/>
      <c r="X42" s="242"/>
      <c r="Y42" s="242"/>
      <c r="Z42" s="242"/>
      <c r="AA42" s="242"/>
      <c r="AB42" s="242"/>
    </row>
    <row r="43">
      <c r="A43" s="199"/>
      <c r="B43" s="199" t="s">
        <v>5112</v>
      </c>
      <c r="C43" s="237" t="s">
        <v>5113</v>
      </c>
      <c r="D43" s="237" t="s">
        <v>5132</v>
      </c>
      <c r="E43" s="190" t="s">
        <v>5088</v>
      </c>
      <c r="F43" s="190">
        <v>0.156</v>
      </c>
      <c r="G43" s="288"/>
      <c r="H43" s="283">
        <f t="shared" si="4"/>
        <v>0</v>
      </c>
      <c r="I43" s="242"/>
      <c r="J43" s="242"/>
      <c r="K43" s="242"/>
      <c r="L43" s="242"/>
      <c r="M43" s="242"/>
      <c r="N43" s="242"/>
      <c r="O43" s="242"/>
      <c r="P43" s="242"/>
      <c r="Q43" s="242"/>
      <c r="R43" s="242"/>
      <c r="S43" s="242"/>
      <c r="T43" s="242"/>
      <c r="U43" s="242"/>
      <c r="V43" s="242"/>
      <c r="W43" s="242"/>
      <c r="X43" s="242"/>
      <c r="Y43" s="242"/>
      <c r="Z43" s="242"/>
      <c r="AA43" s="242"/>
      <c r="AB43" s="242"/>
    </row>
    <row r="44">
      <c r="A44" s="199"/>
      <c r="B44" s="199" t="s">
        <v>5115</v>
      </c>
      <c r="C44" s="237" t="s">
        <v>5116</v>
      </c>
      <c r="D44" s="237" t="s">
        <v>5117</v>
      </c>
      <c r="E44" s="190" t="s">
        <v>69</v>
      </c>
      <c r="F44" s="190">
        <v>9.36</v>
      </c>
      <c r="G44" s="288"/>
      <c r="H44" s="283">
        <f t="shared" si="4"/>
        <v>0</v>
      </c>
      <c r="I44" s="242"/>
      <c r="J44" s="242"/>
      <c r="K44" s="242"/>
      <c r="L44" s="242"/>
      <c r="M44" s="242"/>
      <c r="N44" s="242"/>
      <c r="O44" s="242"/>
      <c r="P44" s="242"/>
      <c r="Q44" s="242"/>
      <c r="R44" s="242"/>
      <c r="S44" s="242"/>
      <c r="T44" s="242"/>
      <c r="U44" s="242"/>
      <c r="V44" s="242"/>
      <c r="W44" s="242"/>
      <c r="X44" s="242"/>
      <c r="Y44" s="242"/>
      <c r="Z44" s="242"/>
      <c r="AA44" s="242"/>
      <c r="AB44" s="242"/>
    </row>
    <row r="45">
      <c r="A45" s="199"/>
      <c r="B45" s="199" t="s">
        <v>5104</v>
      </c>
      <c r="C45" s="237" t="s">
        <v>5105</v>
      </c>
      <c r="D45" s="237" t="s">
        <v>5133</v>
      </c>
      <c r="E45" s="190" t="s">
        <v>318</v>
      </c>
      <c r="F45" s="190">
        <v>0.1248</v>
      </c>
      <c r="G45" s="288"/>
      <c r="H45" s="283">
        <f t="shared" si="4"/>
        <v>0</v>
      </c>
      <c r="I45" s="242"/>
      <c r="J45" s="242"/>
      <c r="K45" s="242"/>
      <c r="L45" s="242"/>
      <c r="M45" s="242"/>
      <c r="N45" s="242"/>
      <c r="O45" s="242"/>
      <c r="P45" s="242"/>
      <c r="Q45" s="242"/>
      <c r="R45" s="242"/>
      <c r="S45" s="242"/>
      <c r="T45" s="242"/>
      <c r="U45" s="242"/>
      <c r="V45" s="242"/>
      <c r="W45" s="242"/>
      <c r="X45" s="242"/>
      <c r="Y45" s="242"/>
      <c r="Z45" s="242"/>
      <c r="AA45" s="242"/>
      <c r="AB45" s="242"/>
    </row>
    <row r="46">
      <c r="A46" s="199"/>
      <c r="B46" s="199" t="s">
        <v>5107</v>
      </c>
      <c r="C46" s="237" t="s">
        <v>5107</v>
      </c>
      <c r="D46" s="237" t="s">
        <v>5108</v>
      </c>
      <c r="E46" s="190" t="s">
        <v>69</v>
      </c>
      <c r="F46" s="190">
        <v>12.48</v>
      </c>
      <c r="G46" s="288"/>
      <c r="H46" s="283">
        <f t="shared" si="4"/>
        <v>0</v>
      </c>
      <c r="I46" s="242"/>
      <c r="J46" s="242"/>
      <c r="K46" s="242"/>
      <c r="L46" s="242"/>
      <c r="M46" s="242"/>
      <c r="N46" s="242"/>
      <c r="O46" s="242"/>
      <c r="P46" s="242"/>
      <c r="Q46" s="242"/>
      <c r="R46" s="242"/>
      <c r="S46" s="242"/>
      <c r="T46" s="242"/>
      <c r="U46" s="242"/>
      <c r="V46" s="242"/>
      <c r="W46" s="242"/>
      <c r="X46" s="242"/>
      <c r="Y46" s="242"/>
      <c r="Z46" s="242"/>
      <c r="AA46" s="242"/>
      <c r="AB46" s="242"/>
    </row>
    <row r="47">
      <c r="A47" s="199"/>
      <c r="B47" s="199" t="s">
        <v>1158</v>
      </c>
      <c r="C47" s="237" t="s">
        <v>1159</v>
      </c>
      <c r="D47" s="237" t="s">
        <v>5134</v>
      </c>
      <c r="E47" s="190" t="s">
        <v>498</v>
      </c>
      <c r="F47" s="190">
        <v>1.56</v>
      </c>
      <c r="G47" s="288"/>
      <c r="H47" s="283">
        <f t="shared" si="4"/>
        <v>0</v>
      </c>
      <c r="I47" s="242"/>
      <c r="J47" s="242"/>
      <c r="K47" s="242"/>
      <c r="L47" s="242"/>
      <c r="M47" s="242"/>
      <c r="N47" s="242"/>
      <c r="O47" s="242"/>
      <c r="P47" s="242"/>
      <c r="Q47" s="242"/>
      <c r="R47" s="242"/>
      <c r="S47" s="242"/>
      <c r="T47" s="242"/>
      <c r="U47" s="242"/>
      <c r="V47" s="242"/>
      <c r="W47" s="242"/>
      <c r="X47" s="242"/>
      <c r="Y47" s="242"/>
      <c r="Z47" s="242"/>
      <c r="AA47" s="242"/>
      <c r="AB47" s="242"/>
    </row>
    <row r="48">
      <c r="A48" s="199"/>
      <c r="B48" s="199" t="s">
        <v>5135</v>
      </c>
      <c r="C48" s="237" t="s">
        <v>5136</v>
      </c>
      <c r="D48" s="237" t="s">
        <v>5137</v>
      </c>
      <c r="E48" s="190" t="s">
        <v>5088</v>
      </c>
      <c r="F48" s="190">
        <v>0.156</v>
      </c>
      <c r="G48" s="288"/>
      <c r="H48" s="283">
        <f t="shared" si="4"/>
        <v>0</v>
      </c>
      <c r="I48" s="242"/>
      <c r="J48" s="242"/>
      <c r="K48" s="242"/>
      <c r="L48" s="242"/>
      <c r="M48" s="242"/>
      <c r="N48" s="242"/>
      <c r="O48" s="242"/>
      <c r="P48" s="242"/>
      <c r="Q48" s="242"/>
      <c r="R48" s="242"/>
      <c r="S48" s="242"/>
      <c r="T48" s="242"/>
      <c r="U48" s="242"/>
      <c r="V48" s="242"/>
      <c r="W48" s="242"/>
      <c r="X48" s="242"/>
      <c r="Y48" s="242"/>
      <c r="Z48" s="242"/>
      <c r="AA48" s="242"/>
      <c r="AB48" s="242"/>
    </row>
    <row r="49">
      <c r="A49" s="199"/>
      <c r="B49" s="199" t="s">
        <v>5138</v>
      </c>
      <c r="C49" s="237" t="s">
        <v>5139</v>
      </c>
      <c r="D49" s="237" t="s">
        <v>5140</v>
      </c>
      <c r="E49" s="190" t="s">
        <v>1163</v>
      </c>
      <c r="F49" s="190">
        <v>156.0</v>
      </c>
      <c r="G49" s="288"/>
      <c r="H49" s="283">
        <f t="shared" si="4"/>
        <v>0</v>
      </c>
      <c r="I49" s="242"/>
      <c r="J49" s="242"/>
      <c r="K49" s="242"/>
      <c r="L49" s="242"/>
      <c r="M49" s="242"/>
      <c r="N49" s="242"/>
      <c r="O49" s="242"/>
      <c r="P49" s="242"/>
      <c r="Q49" s="242"/>
      <c r="R49" s="242"/>
      <c r="S49" s="242"/>
      <c r="T49" s="242"/>
      <c r="U49" s="242"/>
      <c r="V49" s="242"/>
      <c r="W49" s="242"/>
      <c r="X49" s="242"/>
      <c r="Y49" s="242"/>
      <c r="Z49" s="242"/>
      <c r="AA49" s="242"/>
      <c r="AB49" s="242"/>
    </row>
    <row r="50">
      <c r="A50" s="199"/>
      <c r="B50" s="199" t="s">
        <v>5141</v>
      </c>
      <c r="C50" s="237" t="s">
        <v>5142</v>
      </c>
      <c r="D50" s="237" t="s">
        <v>5143</v>
      </c>
      <c r="E50" s="190" t="s">
        <v>5088</v>
      </c>
      <c r="F50" s="190">
        <v>0.156</v>
      </c>
      <c r="G50" s="288"/>
      <c r="H50" s="283">
        <f t="shared" si="4"/>
        <v>0</v>
      </c>
      <c r="I50" s="242"/>
      <c r="J50" s="242"/>
      <c r="K50" s="242"/>
      <c r="L50" s="242"/>
      <c r="M50" s="242"/>
      <c r="N50" s="242"/>
      <c r="O50" s="242"/>
      <c r="P50" s="242"/>
      <c r="Q50" s="242"/>
      <c r="R50" s="242"/>
      <c r="S50" s="242"/>
      <c r="T50" s="242"/>
      <c r="U50" s="242"/>
      <c r="V50" s="242"/>
      <c r="W50" s="242"/>
      <c r="X50" s="242"/>
      <c r="Y50" s="242"/>
      <c r="Z50" s="242"/>
      <c r="AA50" s="242"/>
      <c r="AB50" s="242"/>
    </row>
    <row r="51">
      <c r="A51" s="195"/>
      <c r="B51" s="195" t="s">
        <v>5144</v>
      </c>
      <c r="C51" s="196" t="s">
        <v>5145</v>
      </c>
      <c r="D51" s="196" t="s">
        <v>5146</v>
      </c>
      <c r="E51" s="197" t="s">
        <v>69</v>
      </c>
      <c r="F51" s="197">
        <v>31.824</v>
      </c>
      <c r="G51" s="288"/>
      <c r="H51" s="283">
        <f t="shared" si="4"/>
        <v>0</v>
      </c>
      <c r="I51" s="242"/>
      <c r="J51" s="242"/>
      <c r="K51" s="242"/>
      <c r="L51" s="242"/>
      <c r="M51" s="242"/>
      <c r="N51" s="242"/>
      <c r="O51" s="242"/>
      <c r="P51" s="242"/>
      <c r="Q51" s="242"/>
      <c r="R51" s="242"/>
      <c r="S51" s="242"/>
      <c r="T51" s="242"/>
      <c r="U51" s="242"/>
      <c r="V51" s="242"/>
      <c r="W51" s="242"/>
      <c r="X51" s="242"/>
      <c r="Y51" s="242"/>
      <c r="Z51" s="242"/>
      <c r="AA51" s="242"/>
      <c r="AB51" s="242"/>
    </row>
    <row r="52">
      <c r="A52" s="199"/>
      <c r="B52" s="199" t="s">
        <v>5147</v>
      </c>
      <c r="C52" s="237" t="s">
        <v>5148</v>
      </c>
      <c r="D52" s="237" t="s">
        <v>5149</v>
      </c>
      <c r="E52" s="190" t="s">
        <v>5088</v>
      </c>
      <c r="F52" s="190">
        <v>-0.156</v>
      </c>
      <c r="G52" s="288"/>
      <c r="H52" s="283">
        <f t="shared" si="4"/>
        <v>0</v>
      </c>
      <c r="I52" s="242"/>
      <c r="J52" s="242"/>
      <c r="K52" s="242"/>
      <c r="L52" s="242"/>
      <c r="M52" s="242"/>
      <c r="N52" s="242"/>
      <c r="O52" s="242"/>
      <c r="P52" s="242"/>
      <c r="Q52" s="242"/>
      <c r="R52" s="242"/>
      <c r="S52" s="242"/>
      <c r="T52" s="242"/>
      <c r="U52" s="242"/>
      <c r="V52" s="242"/>
      <c r="W52" s="242"/>
      <c r="X52" s="242"/>
      <c r="Y52" s="242"/>
      <c r="Z52" s="242"/>
      <c r="AA52" s="242"/>
      <c r="AB52" s="242"/>
    </row>
    <row r="53">
      <c r="A53" s="195"/>
      <c r="B53" s="195" t="s">
        <v>5144</v>
      </c>
      <c r="C53" s="196" t="s">
        <v>5145</v>
      </c>
      <c r="D53" s="196" t="s">
        <v>5146</v>
      </c>
      <c r="E53" s="197" t="s">
        <v>69</v>
      </c>
      <c r="F53" s="197">
        <v>-15.912</v>
      </c>
      <c r="G53" s="288"/>
      <c r="H53" s="283">
        <f t="shared" si="4"/>
        <v>0</v>
      </c>
      <c r="I53" s="242"/>
      <c r="J53" s="242"/>
      <c r="K53" s="242"/>
      <c r="L53" s="242"/>
      <c r="M53" s="242"/>
      <c r="N53" s="242"/>
      <c r="O53" s="242"/>
      <c r="P53" s="242"/>
      <c r="Q53" s="242"/>
      <c r="R53" s="242"/>
      <c r="S53" s="242"/>
      <c r="T53" s="242"/>
      <c r="U53" s="242"/>
      <c r="V53" s="242"/>
      <c r="W53" s="242"/>
      <c r="X53" s="242"/>
      <c r="Y53" s="242"/>
      <c r="Z53" s="242"/>
      <c r="AA53" s="242"/>
      <c r="AB53" s="242"/>
    </row>
    <row r="54">
      <c r="A54" s="199"/>
      <c r="B54" s="199" t="s">
        <v>5150</v>
      </c>
      <c r="C54" s="237" t="s">
        <v>5151</v>
      </c>
      <c r="D54" s="237" t="s">
        <v>5152</v>
      </c>
      <c r="E54" s="190" t="s">
        <v>318</v>
      </c>
      <c r="F54" s="190">
        <v>0.078</v>
      </c>
      <c r="G54" s="288"/>
      <c r="H54" s="283">
        <f t="shared" si="4"/>
        <v>0</v>
      </c>
      <c r="I54" s="242"/>
      <c r="J54" s="242"/>
      <c r="K54" s="242"/>
      <c r="L54" s="242"/>
      <c r="M54" s="242"/>
      <c r="N54" s="242"/>
      <c r="O54" s="242"/>
      <c r="P54" s="242"/>
      <c r="Q54" s="242"/>
      <c r="R54" s="242"/>
      <c r="S54" s="242"/>
      <c r="T54" s="242"/>
      <c r="U54" s="242"/>
      <c r="V54" s="242"/>
      <c r="W54" s="242"/>
      <c r="X54" s="242"/>
      <c r="Y54" s="242"/>
      <c r="Z54" s="242"/>
      <c r="AA54" s="242"/>
      <c r="AB54" s="242"/>
    </row>
    <row r="55">
      <c r="A55" s="199"/>
      <c r="B55" s="199" t="s">
        <v>5153</v>
      </c>
      <c r="C55" s="237" t="s">
        <v>5154</v>
      </c>
      <c r="D55" s="237" t="s">
        <v>5155</v>
      </c>
      <c r="E55" s="190" t="s">
        <v>69</v>
      </c>
      <c r="F55" s="190">
        <v>7.8</v>
      </c>
      <c r="G55" s="288"/>
      <c r="H55" s="283">
        <f t="shared" si="4"/>
        <v>0</v>
      </c>
      <c r="I55" s="242"/>
      <c r="J55" s="242"/>
      <c r="K55" s="242"/>
      <c r="L55" s="242"/>
      <c r="M55" s="242"/>
      <c r="N55" s="242"/>
      <c r="O55" s="242"/>
      <c r="P55" s="242"/>
      <c r="Q55" s="242"/>
      <c r="R55" s="242"/>
      <c r="S55" s="242"/>
      <c r="T55" s="242"/>
      <c r="U55" s="242"/>
      <c r="V55" s="242"/>
      <c r="W55" s="242"/>
      <c r="X55" s="242"/>
      <c r="Y55" s="242"/>
      <c r="Z55" s="242"/>
      <c r="AA55" s="242"/>
      <c r="AB55" s="242"/>
    </row>
    <row r="56">
      <c r="A56" s="199"/>
      <c r="B56" s="199" t="s">
        <v>5156</v>
      </c>
      <c r="C56" s="237" t="s">
        <v>5157</v>
      </c>
      <c r="D56" s="237" t="s">
        <v>5158</v>
      </c>
      <c r="E56" s="190" t="s">
        <v>1032</v>
      </c>
      <c r="F56" s="190">
        <v>1.56</v>
      </c>
      <c r="G56" s="288"/>
      <c r="H56" s="283">
        <f t="shared" si="4"/>
        <v>0</v>
      </c>
      <c r="I56" s="242"/>
      <c r="J56" s="242"/>
      <c r="K56" s="242"/>
      <c r="L56" s="242"/>
      <c r="M56" s="242"/>
      <c r="N56" s="242"/>
      <c r="O56" s="242"/>
      <c r="P56" s="242"/>
      <c r="Q56" s="242"/>
      <c r="R56" s="242"/>
      <c r="S56" s="242"/>
      <c r="T56" s="242"/>
      <c r="U56" s="242"/>
      <c r="V56" s="242"/>
      <c r="W56" s="242"/>
      <c r="X56" s="242"/>
      <c r="Y56" s="242"/>
      <c r="Z56" s="242"/>
      <c r="AA56" s="242"/>
      <c r="AB56" s="242"/>
    </row>
    <row r="57">
      <c r="A57" s="199"/>
      <c r="B57" s="199" t="s">
        <v>5159</v>
      </c>
      <c r="C57" s="237" t="s">
        <v>5160</v>
      </c>
      <c r="D57" s="237" t="s">
        <v>5161</v>
      </c>
      <c r="E57" s="190" t="s">
        <v>2775</v>
      </c>
      <c r="F57" s="190">
        <v>15.6</v>
      </c>
      <c r="G57" s="288"/>
      <c r="H57" s="283">
        <f t="shared" si="4"/>
        <v>0</v>
      </c>
      <c r="I57" s="242"/>
      <c r="J57" s="242"/>
      <c r="K57" s="242"/>
      <c r="L57" s="242"/>
      <c r="M57" s="242"/>
      <c r="N57" s="242"/>
      <c r="O57" s="242"/>
      <c r="P57" s="242"/>
      <c r="Q57" s="242"/>
      <c r="R57" s="242"/>
      <c r="S57" s="242"/>
      <c r="T57" s="242"/>
      <c r="U57" s="242"/>
      <c r="V57" s="242"/>
      <c r="W57" s="242"/>
      <c r="X57" s="242"/>
      <c r="Y57" s="242"/>
      <c r="Z57" s="242"/>
      <c r="AA57" s="242"/>
      <c r="AB57" s="242"/>
    </row>
    <row r="58">
      <c r="A58" s="199"/>
      <c r="B58" s="199" t="s">
        <v>5162</v>
      </c>
      <c r="C58" s="237" t="s">
        <v>5163</v>
      </c>
      <c r="D58" s="237" t="s">
        <v>5164</v>
      </c>
      <c r="E58" s="190" t="s">
        <v>1163</v>
      </c>
      <c r="F58" s="190">
        <v>156.0</v>
      </c>
      <c r="G58" s="288"/>
      <c r="H58" s="283">
        <f t="shared" si="4"/>
        <v>0</v>
      </c>
      <c r="I58" s="242"/>
      <c r="J58" s="242"/>
      <c r="K58" s="242"/>
      <c r="L58" s="242"/>
      <c r="M58" s="242"/>
      <c r="N58" s="242"/>
      <c r="O58" s="242"/>
      <c r="P58" s="242"/>
      <c r="Q58" s="242"/>
      <c r="R58" s="242"/>
      <c r="S58" s="242"/>
      <c r="T58" s="242"/>
      <c r="U58" s="242"/>
      <c r="V58" s="242"/>
      <c r="W58" s="242"/>
      <c r="X58" s="242"/>
      <c r="Y58" s="242"/>
      <c r="Z58" s="242"/>
      <c r="AA58" s="242"/>
      <c r="AB58" s="242"/>
    </row>
    <row r="59">
      <c r="A59" s="187"/>
      <c r="B59" s="302"/>
      <c r="C59" s="187" t="s">
        <v>5165</v>
      </c>
      <c r="D59" s="187" t="s">
        <v>5166</v>
      </c>
      <c r="E59" s="187"/>
      <c r="F59" s="187"/>
      <c r="G59" s="187"/>
      <c r="H59" s="241">
        <f>SUM(H60:H66)</f>
        <v>0</v>
      </c>
      <c r="I59" s="242"/>
      <c r="J59" s="242"/>
      <c r="K59" s="242"/>
      <c r="L59" s="242"/>
      <c r="M59" s="242"/>
      <c r="N59" s="242"/>
      <c r="O59" s="242"/>
      <c r="P59" s="242"/>
      <c r="Q59" s="242"/>
      <c r="R59" s="242"/>
      <c r="S59" s="242"/>
      <c r="T59" s="242"/>
      <c r="U59" s="242"/>
      <c r="V59" s="242"/>
      <c r="W59" s="242"/>
      <c r="X59" s="242"/>
      <c r="Y59" s="242"/>
      <c r="Z59" s="242"/>
      <c r="AA59" s="242"/>
      <c r="AB59" s="242"/>
    </row>
    <row r="60">
      <c r="A60" s="199"/>
      <c r="B60" s="199" t="s">
        <v>5167</v>
      </c>
      <c r="C60" s="237" t="s">
        <v>5168</v>
      </c>
      <c r="D60" s="237" t="s">
        <v>5169</v>
      </c>
      <c r="E60" s="190" t="s">
        <v>302</v>
      </c>
      <c r="F60" s="190">
        <v>0.01674</v>
      </c>
      <c r="G60" s="288"/>
      <c r="H60" s="283">
        <f t="shared" ref="H60:H66" si="5">G60*$F60</f>
        <v>0</v>
      </c>
      <c r="I60" s="242"/>
      <c r="J60" s="242"/>
      <c r="K60" s="242"/>
      <c r="L60" s="242"/>
      <c r="M60" s="242"/>
      <c r="N60" s="242"/>
      <c r="O60" s="242"/>
      <c r="P60" s="242"/>
      <c r="Q60" s="242"/>
      <c r="R60" s="242"/>
      <c r="S60" s="242"/>
      <c r="T60" s="242"/>
      <c r="U60" s="242"/>
      <c r="V60" s="242"/>
      <c r="W60" s="242"/>
      <c r="X60" s="242"/>
      <c r="Y60" s="242"/>
      <c r="Z60" s="242"/>
      <c r="AA60" s="242"/>
      <c r="AB60" s="242"/>
    </row>
    <row r="61">
      <c r="A61" s="199"/>
      <c r="B61" s="199" t="s">
        <v>5170</v>
      </c>
      <c r="C61" s="237" t="s">
        <v>5171</v>
      </c>
      <c r="D61" s="237" t="s">
        <v>5172</v>
      </c>
      <c r="E61" s="190" t="s">
        <v>498</v>
      </c>
      <c r="F61" s="190">
        <v>0.279</v>
      </c>
      <c r="G61" s="288"/>
      <c r="H61" s="283">
        <f t="shared" si="5"/>
        <v>0</v>
      </c>
      <c r="I61" s="242"/>
      <c r="J61" s="242"/>
      <c r="K61" s="242"/>
      <c r="L61" s="242"/>
      <c r="M61" s="242"/>
      <c r="N61" s="242"/>
      <c r="O61" s="242"/>
      <c r="P61" s="242"/>
      <c r="Q61" s="242"/>
      <c r="R61" s="242"/>
      <c r="S61" s="242"/>
      <c r="T61" s="242"/>
      <c r="U61" s="242"/>
      <c r="V61" s="242"/>
      <c r="W61" s="242"/>
      <c r="X61" s="242"/>
      <c r="Y61" s="242"/>
      <c r="Z61" s="242"/>
      <c r="AA61" s="242"/>
      <c r="AB61" s="242"/>
    </row>
    <row r="62">
      <c r="A62" s="199"/>
      <c r="B62" s="199" t="s">
        <v>5109</v>
      </c>
      <c r="C62" s="237" t="s">
        <v>5110</v>
      </c>
      <c r="D62" s="237" t="s">
        <v>5173</v>
      </c>
      <c r="E62" s="190" t="s">
        <v>5088</v>
      </c>
      <c r="F62" s="190">
        <v>0.0279</v>
      </c>
      <c r="G62" s="288"/>
      <c r="H62" s="283">
        <f t="shared" si="5"/>
        <v>0</v>
      </c>
      <c r="I62" s="242"/>
      <c r="J62" s="242"/>
      <c r="K62" s="242"/>
      <c r="L62" s="242"/>
      <c r="M62" s="242"/>
      <c r="N62" s="242"/>
      <c r="O62" s="242"/>
      <c r="P62" s="242"/>
      <c r="Q62" s="242"/>
      <c r="R62" s="242"/>
      <c r="S62" s="242"/>
      <c r="T62" s="242"/>
      <c r="U62" s="242"/>
      <c r="V62" s="242"/>
      <c r="W62" s="242"/>
      <c r="X62" s="242"/>
      <c r="Y62" s="242"/>
      <c r="Z62" s="242"/>
      <c r="AA62" s="242"/>
      <c r="AB62" s="242"/>
    </row>
    <row r="63">
      <c r="A63" s="199"/>
      <c r="B63" s="199" t="s">
        <v>5115</v>
      </c>
      <c r="C63" s="237" t="s">
        <v>5116</v>
      </c>
      <c r="D63" s="237" t="s">
        <v>5131</v>
      </c>
      <c r="E63" s="190" t="s">
        <v>69</v>
      </c>
      <c r="F63" s="190">
        <v>2.79</v>
      </c>
      <c r="G63" s="288"/>
      <c r="H63" s="283">
        <f t="shared" si="5"/>
        <v>0</v>
      </c>
      <c r="I63" s="242"/>
      <c r="J63" s="242"/>
      <c r="K63" s="242"/>
      <c r="L63" s="242"/>
      <c r="M63" s="242"/>
      <c r="N63" s="242"/>
      <c r="O63" s="242"/>
      <c r="P63" s="242"/>
      <c r="Q63" s="242"/>
      <c r="R63" s="242"/>
      <c r="S63" s="242"/>
      <c r="T63" s="242"/>
      <c r="U63" s="242"/>
      <c r="V63" s="242"/>
      <c r="W63" s="242"/>
      <c r="X63" s="242"/>
      <c r="Y63" s="242"/>
      <c r="Z63" s="242"/>
      <c r="AA63" s="242"/>
      <c r="AB63" s="242"/>
    </row>
    <row r="64">
      <c r="A64" s="199"/>
      <c r="B64" s="199" t="s">
        <v>5174</v>
      </c>
      <c r="C64" s="237" t="s">
        <v>5175</v>
      </c>
      <c r="D64" s="237" t="s">
        <v>5176</v>
      </c>
      <c r="E64" s="190" t="s">
        <v>318</v>
      </c>
      <c r="F64" s="190">
        <v>0.12555</v>
      </c>
      <c r="G64" s="288"/>
      <c r="H64" s="283">
        <f t="shared" si="5"/>
        <v>0</v>
      </c>
      <c r="I64" s="242"/>
      <c r="J64" s="242"/>
      <c r="K64" s="242"/>
      <c r="L64" s="242"/>
      <c r="M64" s="242"/>
      <c r="N64" s="242"/>
      <c r="O64" s="242"/>
      <c r="P64" s="242"/>
      <c r="Q64" s="242"/>
      <c r="R64" s="242"/>
      <c r="S64" s="242"/>
      <c r="T64" s="242"/>
      <c r="U64" s="242"/>
      <c r="V64" s="242"/>
      <c r="W64" s="242"/>
      <c r="X64" s="242"/>
      <c r="Y64" s="242"/>
      <c r="Z64" s="242"/>
      <c r="AA64" s="242"/>
      <c r="AB64" s="242"/>
    </row>
    <row r="65">
      <c r="A65" s="195"/>
      <c r="B65" s="195" t="s">
        <v>5177</v>
      </c>
      <c r="C65" s="196" t="s">
        <v>5178</v>
      </c>
      <c r="D65" s="196" t="s">
        <v>5179</v>
      </c>
      <c r="E65" s="197" t="s">
        <v>69</v>
      </c>
      <c r="F65" s="197">
        <v>0.389205</v>
      </c>
      <c r="G65" s="288"/>
      <c r="H65" s="283">
        <f t="shared" si="5"/>
        <v>0</v>
      </c>
      <c r="I65" s="242"/>
      <c r="J65" s="242"/>
      <c r="K65" s="242"/>
      <c r="L65" s="242"/>
      <c r="M65" s="242"/>
      <c r="N65" s="242"/>
      <c r="O65" s="242"/>
      <c r="P65" s="242"/>
      <c r="Q65" s="242"/>
      <c r="R65" s="242"/>
      <c r="S65" s="242"/>
      <c r="T65" s="242"/>
      <c r="U65" s="242"/>
      <c r="V65" s="242"/>
      <c r="W65" s="242"/>
      <c r="X65" s="242"/>
      <c r="Y65" s="242"/>
      <c r="Z65" s="242"/>
      <c r="AA65" s="242"/>
      <c r="AB65" s="242"/>
    </row>
    <row r="66">
      <c r="A66" s="199"/>
      <c r="B66" s="199" t="s">
        <v>5180</v>
      </c>
      <c r="C66" s="237" t="s">
        <v>5181</v>
      </c>
      <c r="D66" s="237" t="s">
        <v>5182</v>
      </c>
      <c r="E66" s="190" t="s">
        <v>787</v>
      </c>
      <c r="F66" s="190">
        <v>46.5</v>
      </c>
      <c r="G66" s="288"/>
      <c r="H66" s="283">
        <f t="shared" si="5"/>
        <v>0</v>
      </c>
      <c r="I66" s="242"/>
      <c r="J66" s="242"/>
      <c r="K66" s="242"/>
      <c r="L66" s="242"/>
      <c r="M66" s="242"/>
      <c r="N66" s="242"/>
      <c r="O66" s="242"/>
      <c r="P66" s="242"/>
      <c r="Q66" s="242"/>
      <c r="R66" s="242"/>
      <c r="S66" s="242"/>
      <c r="T66" s="242"/>
      <c r="U66" s="242"/>
      <c r="V66" s="242"/>
      <c r="W66" s="242"/>
      <c r="X66" s="242"/>
      <c r="Y66" s="242"/>
      <c r="Z66" s="242"/>
      <c r="AA66" s="242"/>
      <c r="AB66" s="242"/>
    </row>
    <row r="67">
      <c r="A67" s="187"/>
      <c r="B67" s="302"/>
      <c r="C67" s="187" t="s">
        <v>5183</v>
      </c>
      <c r="D67" s="187" t="s">
        <v>5184</v>
      </c>
      <c r="E67" s="187"/>
      <c r="F67" s="187"/>
      <c r="G67" s="187"/>
      <c r="H67" s="241">
        <f>SUM(H68:H70)</f>
        <v>0</v>
      </c>
      <c r="I67" s="242"/>
      <c r="J67" s="242"/>
      <c r="K67" s="242"/>
      <c r="L67" s="242"/>
      <c r="M67" s="242"/>
      <c r="N67" s="242"/>
      <c r="O67" s="242"/>
      <c r="P67" s="242"/>
      <c r="Q67" s="242"/>
      <c r="R67" s="242"/>
      <c r="S67" s="242"/>
      <c r="T67" s="242"/>
      <c r="U67" s="242"/>
      <c r="V67" s="242"/>
      <c r="W67" s="242"/>
      <c r="X67" s="242"/>
      <c r="Y67" s="242"/>
      <c r="Z67" s="242"/>
      <c r="AA67" s="242"/>
      <c r="AB67" s="242"/>
    </row>
    <row r="68">
      <c r="A68" s="199"/>
      <c r="B68" s="199" t="s">
        <v>1108</v>
      </c>
      <c r="C68" s="237" t="s">
        <v>1109</v>
      </c>
      <c r="D68" s="237" t="s">
        <v>1110</v>
      </c>
      <c r="E68" s="190" t="s">
        <v>312</v>
      </c>
      <c r="F68" s="190">
        <v>0.5938</v>
      </c>
      <c r="G68" s="288"/>
      <c r="H68" s="283">
        <f t="shared" ref="H68:H70" si="6">G68*$F68</f>
        <v>0</v>
      </c>
      <c r="I68" s="242"/>
      <c r="J68" s="242"/>
      <c r="K68" s="242"/>
      <c r="L68" s="242"/>
      <c r="M68" s="242"/>
      <c r="N68" s="242"/>
      <c r="O68" s="242"/>
      <c r="P68" s="242"/>
      <c r="Q68" s="242"/>
      <c r="R68" s="242"/>
      <c r="S68" s="242"/>
      <c r="T68" s="242"/>
      <c r="U68" s="242"/>
      <c r="V68" s="242"/>
      <c r="W68" s="242"/>
      <c r="X68" s="242"/>
      <c r="Y68" s="242"/>
      <c r="Z68" s="242"/>
      <c r="AA68" s="242"/>
      <c r="AB68" s="242"/>
    </row>
    <row r="69">
      <c r="A69" s="199"/>
      <c r="B69" s="199" t="s">
        <v>5185</v>
      </c>
      <c r="C69" s="237" t="s">
        <v>5186</v>
      </c>
      <c r="D69" s="237" t="s">
        <v>5187</v>
      </c>
      <c r="E69" s="190" t="s">
        <v>312</v>
      </c>
      <c r="F69" s="190">
        <v>0.44733</v>
      </c>
      <c r="G69" s="288"/>
      <c r="H69" s="283">
        <f t="shared" si="6"/>
        <v>0</v>
      </c>
      <c r="I69" s="242"/>
      <c r="J69" s="242"/>
      <c r="K69" s="242"/>
      <c r="L69" s="242"/>
      <c r="M69" s="242"/>
      <c r="N69" s="242"/>
      <c r="O69" s="242"/>
      <c r="P69" s="242"/>
      <c r="Q69" s="242"/>
      <c r="R69" s="242"/>
      <c r="S69" s="242"/>
      <c r="T69" s="242"/>
      <c r="U69" s="242"/>
      <c r="V69" s="242"/>
      <c r="W69" s="242"/>
      <c r="X69" s="242"/>
      <c r="Y69" s="242"/>
      <c r="Z69" s="242"/>
      <c r="AA69" s="242"/>
      <c r="AB69" s="242"/>
    </row>
    <row r="70">
      <c r="A70" s="199"/>
      <c r="B70" s="199" t="s">
        <v>5188</v>
      </c>
      <c r="C70" s="237" t="s">
        <v>5189</v>
      </c>
      <c r="D70" s="237" t="s">
        <v>5190</v>
      </c>
      <c r="E70" s="190" t="s">
        <v>312</v>
      </c>
      <c r="F70" s="190">
        <v>0.14648</v>
      </c>
      <c r="G70" s="288"/>
      <c r="H70" s="283">
        <f t="shared" si="6"/>
        <v>0</v>
      </c>
      <c r="I70" s="242"/>
      <c r="J70" s="242"/>
      <c r="K70" s="242"/>
      <c r="L70" s="242"/>
      <c r="M70" s="242"/>
      <c r="N70" s="242"/>
      <c r="O70" s="242"/>
      <c r="P70" s="242"/>
      <c r="Q70" s="242"/>
      <c r="R70" s="242"/>
      <c r="S70" s="242"/>
      <c r="T70" s="242"/>
      <c r="U70" s="242"/>
      <c r="V70" s="242"/>
      <c r="W70" s="242"/>
      <c r="X70" s="242"/>
      <c r="Y70" s="242"/>
      <c r="Z70" s="242"/>
      <c r="AA70" s="242"/>
      <c r="AB70" s="242"/>
    </row>
    <row r="71">
      <c r="A71" s="187"/>
      <c r="B71" s="302"/>
      <c r="C71" s="187" t="s">
        <v>5191</v>
      </c>
      <c r="D71" s="187" t="s">
        <v>5192</v>
      </c>
      <c r="E71" s="187"/>
      <c r="F71" s="187"/>
      <c r="G71" s="187"/>
      <c r="H71" s="241">
        <f>SUM(H72:H73)</f>
        <v>0</v>
      </c>
      <c r="I71" s="242"/>
      <c r="J71" s="242"/>
      <c r="K71" s="242"/>
      <c r="L71" s="242"/>
      <c r="M71" s="242"/>
      <c r="N71" s="242"/>
      <c r="O71" s="242"/>
      <c r="P71" s="242"/>
      <c r="Q71" s="242"/>
      <c r="R71" s="242"/>
      <c r="S71" s="242"/>
      <c r="T71" s="242"/>
      <c r="U71" s="242"/>
      <c r="V71" s="242"/>
      <c r="W71" s="242"/>
      <c r="X71" s="242"/>
      <c r="Y71" s="242"/>
      <c r="Z71" s="242"/>
      <c r="AA71" s="242"/>
      <c r="AB71" s="242"/>
    </row>
    <row r="72">
      <c r="A72" s="199"/>
      <c r="B72" s="199" t="s">
        <v>5193</v>
      </c>
      <c r="C72" s="237" t="s">
        <v>5194</v>
      </c>
      <c r="D72" s="237" t="s">
        <v>5195</v>
      </c>
      <c r="E72" s="190" t="s">
        <v>1032</v>
      </c>
      <c r="F72" s="190">
        <v>0.465</v>
      </c>
      <c r="G72" s="288"/>
      <c r="H72" s="283">
        <f t="shared" ref="H72:H73" si="7">G72*$F72</f>
        <v>0</v>
      </c>
      <c r="I72" s="242"/>
      <c r="J72" s="242"/>
      <c r="K72" s="242"/>
      <c r="L72" s="242"/>
      <c r="M72" s="242"/>
      <c r="N72" s="242"/>
      <c r="O72" s="242"/>
      <c r="P72" s="242"/>
      <c r="Q72" s="242"/>
      <c r="R72" s="242"/>
      <c r="S72" s="242"/>
      <c r="T72" s="242"/>
      <c r="U72" s="242"/>
      <c r="V72" s="242"/>
      <c r="W72" s="242"/>
      <c r="X72" s="242"/>
      <c r="Y72" s="242"/>
      <c r="Z72" s="242"/>
      <c r="AA72" s="242"/>
      <c r="AB72" s="242"/>
    </row>
    <row r="73">
      <c r="A73" s="199"/>
      <c r="B73" s="199" t="s">
        <v>5196</v>
      </c>
      <c r="C73" s="237" t="s">
        <v>5197</v>
      </c>
      <c r="D73" s="237" t="s">
        <v>5198</v>
      </c>
      <c r="E73" s="190" t="s">
        <v>69</v>
      </c>
      <c r="F73" s="190">
        <v>2.511</v>
      </c>
      <c r="G73" s="288"/>
      <c r="H73" s="283">
        <f t="shared" si="7"/>
        <v>0</v>
      </c>
      <c r="I73" s="242"/>
      <c r="J73" s="242"/>
      <c r="K73" s="242"/>
      <c r="L73" s="242"/>
      <c r="M73" s="242"/>
      <c r="N73" s="242"/>
      <c r="O73" s="242"/>
      <c r="P73" s="242"/>
      <c r="Q73" s="242"/>
      <c r="R73" s="242"/>
      <c r="S73" s="242"/>
      <c r="T73" s="242"/>
      <c r="U73" s="242"/>
      <c r="V73" s="242"/>
      <c r="W73" s="242"/>
      <c r="X73" s="242"/>
      <c r="Y73" s="242"/>
      <c r="Z73" s="242"/>
      <c r="AA73" s="242"/>
      <c r="AB73" s="242"/>
    </row>
    <row r="74">
      <c r="A74" s="187"/>
      <c r="B74" s="302"/>
      <c r="C74" s="187" t="s">
        <v>5199</v>
      </c>
      <c r="D74" s="187" t="s">
        <v>5200</v>
      </c>
      <c r="E74" s="187"/>
      <c r="F74" s="187"/>
      <c r="G74" s="187"/>
      <c r="H74" s="241">
        <f>SUM(H75:H79)</f>
        <v>0</v>
      </c>
      <c r="I74" s="303"/>
      <c r="J74" s="303"/>
      <c r="K74" s="303"/>
      <c r="L74" s="303"/>
      <c r="M74" s="303"/>
      <c r="N74" s="303"/>
      <c r="O74" s="303"/>
      <c r="P74" s="303"/>
      <c r="Q74" s="303"/>
      <c r="R74" s="303"/>
      <c r="S74" s="303"/>
      <c r="T74" s="303"/>
      <c r="U74" s="303"/>
      <c r="V74" s="303"/>
      <c r="W74" s="303"/>
      <c r="X74" s="303"/>
      <c r="Y74" s="303"/>
      <c r="Z74" s="303"/>
      <c r="AA74" s="303"/>
      <c r="AB74" s="303"/>
    </row>
    <row r="75">
      <c r="A75" s="199"/>
      <c r="B75" s="199" t="s">
        <v>5201</v>
      </c>
      <c r="C75" s="237" t="s">
        <v>5202</v>
      </c>
      <c r="D75" s="237" t="s">
        <v>5203</v>
      </c>
      <c r="E75" s="190" t="s">
        <v>5204</v>
      </c>
      <c r="F75" s="190">
        <v>0.0876</v>
      </c>
      <c r="G75" s="288"/>
      <c r="H75" s="283">
        <f t="shared" ref="H75:H79" si="8">G75*$F75</f>
        <v>0</v>
      </c>
      <c r="I75" s="242"/>
      <c r="J75" s="242"/>
      <c r="K75" s="242"/>
      <c r="L75" s="242"/>
      <c r="M75" s="242"/>
      <c r="N75" s="242"/>
      <c r="O75" s="242"/>
      <c r="P75" s="242"/>
      <c r="Q75" s="242"/>
      <c r="R75" s="242"/>
      <c r="S75" s="242"/>
      <c r="T75" s="242"/>
      <c r="U75" s="242"/>
      <c r="V75" s="242"/>
      <c r="W75" s="242"/>
      <c r="X75" s="242"/>
      <c r="Y75" s="242"/>
      <c r="Z75" s="242"/>
      <c r="AA75" s="242"/>
      <c r="AB75" s="242"/>
    </row>
    <row r="76">
      <c r="A76" s="199"/>
      <c r="B76" s="199" t="s">
        <v>5205</v>
      </c>
      <c r="C76" s="237" t="s">
        <v>5206</v>
      </c>
      <c r="D76" s="237" t="s">
        <v>5207</v>
      </c>
      <c r="E76" s="190" t="s">
        <v>1032</v>
      </c>
      <c r="F76" s="190">
        <v>0.19</v>
      </c>
      <c r="G76" s="288"/>
      <c r="H76" s="283">
        <f t="shared" si="8"/>
        <v>0</v>
      </c>
      <c r="I76" s="242"/>
      <c r="J76" s="242"/>
      <c r="K76" s="242"/>
      <c r="L76" s="242"/>
      <c r="M76" s="242"/>
      <c r="N76" s="242"/>
      <c r="O76" s="242"/>
      <c r="P76" s="242"/>
      <c r="Q76" s="242"/>
      <c r="R76" s="242"/>
      <c r="S76" s="242"/>
      <c r="T76" s="242"/>
      <c r="U76" s="242"/>
      <c r="V76" s="242"/>
      <c r="W76" s="242"/>
      <c r="X76" s="242"/>
      <c r="Y76" s="242"/>
      <c r="Z76" s="242"/>
      <c r="AA76" s="242"/>
      <c r="AB76" s="242"/>
    </row>
    <row r="77">
      <c r="A77" s="199"/>
      <c r="B77" s="199" t="s">
        <v>5208</v>
      </c>
      <c r="C77" s="237" t="s">
        <v>5209</v>
      </c>
      <c r="D77" s="237" t="s">
        <v>5210</v>
      </c>
      <c r="E77" s="190" t="s">
        <v>787</v>
      </c>
      <c r="F77" s="190">
        <v>19.0</v>
      </c>
      <c r="G77" s="288"/>
      <c r="H77" s="283">
        <f t="shared" si="8"/>
        <v>0</v>
      </c>
      <c r="I77" s="242"/>
      <c r="J77" s="242"/>
      <c r="K77" s="242"/>
      <c r="L77" s="242"/>
      <c r="M77" s="242"/>
      <c r="N77" s="242"/>
      <c r="O77" s="242"/>
      <c r="P77" s="242"/>
      <c r="Q77" s="242"/>
      <c r="R77" s="242"/>
      <c r="S77" s="242"/>
      <c r="T77" s="242"/>
      <c r="U77" s="242"/>
      <c r="V77" s="242"/>
      <c r="W77" s="242"/>
      <c r="X77" s="242"/>
      <c r="Y77" s="242"/>
      <c r="Z77" s="242"/>
      <c r="AA77" s="242"/>
      <c r="AB77" s="242"/>
    </row>
    <row r="78">
      <c r="A78" s="199"/>
      <c r="B78" s="199" t="s">
        <v>5211</v>
      </c>
      <c r="C78" s="237" t="s">
        <v>5212</v>
      </c>
      <c r="D78" s="237" t="s">
        <v>5213</v>
      </c>
      <c r="E78" s="190" t="s">
        <v>1032</v>
      </c>
      <c r="F78" s="190">
        <v>0.686</v>
      </c>
      <c r="G78" s="288"/>
      <c r="H78" s="283">
        <f t="shared" si="8"/>
        <v>0</v>
      </c>
      <c r="I78" s="242"/>
      <c r="J78" s="242"/>
      <c r="K78" s="242"/>
      <c r="L78" s="242"/>
      <c r="M78" s="242"/>
      <c r="N78" s="242"/>
      <c r="O78" s="242"/>
      <c r="P78" s="242"/>
      <c r="Q78" s="242"/>
      <c r="R78" s="242"/>
      <c r="S78" s="242"/>
      <c r="T78" s="242"/>
      <c r="U78" s="242"/>
      <c r="V78" s="242"/>
      <c r="W78" s="242"/>
      <c r="X78" s="242"/>
      <c r="Y78" s="242"/>
      <c r="Z78" s="242"/>
      <c r="AA78" s="242"/>
      <c r="AB78" s="242"/>
    </row>
    <row r="79">
      <c r="A79" s="199"/>
      <c r="B79" s="199" t="s">
        <v>5214</v>
      </c>
      <c r="C79" s="237" t="s">
        <v>5215</v>
      </c>
      <c r="D79" s="237" t="s">
        <v>5216</v>
      </c>
      <c r="E79" s="190" t="s">
        <v>787</v>
      </c>
      <c r="F79" s="190">
        <v>68.6</v>
      </c>
      <c r="G79" s="288"/>
      <c r="H79" s="283">
        <f t="shared" si="8"/>
        <v>0</v>
      </c>
      <c r="I79" s="242"/>
      <c r="J79" s="242"/>
      <c r="K79" s="242"/>
      <c r="L79" s="242"/>
      <c r="M79" s="242"/>
      <c r="N79" s="242"/>
      <c r="O79" s="242"/>
      <c r="P79" s="242"/>
      <c r="Q79" s="242"/>
      <c r="R79" s="242"/>
      <c r="S79" s="242"/>
      <c r="T79" s="242"/>
      <c r="U79" s="242"/>
      <c r="V79" s="242"/>
      <c r="W79" s="242"/>
      <c r="X79" s="242"/>
      <c r="Y79" s="242"/>
      <c r="Z79" s="242"/>
      <c r="AA79" s="242"/>
      <c r="AB79" s="242"/>
    </row>
    <row r="80">
      <c r="A80" s="187"/>
      <c r="B80" s="187"/>
      <c r="C80" s="187" t="s">
        <v>5217</v>
      </c>
      <c r="D80" s="187" t="s">
        <v>5218</v>
      </c>
      <c r="E80" s="187"/>
      <c r="F80" s="187"/>
      <c r="G80" s="187"/>
      <c r="H80" s="241">
        <f>SUM(H81:H82)</f>
        <v>0</v>
      </c>
      <c r="I80" s="242"/>
      <c r="J80" s="242"/>
      <c r="K80" s="242"/>
      <c r="L80" s="242"/>
      <c r="M80" s="242"/>
      <c r="N80" s="242"/>
      <c r="O80" s="242"/>
      <c r="P80" s="242"/>
      <c r="Q80" s="242"/>
      <c r="R80" s="242"/>
      <c r="S80" s="242"/>
      <c r="T80" s="242"/>
      <c r="U80" s="242"/>
      <c r="V80" s="242"/>
      <c r="W80" s="242"/>
      <c r="X80" s="242"/>
      <c r="Y80" s="242"/>
      <c r="Z80" s="242"/>
      <c r="AA80" s="242"/>
      <c r="AB80" s="242"/>
    </row>
    <row r="81">
      <c r="A81" s="199"/>
      <c r="B81" s="199" t="s">
        <v>306</v>
      </c>
      <c r="C81" s="237" t="s">
        <v>313</v>
      </c>
      <c r="D81" s="237" t="s">
        <v>5219</v>
      </c>
      <c r="E81" s="190" t="s">
        <v>302</v>
      </c>
      <c r="F81" s="190">
        <v>0.025</v>
      </c>
      <c r="G81" s="288"/>
      <c r="H81" s="283">
        <f t="shared" ref="H81:H82" si="9">G81*$F81</f>
        <v>0</v>
      </c>
      <c r="I81" s="242"/>
      <c r="J81" s="242"/>
      <c r="K81" s="242"/>
      <c r="L81" s="242"/>
      <c r="M81" s="242"/>
      <c r="N81" s="242"/>
      <c r="O81" s="242"/>
      <c r="P81" s="242"/>
      <c r="Q81" s="242"/>
      <c r="R81" s="242"/>
      <c r="S81" s="242"/>
      <c r="T81" s="242"/>
      <c r="U81" s="242"/>
      <c r="V81" s="242"/>
      <c r="W81" s="242"/>
      <c r="X81" s="242"/>
      <c r="Y81" s="242"/>
      <c r="Z81" s="242"/>
      <c r="AA81" s="242"/>
      <c r="AB81" s="242"/>
    </row>
    <row r="82">
      <c r="A82" s="199"/>
      <c r="B82" s="199" t="s">
        <v>309</v>
      </c>
      <c r="C82" s="237" t="s">
        <v>5220</v>
      </c>
      <c r="D82" s="237" t="s">
        <v>5221</v>
      </c>
      <c r="E82" s="190" t="s">
        <v>312</v>
      </c>
      <c r="F82" s="190">
        <v>41.25</v>
      </c>
      <c r="G82" s="288"/>
      <c r="H82" s="283">
        <f t="shared" si="9"/>
        <v>0</v>
      </c>
      <c r="I82" s="242"/>
      <c r="J82" s="242"/>
      <c r="K82" s="242"/>
      <c r="L82" s="242"/>
      <c r="M82" s="242"/>
      <c r="N82" s="242"/>
      <c r="O82" s="242"/>
      <c r="P82" s="242"/>
      <c r="Q82" s="242"/>
      <c r="R82" s="242"/>
      <c r="S82" s="242"/>
      <c r="T82" s="242"/>
      <c r="U82" s="242"/>
      <c r="V82" s="242"/>
      <c r="W82" s="242"/>
      <c r="X82" s="242"/>
      <c r="Y82" s="242"/>
      <c r="Z82" s="242"/>
      <c r="AA82" s="242"/>
      <c r="AB82" s="242"/>
    </row>
    <row r="83">
      <c r="A83" s="187"/>
      <c r="B83" s="187"/>
      <c r="C83" s="187" t="s">
        <v>5222</v>
      </c>
      <c r="D83" s="187" t="s">
        <v>5223</v>
      </c>
      <c r="E83" s="187"/>
      <c r="F83" s="187"/>
      <c r="G83" s="187"/>
      <c r="H83" s="241">
        <f>SUM(H84:H89)</f>
        <v>0</v>
      </c>
      <c r="I83" s="242"/>
      <c r="J83" s="242"/>
      <c r="K83" s="242"/>
      <c r="L83" s="242"/>
      <c r="M83" s="242"/>
      <c r="N83" s="242"/>
      <c r="O83" s="242"/>
      <c r="P83" s="242"/>
      <c r="Q83" s="242"/>
      <c r="R83" s="242"/>
      <c r="S83" s="242"/>
      <c r="T83" s="242"/>
      <c r="U83" s="242"/>
      <c r="V83" s="242"/>
      <c r="W83" s="242"/>
      <c r="X83" s="242"/>
      <c r="Y83" s="242"/>
      <c r="Z83" s="242"/>
      <c r="AA83" s="242"/>
      <c r="AB83" s="242"/>
    </row>
    <row r="84">
      <c r="A84" s="199"/>
      <c r="B84" s="199" t="s">
        <v>346</v>
      </c>
      <c r="C84" s="237" t="s">
        <v>347</v>
      </c>
      <c r="D84" s="237" t="s">
        <v>5224</v>
      </c>
      <c r="E84" s="190" t="s">
        <v>302</v>
      </c>
      <c r="F84" s="190">
        <v>0.0036</v>
      </c>
      <c r="G84" s="288"/>
      <c r="H84" s="283">
        <f t="shared" ref="H84:H89" si="10">G84*$F84</f>
        <v>0</v>
      </c>
      <c r="I84" s="242"/>
      <c r="J84" s="242"/>
      <c r="K84" s="242"/>
      <c r="L84" s="242"/>
      <c r="M84" s="242"/>
      <c r="N84" s="242"/>
      <c r="O84" s="242"/>
      <c r="P84" s="242"/>
      <c r="Q84" s="242"/>
      <c r="R84" s="242"/>
      <c r="S84" s="242"/>
      <c r="T84" s="242"/>
      <c r="U84" s="242"/>
      <c r="V84" s="242"/>
      <c r="W84" s="242"/>
      <c r="X84" s="242"/>
      <c r="Y84" s="242"/>
      <c r="Z84" s="242"/>
      <c r="AA84" s="242"/>
      <c r="AB84" s="242"/>
    </row>
    <row r="85">
      <c r="A85" s="199"/>
      <c r="B85" s="199" t="s">
        <v>5225</v>
      </c>
      <c r="C85" s="237" t="s">
        <v>5226</v>
      </c>
      <c r="D85" s="237" t="s">
        <v>5227</v>
      </c>
      <c r="E85" s="190" t="s">
        <v>302</v>
      </c>
      <c r="F85" s="190">
        <v>0.0036</v>
      </c>
      <c r="G85" s="288"/>
      <c r="H85" s="283">
        <f t="shared" si="10"/>
        <v>0</v>
      </c>
      <c r="I85" s="242"/>
      <c r="J85" s="242"/>
      <c r="K85" s="242"/>
      <c r="L85" s="242"/>
      <c r="M85" s="242"/>
      <c r="N85" s="242"/>
      <c r="O85" s="242"/>
      <c r="P85" s="242"/>
      <c r="Q85" s="242"/>
      <c r="R85" s="242"/>
      <c r="S85" s="242"/>
      <c r="T85" s="242"/>
      <c r="U85" s="242"/>
      <c r="V85" s="242"/>
      <c r="W85" s="242"/>
      <c r="X85" s="242"/>
      <c r="Y85" s="242"/>
      <c r="Z85" s="242"/>
      <c r="AA85" s="242"/>
      <c r="AB85" s="242"/>
    </row>
    <row r="86">
      <c r="A86" s="199"/>
      <c r="B86" s="199" t="s">
        <v>5228</v>
      </c>
      <c r="C86" s="237" t="s">
        <v>5229</v>
      </c>
      <c r="D86" s="237" t="s">
        <v>5230</v>
      </c>
      <c r="E86" s="190" t="s">
        <v>318</v>
      </c>
      <c r="F86" s="190">
        <v>0.036</v>
      </c>
      <c r="G86" s="288"/>
      <c r="H86" s="283">
        <f t="shared" si="10"/>
        <v>0</v>
      </c>
      <c r="I86" s="242"/>
      <c r="J86" s="242"/>
      <c r="K86" s="242"/>
      <c r="L86" s="242"/>
      <c r="M86" s="242"/>
      <c r="N86" s="242"/>
      <c r="O86" s="242"/>
      <c r="P86" s="242"/>
      <c r="Q86" s="242"/>
      <c r="R86" s="242"/>
      <c r="S86" s="242"/>
      <c r="T86" s="242"/>
      <c r="U86" s="242"/>
      <c r="V86" s="242"/>
      <c r="W86" s="242"/>
      <c r="X86" s="242"/>
      <c r="Y86" s="242"/>
      <c r="Z86" s="242"/>
      <c r="AA86" s="242"/>
      <c r="AB86" s="242"/>
    </row>
    <row r="87">
      <c r="A87" s="199"/>
      <c r="B87" s="199" t="s">
        <v>5231</v>
      </c>
      <c r="C87" s="237" t="s">
        <v>5232</v>
      </c>
      <c r="D87" s="237" t="s">
        <v>5233</v>
      </c>
      <c r="E87" s="190" t="s">
        <v>312</v>
      </c>
      <c r="F87" s="190">
        <v>0.01</v>
      </c>
      <c r="G87" s="288"/>
      <c r="H87" s="283">
        <f t="shared" si="10"/>
        <v>0</v>
      </c>
      <c r="I87" s="242"/>
      <c r="J87" s="242"/>
      <c r="K87" s="242"/>
      <c r="L87" s="242"/>
      <c r="M87" s="242"/>
      <c r="N87" s="242"/>
      <c r="O87" s="242"/>
      <c r="P87" s="242"/>
      <c r="Q87" s="242"/>
      <c r="R87" s="242"/>
      <c r="S87" s="242"/>
      <c r="T87" s="242"/>
      <c r="U87" s="242"/>
      <c r="V87" s="242"/>
      <c r="W87" s="242"/>
      <c r="X87" s="242"/>
      <c r="Y87" s="242"/>
      <c r="Z87" s="242"/>
      <c r="AA87" s="242"/>
      <c r="AB87" s="242"/>
    </row>
    <row r="88">
      <c r="A88" s="199"/>
      <c r="B88" s="199" t="s">
        <v>309</v>
      </c>
      <c r="C88" s="237" t="s">
        <v>5220</v>
      </c>
      <c r="D88" s="237" t="s">
        <v>5234</v>
      </c>
      <c r="E88" s="190" t="s">
        <v>312</v>
      </c>
      <c r="F88" s="190">
        <v>5.94</v>
      </c>
      <c r="G88" s="288"/>
      <c r="H88" s="283">
        <f t="shared" si="10"/>
        <v>0</v>
      </c>
      <c r="I88" s="242"/>
      <c r="J88" s="242"/>
      <c r="K88" s="242"/>
      <c r="L88" s="242"/>
      <c r="M88" s="242"/>
      <c r="N88" s="242"/>
      <c r="O88" s="242"/>
      <c r="P88" s="242"/>
      <c r="Q88" s="242"/>
      <c r="R88" s="242"/>
      <c r="S88" s="242"/>
      <c r="T88" s="242"/>
      <c r="U88" s="242"/>
      <c r="V88" s="242"/>
      <c r="W88" s="242"/>
      <c r="X88" s="242"/>
      <c r="Y88" s="242"/>
      <c r="Z88" s="242"/>
      <c r="AA88" s="242"/>
      <c r="AB88" s="242"/>
    </row>
    <row r="89">
      <c r="A89" s="199"/>
      <c r="B89" s="199" t="s">
        <v>5235</v>
      </c>
      <c r="C89" s="237" t="s">
        <v>5236</v>
      </c>
      <c r="D89" s="237" t="s">
        <v>5237</v>
      </c>
      <c r="E89" s="190" t="s">
        <v>69</v>
      </c>
      <c r="F89" s="190">
        <v>3.6</v>
      </c>
      <c r="G89" s="288"/>
      <c r="H89" s="283">
        <f t="shared" si="10"/>
        <v>0</v>
      </c>
      <c r="I89" s="242"/>
      <c r="J89" s="242"/>
      <c r="K89" s="242"/>
      <c r="L89" s="242"/>
      <c r="M89" s="242"/>
      <c r="N89" s="242"/>
      <c r="O89" s="242"/>
      <c r="P89" s="242"/>
      <c r="Q89" s="242"/>
      <c r="R89" s="242"/>
      <c r="S89" s="242"/>
      <c r="T89" s="242"/>
      <c r="U89" s="242"/>
      <c r="V89" s="242"/>
      <c r="W89" s="242"/>
      <c r="X89" s="242"/>
      <c r="Y89" s="242"/>
      <c r="Z89" s="242"/>
      <c r="AA89" s="242"/>
      <c r="AB89" s="242"/>
    </row>
    <row r="90">
      <c r="A90" s="187"/>
      <c r="B90" s="187"/>
      <c r="C90" s="187" t="s">
        <v>5238</v>
      </c>
      <c r="D90" s="187" t="s">
        <v>5239</v>
      </c>
      <c r="E90" s="187"/>
      <c r="F90" s="187"/>
      <c r="G90" s="187"/>
      <c r="H90" s="241">
        <f>SUM(H91:H118)</f>
        <v>0</v>
      </c>
      <c r="I90" s="242"/>
      <c r="J90" s="242"/>
      <c r="K90" s="242"/>
      <c r="L90" s="242"/>
      <c r="M90" s="242"/>
      <c r="N90" s="242"/>
      <c r="O90" s="242"/>
      <c r="P90" s="242"/>
      <c r="Q90" s="242"/>
      <c r="R90" s="242"/>
      <c r="S90" s="242"/>
      <c r="T90" s="242"/>
      <c r="U90" s="242"/>
      <c r="V90" s="242"/>
      <c r="W90" s="242"/>
      <c r="X90" s="242"/>
      <c r="Y90" s="242"/>
      <c r="Z90" s="242"/>
      <c r="AA90" s="242"/>
      <c r="AB90" s="242"/>
    </row>
    <row r="91">
      <c r="A91" s="199"/>
      <c r="B91" s="199" t="s">
        <v>363</v>
      </c>
      <c r="C91" s="237" t="s">
        <v>364</v>
      </c>
      <c r="D91" s="237" t="s">
        <v>365</v>
      </c>
      <c r="E91" s="190" t="s">
        <v>318</v>
      </c>
      <c r="F91" s="190">
        <v>0.0036</v>
      </c>
      <c r="G91" s="288"/>
      <c r="H91" s="283">
        <f t="shared" ref="H91:H118" si="11">G91*$F91</f>
        <v>0</v>
      </c>
      <c r="I91" s="242"/>
      <c r="J91" s="242"/>
      <c r="K91" s="242"/>
      <c r="L91" s="242"/>
      <c r="M91" s="242"/>
      <c r="N91" s="242"/>
      <c r="O91" s="242"/>
      <c r="P91" s="242"/>
      <c r="Q91" s="242"/>
      <c r="R91" s="242"/>
      <c r="S91" s="242"/>
      <c r="T91" s="242"/>
      <c r="U91" s="242"/>
      <c r="V91" s="242"/>
      <c r="W91" s="242"/>
      <c r="X91" s="242"/>
      <c r="Y91" s="242"/>
      <c r="Z91" s="242"/>
      <c r="AA91" s="242"/>
      <c r="AB91" s="242"/>
    </row>
    <row r="92">
      <c r="A92" s="195"/>
      <c r="B92" s="195" t="s">
        <v>5240</v>
      </c>
      <c r="C92" s="304" t="s">
        <v>5241</v>
      </c>
      <c r="D92" s="304" t="s">
        <v>5242</v>
      </c>
      <c r="E92" s="197" t="s">
        <v>69</v>
      </c>
      <c r="F92" s="197">
        <v>0.3672</v>
      </c>
      <c r="G92" s="288"/>
      <c r="H92" s="283">
        <f t="shared" si="11"/>
        <v>0</v>
      </c>
      <c r="I92" s="242"/>
      <c r="J92" s="242"/>
      <c r="K92" s="242"/>
      <c r="L92" s="242"/>
      <c r="M92" s="242"/>
      <c r="N92" s="242"/>
      <c r="O92" s="242"/>
      <c r="P92" s="242"/>
      <c r="Q92" s="242"/>
      <c r="R92" s="242"/>
      <c r="S92" s="242"/>
      <c r="T92" s="242"/>
      <c r="U92" s="242"/>
      <c r="V92" s="242"/>
      <c r="W92" s="242"/>
      <c r="X92" s="242"/>
      <c r="Y92" s="242"/>
      <c r="Z92" s="242"/>
      <c r="AA92" s="242"/>
      <c r="AB92" s="242"/>
    </row>
    <row r="93">
      <c r="A93" s="199"/>
      <c r="B93" s="199" t="s">
        <v>363</v>
      </c>
      <c r="C93" s="237" t="s">
        <v>5243</v>
      </c>
      <c r="D93" s="237" t="s">
        <v>5244</v>
      </c>
      <c r="E93" s="190" t="s">
        <v>318</v>
      </c>
      <c r="F93" s="190">
        <v>0.0054</v>
      </c>
      <c r="G93" s="288"/>
      <c r="H93" s="283">
        <f t="shared" si="11"/>
        <v>0</v>
      </c>
      <c r="I93" s="242"/>
      <c r="J93" s="242"/>
      <c r="K93" s="242"/>
      <c r="L93" s="242"/>
      <c r="M93" s="242"/>
      <c r="N93" s="242"/>
      <c r="O93" s="242"/>
      <c r="P93" s="242"/>
      <c r="Q93" s="242"/>
      <c r="R93" s="242"/>
      <c r="S93" s="242"/>
      <c r="T93" s="242"/>
      <c r="U93" s="242"/>
      <c r="V93" s="242"/>
      <c r="W93" s="242"/>
      <c r="X93" s="242"/>
      <c r="Y93" s="242"/>
      <c r="Z93" s="242"/>
      <c r="AA93" s="242"/>
      <c r="AB93" s="242"/>
    </row>
    <row r="94">
      <c r="A94" s="195"/>
      <c r="B94" s="195" t="s">
        <v>5240</v>
      </c>
      <c r="C94" s="304" t="s">
        <v>5241</v>
      </c>
      <c r="D94" s="304" t="s">
        <v>5242</v>
      </c>
      <c r="E94" s="197" t="s">
        <v>69</v>
      </c>
      <c r="F94" s="197">
        <v>0.5508</v>
      </c>
      <c r="G94" s="288"/>
      <c r="H94" s="283">
        <f t="shared" si="11"/>
        <v>0</v>
      </c>
      <c r="I94" s="242"/>
      <c r="J94" s="242"/>
      <c r="K94" s="242"/>
      <c r="L94" s="242"/>
      <c r="M94" s="242"/>
      <c r="N94" s="242"/>
      <c r="O94" s="242"/>
      <c r="P94" s="242"/>
      <c r="Q94" s="242"/>
      <c r="R94" s="242"/>
      <c r="S94" s="242"/>
      <c r="T94" s="242"/>
      <c r="U94" s="242"/>
      <c r="V94" s="242"/>
      <c r="W94" s="242"/>
      <c r="X94" s="242"/>
      <c r="Y94" s="242"/>
      <c r="Z94" s="242"/>
      <c r="AA94" s="242"/>
      <c r="AB94" s="242"/>
    </row>
    <row r="95">
      <c r="A95" s="199"/>
      <c r="B95" s="199" t="s">
        <v>458</v>
      </c>
      <c r="C95" s="237" t="s">
        <v>459</v>
      </c>
      <c r="D95" s="237" t="s">
        <v>5245</v>
      </c>
      <c r="E95" s="190" t="s">
        <v>318</v>
      </c>
      <c r="F95" s="190">
        <v>0.0038</v>
      </c>
      <c r="G95" s="288"/>
      <c r="H95" s="283">
        <f t="shared" si="11"/>
        <v>0</v>
      </c>
      <c r="I95" s="242"/>
      <c r="J95" s="242"/>
      <c r="K95" s="242"/>
      <c r="L95" s="242"/>
      <c r="M95" s="242"/>
      <c r="N95" s="242"/>
      <c r="O95" s="242"/>
      <c r="P95" s="242"/>
      <c r="Q95" s="242"/>
      <c r="R95" s="242"/>
      <c r="S95" s="242"/>
      <c r="T95" s="242"/>
      <c r="U95" s="242"/>
      <c r="V95" s="242"/>
      <c r="W95" s="242"/>
      <c r="X95" s="242"/>
      <c r="Y95" s="242"/>
      <c r="Z95" s="242"/>
      <c r="AA95" s="242"/>
      <c r="AB95" s="242"/>
    </row>
    <row r="96">
      <c r="A96" s="195"/>
      <c r="B96" s="195" t="s">
        <v>5240</v>
      </c>
      <c r="C96" s="196" t="s">
        <v>1183</v>
      </c>
      <c r="D96" s="196" t="s">
        <v>1184</v>
      </c>
      <c r="E96" s="197" t="s">
        <v>69</v>
      </c>
      <c r="F96" s="197">
        <v>0.3857</v>
      </c>
      <c r="G96" s="288"/>
      <c r="H96" s="283">
        <f t="shared" si="11"/>
        <v>0</v>
      </c>
      <c r="I96" s="242"/>
      <c r="J96" s="242"/>
      <c r="K96" s="242"/>
      <c r="L96" s="242"/>
      <c r="M96" s="242"/>
      <c r="N96" s="242"/>
      <c r="O96" s="242"/>
      <c r="P96" s="242"/>
      <c r="Q96" s="242"/>
      <c r="R96" s="242"/>
      <c r="S96" s="242"/>
      <c r="T96" s="242"/>
      <c r="U96" s="242"/>
      <c r="V96" s="242"/>
      <c r="W96" s="242"/>
      <c r="X96" s="242"/>
      <c r="Y96" s="242"/>
      <c r="Z96" s="242"/>
      <c r="AA96" s="242"/>
      <c r="AB96" s="242"/>
    </row>
    <row r="97">
      <c r="A97" s="199"/>
      <c r="B97" s="199" t="s">
        <v>375</v>
      </c>
      <c r="C97" s="237" t="s">
        <v>376</v>
      </c>
      <c r="D97" s="237" t="s">
        <v>5246</v>
      </c>
      <c r="E97" s="190" t="s">
        <v>312</v>
      </c>
      <c r="F97" s="190">
        <v>0.01681</v>
      </c>
      <c r="G97" s="288"/>
      <c r="H97" s="283">
        <f t="shared" si="11"/>
        <v>0</v>
      </c>
      <c r="I97" s="242"/>
      <c r="J97" s="242"/>
      <c r="K97" s="242"/>
      <c r="L97" s="242"/>
      <c r="M97" s="242"/>
      <c r="N97" s="242"/>
      <c r="O97" s="242"/>
      <c r="P97" s="242"/>
      <c r="Q97" s="242"/>
      <c r="R97" s="242"/>
      <c r="S97" s="242"/>
      <c r="T97" s="242"/>
      <c r="U97" s="242"/>
      <c r="V97" s="242"/>
      <c r="W97" s="242"/>
      <c r="X97" s="242"/>
      <c r="Y97" s="242"/>
      <c r="Z97" s="242"/>
      <c r="AA97" s="242"/>
      <c r="AB97" s="242"/>
    </row>
    <row r="98">
      <c r="A98" s="199"/>
      <c r="B98" s="199" t="s">
        <v>406</v>
      </c>
      <c r="C98" s="237" t="s">
        <v>5247</v>
      </c>
      <c r="D98" s="237" t="s">
        <v>5248</v>
      </c>
      <c r="E98" s="190" t="s">
        <v>312</v>
      </c>
      <c r="F98" s="190">
        <v>0.01715</v>
      </c>
      <c r="G98" s="288"/>
      <c r="H98" s="283">
        <f t="shared" si="11"/>
        <v>0</v>
      </c>
      <c r="I98" s="242"/>
      <c r="J98" s="242"/>
      <c r="K98" s="242"/>
      <c r="L98" s="242"/>
      <c r="M98" s="242"/>
      <c r="N98" s="242"/>
      <c r="O98" s="242"/>
      <c r="P98" s="242"/>
      <c r="Q98" s="242"/>
      <c r="R98" s="242"/>
      <c r="S98" s="242"/>
      <c r="T98" s="242"/>
      <c r="U98" s="242"/>
      <c r="V98" s="242"/>
      <c r="W98" s="242"/>
      <c r="X98" s="242"/>
      <c r="Y98" s="242"/>
      <c r="Z98" s="242"/>
      <c r="AA98" s="242"/>
      <c r="AB98" s="242"/>
    </row>
    <row r="99">
      <c r="A99" s="199"/>
      <c r="B99" s="199" t="s">
        <v>1158</v>
      </c>
      <c r="C99" s="237" t="s">
        <v>1159</v>
      </c>
      <c r="D99" s="237" t="s">
        <v>5249</v>
      </c>
      <c r="E99" s="190" t="s">
        <v>498</v>
      </c>
      <c r="F99" s="190">
        <v>0.98</v>
      </c>
      <c r="G99" s="288"/>
      <c r="H99" s="283">
        <f t="shared" si="11"/>
        <v>0</v>
      </c>
      <c r="I99" s="242"/>
      <c r="J99" s="242"/>
      <c r="K99" s="242"/>
      <c r="L99" s="242"/>
      <c r="M99" s="242"/>
      <c r="N99" s="242"/>
      <c r="O99" s="242"/>
      <c r="P99" s="242"/>
      <c r="Q99" s="242"/>
      <c r="R99" s="242"/>
      <c r="S99" s="242"/>
      <c r="T99" s="242"/>
      <c r="U99" s="242"/>
      <c r="V99" s="242"/>
      <c r="W99" s="242"/>
      <c r="X99" s="242"/>
      <c r="Y99" s="242"/>
      <c r="Z99" s="242"/>
      <c r="AA99" s="242"/>
      <c r="AB99" s="242"/>
    </row>
    <row r="100">
      <c r="A100" s="199"/>
      <c r="B100" s="199" t="s">
        <v>5250</v>
      </c>
      <c r="C100" s="237" t="s">
        <v>5251</v>
      </c>
      <c r="D100" s="237" t="s">
        <v>5252</v>
      </c>
      <c r="E100" s="190" t="s">
        <v>1058</v>
      </c>
      <c r="F100" s="190">
        <v>0.22321</v>
      </c>
      <c r="G100" s="288"/>
      <c r="H100" s="283">
        <f t="shared" si="11"/>
        <v>0</v>
      </c>
      <c r="I100" s="242"/>
      <c r="J100" s="242"/>
      <c r="K100" s="242"/>
      <c r="L100" s="242"/>
      <c r="M100" s="242"/>
      <c r="N100" s="242"/>
      <c r="O100" s="242"/>
      <c r="P100" s="242"/>
      <c r="Q100" s="242"/>
      <c r="R100" s="242"/>
      <c r="S100" s="242"/>
      <c r="T100" s="242"/>
      <c r="U100" s="242"/>
      <c r="V100" s="242"/>
      <c r="W100" s="242"/>
      <c r="X100" s="242"/>
      <c r="Y100" s="242"/>
      <c r="Z100" s="242"/>
      <c r="AA100" s="242"/>
      <c r="AB100" s="242"/>
    </row>
    <row r="101">
      <c r="A101" s="195"/>
      <c r="B101" s="195" t="s">
        <v>5253</v>
      </c>
      <c r="C101" s="196" t="s">
        <v>5254</v>
      </c>
      <c r="D101" s="196" t="s">
        <v>5255</v>
      </c>
      <c r="E101" s="197" t="s">
        <v>69</v>
      </c>
      <c r="F101" s="197">
        <v>0.714272</v>
      </c>
      <c r="G101" s="288"/>
      <c r="H101" s="283">
        <f t="shared" si="11"/>
        <v>0</v>
      </c>
      <c r="I101" s="242"/>
      <c r="J101" s="242"/>
      <c r="K101" s="242"/>
      <c r="L101" s="242"/>
      <c r="M101" s="242"/>
      <c r="N101" s="242"/>
      <c r="O101" s="242"/>
      <c r="P101" s="242"/>
      <c r="Q101" s="242"/>
      <c r="R101" s="242"/>
      <c r="S101" s="242"/>
      <c r="T101" s="242"/>
      <c r="U101" s="242"/>
      <c r="V101" s="242"/>
      <c r="W101" s="242"/>
      <c r="X101" s="242"/>
      <c r="Y101" s="242"/>
      <c r="Z101" s="242"/>
      <c r="AA101" s="242"/>
      <c r="AB101" s="242"/>
    </row>
    <row r="102">
      <c r="A102" s="199"/>
      <c r="B102" s="199" t="s">
        <v>5256</v>
      </c>
      <c r="C102" s="237" t="s">
        <v>5257</v>
      </c>
      <c r="D102" s="237" t="s">
        <v>5258</v>
      </c>
      <c r="E102" s="190" t="s">
        <v>691</v>
      </c>
      <c r="F102" s="190">
        <v>1.0</v>
      </c>
      <c r="G102" s="288"/>
      <c r="H102" s="283">
        <f t="shared" si="11"/>
        <v>0</v>
      </c>
      <c r="I102" s="242"/>
      <c r="J102" s="242"/>
      <c r="K102" s="242"/>
      <c r="L102" s="242"/>
      <c r="M102" s="242"/>
      <c r="N102" s="242"/>
      <c r="O102" s="242"/>
      <c r="P102" s="242"/>
      <c r="Q102" s="242"/>
      <c r="R102" s="242"/>
      <c r="S102" s="242"/>
      <c r="T102" s="242"/>
      <c r="U102" s="242"/>
      <c r="V102" s="242"/>
      <c r="W102" s="242"/>
      <c r="X102" s="242"/>
      <c r="Y102" s="242"/>
      <c r="Z102" s="242"/>
      <c r="AA102" s="242"/>
      <c r="AB102" s="242"/>
    </row>
    <row r="103">
      <c r="A103" s="199"/>
      <c r="B103" s="199" t="s">
        <v>5259</v>
      </c>
      <c r="C103" s="237" t="s">
        <v>5260</v>
      </c>
      <c r="D103" s="237" t="s">
        <v>5261</v>
      </c>
      <c r="E103" s="190" t="s">
        <v>691</v>
      </c>
      <c r="F103" s="190">
        <v>4.0</v>
      </c>
      <c r="G103" s="288"/>
      <c r="H103" s="283">
        <f t="shared" si="11"/>
        <v>0</v>
      </c>
      <c r="I103" s="242"/>
      <c r="J103" s="242"/>
      <c r="K103" s="242"/>
      <c r="L103" s="242"/>
      <c r="M103" s="242"/>
      <c r="N103" s="242"/>
      <c r="O103" s="242"/>
      <c r="P103" s="242"/>
      <c r="Q103" s="242"/>
      <c r="R103" s="242"/>
      <c r="S103" s="242"/>
      <c r="T103" s="242"/>
      <c r="U103" s="242"/>
      <c r="V103" s="242"/>
      <c r="W103" s="242"/>
      <c r="X103" s="242"/>
      <c r="Y103" s="242"/>
      <c r="Z103" s="242"/>
      <c r="AA103" s="242"/>
      <c r="AB103" s="242"/>
    </row>
    <row r="104">
      <c r="A104" s="199"/>
      <c r="B104" s="199" t="s">
        <v>5262</v>
      </c>
      <c r="C104" s="237" t="s">
        <v>5263</v>
      </c>
      <c r="D104" s="237" t="s">
        <v>5264</v>
      </c>
      <c r="E104" s="190" t="s">
        <v>691</v>
      </c>
      <c r="F104" s="190">
        <v>1.0</v>
      </c>
      <c r="G104" s="288"/>
      <c r="H104" s="283">
        <f t="shared" si="11"/>
        <v>0</v>
      </c>
      <c r="I104" s="242"/>
      <c r="J104" s="242"/>
      <c r="K104" s="242"/>
      <c r="L104" s="242"/>
      <c r="M104" s="242"/>
      <c r="N104" s="242"/>
      <c r="O104" s="242"/>
      <c r="P104" s="242"/>
      <c r="Q104" s="242"/>
      <c r="R104" s="242"/>
      <c r="S104" s="242"/>
      <c r="T104" s="242"/>
      <c r="U104" s="242"/>
      <c r="V104" s="242"/>
      <c r="W104" s="242"/>
      <c r="X104" s="242"/>
      <c r="Y104" s="242"/>
      <c r="Z104" s="242"/>
      <c r="AA104" s="242"/>
      <c r="AB104" s="242"/>
    </row>
    <row r="105">
      <c r="A105" s="199"/>
      <c r="B105" s="199" t="s">
        <v>5265</v>
      </c>
      <c r="C105" s="237" t="s">
        <v>5266</v>
      </c>
      <c r="D105" s="237" t="s">
        <v>5267</v>
      </c>
      <c r="E105" s="190" t="s">
        <v>691</v>
      </c>
      <c r="F105" s="190">
        <v>1.0</v>
      </c>
      <c r="G105" s="288"/>
      <c r="H105" s="283">
        <f t="shared" si="11"/>
        <v>0</v>
      </c>
      <c r="I105" s="242"/>
      <c r="J105" s="242"/>
      <c r="K105" s="242"/>
      <c r="L105" s="242"/>
      <c r="M105" s="242"/>
      <c r="N105" s="242"/>
      <c r="O105" s="242"/>
      <c r="P105" s="242"/>
      <c r="Q105" s="242"/>
      <c r="R105" s="242"/>
      <c r="S105" s="242"/>
      <c r="T105" s="242"/>
      <c r="U105" s="242"/>
      <c r="V105" s="242"/>
      <c r="W105" s="242"/>
      <c r="X105" s="242"/>
      <c r="Y105" s="242"/>
      <c r="Z105" s="242"/>
      <c r="AA105" s="242"/>
      <c r="AB105" s="242"/>
    </row>
    <row r="106">
      <c r="A106" s="199"/>
      <c r="B106" s="199" t="s">
        <v>5268</v>
      </c>
      <c r="C106" s="237" t="s">
        <v>5269</v>
      </c>
      <c r="D106" s="237" t="s">
        <v>5270</v>
      </c>
      <c r="E106" s="190" t="s">
        <v>691</v>
      </c>
      <c r="F106" s="190">
        <v>1.0</v>
      </c>
      <c r="G106" s="288"/>
      <c r="H106" s="283">
        <f t="shared" si="11"/>
        <v>0</v>
      </c>
      <c r="I106" s="242"/>
      <c r="J106" s="242"/>
      <c r="K106" s="242"/>
      <c r="L106" s="242"/>
      <c r="M106" s="242"/>
      <c r="N106" s="242"/>
      <c r="O106" s="242"/>
      <c r="P106" s="242"/>
      <c r="Q106" s="242"/>
      <c r="R106" s="242"/>
      <c r="S106" s="242"/>
      <c r="T106" s="242"/>
      <c r="U106" s="242"/>
      <c r="V106" s="242"/>
      <c r="W106" s="242"/>
      <c r="X106" s="242"/>
      <c r="Y106" s="242"/>
      <c r="Z106" s="242"/>
      <c r="AA106" s="242"/>
      <c r="AB106" s="242"/>
    </row>
    <row r="107">
      <c r="A107" s="199"/>
      <c r="B107" s="199" t="s">
        <v>5271</v>
      </c>
      <c r="C107" s="237" t="s">
        <v>5272</v>
      </c>
      <c r="D107" s="237" t="s">
        <v>5273</v>
      </c>
      <c r="E107" s="190" t="s">
        <v>691</v>
      </c>
      <c r="F107" s="190">
        <v>11.0</v>
      </c>
      <c r="G107" s="288"/>
      <c r="H107" s="283">
        <f t="shared" si="11"/>
        <v>0</v>
      </c>
      <c r="I107" s="242"/>
      <c r="J107" s="242"/>
      <c r="K107" s="242"/>
      <c r="L107" s="242"/>
      <c r="M107" s="242"/>
      <c r="N107" s="242"/>
      <c r="O107" s="242"/>
      <c r="P107" s="242"/>
      <c r="Q107" s="242"/>
      <c r="R107" s="242"/>
      <c r="S107" s="242"/>
      <c r="T107" s="242"/>
      <c r="U107" s="242"/>
      <c r="V107" s="242"/>
      <c r="W107" s="242"/>
      <c r="X107" s="242"/>
      <c r="Y107" s="242"/>
      <c r="Z107" s="242"/>
      <c r="AA107" s="242"/>
      <c r="AB107" s="242"/>
    </row>
    <row r="108">
      <c r="A108" s="199"/>
      <c r="B108" s="199" t="s">
        <v>5274</v>
      </c>
      <c r="C108" s="237" t="s">
        <v>5275</v>
      </c>
      <c r="D108" s="237" t="s">
        <v>5276</v>
      </c>
      <c r="E108" s="190" t="s">
        <v>312</v>
      </c>
      <c r="F108" s="190">
        <v>0.04715</v>
      </c>
      <c r="G108" s="288"/>
      <c r="H108" s="283">
        <f t="shared" si="11"/>
        <v>0</v>
      </c>
      <c r="I108" s="242"/>
      <c r="J108" s="242"/>
      <c r="K108" s="242"/>
      <c r="L108" s="242"/>
      <c r="M108" s="242"/>
      <c r="N108" s="242"/>
      <c r="O108" s="242"/>
      <c r="P108" s="242"/>
      <c r="Q108" s="242"/>
      <c r="R108" s="242"/>
      <c r="S108" s="242"/>
      <c r="T108" s="242"/>
      <c r="U108" s="242"/>
      <c r="V108" s="242"/>
      <c r="W108" s="242"/>
      <c r="X108" s="242"/>
      <c r="Y108" s="242"/>
      <c r="Z108" s="242"/>
      <c r="AA108" s="242"/>
      <c r="AB108" s="242"/>
    </row>
    <row r="109">
      <c r="A109" s="199"/>
      <c r="B109" s="199" t="s">
        <v>5277</v>
      </c>
      <c r="C109" s="237" t="s">
        <v>5278</v>
      </c>
      <c r="D109" s="237" t="s">
        <v>5279</v>
      </c>
      <c r="E109" s="190" t="s">
        <v>312</v>
      </c>
      <c r="F109" s="190">
        <v>0.0328</v>
      </c>
      <c r="G109" s="288"/>
      <c r="H109" s="283">
        <f t="shared" si="11"/>
        <v>0</v>
      </c>
      <c r="I109" s="242"/>
      <c r="J109" s="242"/>
      <c r="K109" s="242"/>
      <c r="L109" s="242"/>
      <c r="M109" s="242"/>
      <c r="N109" s="242"/>
      <c r="O109" s="242"/>
      <c r="P109" s="242"/>
      <c r="Q109" s="242"/>
      <c r="R109" s="242"/>
      <c r="S109" s="242"/>
      <c r="T109" s="242"/>
      <c r="U109" s="242"/>
      <c r="V109" s="242"/>
      <c r="W109" s="242"/>
      <c r="X109" s="242"/>
      <c r="Y109" s="242"/>
      <c r="Z109" s="242"/>
      <c r="AA109" s="242"/>
      <c r="AB109" s="242"/>
    </row>
    <row r="110">
      <c r="A110" s="199"/>
      <c r="B110" s="199" t="s">
        <v>5280</v>
      </c>
      <c r="C110" s="237" t="s">
        <v>5281</v>
      </c>
      <c r="D110" s="237" t="s">
        <v>5282</v>
      </c>
      <c r="E110" s="190" t="s">
        <v>312</v>
      </c>
      <c r="F110" s="190">
        <v>0.00668</v>
      </c>
      <c r="G110" s="288"/>
      <c r="H110" s="283">
        <f t="shared" si="11"/>
        <v>0</v>
      </c>
      <c r="I110" s="242"/>
      <c r="J110" s="242"/>
      <c r="K110" s="242"/>
      <c r="L110" s="242"/>
      <c r="M110" s="242"/>
      <c r="N110" s="242"/>
      <c r="O110" s="242"/>
      <c r="P110" s="242"/>
      <c r="Q110" s="242"/>
      <c r="R110" s="242"/>
      <c r="S110" s="242"/>
      <c r="T110" s="242"/>
      <c r="U110" s="242"/>
      <c r="V110" s="242"/>
      <c r="W110" s="242"/>
      <c r="X110" s="242"/>
      <c r="Y110" s="242"/>
      <c r="Z110" s="242"/>
      <c r="AA110" s="242"/>
      <c r="AB110" s="242"/>
    </row>
    <row r="111">
      <c r="A111" s="199"/>
      <c r="B111" s="199" t="s">
        <v>5283</v>
      </c>
      <c r="C111" s="237" t="s">
        <v>5284</v>
      </c>
      <c r="D111" s="237" t="s">
        <v>5285</v>
      </c>
      <c r="E111" s="190" t="s">
        <v>312</v>
      </c>
      <c r="F111" s="190">
        <v>0.005</v>
      </c>
      <c r="G111" s="288"/>
      <c r="H111" s="283">
        <f t="shared" si="11"/>
        <v>0</v>
      </c>
      <c r="I111" s="242"/>
      <c r="J111" s="242"/>
      <c r="K111" s="242"/>
      <c r="L111" s="242"/>
      <c r="M111" s="242"/>
      <c r="N111" s="242"/>
      <c r="O111" s="242"/>
      <c r="P111" s="242"/>
      <c r="Q111" s="242"/>
      <c r="R111" s="242"/>
      <c r="S111" s="242"/>
      <c r="T111" s="242"/>
      <c r="U111" s="242"/>
      <c r="V111" s="242"/>
      <c r="W111" s="242"/>
      <c r="X111" s="242"/>
      <c r="Y111" s="242"/>
      <c r="Z111" s="242"/>
      <c r="AA111" s="242"/>
      <c r="AB111" s="242"/>
    </row>
    <row r="112">
      <c r="A112" s="195"/>
      <c r="B112" s="195" t="s">
        <v>5286</v>
      </c>
      <c r="C112" s="196" t="s">
        <v>5287</v>
      </c>
      <c r="D112" s="196" t="s">
        <v>5288</v>
      </c>
      <c r="E112" s="197" t="s">
        <v>691</v>
      </c>
      <c r="F112" s="197">
        <v>1.0</v>
      </c>
      <c r="G112" s="288"/>
      <c r="H112" s="283">
        <f t="shared" si="11"/>
        <v>0</v>
      </c>
      <c r="I112" s="242"/>
      <c r="J112" s="242"/>
      <c r="K112" s="242"/>
      <c r="L112" s="242"/>
      <c r="M112" s="242"/>
      <c r="N112" s="242"/>
      <c r="O112" s="242"/>
      <c r="P112" s="242"/>
      <c r="Q112" s="242"/>
      <c r="R112" s="242"/>
      <c r="S112" s="242"/>
      <c r="T112" s="242"/>
      <c r="U112" s="242"/>
      <c r="V112" s="242"/>
      <c r="W112" s="242"/>
      <c r="X112" s="242"/>
      <c r="Y112" s="242"/>
      <c r="Z112" s="242"/>
      <c r="AA112" s="242"/>
      <c r="AB112" s="242"/>
    </row>
    <row r="113">
      <c r="A113" s="199"/>
      <c r="B113" s="199" t="s">
        <v>5289</v>
      </c>
      <c r="C113" s="237" t="s">
        <v>496</v>
      </c>
      <c r="D113" s="237" t="s">
        <v>497</v>
      </c>
      <c r="E113" s="190" t="s">
        <v>498</v>
      </c>
      <c r="F113" s="190">
        <v>0.2</v>
      </c>
      <c r="G113" s="288"/>
      <c r="H113" s="283">
        <f t="shared" si="11"/>
        <v>0</v>
      </c>
      <c r="I113" s="242"/>
      <c r="J113" s="242"/>
      <c r="K113" s="242"/>
      <c r="L113" s="242"/>
      <c r="M113" s="242"/>
      <c r="N113" s="242"/>
      <c r="O113" s="242"/>
      <c r="P113" s="242"/>
      <c r="Q113" s="242"/>
      <c r="R113" s="242"/>
      <c r="S113" s="242"/>
      <c r="T113" s="242"/>
      <c r="U113" s="242"/>
      <c r="V113" s="242"/>
      <c r="W113" s="242"/>
      <c r="X113" s="242"/>
      <c r="Y113" s="242"/>
      <c r="Z113" s="242"/>
      <c r="AA113" s="242"/>
      <c r="AB113" s="242"/>
    </row>
    <row r="114">
      <c r="A114" s="199"/>
      <c r="B114" s="199" t="s">
        <v>5290</v>
      </c>
      <c r="C114" s="237" t="s">
        <v>503</v>
      </c>
      <c r="D114" s="237" t="s">
        <v>5291</v>
      </c>
      <c r="E114" s="190" t="s">
        <v>498</v>
      </c>
      <c r="F114" s="190">
        <v>0.2</v>
      </c>
      <c r="G114" s="288"/>
      <c r="H114" s="283">
        <f t="shared" si="11"/>
        <v>0</v>
      </c>
      <c r="I114" s="242"/>
      <c r="J114" s="242"/>
      <c r="K114" s="242"/>
      <c r="L114" s="242"/>
      <c r="M114" s="242"/>
      <c r="N114" s="242"/>
      <c r="O114" s="242"/>
      <c r="P114" s="242"/>
      <c r="Q114" s="242"/>
      <c r="R114" s="242"/>
      <c r="S114" s="242"/>
      <c r="T114" s="242"/>
      <c r="U114" s="242"/>
      <c r="V114" s="242"/>
      <c r="W114" s="242"/>
      <c r="X114" s="242"/>
      <c r="Y114" s="242"/>
      <c r="Z114" s="242"/>
      <c r="AA114" s="242"/>
      <c r="AB114" s="242"/>
    </row>
    <row r="115">
      <c r="A115" s="199"/>
      <c r="B115" s="199" t="s">
        <v>5292</v>
      </c>
      <c r="C115" s="237" t="s">
        <v>5293</v>
      </c>
      <c r="D115" s="237" t="s">
        <v>5294</v>
      </c>
      <c r="E115" s="190" t="s">
        <v>498</v>
      </c>
      <c r="F115" s="190">
        <v>0.308</v>
      </c>
      <c r="G115" s="288"/>
      <c r="H115" s="283">
        <f t="shared" si="11"/>
        <v>0</v>
      </c>
      <c r="I115" s="242"/>
      <c r="J115" s="242"/>
      <c r="K115" s="242"/>
      <c r="L115" s="242"/>
      <c r="M115" s="242"/>
      <c r="N115" s="242"/>
      <c r="O115" s="242"/>
      <c r="P115" s="242"/>
      <c r="Q115" s="242"/>
      <c r="R115" s="242"/>
      <c r="S115" s="242"/>
      <c r="T115" s="242"/>
      <c r="U115" s="242"/>
      <c r="V115" s="242"/>
      <c r="W115" s="242"/>
      <c r="X115" s="242"/>
      <c r="Y115" s="242"/>
      <c r="Z115" s="242"/>
      <c r="AA115" s="242"/>
      <c r="AB115" s="242"/>
    </row>
    <row r="116">
      <c r="A116" s="199"/>
      <c r="B116" s="199" t="s">
        <v>5295</v>
      </c>
      <c r="C116" s="237" t="s">
        <v>5296</v>
      </c>
      <c r="D116" s="237" t="s">
        <v>5297</v>
      </c>
      <c r="E116" s="190" t="s">
        <v>318</v>
      </c>
      <c r="F116" s="190">
        <v>0.094</v>
      </c>
      <c r="G116" s="288"/>
      <c r="H116" s="283">
        <f t="shared" si="11"/>
        <v>0</v>
      </c>
      <c r="I116" s="242"/>
      <c r="J116" s="242"/>
      <c r="K116" s="242"/>
      <c r="L116" s="242"/>
      <c r="M116" s="242"/>
      <c r="N116" s="242"/>
      <c r="O116" s="242"/>
      <c r="P116" s="242"/>
      <c r="Q116" s="242"/>
      <c r="R116" s="242"/>
      <c r="S116" s="242"/>
      <c r="T116" s="242"/>
      <c r="U116" s="242"/>
      <c r="V116" s="242"/>
      <c r="W116" s="242"/>
      <c r="X116" s="242"/>
      <c r="Y116" s="242"/>
      <c r="Z116" s="242"/>
      <c r="AA116" s="242"/>
      <c r="AB116" s="242"/>
    </row>
    <row r="117">
      <c r="A117" s="199"/>
      <c r="B117" s="199" t="s">
        <v>5298</v>
      </c>
      <c r="C117" s="237" t="s">
        <v>5299</v>
      </c>
      <c r="D117" s="237" t="s">
        <v>5300</v>
      </c>
      <c r="E117" s="190" t="s">
        <v>312</v>
      </c>
      <c r="F117" s="190">
        <v>15.51</v>
      </c>
      <c r="G117" s="288"/>
      <c r="H117" s="283">
        <f t="shared" si="11"/>
        <v>0</v>
      </c>
      <c r="I117" s="242"/>
      <c r="J117" s="242"/>
      <c r="K117" s="242"/>
      <c r="L117" s="242"/>
      <c r="M117" s="242"/>
      <c r="N117" s="242"/>
      <c r="O117" s="242"/>
      <c r="P117" s="242"/>
      <c r="Q117" s="242"/>
      <c r="R117" s="242"/>
      <c r="S117" s="242"/>
      <c r="T117" s="242"/>
      <c r="U117" s="242"/>
      <c r="V117" s="242"/>
      <c r="W117" s="242"/>
      <c r="X117" s="242"/>
      <c r="Y117" s="242"/>
      <c r="Z117" s="242"/>
      <c r="AA117" s="242"/>
      <c r="AB117" s="242"/>
    </row>
    <row r="118">
      <c r="A118" s="199"/>
      <c r="B118" s="199" t="s">
        <v>5301</v>
      </c>
      <c r="C118" s="237" t="s">
        <v>5302</v>
      </c>
      <c r="D118" s="237" t="s">
        <v>5108</v>
      </c>
      <c r="E118" s="190" t="s">
        <v>69</v>
      </c>
      <c r="F118" s="190">
        <v>9.4</v>
      </c>
      <c r="G118" s="288"/>
      <c r="H118" s="283">
        <f t="shared" si="11"/>
        <v>0</v>
      </c>
      <c r="I118" s="242"/>
      <c r="J118" s="242"/>
      <c r="K118" s="242"/>
      <c r="L118" s="242"/>
      <c r="M118" s="242"/>
      <c r="N118" s="242"/>
      <c r="O118" s="242"/>
      <c r="P118" s="242"/>
      <c r="Q118" s="242"/>
      <c r="R118" s="242"/>
      <c r="S118" s="242"/>
      <c r="T118" s="242"/>
      <c r="U118" s="242"/>
      <c r="V118" s="242"/>
      <c r="W118" s="242"/>
      <c r="X118" s="242"/>
      <c r="Y118" s="242"/>
      <c r="Z118" s="242"/>
      <c r="AA118" s="242"/>
      <c r="AB118" s="242"/>
    </row>
    <row r="119">
      <c r="A119" s="187"/>
      <c r="B119" s="187"/>
      <c r="C119" s="187" t="s">
        <v>5303</v>
      </c>
      <c r="D119" s="187" t="s">
        <v>5304</v>
      </c>
      <c r="E119" s="187"/>
      <c r="F119" s="187"/>
      <c r="G119" s="187"/>
      <c r="H119" s="241">
        <f>SUM(H120:H132)</f>
        <v>0</v>
      </c>
      <c r="I119" s="242"/>
      <c r="J119" s="242"/>
      <c r="K119" s="242"/>
      <c r="L119" s="242"/>
      <c r="M119" s="242"/>
      <c r="N119" s="242"/>
      <c r="O119" s="242"/>
      <c r="P119" s="242"/>
      <c r="Q119" s="242"/>
      <c r="R119" s="242"/>
      <c r="S119" s="242"/>
      <c r="T119" s="242"/>
      <c r="U119" s="242"/>
      <c r="V119" s="242"/>
      <c r="W119" s="242"/>
      <c r="X119" s="242"/>
      <c r="Y119" s="242"/>
      <c r="Z119" s="242"/>
      <c r="AA119" s="242"/>
      <c r="AB119" s="242"/>
    </row>
    <row r="120">
      <c r="A120" s="199"/>
      <c r="B120" s="199" t="s">
        <v>5305</v>
      </c>
      <c r="C120" s="237" t="s">
        <v>5306</v>
      </c>
      <c r="D120" s="237" t="s">
        <v>5307</v>
      </c>
      <c r="E120" s="190" t="s">
        <v>498</v>
      </c>
      <c r="F120" s="190">
        <v>0.98</v>
      </c>
      <c r="G120" s="288"/>
      <c r="H120" s="283">
        <f t="shared" ref="H120:H132" si="12">G120*$F120</f>
        <v>0</v>
      </c>
      <c r="I120" s="242"/>
      <c r="J120" s="242"/>
      <c r="K120" s="242"/>
      <c r="L120" s="242"/>
      <c r="M120" s="242"/>
      <c r="N120" s="242"/>
      <c r="O120" s="242"/>
      <c r="P120" s="242"/>
      <c r="Q120" s="242"/>
      <c r="R120" s="242"/>
      <c r="S120" s="242"/>
      <c r="T120" s="242"/>
      <c r="U120" s="242"/>
      <c r="V120" s="242"/>
      <c r="W120" s="242"/>
      <c r="X120" s="242"/>
      <c r="Y120" s="242"/>
      <c r="Z120" s="242"/>
      <c r="AA120" s="242"/>
      <c r="AB120" s="242"/>
    </row>
    <row r="121">
      <c r="A121" s="199"/>
      <c r="B121" s="199" t="s">
        <v>5308</v>
      </c>
      <c r="C121" s="237" t="s">
        <v>5309</v>
      </c>
      <c r="D121" s="237" t="s">
        <v>5310</v>
      </c>
      <c r="E121" s="190" t="s">
        <v>498</v>
      </c>
      <c r="F121" s="190">
        <v>0.98</v>
      </c>
      <c r="G121" s="288"/>
      <c r="H121" s="283">
        <f t="shared" si="12"/>
        <v>0</v>
      </c>
      <c r="I121" s="242"/>
      <c r="J121" s="242"/>
      <c r="K121" s="242"/>
      <c r="L121" s="242"/>
      <c r="M121" s="242"/>
      <c r="N121" s="242"/>
      <c r="O121" s="242"/>
      <c r="P121" s="242"/>
      <c r="Q121" s="242"/>
      <c r="R121" s="242"/>
      <c r="S121" s="242"/>
      <c r="T121" s="242"/>
      <c r="U121" s="242"/>
      <c r="V121" s="242"/>
      <c r="W121" s="242"/>
      <c r="X121" s="242"/>
      <c r="Y121" s="242"/>
      <c r="Z121" s="242"/>
      <c r="AA121" s="242"/>
      <c r="AB121" s="242"/>
    </row>
    <row r="122">
      <c r="A122" s="199"/>
      <c r="B122" s="199" t="s">
        <v>5311</v>
      </c>
      <c r="C122" s="237" t="s">
        <v>5312</v>
      </c>
      <c r="D122" s="237" t="s">
        <v>5313</v>
      </c>
      <c r="E122" s="190" t="s">
        <v>498</v>
      </c>
      <c r="F122" s="190">
        <v>0.98</v>
      </c>
      <c r="G122" s="288"/>
      <c r="H122" s="283">
        <f t="shared" si="12"/>
        <v>0</v>
      </c>
      <c r="I122" s="242"/>
      <c r="J122" s="242"/>
      <c r="K122" s="242"/>
      <c r="L122" s="242"/>
      <c r="M122" s="242"/>
      <c r="N122" s="242"/>
      <c r="O122" s="242"/>
      <c r="P122" s="242"/>
      <c r="Q122" s="242"/>
      <c r="R122" s="242"/>
      <c r="S122" s="242"/>
      <c r="T122" s="242"/>
      <c r="U122" s="242"/>
      <c r="V122" s="242"/>
      <c r="W122" s="242"/>
      <c r="X122" s="242"/>
      <c r="Y122" s="242"/>
      <c r="Z122" s="242"/>
      <c r="AA122" s="242"/>
      <c r="AB122" s="242"/>
    </row>
    <row r="123">
      <c r="A123" s="199"/>
      <c r="B123" s="199" t="s">
        <v>5314</v>
      </c>
      <c r="C123" s="237" t="s">
        <v>5315</v>
      </c>
      <c r="D123" s="237"/>
      <c r="E123" s="190" t="s">
        <v>1216</v>
      </c>
      <c r="F123" s="190">
        <v>1.96</v>
      </c>
      <c r="G123" s="288"/>
      <c r="H123" s="283">
        <f t="shared" si="12"/>
        <v>0</v>
      </c>
      <c r="I123" s="242"/>
      <c r="J123" s="242"/>
      <c r="K123" s="242"/>
      <c r="L123" s="242"/>
      <c r="M123" s="242"/>
      <c r="N123" s="242"/>
      <c r="O123" s="242"/>
      <c r="P123" s="242"/>
      <c r="Q123" s="242"/>
      <c r="R123" s="242"/>
      <c r="S123" s="242"/>
      <c r="T123" s="242"/>
      <c r="U123" s="242"/>
      <c r="V123" s="242"/>
      <c r="W123" s="242"/>
      <c r="X123" s="242"/>
      <c r="Y123" s="242"/>
      <c r="Z123" s="242"/>
      <c r="AA123" s="242"/>
      <c r="AB123" s="242"/>
    </row>
    <row r="124">
      <c r="A124" s="199"/>
      <c r="B124" s="199" t="s">
        <v>5316</v>
      </c>
      <c r="C124" s="237" t="s">
        <v>5317</v>
      </c>
      <c r="D124" s="237" t="s">
        <v>5318</v>
      </c>
      <c r="E124" s="190" t="s">
        <v>498</v>
      </c>
      <c r="F124" s="190">
        <v>0.98</v>
      </c>
      <c r="G124" s="288"/>
      <c r="H124" s="283">
        <f t="shared" si="12"/>
        <v>0</v>
      </c>
      <c r="I124" s="242"/>
      <c r="J124" s="242"/>
      <c r="K124" s="242"/>
      <c r="L124" s="242"/>
      <c r="M124" s="242"/>
      <c r="N124" s="242"/>
      <c r="O124" s="242"/>
      <c r="P124" s="242"/>
      <c r="Q124" s="242"/>
      <c r="R124" s="242"/>
      <c r="S124" s="242"/>
      <c r="T124" s="242"/>
      <c r="U124" s="242"/>
      <c r="V124" s="242"/>
      <c r="W124" s="242"/>
      <c r="X124" s="242"/>
      <c r="Y124" s="242"/>
      <c r="Z124" s="242"/>
      <c r="AA124" s="242"/>
      <c r="AB124" s="242"/>
    </row>
    <row r="125">
      <c r="A125" s="199"/>
      <c r="B125" s="199" t="s">
        <v>5319</v>
      </c>
      <c r="C125" s="237" t="s">
        <v>5320</v>
      </c>
      <c r="D125" s="237" t="s">
        <v>5321</v>
      </c>
      <c r="E125" s="190" t="s">
        <v>498</v>
      </c>
      <c r="F125" s="190">
        <v>0.98</v>
      </c>
      <c r="G125" s="288"/>
      <c r="H125" s="283">
        <f t="shared" si="12"/>
        <v>0</v>
      </c>
      <c r="I125" s="242"/>
      <c r="J125" s="242"/>
      <c r="K125" s="242"/>
      <c r="L125" s="242"/>
      <c r="M125" s="242"/>
      <c r="N125" s="242"/>
      <c r="O125" s="242"/>
      <c r="P125" s="242"/>
      <c r="Q125" s="242"/>
      <c r="R125" s="242"/>
      <c r="S125" s="242"/>
      <c r="T125" s="242"/>
      <c r="U125" s="242"/>
      <c r="V125" s="242"/>
      <c r="W125" s="242"/>
      <c r="X125" s="242"/>
      <c r="Y125" s="242"/>
      <c r="Z125" s="242"/>
      <c r="AA125" s="242"/>
      <c r="AB125" s="242"/>
    </row>
    <row r="126">
      <c r="A126" s="199"/>
      <c r="B126" s="199" t="s">
        <v>5322</v>
      </c>
      <c r="C126" s="237" t="s">
        <v>5323</v>
      </c>
      <c r="D126" s="237" t="s">
        <v>5324</v>
      </c>
      <c r="E126" s="190" t="s">
        <v>498</v>
      </c>
      <c r="F126" s="190">
        <v>0.98</v>
      </c>
      <c r="G126" s="288"/>
      <c r="H126" s="283">
        <f t="shared" si="12"/>
        <v>0</v>
      </c>
      <c r="I126" s="242"/>
      <c r="J126" s="242"/>
      <c r="K126" s="242"/>
      <c r="L126" s="242"/>
      <c r="M126" s="242"/>
      <c r="N126" s="242"/>
      <c r="O126" s="242"/>
      <c r="P126" s="242"/>
      <c r="Q126" s="242"/>
      <c r="R126" s="242"/>
      <c r="S126" s="242"/>
      <c r="T126" s="242"/>
      <c r="U126" s="242"/>
      <c r="V126" s="242"/>
      <c r="W126" s="242"/>
      <c r="X126" s="242"/>
      <c r="Y126" s="242"/>
      <c r="Z126" s="242"/>
      <c r="AA126" s="242"/>
      <c r="AB126" s="242"/>
    </row>
    <row r="127">
      <c r="A127" s="199"/>
      <c r="B127" s="199" t="s">
        <v>5325</v>
      </c>
      <c r="C127" s="237" t="s">
        <v>5326</v>
      </c>
      <c r="D127" s="237" t="s">
        <v>5327</v>
      </c>
      <c r="E127" s="190" t="s">
        <v>5328</v>
      </c>
      <c r="F127" s="190">
        <v>1.3</v>
      </c>
      <c r="G127" s="288"/>
      <c r="H127" s="283">
        <f t="shared" si="12"/>
        <v>0</v>
      </c>
      <c r="I127" s="242"/>
      <c r="J127" s="242"/>
      <c r="K127" s="242"/>
      <c r="L127" s="242"/>
      <c r="M127" s="242"/>
      <c r="N127" s="242"/>
      <c r="O127" s="242"/>
      <c r="P127" s="242"/>
      <c r="Q127" s="242"/>
      <c r="R127" s="242"/>
      <c r="S127" s="242"/>
      <c r="T127" s="242"/>
      <c r="U127" s="242"/>
      <c r="V127" s="242"/>
      <c r="W127" s="242"/>
      <c r="X127" s="242"/>
      <c r="Y127" s="242"/>
      <c r="Z127" s="242"/>
      <c r="AA127" s="242"/>
      <c r="AB127" s="242"/>
    </row>
    <row r="128">
      <c r="A128" s="195"/>
      <c r="B128" s="195" t="s">
        <v>5329</v>
      </c>
      <c r="C128" s="196" t="s">
        <v>5330</v>
      </c>
      <c r="D128" s="196" t="s">
        <v>5331</v>
      </c>
      <c r="E128" s="197" t="s">
        <v>69</v>
      </c>
      <c r="F128" s="197">
        <v>10.26</v>
      </c>
      <c r="G128" s="288"/>
      <c r="H128" s="283">
        <f t="shared" si="12"/>
        <v>0</v>
      </c>
      <c r="I128" s="242"/>
      <c r="J128" s="242"/>
      <c r="K128" s="242"/>
      <c r="L128" s="242"/>
      <c r="M128" s="242"/>
      <c r="N128" s="242"/>
      <c r="O128" s="242"/>
      <c r="P128" s="242"/>
      <c r="Q128" s="242"/>
      <c r="R128" s="242"/>
      <c r="S128" s="242"/>
      <c r="T128" s="242"/>
      <c r="U128" s="242"/>
      <c r="V128" s="242"/>
      <c r="W128" s="242"/>
      <c r="X128" s="242"/>
      <c r="Y128" s="242"/>
      <c r="Z128" s="242"/>
      <c r="AA128" s="242"/>
      <c r="AB128" s="242"/>
    </row>
    <row r="129">
      <c r="A129" s="195"/>
      <c r="B129" s="195" t="s">
        <v>5332</v>
      </c>
      <c r="C129" s="196" t="s">
        <v>5333</v>
      </c>
      <c r="D129" s="196" t="s">
        <v>5334</v>
      </c>
      <c r="E129" s="197" t="s">
        <v>69</v>
      </c>
      <c r="F129" s="197">
        <v>0.54</v>
      </c>
      <c r="G129" s="288"/>
      <c r="H129" s="283">
        <f t="shared" si="12"/>
        <v>0</v>
      </c>
      <c r="I129" s="242"/>
      <c r="J129" s="242"/>
      <c r="K129" s="242"/>
      <c r="L129" s="242"/>
      <c r="M129" s="242"/>
      <c r="N129" s="242"/>
      <c r="O129" s="242"/>
      <c r="P129" s="242"/>
      <c r="Q129" s="242"/>
      <c r="R129" s="242"/>
      <c r="S129" s="242"/>
      <c r="T129" s="242"/>
      <c r="U129" s="242"/>
      <c r="V129" s="242"/>
      <c r="W129" s="242"/>
      <c r="X129" s="242"/>
      <c r="Y129" s="242"/>
      <c r="Z129" s="242"/>
      <c r="AA129" s="242"/>
      <c r="AB129" s="242"/>
    </row>
    <row r="130">
      <c r="A130" s="199"/>
      <c r="B130" s="199" t="s">
        <v>5335</v>
      </c>
      <c r="C130" s="237" t="s">
        <v>5336</v>
      </c>
      <c r="D130" s="237" t="s">
        <v>5337</v>
      </c>
      <c r="E130" s="190" t="s">
        <v>691</v>
      </c>
      <c r="F130" s="190">
        <v>5.0</v>
      </c>
      <c r="G130" s="288"/>
      <c r="H130" s="283">
        <f t="shared" si="12"/>
        <v>0</v>
      </c>
      <c r="I130" s="242"/>
      <c r="J130" s="242"/>
      <c r="K130" s="242"/>
      <c r="L130" s="242"/>
      <c r="M130" s="242"/>
      <c r="N130" s="242"/>
      <c r="O130" s="242"/>
      <c r="P130" s="242"/>
      <c r="Q130" s="242"/>
      <c r="R130" s="242"/>
      <c r="S130" s="242"/>
      <c r="T130" s="242"/>
      <c r="U130" s="242"/>
      <c r="V130" s="242"/>
      <c r="W130" s="242"/>
      <c r="X130" s="242"/>
      <c r="Y130" s="242"/>
      <c r="Z130" s="242"/>
      <c r="AA130" s="242"/>
      <c r="AB130" s="242"/>
    </row>
    <row r="131">
      <c r="A131" s="199"/>
      <c r="B131" s="199" t="s">
        <v>5338</v>
      </c>
      <c r="C131" s="237" t="s">
        <v>5339</v>
      </c>
      <c r="D131" s="237" t="s">
        <v>5340</v>
      </c>
      <c r="E131" s="190" t="s">
        <v>691</v>
      </c>
      <c r="F131" s="190">
        <v>4.0</v>
      </c>
      <c r="G131" s="288"/>
      <c r="H131" s="283">
        <f t="shared" si="12"/>
        <v>0</v>
      </c>
      <c r="I131" s="242"/>
      <c r="J131" s="242"/>
      <c r="K131" s="242"/>
      <c r="L131" s="242"/>
      <c r="M131" s="242"/>
      <c r="N131" s="242"/>
      <c r="O131" s="242"/>
      <c r="P131" s="242"/>
      <c r="Q131" s="242"/>
      <c r="R131" s="242"/>
      <c r="S131" s="242"/>
      <c r="T131" s="242"/>
      <c r="U131" s="242"/>
      <c r="V131" s="242"/>
      <c r="W131" s="242"/>
      <c r="X131" s="242"/>
      <c r="Y131" s="242"/>
      <c r="Z131" s="242"/>
      <c r="AA131" s="242"/>
      <c r="AB131" s="242"/>
    </row>
    <row r="132">
      <c r="A132" s="199"/>
      <c r="B132" s="199"/>
      <c r="C132" s="237" t="s">
        <v>5341</v>
      </c>
      <c r="D132" s="237" t="s">
        <v>5342</v>
      </c>
      <c r="E132" s="190" t="s">
        <v>691</v>
      </c>
      <c r="F132" s="190">
        <v>4.0</v>
      </c>
      <c r="G132" s="288"/>
      <c r="H132" s="283">
        <f t="shared" si="12"/>
        <v>0</v>
      </c>
      <c r="I132" s="242"/>
      <c r="J132" s="242"/>
      <c r="K132" s="242"/>
      <c r="L132" s="242"/>
      <c r="M132" s="242"/>
      <c r="N132" s="242"/>
      <c r="O132" s="242"/>
      <c r="P132" s="242"/>
      <c r="Q132" s="242"/>
      <c r="R132" s="242"/>
      <c r="S132" s="242"/>
      <c r="T132" s="242"/>
      <c r="U132" s="242"/>
      <c r="V132" s="242"/>
      <c r="W132" s="242"/>
      <c r="X132" s="242"/>
      <c r="Y132" s="242"/>
      <c r="Z132" s="242"/>
      <c r="AA132" s="242"/>
      <c r="AB132" s="242"/>
    </row>
    <row r="133">
      <c r="A133" s="187"/>
      <c r="B133" s="187"/>
      <c r="C133" s="187" t="s">
        <v>5343</v>
      </c>
      <c r="D133" s="187" t="s">
        <v>5344</v>
      </c>
      <c r="E133" s="187"/>
      <c r="F133" s="187"/>
      <c r="G133" s="187"/>
      <c r="H133" s="241">
        <f>SUM(H134:H140)</f>
        <v>0</v>
      </c>
      <c r="I133" s="242"/>
      <c r="J133" s="242"/>
      <c r="K133" s="242"/>
      <c r="L133" s="242"/>
      <c r="M133" s="242"/>
      <c r="N133" s="242"/>
      <c r="O133" s="242"/>
      <c r="P133" s="242"/>
      <c r="Q133" s="242"/>
      <c r="R133" s="242"/>
      <c r="S133" s="242"/>
      <c r="T133" s="242"/>
      <c r="U133" s="242"/>
      <c r="V133" s="242"/>
      <c r="W133" s="242"/>
      <c r="X133" s="242"/>
      <c r="Y133" s="242"/>
      <c r="Z133" s="242"/>
      <c r="AA133" s="242"/>
      <c r="AB133" s="242"/>
    </row>
    <row r="134">
      <c r="A134" s="199"/>
      <c r="B134" s="199" t="s">
        <v>5345</v>
      </c>
      <c r="C134" s="237" t="s">
        <v>5346</v>
      </c>
      <c r="D134" s="237" t="s">
        <v>5347</v>
      </c>
      <c r="E134" s="190" t="s">
        <v>302</v>
      </c>
      <c r="F134" s="190">
        <v>0.02338</v>
      </c>
      <c r="G134" s="288"/>
      <c r="H134" s="283">
        <f t="shared" ref="H134:H140" si="13">G134*$F134</f>
        <v>0</v>
      </c>
      <c r="I134" s="242"/>
      <c r="J134" s="242"/>
      <c r="K134" s="242"/>
      <c r="L134" s="242"/>
      <c r="M134" s="242"/>
      <c r="N134" s="242"/>
      <c r="O134" s="242"/>
      <c r="P134" s="242"/>
      <c r="Q134" s="242"/>
      <c r="R134" s="242"/>
      <c r="S134" s="242"/>
      <c r="T134" s="242"/>
      <c r="U134" s="242"/>
      <c r="V134" s="242"/>
      <c r="W134" s="242"/>
      <c r="X134" s="242"/>
      <c r="Y134" s="242"/>
      <c r="Z134" s="242"/>
      <c r="AA134" s="242"/>
      <c r="AB134" s="242"/>
    </row>
    <row r="135">
      <c r="A135" s="199"/>
      <c r="B135" s="199" t="s">
        <v>5348</v>
      </c>
      <c r="C135" s="237" t="s">
        <v>5349</v>
      </c>
      <c r="D135" s="237" t="s">
        <v>5350</v>
      </c>
      <c r="E135" s="190" t="s">
        <v>318</v>
      </c>
      <c r="F135" s="190">
        <v>0.00723</v>
      </c>
      <c r="G135" s="288"/>
      <c r="H135" s="283">
        <f t="shared" si="13"/>
        <v>0</v>
      </c>
      <c r="I135" s="242"/>
      <c r="J135" s="242"/>
      <c r="K135" s="242"/>
      <c r="L135" s="242"/>
      <c r="M135" s="242"/>
      <c r="N135" s="242"/>
      <c r="O135" s="242"/>
      <c r="P135" s="242"/>
      <c r="Q135" s="242"/>
      <c r="R135" s="242"/>
      <c r="S135" s="242"/>
      <c r="T135" s="242"/>
      <c r="U135" s="242"/>
      <c r="V135" s="242"/>
      <c r="W135" s="242"/>
      <c r="X135" s="242"/>
      <c r="Y135" s="242"/>
      <c r="Z135" s="242"/>
      <c r="AA135" s="242"/>
      <c r="AB135" s="242"/>
    </row>
    <row r="136">
      <c r="A136" s="199"/>
      <c r="B136" s="199" t="s">
        <v>5351</v>
      </c>
      <c r="C136" s="237" t="s">
        <v>5352</v>
      </c>
      <c r="D136" s="237" t="s">
        <v>5353</v>
      </c>
      <c r="E136" s="190" t="s">
        <v>302</v>
      </c>
      <c r="F136" s="190">
        <v>0.0241</v>
      </c>
      <c r="G136" s="288"/>
      <c r="H136" s="283">
        <f t="shared" si="13"/>
        <v>0</v>
      </c>
      <c r="I136" s="242"/>
      <c r="J136" s="242"/>
      <c r="K136" s="242"/>
      <c r="L136" s="242"/>
      <c r="M136" s="242"/>
      <c r="N136" s="242"/>
      <c r="O136" s="242"/>
      <c r="P136" s="242"/>
      <c r="Q136" s="242"/>
      <c r="R136" s="242"/>
      <c r="S136" s="242"/>
      <c r="T136" s="242"/>
      <c r="U136" s="242"/>
      <c r="V136" s="242"/>
      <c r="W136" s="242"/>
      <c r="X136" s="242"/>
      <c r="Y136" s="242"/>
      <c r="Z136" s="242"/>
      <c r="AA136" s="242"/>
      <c r="AB136" s="242"/>
    </row>
    <row r="137">
      <c r="A137" s="199"/>
      <c r="B137" s="199" t="s">
        <v>309</v>
      </c>
      <c r="C137" s="237" t="s">
        <v>310</v>
      </c>
      <c r="D137" s="237" t="s">
        <v>5354</v>
      </c>
      <c r="E137" s="190" t="s">
        <v>312</v>
      </c>
      <c r="F137" s="190">
        <v>39.765</v>
      </c>
      <c r="G137" s="288"/>
      <c r="H137" s="283">
        <f t="shared" si="13"/>
        <v>0</v>
      </c>
      <c r="I137" s="242"/>
      <c r="J137" s="242"/>
      <c r="K137" s="242"/>
      <c r="L137" s="242"/>
      <c r="M137" s="242"/>
      <c r="N137" s="242"/>
      <c r="O137" s="242"/>
      <c r="P137" s="242"/>
      <c r="Q137" s="242"/>
      <c r="R137" s="242"/>
      <c r="S137" s="242"/>
      <c r="T137" s="242"/>
      <c r="U137" s="242"/>
      <c r="V137" s="242"/>
      <c r="W137" s="242"/>
      <c r="X137" s="242"/>
      <c r="Y137" s="242"/>
      <c r="Z137" s="242"/>
      <c r="AA137" s="242"/>
      <c r="AB137" s="242"/>
    </row>
    <row r="138">
      <c r="A138" s="199"/>
      <c r="B138" s="199" t="s">
        <v>346</v>
      </c>
      <c r="C138" s="237" t="s">
        <v>347</v>
      </c>
      <c r="D138" s="237" t="s">
        <v>5355</v>
      </c>
      <c r="E138" s="190" t="s">
        <v>302</v>
      </c>
      <c r="F138" s="190">
        <v>0.01725</v>
      </c>
      <c r="G138" s="288"/>
      <c r="H138" s="283">
        <f t="shared" si="13"/>
        <v>0</v>
      </c>
      <c r="I138" s="242"/>
      <c r="J138" s="242"/>
      <c r="K138" s="242"/>
      <c r="L138" s="242"/>
      <c r="M138" s="242"/>
      <c r="N138" s="242"/>
      <c r="O138" s="242"/>
      <c r="P138" s="242"/>
      <c r="Q138" s="242"/>
      <c r="R138" s="242"/>
      <c r="S138" s="242"/>
      <c r="T138" s="242"/>
      <c r="U138" s="242"/>
      <c r="V138" s="242"/>
      <c r="W138" s="242"/>
      <c r="X138" s="242"/>
      <c r="Y138" s="242"/>
      <c r="Z138" s="242"/>
      <c r="AA138" s="242"/>
      <c r="AB138" s="242"/>
    </row>
    <row r="139">
      <c r="A139" s="199"/>
      <c r="B139" s="199" t="s">
        <v>332</v>
      </c>
      <c r="C139" s="237" t="s">
        <v>333</v>
      </c>
      <c r="D139" s="237" t="s">
        <v>334</v>
      </c>
      <c r="E139" s="190" t="s">
        <v>302</v>
      </c>
      <c r="F139" s="190">
        <v>0.01725</v>
      </c>
      <c r="G139" s="288"/>
      <c r="H139" s="283">
        <f t="shared" si="13"/>
        <v>0</v>
      </c>
      <c r="I139" s="242"/>
      <c r="J139" s="242"/>
      <c r="K139" s="242"/>
      <c r="L139" s="242"/>
      <c r="M139" s="242"/>
      <c r="N139" s="242"/>
      <c r="O139" s="242"/>
      <c r="P139" s="242"/>
      <c r="Q139" s="242"/>
      <c r="R139" s="242"/>
      <c r="S139" s="242"/>
      <c r="T139" s="242"/>
      <c r="U139" s="242"/>
      <c r="V139" s="242"/>
      <c r="W139" s="242"/>
      <c r="X139" s="242"/>
      <c r="Y139" s="242"/>
      <c r="Z139" s="242"/>
      <c r="AA139" s="242"/>
      <c r="AB139" s="242"/>
    </row>
    <row r="140">
      <c r="A140" s="199"/>
      <c r="B140" s="199" t="s">
        <v>5356</v>
      </c>
      <c r="C140" s="237" t="s">
        <v>5229</v>
      </c>
      <c r="D140" s="237" t="s">
        <v>5357</v>
      </c>
      <c r="E140" s="190" t="s">
        <v>318</v>
      </c>
      <c r="F140" s="190">
        <v>0.01725</v>
      </c>
      <c r="G140" s="288"/>
      <c r="H140" s="283">
        <f t="shared" si="13"/>
        <v>0</v>
      </c>
      <c r="I140" s="242"/>
      <c r="J140" s="242"/>
      <c r="K140" s="242"/>
      <c r="L140" s="242"/>
      <c r="M140" s="242"/>
      <c r="N140" s="242"/>
      <c r="O140" s="242"/>
      <c r="P140" s="242"/>
      <c r="Q140" s="242"/>
      <c r="R140" s="242"/>
      <c r="S140" s="242"/>
      <c r="T140" s="242"/>
      <c r="U140" s="242"/>
      <c r="V140" s="242"/>
      <c r="W140" s="242"/>
      <c r="X140" s="242"/>
      <c r="Y140" s="242"/>
      <c r="Z140" s="242"/>
      <c r="AA140" s="242"/>
      <c r="AB140" s="242"/>
    </row>
    <row r="141">
      <c r="A141" s="187"/>
      <c r="B141" s="187"/>
      <c r="C141" s="187" t="s">
        <v>5358</v>
      </c>
      <c r="D141" s="187" t="s">
        <v>5359</v>
      </c>
      <c r="E141" s="187"/>
      <c r="F141" s="187"/>
      <c r="G141" s="187"/>
      <c r="H141" s="241">
        <f>SUM(H142:H167)</f>
        <v>0</v>
      </c>
      <c r="I141" s="242"/>
      <c r="J141" s="242"/>
      <c r="K141" s="242"/>
      <c r="L141" s="242"/>
      <c r="M141" s="242"/>
      <c r="N141" s="242"/>
      <c r="O141" s="242"/>
      <c r="P141" s="242"/>
      <c r="Q141" s="242"/>
      <c r="R141" s="242"/>
      <c r="S141" s="242"/>
      <c r="T141" s="242"/>
      <c r="U141" s="242"/>
      <c r="V141" s="242"/>
      <c r="W141" s="242"/>
      <c r="X141" s="242"/>
      <c r="Y141" s="242"/>
      <c r="Z141" s="242"/>
      <c r="AA141" s="242"/>
      <c r="AB141" s="242"/>
    </row>
    <row r="142">
      <c r="A142" s="199"/>
      <c r="B142" s="199" t="s">
        <v>363</v>
      </c>
      <c r="C142" s="237" t="s">
        <v>364</v>
      </c>
      <c r="D142" s="237" t="s">
        <v>365</v>
      </c>
      <c r="E142" s="190" t="s">
        <v>318</v>
      </c>
      <c r="F142" s="190">
        <v>0.0138</v>
      </c>
      <c r="G142" s="288"/>
      <c r="H142" s="283">
        <f t="shared" ref="H142:H167" si="14">G142*$F142</f>
        <v>0</v>
      </c>
      <c r="I142" s="242"/>
      <c r="J142" s="242"/>
      <c r="K142" s="242"/>
      <c r="L142" s="242"/>
      <c r="M142" s="242"/>
      <c r="N142" s="242"/>
      <c r="O142" s="242"/>
      <c r="P142" s="242"/>
      <c r="Q142" s="242"/>
      <c r="R142" s="242"/>
      <c r="S142" s="242"/>
      <c r="T142" s="242"/>
      <c r="U142" s="242"/>
      <c r="V142" s="242"/>
      <c r="W142" s="242"/>
      <c r="X142" s="242"/>
      <c r="Y142" s="242"/>
      <c r="Z142" s="242"/>
      <c r="AA142" s="242"/>
      <c r="AB142" s="242"/>
    </row>
    <row r="143">
      <c r="A143" s="195"/>
      <c r="B143" s="195" t="s">
        <v>5360</v>
      </c>
      <c r="C143" s="196" t="s">
        <v>5361</v>
      </c>
      <c r="D143" s="196" t="s">
        <v>5362</v>
      </c>
      <c r="E143" s="197" t="s">
        <v>69</v>
      </c>
      <c r="F143" s="197">
        <v>1.4076</v>
      </c>
      <c r="G143" s="288"/>
      <c r="H143" s="283">
        <f t="shared" si="14"/>
        <v>0</v>
      </c>
      <c r="I143" s="242"/>
      <c r="J143" s="242"/>
      <c r="K143" s="242"/>
      <c r="L143" s="242"/>
      <c r="M143" s="242"/>
      <c r="N143" s="242"/>
      <c r="O143" s="242"/>
      <c r="P143" s="242"/>
      <c r="Q143" s="242"/>
      <c r="R143" s="242"/>
      <c r="S143" s="242"/>
      <c r="T143" s="242"/>
      <c r="U143" s="242"/>
      <c r="V143" s="242"/>
      <c r="W143" s="242"/>
      <c r="X143" s="242"/>
      <c r="Y143" s="242"/>
      <c r="Z143" s="242"/>
      <c r="AA143" s="242"/>
      <c r="AB143" s="242"/>
    </row>
    <row r="144">
      <c r="A144" s="199"/>
      <c r="B144" s="199" t="s">
        <v>401</v>
      </c>
      <c r="C144" s="237" t="s">
        <v>402</v>
      </c>
      <c r="D144" s="237" t="s">
        <v>403</v>
      </c>
      <c r="E144" s="190" t="s">
        <v>318</v>
      </c>
      <c r="F144" s="190">
        <v>0.06095</v>
      </c>
      <c r="G144" s="288"/>
      <c r="H144" s="283">
        <f t="shared" si="14"/>
        <v>0</v>
      </c>
      <c r="I144" s="242"/>
      <c r="J144" s="242"/>
      <c r="K144" s="242"/>
      <c r="L144" s="242"/>
      <c r="M144" s="242"/>
      <c r="N144" s="242"/>
      <c r="O144" s="242"/>
      <c r="P144" s="242"/>
      <c r="Q144" s="242"/>
      <c r="R144" s="242"/>
      <c r="S144" s="242"/>
      <c r="T144" s="242"/>
      <c r="U144" s="242"/>
      <c r="V144" s="242"/>
      <c r="W144" s="242"/>
      <c r="X144" s="242"/>
      <c r="Y144" s="242"/>
      <c r="Z144" s="242"/>
      <c r="AA144" s="242"/>
      <c r="AB144" s="242"/>
    </row>
    <row r="145">
      <c r="A145" s="195"/>
      <c r="B145" s="195" t="s">
        <v>1182</v>
      </c>
      <c r="C145" s="196" t="s">
        <v>1183</v>
      </c>
      <c r="D145" s="196" t="s">
        <v>1184</v>
      </c>
      <c r="E145" s="197" t="s">
        <v>69</v>
      </c>
      <c r="F145" s="197">
        <v>6.186425</v>
      </c>
      <c r="G145" s="288"/>
      <c r="H145" s="283">
        <f t="shared" si="14"/>
        <v>0</v>
      </c>
      <c r="I145" s="242"/>
      <c r="J145" s="242"/>
      <c r="K145" s="242"/>
      <c r="L145" s="242"/>
      <c r="M145" s="242"/>
      <c r="N145" s="242"/>
      <c r="O145" s="242"/>
      <c r="P145" s="242"/>
      <c r="Q145" s="242"/>
      <c r="R145" s="242"/>
      <c r="S145" s="242"/>
      <c r="T145" s="242"/>
      <c r="U145" s="242"/>
      <c r="V145" s="242"/>
      <c r="W145" s="242"/>
      <c r="X145" s="242"/>
      <c r="Y145" s="242"/>
      <c r="Z145" s="242"/>
      <c r="AA145" s="242"/>
      <c r="AB145" s="242"/>
    </row>
    <row r="146">
      <c r="A146" s="199"/>
      <c r="B146" s="199" t="s">
        <v>375</v>
      </c>
      <c r="C146" s="237" t="s">
        <v>376</v>
      </c>
      <c r="D146" s="237" t="s">
        <v>405</v>
      </c>
      <c r="E146" s="190" t="s">
        <v>312</v>
      </c>
      <c r="F146" s="190">
        <v>0.08303</v>
      </c>
      <c r="G146" s="288"/>
      <c r="H146" s="283">
        <f t="shared" si="14"/>
        <v>0</v>
      </c>
      <c r="I146" s="242"/>
      <c r="J146" s="242"/>
      <c r="K146" s="242"/>
      <c r="L146" s="242"/>
      <c r="M146" s="242"/>
      <c r="N146" s="242"/>
      <c r="O146" s="242"/>
      <c r="P146" s="242"/>
      <c r="Q146" s="242"/>
      <c r="R146" s="242"/>
      <c r="S146" s="242"/>
      <c r="T146" s="242"/>
      <c r="U146" s="242"/>
      <c r="V146" s="242"/>
      <c r="W146" s="242"/>
      <c r="X146" s="242"/>
      <c r="Y146" s="242"/>
      <c r="Z146" s="242"/>
      <c r="AA146" s="242"/>
      <c r="AB146" s="242"/>
    </row>
    <row r="147">
      <c r="A147" s="199"/>
      <c r="B147" s="199" t="s">
        <v>387</v>
      </c>
      <c r="C147" s="237" t="s">
        <v>388</v>
      </c>
      <c r="D147" s="237" t="s">
        <v>5363</v>
      </c>
      <c r="E147" s="190" t="s">
        <v>312</v>
      </c>
      <c r="F147" s="190">
        <v>0.1056</v>
      </c>
      <c r="G147" s="288"/>
      <c r="H147" s="283">
        <f t="shared" si="14"/>
        <v>0</v>
      </c>
      <c r="I147" s="242"/>
      <c r="J147" s="242"/>
      <c r="K147" s="242"/>
      <c r="L147" s="242"/>
      <c r="M147" s="242"/>
      <c r="N147" s="242"/>
      <c r="O147" s="242"/>
      <c r="P147" s="242"/>
      <c r="Q147" s="242"/>
      <c r="R147" s="242"/>
      <c r="S147" s="242"/>
      <c r="T147" s="242"/>
      <c r="U147" s="242"/>
      <c r="V147" s="242"/>
      <c r="W147" s="242"/>
      <c r="X147" s="242"/>
      <c r="Y147" s="242"/>
      <c r="Z147" s="242"/>
      <c r="AA147" s="242"/>
      <c r="AB147" s="242"/>
    </row>
    <row r="148">
      <c r="A148" s="199"/>
      <c r="B148" s="199" t="s">
        <v>5364</v>
      </c>
      <c r="C148" s="237" t="s">
        <v>5365</v>
      </c>
      <c r="D148" s="237" t="s">
        <v>5366</v>
      </c>
      <c r="E148" s="190" t="s">
        <v>312</v>
      </c>
      <c r="F148" s="190">
        <v>0.03525</v>
      </c>
      <c r="G148" s="288"/>
      <c r="H148" s="283">
        <f t="shared" si="14"/>
        <v>0</v>
      </c>
      <c r="I148" s="242"/>
      <c r="J148" s="242"/>
      <c r="K148" s="242"/>
      <c r="L148" s="242"/>
      <c r="M148" s="242"/>
      <c r="N148" s="242"/>
      <c r="O148" s="242"/>
      <c r="P148" s="242"/>
      <c r="Q148" s="242"/>
      <c r="R148" s="242"/>
      <c r="S148" s="242"/>
      <c r="T148" s="242"/>
      <c r="U148" s="242"/>
      <c r="V148" s="242"/>
      <c r="W148" s="242"/>
      <c r="X148" s="242"/>
      <c r="Y148" s="242"/>
      <c r="Z148" s="242"/>
      <c r="AA148" s="242"/>
      <c r="AB148" s="242"/>
    </row>
    <row r="149">
      <c r="A149" s="199"/>
      <c r="B149" s="199" t="s">
        <v>5367</v>
      </c>
      <c r="C149" s="237" t="s">
        <v>5368</v>
      </c>
      <c r="D149" s="237" t="s">
        <v>5369</v>
      </c>
      <c r="E149" s="190" t="s">
        <v>312</v>
      </c>
      <c r="F149" s="190">
        <v>0.00163</v>
      </c>
      <c r="G149" s="288"/>
      <c r="H149" s="283">
        <f t="shared" si="14"/>
        <v>0</v>
      </c>
      <c r="I149" s="242"/>
      <c r="J149" s="242"/>
      <c r="K149" s="242"/>
      <c r="L149" s="242"/>
      <c r="M149" s="242"/>
      <c r="N149" s="242"/>
      <c r="O149" s="242"/>
      <c r="P149" s="242"/>
      <c r="Q149" s="242"/>
      <c r="R149" s="242"/>
      <c r="S149" s="242"/>
      <c r="T149" s="242"/>
      <c r="U149" s="242"/>
      <c r="V149" s="242"/>
      <c r="W149" s="242"/>
      <c r="X149" s="242"/>
      <c r="Y149" s="242"/>
      <c r="Z149" s="242"/>
      <c r="AA149" s="242"/>
      <c r="AB149" s="242"/>
    </row>
    <row r="150">
      <c r="A150" s="199"/>
      <c r="B150" s="199" t="s">
        <v>5289</v>
      </c>
      <c r="C150" s="237" t="s">
        <v>496</v>
      </c>
      <c r="D150" s="237" t="s">
        <v>497</v>
      </c>
      <c r="E150" s="190" t="s">
        <v>498</v>
      </c>
      <c r="F150" s="190">
        <v>0.2</v>
      </c>
      <c r="G150" s="288"/>
      <c r="H150" s="283">
        <f t="shared" si="14"/>
        <v>0</v>
      </c>
      <c r="I150" s="242"/>
      <c r="J150" s="242"/>
      <c r="K150" s="242"/>
      <c r="L150" s="242"/>
      <c r="M150" s="242"/>
      <c r="N150" s="242"/>
      <c r="O150" s="242"/>
      <c r="P150" s="242"/>
      <c r="Q150" s="242"/>
      <c r="R150" s="242"/>
      <c r="S150" s="242"/>
      <c r="T150" s="242"/>
      <c r="U150" s="242"/>
      <c r="V150" s="242"/>
      <c r="W150" s="242"/>
      <c r="X150" s="242"/>
      <c r="Y150" s="242"/>
      <c r="Z150" s="242"/>
      <c r="AA150" s="242"/>
      <c r="AB150" s="242"/>
    </row>
    <row r="151">
      <c r="A151" s="199"/>
      <c r="B151" s="199" t="s">
        <v>5290</v>
      </c>
      <c r="C151" s="237" t="s">
        <v>503</v>
      </c>
      <c r="D151" s="237" t="s">
        <v>5291</v>
      </c>
      <c r="E151" s="190" t="s">
        <v>498</v>
      </c>
      <c r="F151" s="190">
        <v>0.2</v>
      </c>
      <c r="G151" s="288"/>
      <c r="H151" s="283">
        <f t="shared" si="14"/>
        <v>0</v>
      </c>
      <c r="I151" s="242"/>
      <c r="J151" s="242"/>
      <c r="K151" s="242"/>
      <c r="L151" s="242"/>
      <c r="M151" s="242"/>
      <c r="N151" s="242"/>
      <c r="O151" s="242"/>
      <c r="P151" s="242"/>
      <c r="Q151" s="242"/>
      <c r="R151" s="242"/>
      <c r="S151" s="242"/>
      <c r="T151" s="242"/>
      <c r="U151" s="242"/>
      <c r="V151" s="242"/>
      <c r="W151" s="242"/>
      <c r="X151" s="242"/>
      <c r="Y151" s="242"/>
      <c r="Z151" s="242"/>
      <c r="AA151" s="242"/>
      <c r="AB151" s="242"/>
    </row>
    <row r="152">
      <c r="A152" s="199"/>
      <c r="B152" s="199" t="s">
        <v>5370</v>
      </c>
      <c r="C152" s="237" t="s">
        <v>5371</v>
      </c>
      <c r="D152" s="237" t="s">
        <v>5372</v>
      </c>
      <c r="E152" s="190" t="s">
        <v>318</v>
      </c>
      <c r="F152" s="190">
        <v>0.01</v>
      </c>
      <c r="G152" s="288"/>
      <c r="H152" s="283">
        <f t="shared" si="14"/>
        <v>0</v>
      </c>
      <c r="I152" s="242"/>
      <c r="J152" s="242"/>
      <c r="K152" s="242"/>
      <c r="L152" s="242"/>
      <c r="M152" s="242"/>
      <c r="N152" s="242"/>
      <c r="O152" s="242"/>
      <c r="P152" s="242"/>
      <c r="Q152" s="242"/>
      <c r="R152" s="242"/>
      <c r="S152" s="242"/>
      <c r="T152" s="242"/>
      <c r="U152" s="242"/>
      <c r="V152" s="242"/>
      <c r="W152" s="242"/>
      <c r="X152" s="242"/>
      <c r="Y152" s="242"/>
      <c r="Z152" s="242"/>
      <c r="AA152" s="242"/>
      <c r="AB152" s="242"/>
    </row>
    <row r="153">
      <c r="A153" s="195"/>
      <c r="B153" s="195" t="s">
        <v>5240</v>
      </c>
      <c r="C153" s="196" t="s">
        <v>5373</v>
      </c>
      <c r="D153" s="196" t="s">
        <v>5374</v>
      </c>
      <c r="E153" s="197" t="s">
        <v>69</v>
      </c>
      <c r="F153" s="197">
        <v>1.015</v>
      </c>
      <c r="G153" s="288"/>
      <c r="H153" s="283">
        <f t="shared" si="14"/>
        <v>0</v>
      </c>
      <c r="I153" s="242"/>
      <c r="J153" s="242"/>
      <c r="K153" s="242"/>
      <c r="L153" s="242"/>
      <c r="M153" s="242"/>
      <c r="N153" s="242"/>
      <c r="O153" s="242"/>
      <c r="P153" s="242"/>
      <c r="Q153" s="242"/>
      <c r="R153" s="242"/>
      <c r="S153" s="242"/>
      <c r="T153" s="242"/>
      <c r="U153" s="242"/>
      <c r="V153" s="242"/>
      <c r="W153" s="242"/>
      <c r="X153" s="242"/>
      <c r="Y153" s="242"/>
      <c r="Z153" s="242"/>
      <c r="AA153" s="242"/>
      <c r="AB153" s="242"/>
    </row>
    <row r="154">
      <c r="A154" s="199"/>
      <c r="B154" s="199" t="s">
        <v>375</v>
      </c>
      <c r="C154" s="237" t="s">
        <v>376</v>
      </c>
      <c r="D154" s="237" t="s">
        <v>5375</v>
      </c>
      <c r="E154" s="190" t="s">
        <v>312</v>
      </c>
      <c r="F154" s="190">
        <v>0.06732</v>
      </c>
      <c r="G154" s="288"/>
      <c r="H154" s="283">
        <f t="shared" si="14"/>
        <v>0</v>
      </c>
      <c r="I154" s="242"/>
      <c r="J154" s="242"/>
      <c r="K154" s="242"/>
      <c r="L154" s="242"/>
      <c r="M154" s="242"/>
      <c r="N154" s="242"/>
      <c r="O154" s="242"/>
      <c r="P154" s="242"/>
      <c r="Q154" s="242"/>
      <c r="R154" s="242"/>
      <c r="S154" s="242"/>
      <c r="T154" s="242"/>
      <c r="U154" s="242"/>
      <c r="V154" s="242"/>
      <c r="W154" s="242"/>
      <c r="X154" s="242"/>
      <c r="Y154" s="242"/>
      <c r="Z154" s="242"/>
      <c r="AA154" s="242"/>
      <c r="AB154" s="242"/>
    </row>
    <row r="155">
      <c r="A155" s="199"/>
      <c r="B155" s="199" t="s">
        <v>5376</v>
      </c>
      <c r="C155" s="237" t="s">
        <v>5377</v>
      </c>
      <c r="D155" s="237" t="s">
        <v>5378</v>
      </c>
      <c r="E155" s="190" t="s">
        <v>312</v>
      </c>
      <c r="F155" s="190">
        <v>0.05337</v>
      </c>
      <c r="G155" s="288"/>
      <c r="H155" s="283">
        <f t="shared" si="14"/>
        <v>0</v>
      </c>
      <c r="I155" s="242"/>
      <c r="J155" s="242"/>
      <c r="K155" s="242"/>
      <c r="L155" s="242"/>
      <c r="M155" s="242"/>
      <c r="N155" s="242"/>
      <c r="O155" s="242"/>
      <c r="P155" s="242"/>
      <c r="Q155" s="242"/>
      <c r="R155" s="242"/>
      <c r="S155" s="242"/>
      <c r="T155" s="242"/>
      <c r="U155" s="242"/>
      <c r="V155" s="242"/>
      <c r="W155" s="242"/>
      <c r="X155" s="242"/>
      <c r="Y155" s="242"/>
      <c r="Z155" s="242"/>
      <c r="AA155" s="242"/>
      <c r="AB155" s="242"/>
    </row>
    <row r="156">
      <c r="A156" s="199"/>
      <c r="B156" s="199" t="s">
        <v>5379</v>
      </c>
      <c r="C156" s="237" t="s">
        <v>5380</v>
      </c>
      <c r="D156" s="237" t="s">
        <v>5381</v>
      </c>
      <c r="E156" s="190" t="s">
        <v>312</v>
      </c>
      <c r="F156" s="190">
        <v>0.0153</v>
      </c>
      <c r="G156" s="288"/>
      <c r="H156" s="283">
        <f t="shared" si="14"/>
        <v>0</v>
      </c>
      <c r="I156" s="242"/>
      <c r="J156" s="242"/>
      <c r="K156" s="242"/>
      <c r="L156" s="242"/>
      <c r="M156" s="242"/>
      <c r="N156" s="242"/>
      <c r="O156" s="242"/>
      <c r="P156" s="242"/>
      <c r="Q156" s="242"/>
      <c r="R156" s="242"/>
      <c r="S156" s="242"/>
      <c r="T156" s="242"/>
      <c r="U156" s="242"/>
      <c r="V156" s="242"/>
      <c r="W156" s="242"/>
      <c r="X156" s="242"/>
      <c r="Y156" s="242"/>
      <c r="Z156" s="242"/>
      <c r="AA156" s="242"/>
      <c r="AB156" s="242"/>
    </row>
    <row r="157">
      <c r="A157" s="199"/>
      <c r="B157" s="199" t="s">
        <v>590</v>
      </c>
      <c r="C157" s="237" t="s">
        <v>591</v>
      </c>
      <c r="D157" s="237" t="s">
        <v>592</v>
      </c>
      <c r="E157" s="190" t="s">
        <v>318</v>
      </c>
      <c r="F157" s="190">
        <v>0.0069</v>
      </c>
      <c r="G157" s="288"/>
      <c r="H157" s="283">
        <f t="shared" si="14"/>
        <v>0</v>
      </c>
      <c r="I157" s="242"/>
      <c r="J157" s="242"/>
      <c r="K157" s="242"/>
      <c r="L157" s="242"/>
      <c r="M157" s="242"/>
      <c r="N157" s="242"/>
      <c r="O157" s="242"/>
      <c r="P157" s="242"/>
      <c r="Q157" s="242"/>
      <c r="R157" s="242"/>
      <c r="S157" s="242"/>
      <c r="T157" s="242"/>
      <c r="U157" s="242"/>
      <c r="V157" s="242"/>
      <c r="W157" s="242"/>
      <c r="X157" s="242"/>
      <c r="Y157" s="242"/>
      <c r="Z157" s="242"/>
      <c r="AA157" s="242"/>
      <c r="AB157" s="242"/>
    </row>
    <row r="158">
      <c r="A158" s="195"/>
      <c r="B158" s="195" t="s">
        <v>5240</v>
      </c>
      <c r="C158" s="196" t="s">
        <v>5382</v>
      </c>
      <c r="D158" s="196" t="s">
        <v>5374</v>
      </c>
      <c r="E158" s="197" t="s">
        <v>69</v>
      </c>
      <c r="F158" s="197">
        <v>0.70035</v>
      </c>
      <c r="G158" s="288"/>
      <c r="H158" s="283">
        <f t="shared" si="14"/>
        <v>0</v>
      </c>
      <c r="I158" s="242"/>
      <c r="J158" s="242"/>
      <c r="K158" s="242"/>
      <c r="L158" s="242"/>
      <c r="M158" s="242"/>
      <c r="N158" s="242"/>
      <c r="O158" s="242"/>
      <c r="P158" s="242"/>
      <c r="Q158" s="242"/>
      <c r="R158" s="242"/>
      <c r="S158" s="242"/>
      <c r="T158" s="242"/>
      <c r="U158" s="242"/>
      <c r="V158" s="242"/>
      <c r="W158" s="242"/>
      <c r="X158" s="242"/>
      <c r="Y158" s="242"/>
      <c r="Z158" s="242"/>
      <c r="AA158" s="242"/>
      <c r="AB158" s="242"/>
    </row>
    <row r="159">
      <c r="A159" s="199"/>
      <c r="B159" s="199" t="s">
        <v>375</v>
      </c>
      <c r="C159" s="237" t="s">
        <v>376</v>
      </c>
      <c r="D159" s="237" t="s">
        <v>405</v>
      </c>
      <c r="E159" s="190" t="s">
        <v>312</v>
      </c>
      <c r="F159" s="190">
        <v>0.06509</v>
      </c>
      <c r="G159" s="288"/>
      <c r="H159" s="283">
        <f t="shared" si="14"/>
        <v>0</v>
      </c>
      <c r="I159" s="242"/>
      <c r="J159" s="242"/>
      <c r="K159" s="242"/>
      <c r="L159" s="242"/>
      <c r="M159" s="242"/>
      <c r="N159" s="242"/>
      <c r="O159" s="242"/>
      <c r="P159" s="242"/>
      <c r="Q159" s="242"/>
      <c r="R159" s="242"/>
      <c r="S159" s="242"/>
      <c r="T159" s="242"/>
      <c r="U159" s="242"/>
      <c r="V159" s="242"/>
      <c r="W159" s="242"/>
      <c r="X159" s="242"/>
      <c r="Y159" s="242"/>
      <c r="Z159" s="242"/>
      <c r="AA159" s="242"/>
      <c r="AB159" s="242"/>
    </row>
    <row r="160">
      <c r="A160" s="199"/>
      <c r="B160" s="199" t="s">
        <v>5383</v>
      </c>
      <c r="C160" s="237" t="s">
        <v>5377</v>
      </c>
      <c r="D160" s="237" t="s">
        <v>5378</v>
      </c>
      <c r="E160" s="190" t="s">
        <v>312</v>
      </c>
      <c r="F160" s="190">
        <v>0.02909</v>
      </c>
      <c r="G160" s="288"/>
      <c r="H160" s="283">
        <f t="shared" si="14"/>
        <v>0</v>
      </c>
      <c r="I160" s="242"/>
      <c r="J160" s="242"/>
      <c r="K160" s="242"/>
      <c r="L160" s="242"/>
      <c r="M160" s="242"/>
      <c r="N160" s="242"/>
      <c r="O160" s="242"/>
      <c r="P160" s="242"/>
      <c r="Q160" s="242"/>
      <c r="R160" s="242"/>
      <c r="S160" s="242"/>
      <c r="T160" s="242"/>
      <c r="U160" s="242"/>
      <c r="V160" s="242"/>
      <c r="W160" s="242"/>
      <c r="X160" s="242"/>
      <c r="Y160" s="242"/>
      <c r="Z160" s="242"/>
      <c r="AA160" s="242"/>
      <c r="AB160" s="242"/>
    </row>
    <row r="161">
      <c r="A161" s="199"/>
      <c r="B161" s="199" t="s">
        <v>5379</v>
      </c>
      <c r="C161" s="237" t="s">
        <v>5380</v>
      </c>
      <c r="D161" s="237" t="s">
        <v>5381</v>
      </c>
      <c r="E161" s="190" t="s">
        <v>312</v>
      </c>
      <c r="F161" s="190">
        <v>0.01713</v>
      </c>
      <c r="G161" s="288"/>
      <c r="H161" s="283">
        <f t="shared" si="14"/>
        <v>0</v>
      </c>
      <c r="I161" s="242"/>
      <c r="J161" s="242"/>
      <c r="K161" s="242"/>
      <c r="L161" s="242"/>
      <c r="M161" s="242"/>
      <c r="N161" s="242"/>
      <c r="O161" s="242"/>
      <c r="P161" s="242"/>
      <c r="Q161" s="242"/>
      <c r="R161" s="242"/>
      <c r="S161" s="242"/>
      <c r="T161" s="242"/>
      <c r="U161" s="242"/>
      <c r="V161" s="242"/>
      <c r="W161" s="242"/>
      <c r="X161" s="242"/>
      <c r="Y161" s="242"/>
      <c r="Z161" s="242"/>
      <c r="AA161" s="242"/>
      <c r="AB161" s="242"/>
    </row>
    <row r="162">
      <c r="A162" s="199"/>
      <c r="B162" s="199" t="s">
        <v>1122</v>
      </c>
      <c r="C162" s="237" t="s">
        <v>5384</v>
      </c>
      <c r="D162" s="237" t="s">
        <v>5385</v>
      </c>
      <c r="E162" s="190" t="s">
        <v>312</v>
      </c>
      <c r="F162" s="190">
        <v>0.01978</v>
      </c>
      <c r="G162" s="288"/>
      <c r="H162" s="283">
        <f t="shared" si="14"/>
        <v>0</v>
      </c>
      <c r="I162" s="242"/>
      <c r="J162" s="242"/>
      <c r="K162" s="242"/>
      <c r="L162" s="242"/>
      <c r="M162" s="242"/>
      <c r="N162" s="242"/>
      <c r="O162" s="242"/>
      <c r="P162" s="242"/>
      <c r="Q162" s="242"/>
      <c r="R162" s="242"/>
      <c r="S162" s="242"/>
      <c r="T162" s="242"/>
      <c r="U162" s="242"/>
      <c r="V162" s="242"/>
      <c r="W162" s="242"/>
      <c r="X162" s="242"/>
      <c r="Y162" s="242"/>
      <c r="Z162" s="242"/>
      <c r="AA162" s="242"/>
      <c r="AB162" s="242"/>
    </row>
    <row r="163">
      <c r="A163" s="199"/>
      <c r="B163" s="199" t="s">
        <v>5386</v>
      </c>
      <c r="C163" s="237" t="s">
        <v>5387</v>
      </c>
      <c r="D163" s="237" t="s">
        <v>5388</v>
      </c>
      <c r="E163" s="190" t="s">
        <v>69</v>
      </c>
      <c r="F163" s="190">
        <v>10.5754</v>
      </c>
      <c r="G163" s="288"/>
      <c r="H163" s="283">
        <f t="shared" si="14"/>
        <v>0</v>
      </c>
      <c r="I163" s="242"/>
      <c r="J163" s="242"/>
      <c r="K163" s="242"/>
      <c r="L163" s="242"/>
      <c r="M163" s="242"/>
      <c r="N163" s="242"/>
      <c r="O163" s="242"/>
      <c r="P163" s="242"/>
      <c r="Q163" s="242"/>
      <c r="R163" s="242"/>
      <c r="S163" s="242"/>
      <c r="T163" s="242"/>
      <c r="U163" s="242"/>
      <c r="V163" s="242"/>
      <c r="W163" s="242"/>
      <c r="X163" s="242"/>
      <c r="Y163" s="242"/>
      <c r="Z163" s="242"/>
      <c r="AA163" s="242"/>
      <c r="AB163" s="242"/>
    </row>
    <row r="164">
      <c r="A164" s="195"/>
      <c r="B164" s="195" t="s">
        <v>532</v>
      </c>
      <c r="C164" s="196" t="s">
        <v>533</v>
      </c>
      <c r="D164" s="196" t="s">
        <v>5389</v>
      </c>
      <c r="E164" s="197" t="s">
        <v>69</v>
      </c>
      <c r="F164" s="197">
        <v>2.538096</v>
      </c>
      <c r="G164" s="288"/>
      <c r="H164" s="283">
        <f t="shared" si="14"/>
        <v>0</v>
      </c>
      <c r="I164" s="242"/>
      <c r="J164" s="242"/>
      <c r="K164" s="242"/>
      <c r="L164" s="242"/>
      <c r="M164" s="242"/>
      <c r="N164" s="242"/>
      <c r="O164" s="242"/>
      <c r="P164" s="242"/>
      <c r="Q164" s="242"/>
      <c r="R164" s="242"/>
      <c r="S164" s="242"/>
      <c r="T164" s="242"/>
      <c r="U164" s="242"/>
      <c r="V164" s="242"/>
      <c r="W164" s="242"/>
      <c r="X164" s="242"/>
      <c r="Y164" s="242"/>
      <c r="Z164" s="242"/>
      <c r="AA164" s="242"/>
      <c r="AB164" s="242"/>
    </row>
    <row r="165">
      <c r="A165" s="195"/>
      <c r="B165" s="195" t="s">
        <v>5390</v>
      </c>
      <c r="C165" s="196" t="s">
        <v>5391</v>
      </c>
      <c r="D165" s="196" t="s">
        <v>5392</v>
      </c>
      <c r="E165" s="197" t="s">
        <v>531</v>
      </c>
      <c r="F165" s="197">
        <v>4.1667076</v>
      </c>
      <c r="G165" s="288"/>
      <c r="H165" s="283">
        <f t="shared" si="14"/>
        <v>0</v>
      </c>
      <c r="I165" s="242"/>
      <c r="J165" s="242"/>
      <c r="K165" s="242"/>
      <c r="L165" s="242"/>
      <c r="M165" s="242"/>
      <c r="N165" s="242"/>
      <c r="O165" s="242"/>
      <c r="P165" s="242"/>
      <c r="Q165" s="242"/>
      <c r="R165" s="242"/>
      <c r="S165" s="242"/>
      <c r="T165" s="242"/>
      <c r="U165" s="242"/>
      <c r="V165" s="242"/>
      <c r="W165" s="242"/>
      <c r="X165" s="242"/>
      <c r="Y165" s="242"/>
      <c r="Z165" s="242"/>
      <c r="AA165" s="242"/>
      <c r="AB165" s="242"/>
    </row>
    <row r="166">
      <c r="A166" s="199"/>
      <c r="B166" s="199" t="s">
        <v>5393</v>
      </c>
      <c r="C166" s="237" t="s">
        <v>5394</v>
      </c>
      <c r="D166" s="237" t="s">
        <v>5395</v>
      </c>
      <c r="E166" s="190" t="s">
        <v>312</v>
      </c>
      <c r="F166" s="190">
        <v>0.0345</v>
      </c>
      <c r="G166" s="288"/>
      <c r="H166" s="283">
        <f t="shared" si="14"/>
        <v>0</v>
      </c>
      <c r="I166" s="242"/>
      <c r="J166" s="242"/>
      <c r="K166" s="242"/>
      <c r="L166" s="242"/>
      <c r="M166" s="242"/>
      <c r="N166" s="242"/>
      <c r="O166" s="242"/>
      <c r="P166" s="242"/>
      <c r="Q166" s="242"/>
      <c r="R166" s="242"/>
      <c r="S166" s="242"/>
      <c r="T166" s="242"/>
      <c r="U166" s="242"/>
      <c r="V166" s="242"/>
      <c r="W166" s="242"/>
      <c r="X166" s="242"/>
      <c r="Y166" s="242"/>
      <c r="Z166" s="242"/>
      <c r="AA166" s="242"/>
      <c r="AB166" s="242"/>
    </row>
    <row r="167">
      <c r="A167" s="199"/>
      <c r="B167" s="199" t="s">
        <v>5396</v>
      </c>
      <c r="C167" s="237" t="s">
        <v>5397</v>
      </c>
      <c r="D167" s="237" t="s">
        <v>5398</v>
      </c>
      <c r="E167" s="190" t="s">
        <v>312</v>
      </c>
      <c r="F167" s="190">
        <v>0.00276</v>
      </c>
      <c r="G167" s="288"/>
      <c r="H167" s="283">
        <f t="shared" si="14"/>
        <v>0</v>
      </c>
      <c r="I167" s="242"/>
      <c r="J167" s="242"/>
      <c r="K167" s="242"/>
      <c r="L167" s="242"/>
      <c r="M167" s="242"/>
      <c r="N167" s="242"/>
      <c r="O167" s="242"/>
      <c r="P167" s="242"/>
      <c r="Q167" s="242"/>
      <c r="R167" s="242"/>
      <c r="S167" s="242"/>
      <c r="T167" s="242"/>
      <c r="U167" s="242"/>
      <c r="V167" s="242"/>
      <c r="W167" s="242"/>
      <c r="X167" s="242"/>
      <c r="Y167" s="242"/>
      <c r="Z167" s="242"/>
      <c r="AA167" s="242"/>
      <c r="AB167" s="242"/>
    </row>
    <row r="168">
      <c r="A168" s="187"/>
      <c r="B168" s="187"/>
      <c r="C168" s="187" t="s">
        <v>5399</v>
      </c>
      <c r="D168" s="187" t="s">
        <v>5400</v>
      </c>
      <c r="E168" s="187"/>
      <c r="F168" s="187"/>
      <c r="G168" s="187"/>
      <c r="H168" s="241">
        <f>SUM(H169:H173)</f>
        <v>0</v>
      </c>
      <c r="I168" s="242"/>
      <c r="J168" s="242"/>
      <c r="K168" s="242"/>
      <c r="L168" s="242"/>
      <c r="M168" s="242"/>
      <c r="N168" s="242"/>
      <c r="O168" s="242"/>
      <c r="P168" s="242"/>
      <c r="Q168" s="242"/>
      <c r="R168" s="242"/>
      <c r="S168" s="242"/>
      <c r="T168" s="242"/>
      <c r="U168" s="242"/>
      <c r="V168" s="242"/>
      <c r="W168" s="242"/>
      <c r="X168" s="242"/>
      <c r="Y168" s="242"/>
      <c r="Z168" s="242"/>
      <c r="AA168" s="242"/>
      <c r="AB168" s="242"/>
    </row>
    <row r="169">
      <c r="A169" s="199"/>
      <c r="B169" s="199" t="s">
        <v>5401</v>
      </c>
      <c r="C169" s="237" t="s">
        <v>5402</v>
      </c>
      <c r="D169" s="237" t="s">
        <v>5403</v>
      </c>
      <c r="E169" s="190" t="s">
        <v>691</v>
      </c>
      <c r="F169" s="190">
        <v>4.0</v>
      </c>
      <c r="G169" s="288"/>
      <c r="H169" s="283">
        <f t="shared" ref="H169:H173" si="15">G169*$F169</f>
        <v>0</v>
      </c>
      <c r="I169" s="242"/>
      <c r="J169" s="242"/>
      <c r="K169" s="242"/>
      <c r="L169" s="242"/>
      <c r="M169" s="242"/>
      <c r="N169" s="242"/>
      <c r="O169" s="242"/>
      <c r="P169" s="242"/>
      <c r="Q169" s="242"/>
      <c r="R169" s="242"/>
      <c r="S169" s="242"/>
      <c r="T169" s="242"/>
      <c r="U169" s="242"/>
      <c r="V169" s="242"/>
      <c r="W169" s="242"/>
      <c r="X169" s="242"/>
      <c r="Y169" s="242"/>
      <c r="Z169" s="242"/>
      <c r="AA169" s="242"/>
      <c r="AB169" s="242"/>
    </row>
    <row r="170">
      <c r="A170" s="199"/>
      <c r="B170" s="199" t="s">
        <v>5404</v>
      </c>
      <c r="C170" s="237" t="s">
        <v>5405</v>
      </c>
      <c r="D170" s="237" t="s">
        <v>5406</v>
      </c>
      <c r="E170" s="190" t="s">
        <v>691</v>
      </c>
      <c r="F170" s="190">
        <v>4.0</v>
      </c>
      <c r="G170" s="288"/>
      <c r="H170" s="283">
        <f t="shared" si="15"/>
        <v>0</v>
      </c>
      <c r="I170" s="242"/>
      <c r="J170" s="242"/>
      <c r="K170" s="242"/>
      <c r="L170" s="242"/>
      <c r="M170" s="242"/>
      <c r="N170" s="242"/>
      <c r="O170" s="242"/>
      <c r="P170" s="242"/>
      <c r="Q170" s="242"/>
      <c r="R170" s="242"/>
      <c r="S170" s="242"/>
      <c r="T170" s="242"/>
      <c r="U170" s="242"/>
      <c r="V170" s="242"/>
      <c r="W170" s="242"/>
      <c r="X170" s="242"/>
      <c r="Y170" s="242"/>
      <c r="Z170" s="242"/>
      <c r="AA170" s="242"/>
      <c r="AB170" s="242"/>
    </row>
    <row r="171">
      <c r="A171" s="199"/>
      <c r="B171" s="199" t="s">
        <v>5407</v>
      </c>
      <c r="C171" s="237" t="s">
        <v>5408</v>
      </c>
      <c r="D171" s="237" t="s">
        <v>5409</v>
      </c>
      <c r="E171" s="190" t="s">
        <v>691</v>
      </c>
      <c r="F171" s="190">
        <v>3.0</v>
      </c>
      <c r="G171" s="288"/>
      <c r="H171" s="283">
        <f t="shared" si="15"/>
        <v>0</v>
      </c>
      <c r="I171" s="242"/>
      <c r="J171" s="242"/>
      <c r="K171" s="242"/>
      <c r="L171" s="242"/>
      <c r="M171" s="242"/>
      <c r="N171" s="242"/>
      <c r="O171" s="242"/>
      <c r="P171" s="242"/>
      <c r="Q171" s="242"/>
      <c r="R171" s="242"/>
      <c r="S171" s="242"/>
      <c r="T171" s="242"/>
      <c r="U171" s="242"/>
      <c r="V171" s="242"/>
      <c r="W171" s="242"/>
      <c r="X171" s="242"/>
      <c r="Y171" s="242"/>
      <c r="Z171" s="242"/>
      <c r="AA171" s="242"/>
      <c r="AB171" s="242"/>
    </row>
    <row r="172">
      <c r="A172" s="199"/>
      <c r="B172" s="199" t="s">
        <v>5410</v>
      </c>
      <c r="C172" s="237" t="s">
        <v>5411</v>
      </c>
      <c r="D172" s="237" t="s">
        <v>5412</v>
      </c>
      <c r="E172" s="190" t="s">
        <v>691</v>
      </c>
      <c r="F172" s="190">
        <v>3.0</v>
      </c>
      <c r="G172" s="288"/>
      <c r="H172" s="283">
        <f t="shared" si="15"/>
        <v>0</v>
      </c>
      <c r="I172" s="242"/>
      <c r="J172" s="242"/>
      <c r="K172" s="242"/>
      <c r="L172" s="242"/>
      <c r="M172" s="242"/>
      <c r="N172" s="242"/>
      <c r="O172" s="242"/>
      <c r="P172" s="242"/>
      <c r="Q172" s="242"/>
      <c r="R172" s="242"/>
      <c r="S172" s="242"/>
      <c r="T172" s="242"/>
      <c r="U172" s="242"/>
      <c r="V172" s="242"/>
      <c r="W172" s="242"/>
      <c r="X172" s="242"/>
      <c r="Y172" s="242"/>
      <c r="Z172" s="242"/>
      <c r="AA172" s="242"/>
      <c r="AB172" s="242"/>
    </row>
    <row r="173">
      <c r="A173" s="199"/>
      <c r="B173" s="199" t="s">
        <v>5413</v>
      </c>
      <c r="C173" s="237" t="s">
        <v>5414</v>
      </c>
      <c r="D173" s="237" t="s">
        <v>5415</v>
      </c>
      <c r="E173" s="190" t="s">
        <v>2185</v>
      </c>
      <c r="F173" s="190">
        <v>2.0</v>
      </c>
      <c r="G173" s="288"/>
      <c r="H173" s="283">
        <f t="shared" si="15"/>
        <v>0</v>
      </c>
      <c r="I173" s="242"/>
      <c r="J173" s="242"/>
      <c r="K173" s="242"/>
      <c r="L173" s="242"/>
      <c r="M173" s="242"/>
      <c r="N173" s="242"/>
      <c r="O173" s="242"/>
      <c r="P173" s="242"/>
      <c r="Q173" s="242"/>
      <c r="R173" s="242"/>
      <c r="S173" s="242"/>
      <c r="T173" s="242"/>
      <c r="U173" s="242"/>
      <c r="V173" s="242"/>
      <c r="W173" s="242"/>
      <c r="X173" s="242"/>
      <c r="Y173" s="242"/>
      <c r="Z173" s="242"/>
      <c r="AA173" s="242"/>
      <c r="AB173" s="242"/>
    </row>
    <row r="174">
      <c r="A174" s="305"/>
      <c r="B174" s="305"/>
      <c r="C174" s="306"/>
      <c r="D174" s="306"/>
      <c r="E174" s="307"/>
      <c r="F174" s="307"/>
      <c r="G174" s="293"/>
      <c r="H174" s="294"/>
      <c r="I174" s="242"/>
      <c r="J174" s="242"/>
      <c r="K174" s="242"/>
      <c r="L174" s="242"/>
      <c r="M174" s="242"/>
      <c r="N174" s="242"/>
      <c r="O174" s="242"/>
      <c r="P174" s="242"/>
      <c r="Q174" s="242"/>
      <c r="R174" s="242"/>
      <c r="S174" s="242"/>
      <c r="T174" s="242"/>
      <c r="U174" s="242"/>
      <c r="V174" s="242"/>
      <c r="W174" s="242"/>
      <c r="X174" s="242"/>
      <c r="Y174" s="242"/>
      <c r="Z174" s="242"/>
      <c r="AA174" s="242"/>
      <c r="AB174" s="242"/>
    </row>
    <row r="175">
      <c r="A175" s="187"/>
      <c r="B175" s="187"/>
      <c r="C175" s="187" t="s">
        <v>1146</v>
      </c>
      <c r="D175" s="187" t="s">
        <v>1147</v>
      </c>
      <c r="E175" s="187" t="s">
        <v>1148</v>
      </c>
      <c r="F175" s="187">
        <v>1.0</v>
      </c>
      <c r="G175" s="187"/>
      <c r="H175" s="241">
        <f>G175*$F175</f>
        <v>0</v>
      </c>
      <c r="I175" s="242"/>
      <c r="J175" s="242"/>
      <c r="K175" s="242"/>
      <c r="L175" s="242"/>
      <c r="M175" s="242"/>
      <c r="N175" s="242"/>
      <c r="O175" s="242"/>
      <c r="P175" s="242"/>
      <c r="Q175" s="242"/>
      <c r="R175" s="242"/>
      <c r="S175" s="242"/>
      <c r="T175" s="242"/>
      <c r="U175" s="242"/>
      <c r="V175" s="242"/>
      <c r="W175" s="242"/>
      <c r="X175" s="242"/>
      <c r="Y175" s="242"/>
      <c r="Z175" s="242"/>
      <c r="AA175" s="242"/>
      <c r="AB175" s="242"/>
    </row>
    <row r="176">
      <c r="A176" s="308"/>
      <c r="B176" s="308"/>
      <c r="C176" s="309"/>
      <c r="D176" s="309"/>
      <c r="E176" s="310"/>
      <c r="F176" s="310"/>
      <c r="G176" s="293"/>
      <c r="H176" s="294"/>
      <c r="I176" s="109"/>
      <c r="J176" s="109"/>
      <c r="K176" s="109"/>
      <c r="L176" s="109"/>
      <c r="M176" s="109"/>
      <c r="N176" s="109"/>
      <c r="O176" s="109"/>
      <c r="P176" s="109"/>
      <c r="Q176" s="109"/>
      <c r="R176" s="109"/>
      <c r="S176" s="109"/>
      <c r="T176" s="109"/>
      <c r="U176" s="109"/>
      <c r="V176" s="109"/>
      <c r="W176" s="109"/>
      <c r="X176" s="109"/>
      <c r="Y176" s="109"/>
      <c r="Z176" s="109"/>
      <c r="AA176" s="109"/>
      <c r="AB176" s="109"/>
    </row>
    <row r="177">
      <c r="A177" s="295" t="s">
        <v>1149</v>
      </c>
      <c r="B177" s="297"/>
      <c r="C177" s="297"/>
      <c r="D177" s="297"/>
      <c r="E177" s="298"/>
      <c r="F177" s="298"/>
      <c r="G177" s="298"/>
      <c r="H177" s="212">
        <f>H11+H21+H37+H59+H67+H71+H74+H80+H83+H90+H119+H133+H141+H168+H17+H175</f>
        <v>0</v>
      </c>
      <c r="I177" s="12"/>
      <c r="J177" s="12"/>
      <c r="K177" s="12"/>
      <c r="L177" s="12"/>
      <c r="M177" s="12"/>
      <c r="N177" s="12"/>
      <c r="O177" s="12"/>
      <c r="P177" s="12"/>
      <c r="Q177" s="110"/>
      <c r="R177" s="110"/>
      <c r="S177" s="110"/>
      <c r="T177" s="110"/>
      <c r="U177" s="110"/>
      <c r="V177" s="110"/>
      <c r="W177" s="110"/>
      <c r="X177" s="110"/>
      <c r="Y177" s="110"/>
      <c r="Z177" s="110"/>
      <c r="AA177" s="110"/>
      <c r="AB177" s="110"/>
    </row>
    <row r="178">
      <c r="A178" s="295" t="s">
        <v>1150</v>
      </c>
      <c r="B178" s="297"/>
      <c r="C178" s="297"/>
      <c r="D178" s="297"/>
      <c r="E178" s="298"/>
      <c r="F178" s="298"/>
      <c r="G178" s="298"/>
      <c r="H178" s="212"/>
      <c r="I178" s="12"/>
      <c r="J178" s="12"/>
      <c r="K178" s="12"/>
      <c r="L178" s="12"/>
      <c r="M178" s="12"/>
      <c r="N178" s="12"/>
      <c r="O178" s="12"/>
      <c r="P178" s="12"/>
      <c r="Q178" s="110"/>
      <c r="R178" s="110"/>
      <c r="S178" s="110"/>
      <c r="T178" s="110"/>
      <c r="U178" s="110"/>
      <c r="V178" s="110"/>
      <c r="W178" s="110"/>
      <c r="X178" s="110"/>
      <c r="Y178" s="110"/>
      <c r="Z178" s="110"/>
      <c r="AA178" s="110"/>
      <c r="AB178" s="110"/>
    </row>
    <row r="179">
      <c r="A179" s="295" t="s">
        <v>1151</v>
      </c>
      <c r="B179" s="297"/>
      <c r="C179" s="297"/>
      <c r="D179" s="297"/>
      <c r="E179" s="298"/>
      <c r="F179" s="298"/>
      <c r="G179" s="298"/>
      <c r="H179" s="212">
        <f>SUMIF($B$11:$B$175,"E*",H11:H175)+SUMIF($B$11:$B$175,"С310-1025",H11:H175)+SUMIF($B$11:$B$175,"С311-50-1",H11:H175)+SUMIF($B$11:$B$175,"С311-52-1",H11:H175)</f>
        <v>0</v>
      </c>
      <c r="I179" s="12"/>
      <c r="J179" s="12"/>
      <c r="K179" s="284"/>
      <c r="L179" s="12"/>
      <c r="M179" s="12"/>
      <c r="N179" s="12"/>
      <c r="O179" s="12"/>
      <c r="P179" s="12"/>
      <c r="Q179" s="110"/>
      <c r="R179" s="110"/>
      <c r="S179" s="110"/>
      <c r="T179" s="110"/>
      <c r="U179" s="110"/>
      <c r="V179" s="110"/>
      <c r="W179" s="110"/>
      <c r="X179" s="110"/>
      <c r="Y179" s="110"/>
      <c r="Z179" s="110"/>
      <c r="AA179" s="110"/>
      <c r="AB179" s="110"/>
    </row>
    <row r="180">
      <c r="A180" s="295" t="s">
        <v>1152</v>
      </c>
      <c r="B180" s="297"/>
      <c r="C180" s="297"/>
      <c r="D180" s="297"/>
      <c r="E180" s="298"/>
      <c r="F180" s="298"/>
      <c r="G180" s="298"/>
      <c r="H180" s="212">
        <f>H177-H179</f>
        <v>0</v>
      </c>
      <c r="I180" s="12"/>
      <c r="J180" s="12"/>
      <c r="K180" s="284"/>
      <c r="L180" s="12"/>
      <c r="M180" s="12"/>
      <c r="N180" s="12"/>
      <c r="O180" s="12"/>
      <c r="P180" s="12"/>
      <c r="Q180" s="110"/>
      <c r="R180" s="110"/>
      <c r="S180" s="110"/>
      <c r="T180" s="110"/>
      <c r="U180" s="110"/>
      <c r="V180" s="110"/>
      <c r="W180" s="110"/>
      <c r="X180" s="110"/>
      <c r="Y180" s="110"/>
      <c r="Z180" s="110"/>
      <c r="AA180" s="110"/>
      <c r="AB180" s="110"/>
    </row>
    <row r="181">
      <c r="A181" s="12"/>
      <c r="B181" s="12"/>
      <c r="C181" s="12"/>
      <c r="D181" s="12"/>
      <c r="E181" s="119"/>
      <c r="F181" s="119"/>
      <c r="G181" s="119"/>
      <c r="H181" s="249"/>
      <c r="I181" s="11"/>
      <c r="J181" s="12"/>
      <c r="K181" s="12"/>
      <c r="L181" s="12"/>
      <c r="M181" s="12"/>
      <c r="N181" s="12"/>
      <c r="O181" s="110"/>
      <c r="P181" s="110"/>
      <c r="Q181" s="110"/>
      <c r="R181" s="110"/>
      <c r="S181" s="110"/>
      <c r="T181" s="110"/>
      <c r="U181" s="110"/>
      <c r="V181" s="110"/>
      <c r="W181" s="110"/>
      <c r="X181" s="110"/>
      <c r="Y181" s="110"/>
      <c r="Z181" s="110"/>
      <c r="AA181" s="110"/>
      <c r="AB181" s="110"/>
    </row>
    <row r="182">
      <c r="A182" s="12"/>
      <c r="B182" s="12"/>
      <c r="C182" s="12"/>
      <c r="D182" s="12"/>
      <c r="E182" s="119"/>
      <c r="F182" s="119"/>
      <c r="G182" s="119"/>
      <c r="H182" s="249"/>
      <c r="I182" s="11"/>
      <c r="J182" s="12"/>
      <c r="K182" s="12"/>
      <c r="L182" s="12"/>
      <c r="M182" s="12"/>
      <c r="N182" s="12"/>
      <c r="O182" s="110"/>
      <c r="P182" s="110"/>
      <c r="Q182" s="110"/>
      <c r="R182" s="110"/>
      <c r="S182" s="110"/>
      <c r="T182" s="110"/>
      <c r="U182" s="110"/>
      <c r="V182" s="110"/>
      <c r="W182" s="110"/>
      <c r="X182" s="110"/>
      <c r="Y182" s="110"/>
      <c r="Z182" s="110"/>
      <c r="AA182" s="110"/>
      <c r="AB182" s="110"/>
    </row>
    <row r="183">
      <c r="A183" s="12"/>
      <c r="B183" s="12"/>
      <c r="C183" s="12"/>
      <c r="D183" s="12"/>
      <c r="E183" s="119"/>
      <c r="F183" s="119"/>
      <c r="G183" s="119"/>
      <c r="H183" s="249"/>
      <c r="I183" s="11"/>
      <c r="J183" s="12"/>
      <c r="K183" s="12"/>
      <c r="L183" s="12"/>
      <c r="M183" s="12"/>
      <c r="N183" s="12"/>
      <c r="O183" s="110"/>
      <c r="P183" s="110"/>
      <c r="Q183" s="110"/>
      <c r="R183" s="110"/>
      <c r="S183" s="110"/>
      <c r="T183" s="110"/>
      <c r="U183" s="110"/>
      <c r="V183" s="110"/>
      <c r="W183" s="110"/>
      <c r="X183" s="110"/>
      <c r="Y183" s="110"/>
      <c r="Z183" s="110"/>
      <c r="AA183" s="110"/>
      <c r="AB183" s="110"/>
    </row>
    <row r="184">
      <c r="A184" s="12"/>
      <c r="B184" s="12"/>
      <c r="C184" s="12"/>
      <c r="D184" s="12"/>
      <c r="E184" s="119"/>
      <c r="F184" s="119"/>
      <c r="G184" s="119"/>
      <c r="H184" s="249"/>
      <c r="I184" s="11"/>
      <c r="J184" s="12"/>
      <c r="K184" s="12"/>
      <c r="L184" s="12"/>
      <c r="M184" s="12"/>
      <c r="N184" s="12"/>
      <c r="O184" s="110"/>
      <c r="P184" s="110"/>
      <c r="Q184" s="110"/>
      <c r="R184" s="110"/>
      <c r="S184" s="110"/>
      <c r="T184" s="110"/>
      <c r="U184" s="110"/>
      <c r="V184" s="110"/>
      <c r="W184" s="110"/>
      <c r="X184" s="110"/>
      <c r="Y184" s="110"/>
      <c r="Z184" s="110"/>
      <c r="AA184" s="110"/>
      <c r="AB184" s="110"/>
    </row>
    <row r="185">
      <c r="A185" s="106" t="s">
        <v>119</v>
      </c>
      <c r="B185" s="12"/>
      <c r="C185" s="106"/>
      <c r="D185" s="106" t="s">
        <v>120</v>
      </c>
      <c r="E185" s="214"/>
      <c r="F185" s="214" t="s">
        <v>121</v>
      </c>
      <c r="G185" s="214"/>
      <c r="H185" s="106"/>
      <c r="I185" s="12"/>
      <c r="J185" s="12"/>
      <c r="K185" s="12"/>
      <c r="L185" s="12"/>
      <c r="M185" s="12"/>
      <c r="N185" s="12"/>
      <c r="O185" s="110"/>
      <c r="P185" s="110"/>
      <c r="Q185" s="110"/>
      <c r="R185" s="110"/>
      <c r="S185" s="110"/>
      <c r="T185" s="110"/>
      <c r="U185" s="110"/>
      <c r="V185" s="110"/>
      <c r="W185" s="110"/>
      <c r="X185" s="110"/>
      <c r="Y185" s="110"/>
      <c r="Z185" s="110"/>
      <c r="AA185" s="110"/>
      <c r="AB185" s="110"/>
    </row>
    <row r="186">
      <c r="A186" s="107" t="s">
        <v>122</v>
      </c>
      <c r="B186" s="12"/>
      <c r="C186" s="106"/>
      <c r="D186" s="106" t="s">
        <v>122</v>
      </c>
      <c r="E186" s="214"/>
      <c r="F186" s="214" t="s">
        <v>122</v>
      </c>
      <c r="G186" s="214"/>
      <c r="H186" s="106"/>
      <c r="I186" s="12"/>
      <c r="J186" s="12"/>
      <c r="K186" s="12"/>
      <c r="L186" s="12"/>
      <c r="M186" s="12"/>
      <c r="N186" s="12"/>
      <c r="O186" s="110"/>
      <c r="P186" s="110"/>
      <c r="Q186" s="110"/>
      <c r="R186" s="110"/>
      <c r="S186" s="110"/>
      <c r="T186" s="110"/>
      <c r="U186" s="110"/>
      <c r="V186" s="110"/>
      <c r="W186" s="110"/>
      <c r="X186" s="110"/>
      <c r="Y186" s="110"/>
      <c r="Z186" s="110"/>
      <c r="AA186" s="110"/>
      <c r="AB186" s="110"/>
    </row>
    <row r="187">
      <c r="A187" s="107" t="s">
        <v>123</v>
      </c>
      <c r="B187" s="12"/>
      <c r="C187" s="106"/>
      <c r="D187" s="106" t="s">
        <v>123</v>
      </c>
      <c r="E187" s="214"/>
      <c r="F187" s="214" t="s">
        <v>123</v>
      </c>
      <c r="G187" s="214"/>
      <c r="H187" s="106"/>
      <c r="I187" s="12"/>
      <c r="J187" s="12"/>
      <c r="K187" s="12"/>
      <c r="L187" s="12"/>
      <c r="M187" s="12"/>
      <c r="N187" s="12"/>
      <c r="O187" s="110"/>
      <c r="P187" s="110"/>
      <c r="Q187" s="110"/>
      <c r="R187" s="110"/>
      <c r="S187" s="110"/>
      <c r="T187" s="110"/>
      <c r="U187" s="110"/>
      <c r="V187" s="110"/>
      <c r="W187" s="110"/>
      <c r="X187" s="110"/>
      <c r="Y187" s="110"/>
      <c r="Z187" s="110"/>
      <c r="AA187" s="110"/>
      <c r="AB187" s="110"/>
    </row>
    <row r="188">
      <c r="A188" s="109"/>
      <c r="B188" s="109"/>
      <c r="C188" s="109"/>
      <c r="D188" s="109"/>
      <c r="E188" s="114"/>
      <c r="F188" s="114"/>
      <c r="G188" s="114"/>
      <c r="H188" s="109"/>
      <c r="I188" s="109"/>
      <c r="J188" s="109"/>
      <c r="K188" s="109"/>
      <c r="L188" s="109"/>
      <c r="M188" s="109"/>
      <c r="N188" s="109"/>
      <c r="O188" s="109"/>
      <c r="P188" s="109"/>
      <c r="Q188" s="109"/>
      <c r="R188" s="109"/>
      <c r="S188" s="109"/>
      <c r="T188" s="109"/>
      <c r="U188" s="109"/>
      <c r="V188" s="109"/>
      <c r="W188" s="109"/>
      <c r="X188" s="109"/>
      <c r="Y188" s="109"/>
      <c r="Z188" s="109"/>
      <c r="AA188" s="109"/>
      <c r="AB188" s="109"/>
    </row>
    <row r="189">
      <c r="A189" s="109"/>
      <c r="B189" s="109"/>
      <c r="C189" s="222"/>
      <c r="D189" s="109"/>
      <c r="E189" s="114"/>
      <c r="F189" s="114"/>
      <c r="G189" s="114"/>
      <c r="H189" s="109"/>
      <c r="I189" s="109"/>
      <c r="J189" s="109"/>
      <c r="K189" s="109"/>
      <c r="L189" s="109"/>
      <c r="M189" s="109"/>
      <c r="N189" s="109"/>
      <c r="O189" s="109"/>
      <c r="P189" s="109"/>
      <c r="Q189" s="109"/>
      <c r="R189" s="109"/>
      <c r="S189" s="109"/>
      <c r="T189" s="109"/>
      <c r="U189" s="109"/>
      <c r="V189" s="109"/>
      <c r="W189" s="109"/>
      <c r="X189" s="109"/>
      <c r="Y189" s="109"/>
      <c r="Z189" s="109"/>
      <c r="AA189" s="109"/>
      <c r="AB189" s="109"/>
    </row>
    <row r="190">
      <c r="A190" s="109"/>
      <c r="B190" s="109"/>
      <c r="C190" s="222"/>
      <c r="D190" s="109"/>
      <c r="E190" s="114"/>
      <c r="F190" s="114"/>
      <c r="G190" s="114"/>
      <c r="H190" s="109"/>
      <c r="I190" s="109"/>
      <c r="J190" s="109"/>
      <c r="K190" s="109"/>
      <c r="L190" s="109"/>
      <c r="M190" s="109"/>
      <c r="N190" s="109"/>
      <c r="O190" s="109"/>
      <c r="P190" s="109"/>
      <c r="Q190" s="109"/>
      <c r="R190" s="109"/>
      <c r="S190" s="109"/>
      <c r="T190" s="109"/>
      <c r="U190" s="109"/>
      <c r="V190" s="109"/>
      <c r="W190" s="109"/>
      <c r="X190" s="109"/>
      <c r="Y190" s="109"/>
      <c r="Z190" s="109"/>
      <c r="AA190" s="109"/>
      <c r="AB190" s="109"/>
    </row>
    <row r="191">
      <c r="A191" s="109"/>
      <c r="B191" s="109"/>
      <c r="C191" s="222"/>
      <c r="D191" s="109"/>
      <c r="E191" s="114"/>
      <c r="F191" s="114"/>
      <c r="G191" s="114"/>
      <c r="H191" s="109"/>
      <c r="I191" s="109"/>
      <c r="J191" s="109"/>
      <c r="K191" s="109"/>
      <c r="L191" s="109"/>
      <c r="M191" s="109"/>
      <c r="N191" s="109"/>
      <c r="O191" s="109"/>
      <c r="P191" s="109"/>
      <c r="Q191" s="109"/>
      <c r="R191" s="109"/>
      <c r="S191" s="109"/>
      <c r="T191" s="109"/>
      <c r="U191" s="109"/>
      <c r="V191" s="109"/>
      <c r="W191" s="109"/>
      <c r="X191" s="109"/>
      <c r="Y191" s="109"/>
      <c r="Z191" s="109"/>
      <c r="AA191" s="109"/>
      <c r="AB191" s="109"/>
    </row>
    <row r="192">
      <c r="A192" s="109"/>
      <c r="B192" s="109"/>
      <c r="C192" s="222"/>
      <c r="D192" s="109"/>
      <c r="E192" s="114"/>
      <c r="F192" s="114"/>
      <c r="G192" s="114"/>
      <c r="H192" s="109"/>
      <c r="I192" s="109"/>
      <c r="J192" s="109"/>
      <c r="K192" s="109"/>
      <c r="L192" s="109"/>
      <c r="M192" s="109"/>
      <c r="N192" s="109"/>
      <c r="O192" s="109"/>
      <c r="P192" s="109"/>
      <c r="Q192" s="109"/>
      <c r="R192" s="109"/>
      <c r="S192" s="109"/>
      <c r="T192" s="109"/>
      <c r="U192" s="109"/>
      <c r="V192" s="109"/>
      <c r="W192" s="109"/>
      <c r="X192" s="109"/>
      <c r="Y192" s="109"/>
      <c r="Z192" s="109"/>
      <c r="AA192" s="109"/>
      <c r="AB192" s="109"/>
    </row>
    <row r="193">
      <c r="A193" s="109"/>
      <c r="B193" s="109"/>
      <c r="C193" s="222"/>
      <c r="D193" s="109"/>
      <c r="E193" s="114"/>
      <c r="F193" s="114"/>
      <c r="G193" s="114"/>
      <c r="H193" s="109"/>
      <c r="I193" s="109"/>
      <c r="J193" s="109"/>
      <c r="K193" s="109"/>
      <c r="L193" s="109"/>
      <c r="M193" s="109"/>
      <c r="N193" s="109"/>
      <c r="O193" s="109"/>
      <c r="P193" s="109"/>
      <c r="Q193" s="109"/>
      <c r="R193" s="109"/>
      <c r="S193" s="109"/>
      <c r="T193" s="109"/>
      <c r="U193" s="109"/>
      <c r="V193" s="109"/>
      <c r="W193" s="109"/>
      <c r="X193" s="109"/>
      <c r="Y193" s="109"/>
      <c r="Z193" s="109"/>
      <c r="AA193" s="109"/>
      <c r="AB193" s="109"/>
    </row>
    <row r="194">
      <c r="A194" s="109"/>
      <c r="B194" s="109"/>
      <c r="C194" s="222"/>
      <c r="D194" s="109"/>
      <c r="E194" s="114"/>
      <c r="F194" s="114"/>
      <c r="G194" s="114"/>
      <c r="H194" s="109"/>
      <c r="I194" s="109"/>
      <c r="J194" s="109"/>
      <c r="K194" s="109"/>
      <c r="L194" s="109"/>
      <c r="M194" s="109"/>
      <c r="N194" s="109"/>
      <c r="O194" s="109"/>
      <c r="P194" s="109"/>
      <c r="Q194" s="109"/>
      <c r="R194" s="109"/>
      <c r="S194" s="109"/>
      <c r="T194" s="109"/>
      <c r="U194" s="109"/>
      <c r="V194" s="109"/>
      <c r="W194" s="109"/>
      <c r="X194" s="109"/>
      <c r="Y194" s="109"/>
      <c r="Z194" s="109"/>
      <c r="AA194" s="109"/>
      <c r="AB194" s="109"/>
    </row>
    <row r="195">
      <c r="A195" s="109"/>
      <c r="B195" s="109"/>
      <c r="C195" s="222"/>
      <c r="D195" s="109"/>
      <c r="E195" s="114"/>
      <c r="F195" s="114"/>
      <c r="G195" s="114"/>
      <c r="H195" s="109"/>
      <c r="I195" s="109"/>
      <c r="J195" s="109"/>
      <c r="K195" s="109"/>
      <c r="L195" s="109"/>
      <c r="M195" s="109"/>
      <c r="N195" s="109"/>
      <c r="O195" s="109"/>
      <c r="P195" s="109"/>
      <c r="Q195" s="109"/>
      <c r="R195" s="109"/>
      <c r="S195" s="109"/>
      <c r="T195" s="109"/>
      <c r="U195" s="109"/>
      <c r="V195" s="109"/>
      <c r="W195" s="109"/>
      <c r="X195" s="109"/>
      <c r="Y195" s="109"/>
      <c r="Z195" s="109"/>
      <c r="AA195" s="109"/>
      <c r="AB195" s="109"/>
    </row>
    <row r="196">
      <c r="A196" s="109"/>
      <c r="B196" s="109"/>
      <c r="C196" s="222"/>
      <c r="D196" s="109"/>
      <c r="E196" s="114"/>
      <c r="F196" s="114"/>
      <c r="G196" s="114"/>
      <c r="H196" s="109"/>
      <c r="I196" s="109"/>
      <c r="J196" s="109"/>
      <c r="K196" s="109"/>
      <c r="L196" s="109"/>
      <c r="M196" s="109"/>
      <c r="N196" s="109"/>
      <c r="O196" s="109"/>
      <c r="P196" s="109"/>
      <c r="Q196" s="109"/>
      <c r="R196" s="109"/>
      <c r="S196" s="109"/>
      <c r="T196" s="109"/>
      <c r="U196" s="109"/>
      <c r="V196" s="109"/>
      <c r="W196" s="109"/>
      <c r="X196" s="109"/>
      <c r="Y196" s="109"/>
      <c r="Z196" s="109"/>
      <c r="AA196" s="109"/>
      <c r="AB196" s="109"/>
    </row>
    <row r="197">
      <c r="A197" s="109"/>
      <c r="B197" s="109"/>
      <c r="C197" s="222"/>
      <c r="D197" s="109"/>
      <c r="E197" s="114"/>
      <c r="F197" s="114"/>
      <c r="G197" s="114"/>
      <c r="H197" s="109"/>
      <c r="I197" s="109"/>
      <c r="J197" s="109"/>
      <c r="K197" s="109"/>
      <c r="L197" s="109"/>
      <c r="M197" s="109"/>
      <c r="N197" s="109"/>
      <c r="O197" s="109"/>
      <c r="P197" s="109"/>
      <c r="Q197" s="109"/>
      <c r="R197" s="109"/>
      <c r="S197" s="109"/>
      <c r="T197" s="109"/>
      <c r="U197" s="109"/>
      <c r="V197" s="109"/>
      <c r="W197" s="109"/>
      <c r="X197" s="109"/>
      <c r="Y197" s="109"/>
      <c r="Z197" s="109"/>
      <c r="AA197" s="109"/>
      <c r="AB197" s="109"/>
    </row>
    <row r="198">
      <c r="A198" s="109"/>
      <c r="B198" s="109"/>
      <c r="C198" s="222"/>
      <c r="D198" s="109"/>
      <c r="E198" s="114"/>
      <c r="F198" s="114"/>
      <c r="G198" s="114"/>
      <c r="H198" s="109"/>
      <c r="I198" s="109"/>
      <c r="J198" s="109"/>
      <c r="K198" s="109"/>
      <c r="L198" s="109"/>
      <c r="M198" s="109"/>
      <c r="N198" s="109"/>
      <c r="O198" s="109"/>
      <c r="P198" s="109"/>
      <c r="Q198" s="109"/>
      <c r="R198" s="109"/>
      <c r="S198" s="109"/>
      <c r="T198" s="109"/>
      <c r="U198" s="109"/>
      <c r="V198" s="109"/>
      <c r="W198" s="109"/>
      <c r="X198" s="109"/>
      <c r="Y198" s="109"/>
      <c r="Z198" s="109"/>
      <c r="AA198" s="109"/>
      <c r="AB198" s="109"/>
    </row>
    <row r="199">
      <c r="A199" s="109"/>
      <c r="B199" s="109"/>
      <c r="C199" s="222"/>
      <c r="D199" s="109"/>
      <c r="E199" s="114"/>
      <c r="F199" s="114"/>
      <c r="G199" s="114"/>
      <c r="H199" s="109"/>
      <c r="I199" s="109"/>
      <c r="J199" s="109"/>
      <c r="K199" s="109"/>
      <c r="L199" s="109"/>
      <c r="M199" s="109"/>
      <c r="N199" s="109"/>
      <c r="O199" s="109"/>
      <c r="P199" s="109"/>
      <c r="Q199" s="109"/>
      <c r="R199" s="109"/>
      <c r="S199" s="109"/>
      <c r="T199" s="109"/>
      <c r="U199" s="109"/>
      <c r="V199" s="109"/>
      <c r="W199" s="109"/>
      <c r="X199" s="109"/>
      <c r="Y199" s="109"/>
      <c r="Z199" s="109"/>
      <c r="AA199" s="109"/>
      <c r="AB199" s="109"/>
    </row>
    <row r="200">
      <c r="A200" s="109"/>
      <c r="B200" s="109"/>
      <c r="C200" s="222"/>
      <c r="D200" s="109"/>
      <c r="E200" s="114"/>
      <c r="F200" s="114"/>
      <c r="G200" s="114"/>
      <c r="H200" s="109"/>
      <c r="I200" s="109"/>
      <c r="J200" s="109"/>
      <c r="K200" s="109"/>
      <c r="L200" s="109"/>
      <c r="M200" s="109"/>
      <c r="N200" s="109"/>
      <c r="O200" s="109"/>
      <c r="P200" s="109"/>
      <c r="Q200" s="109"/>
      <c r="R200" s="109"/>
      <c r="S200" s="109"/>
      <c r="T200" s="109"/>
      <c r="U200" s="109"/>
      <c r="V200" s="109"/>
      <c r="W200" s="109"/>
      <c r="X200" s="109"/>
      <c r="Y200" s="109"/>
      <c r="Z200" s="109"/>
      <c r="AA200" s="109"/>
      <c r="AB200" s="109"/>
    </row>
    <row r="201">
      <c r="A201" s="109"/>
      <c r="B201" s="109"/>
      <c r="C201" s="222"/>
      <c r="D201" s="109"/>
      <c r="E201" s="114"/>
      <c r="F201" s="114"/>
      <c r="G201" s="114"/>
      <c r="H201" s="109"/>
      <c r="I201" s="109"/>
      <c r="J201" s="109"/>
      <c r="K201" s="109"/>
      <c r="L201" s="109"/>
      <c r="M201" s="109"/>
      <c r="N201" s="109"/>
      <c r="O201" s="109"/>
      <c r="P201" s="109"/>
      <c r="Q201" s="109"/>
      <c r="R201" s="109"/>
      <c r="S201" s="109"/>
      <c r="T201" s="109"/>
      <c r="U201" s="109"/>
      <c r="V201" s="109"/>
      <c r="W201" s="109"/>
      <c r="X201" s="109"/>
      <c r="Y201" s="109"/>
      <c r="Z201" s="109"/>
      <c r="AA201" s="109"/>
      <c r="AB201" s="109"/>
    </row>
    <row r="202">
      <c r="A202" s="109"/>
      <c r="B202" s="109"/>
      <c r="C202" s="222"/>
      <c r="D202" s="109"/>
      <c r="E202" s="114"/>
      <c r="F202" s="114"/>
      <c r="G202" s="114"/>
      <c r="H202" s="109"/>
      <c r="I202" s="109"/>
      <c r="J202" s="109"/>
      <c r="K202" s="109"/>
      <c r="L202" s="109"/>
      <c r="M202" s="109"/>
      <c r="N202" s="109"/>
      <c r="O202" s="109"/>
      <c r="P202" s="109"/>
      <c r="Q202" s="109"/>
      <c r="R202" s="109"/>
      <c r="S202" s="109"/>
      <c r="T202" s="109"/>
      <c r="U202" s="109"/>
      <c r="V202" s="109"/>
      <c r="W202" s="109"/>
      <c r="X202" s="109"/>
      <c r="Y202" s="109"/>
      <c r="Z202" s="109"/>
      <c r="AA202" s="109"/>
      <c r="AB202" s="109"/>
    </row>
    <row r="203">
      <c r="A203" s="109"/>
      <c r="B203" s="109"/>
      <c r="C203" s="222"/>
      <c r="D203" s="109"/>
      <c r="E203" s="114"/>
      <c r="F203" s="114"/>
      <c r="G203" s="114"/>
      <c r="H203" s="109"/>
      <c r="I203" s="109"/>
      <c r="J203" s="109"/>
      <c r="K203" s="109"/>
      <c r="L203" s="109"/>
      <c r="M203" s="109"/>
      <c r="N203" s="109"/>
      <c r="O203" s="109"/>
      <c r="P203" s="109"/>
      <c r="Q203" s="109"/>
      <c r="R203" s="109"/>
      <c r="S203" s="109"/>
      <c r="T203" s="109"/>
      <c r="U203" s="109"/>
      <c r="V203" s="109"/>
      <c r="W203" s="109"/>
      <c r="X203" s="109"/>
      <c r="Y203" s="109"/>
      <c r="Z203" s="109"/>
      <c r="AA203" s="109"/>
      <c r="AB203" s="109"/>
    </row>
    <row r="204">
      <c r="A204" s="109"/>
      <c r="B204" s="109"/>
      <c r="C204" s="222"/>
      <c r="D204" s="109"/>
      <c r="E204" s="114"/>
      <c r="F204" s="114"/>
      <c r="G204" s="114"/>
      <c r="H204" s="109"/>
      <c r="I204" s="109"/>
      <c r="J204" s="109"/>
      <c r="K204" s="109"/>
      <c r="L204" s="109"/>
      <c r="M204" s="109"/>
      <c r="N204" s="109"/>
      <c r="O204" s="109"/>
      <c r="P204" s="109"/>
      <c r="Q204" s="109"/>
      <c r="R204" s="109"/>
      <c r="S204" s="109"/>
      <c r="T204" s="109"/>
      <c r="U204" s="109"/>
      <c r="V204" s="109"/>
      <c r="W204" s="109"/>
      <c r="X204" s="109"/>
      <c r="Y204" s="109"/>
      <c r="Z204" s="109"/>
      <c r="AA204" s="109"/>
      <c r="AB204" s="109"/>
    </row>
    <row r="205">
      <c r="A205" s="109"/>
      <c r="B205" s="109"/>
      <c r="C205" s="222"/>
      <c r="D205" s="109"/>
      <c r="E205" s="114"/>
      <c r="F205" s="114"/>
      <c r="G205" s="114"/>
      <c r="H205" s="109"/>
      <c r="I205" s="109"/>
      <c r="J205" s="109"/>
      <c r="K205" s="109"/>
      <c r="L205" s="109"/>
      <c r="M205" s="109"/>
      <c r="N205" s="109"/>
      <c r="O205" s="109"/>
      <c r="P205" s="109"/>
      <c r="Q205" s="109"/>
      <c r="R205" s="109"/>
      <c r="S205" s="109"/>
      <c r="T205" s="109"/>
      <c r="U205" s="109"/>
      <c r="V205" s="109"/>
      <c r="W205" s="109"/>
      <c r="X205" s="109"/>
      <c r="Y205" s="109"/>
      <c r="Z205" s="109"/>
      <c r="AA205" s="109"/>
      <c r="AB205" s="109"/>
    </row>
    <row r="206">
      <c r="A206" s="109"/>
      <c r="B206" s="109"/>
      <c r="C206" s="222"/>
      <c r="D206" s="109"/>
      <c r="E206" s="114"/>
      <c r="F206" s="114"/>
      <c r="G206" s="114"/>
      <c r="H206" s="109"/>
      <c r="I206" s="109"/>
      <c r="J206" s="109"/>
      <c r="K206" s="109"/>
      <c r="L206" s="109"/>
      <c r="M206" s="109"/>
      <c r="N206" s="109"/>
      <c r="O206" s="109"/>
      <c r="P206" s="109"/>
      <c r="Q206" s="109"/>
      <c r="R206" s="109"/>
      <c r="S206" s="109"/>
      <c r="T206" s="109"/>
      <c r="U206" s="109"/>
      <c r="V206" s="109"/>
      <c r="W206" s="109"/>
      <c r="X206" s="109"/>
      <c r="Y206" s="109"/>
      <c r="Z206" s="109"/>
      <c r="AA206" s="109"/>
      <c r="AB206" s="109"/>
    </row>
    <row r="207">
      <c r="A207" s="109"/>
      <c r="B207" s="109"/>
      <c r="C207" s="222"/>
      <c r="D207" s="109"/>
      <c r="E207" s="114"/>
      <c r="F207" s="114"/>
      <c r="G207" s="114"/>
      <c r="H207" s="109"/>
      <c r="I207" s="109"/>
      <c r="J207" s="109"/>
      <c r="K207" s="109"/>
      <c r="L207" s="109"/>
      <c r="M207" s="109"/>
      <c r="N207" s="109"/>
      <c r="O207" s="109"/>
      <c r="P207" s="109"/>
      <c r="Q207" s="109"/>
      <c r="R207" s="109"/>
      <c r="S207" s="109"/>
      <c r="T207" s="109"/>
      <c r="U207" s="109"/>
      <c r="V207" s="109"/>
      <c r="W207" s="109"/>
      <c r="X207" s="109"/>
      <c r="Y207" s="109"/>
      <c r="Z207" s="109"/>
      <c r="AA207" s="109"/>
      <c r="AB207" s="109"/>
    </row>
    <row r="208">
      <c r="A208" s="109"/>
      <c r="B208" s="109"/>
      <c r="C208" s="222"/>
      <c r="D208" s="109"/>
      <c r="E208" s="114"/>
      <c r="F208" s="114"/>
      <c r="G208" s="114"/>
      <c r="H208" s="109"/>
      <c r="I208" s="109"/>
      <c r="J208" s="109"/>
      <c r="K208" s="109"/>
      <c r="L208" s="109"/>
      <c r="M208" s="109"/>
      <c r="N208" s="109"/>
      <c r="O208" s="109"/>
      <c r="P208" s="109"/>
      <c r="Q208" s="109"/>
      <c r="R208" s="109"/>
      <c r="S208" s="109"/>
      <c r="T208" s="109"/>
      <c r="U208" s="109"/>
      <c r="V208" s="109"/>
      <c r="W208" s="109"/>
      <c r="X208" s="109"/>
      <c r="Y208" s="109"/>
      <c r="Z208" s="109"/>
      <c r="AA208" s="109"/>
      <c r="AB208" s="109"/>
    </row>
    <row r="209">
      <c r="A209" s="109"/>
      <c r="B209" s="109"/>
      <c r="C209" s="222"/>
      <c r="D209" s="109"/>
      <c r="E209" s="114"/>
      <c r="F209" s="114"/>
      <c r="G209" s="114"/>
      <c r="H209" s="109"/>
      <c r="I209" s="109"/>
      <c r="J209" s="109"/>
      <c r="K209" s="109"/>
      <c r="L209" s="109"/>
      <c r="M209" s="109"/>
      <c r="N209" s="109"/>
      <c r="O209" s="109"/>
      <c r="P209" s="109"/>
      <c r="Q209" s="109"/>
      <c r="R209" s="109"/>
      <c r="S209" s="109"/>
      <c r="T209" s="109"/>
      <c r="U209" s="109"/>
      <c r="V209" s="109"/>
      <c r="W209" s="109"/>
      <c r="X209" s="109"/>
      <c r="Y209" s="109"/>
      <c r="Z209" s="109"/>
      <c r="AA209" s="109"/>
      <c r="AB209" s="109"/>
    </row>
    <row r="210">
      <c r="A210" s="109"/>
      <c r="B210" s="109"/>
      <c r="C210" s="222"/>
      <c r="D210" s="109"/>
      <c r="E210" s="114"/>
      <c r="F210" s="114"/>
      <c r="G210" s="114"/>
      <c r="H210" s="109"/>
      <c r="I210" s="109"/>
      <c r="J210" s="109"/>
      <c r="K210" s="109"/>
      <c r="L210" s="109"/>
      <c r="M210" s="109"/>
      <c r="N210" s="109"/>
      <c r="O210" s="109"/>
      <c r="P210" s="109"/>
      <c r="Q210" s="109"/>
      <c r="R210" s="109"/>
      <c r="S210" s="109"/>
      <c r="T210" s="109"/>
      <c r="U210" s="109"/>
      <c r="V210" s="109"/>
      <c r="W210" s="109"/>
      <c r="X210" s="109"/>
      <c r="Y210" s="109"/>
      <c r="Z210" s="109"/>
      <c r="AA210" s="109"/>
      <c r="AB210" s="109"/>
    </row>
    <row r="211">
      <c r="A211" s="109"/>
      <c r="B211" s="109"/>
      <c r="C211" s="222"/>
      <c r="D211" s="109"/>
      <c r="E211" s="114"/>
      <c r="F211" s="114"/>
      <c r="G211" s="114"/>
      <c r="H211" s="109"/>
      <c r="I211" s="109"/>
      <c r="J211" s="109"/>
      <c r="K211" s="109"/>
      <c r="L211" s="109"/>
      <c r="M211" s="109"/>
      <c r="N211" s="109"/>
      <c r="O211" s="109"/>
      <c r="P211" s="109"/>
      <c r="Q211" s="109"/>
      <c r="R211" s="109"/>
      <c r="S211" s="109"/>
      <c r="T211" s="109"/>
      <c r="U211" s="109"/>
      <c r="V211" s="109"/>
      <c r="W211" s="109"/>
      <c r="X211" s="109"/>
      <c r="Y211" s="109"/>
      <c r="Z211" s="109"/>
      <c r="AA211" s="109"/>
      <c r="AB211" s="109"/>
    </row>
    <row r="212">
      <c r="A212" s="109"/>
      <c r="B212" s="109"/>
      <c r="C212" s="222"/>
      <c r="D212" s="109"/>
      <c r="E212" s="114"/>
      <c r="F212" s="114"/>
      <c r="G212" s="114"/>
      <c r="H212" s="109"/>
      <c r="I212" s="109"/>
      <c r="J212" s="109"/>
      <c r="K212" s="109"/>
      <c r="L212" s="109"/>
      <c r="M212" s="109"/>
      <c r="N212" s="109"/>
      <c r="O212" s="109"/>
      <c r="P212" s="109"/>
      <c r="Q212" s="109"/>
      <c r="R212" s="109"/>
      <c r="S212" s="109"/>
      <c r="T212" s="109"/>
      <c r="U212" s="109"/>
      <c r="V212" s="109"/>
      <c r="W212" s="109"/>
      <c r="X212" s="109"/>
      <c r="Y212" s="109"/>
      <c r="Z212" s="109"/>
      <c r="AA212" s="109"/>
      <c r="AB212" s="109"/>
    </row>
    <row r="213">
      <c r="A213" s="109"/>
      <c r="B213" s="109"/>
      <c r="C213" s="222"/>
      <c r="D213" s="109"/>
      <c r="E213" s="114"/>
      <c r="F213" s="114"/>
      <c r="G213" s="114"/>
      <c r="H213" s="109"/>
      <c r="I213" s="109"/>
      <c r="J213" s="109"/>
      <c r="K213" s="109"/>
      <c r="L213" s="109"/>
      <c r="M213" s="109"/>
      <c r="N213" s="109"/>
      <c r="O213" s="109"/>
      <c r="P213" s="109"/>
      <c r="Q213" s="109"/>
      <c r="R213" s="109"/>
      <c r="S213" s="109"/>
      <c r="T213" s="109"/>
      <c r="U213" s="109"/>
      <c r="V213" s="109"/>
      <c r="W213" s="109"/>
      <c r="X213" s="109"/>
      <c r="Y213" s="109"/>
      <c r="Z213" s="109"/>
      <c r="AA213" s="109"/>
      <c r="AB213" s="109"/>
    </row>
    <row r="214">
      <c r="A214" s="109"/>
      <c r="B214" s="109"/>
      <c r="C214" s="222"/>
      <c r="D214" s="109"/>
      <c r="E214" s="114"/>
      <c r="F214" s="114"/>
      <c r="G214" s="114"/>
      <c r="H214" s="109"/>
      <c r="I214" s="109"/>
      <c r="J214" s="109"/>
      <c r="K214" s="109"/>
      <c r="L214" s="109"/>
      <c r="M214" s="109"/>
      <c r="N214" s="109"/>
      <c r="O214" s="109"/>
      <c r="P214" s="109"/>
      <c r="Q214" s="109"/>
      <c r="R214" s="109"/>
      <c r="S214" s="109"/>
      <c r="T214" s="109"/>
      <c r="U214" s="109"/>
      <c r="V214" s="109"/>
      <c r="W214" s="109"/>
      <c r="X214" s="109"/>
      <c r="Y214" s="109"/>
      <c r="Z214" s="109"/>
      <c r="AA214" s="109"/>
      <c r="AB214" s="109"/>
    </row>
    <row r="215">
      <c r="A215" s="109"/>
      <c r="B215" s="109"/>
      <c r="C215" s="222"/>
      <c r="D215" s="109"/>
      <c r="E215" s="114"/>
      <c r="F215" s="114"/>
      <c r="G215" s="114"/>
      <c r="H215" s="109"/>
      <c r="I215" s="109"/>
      <c r="J215" s="109"/>
      <c r="K215" s="109"/>
      <c r="L215" s="109"/>
      <c r="M215" s="109"/>
      <c r="N215" s="109"/>
      <c r="O215" s="109"/>
      <c r="P215" s="109"/>
      <c r="Q215" s="109"/>
      <c r="R215" s="109"/>
      <c r="S215" s="109"/>
      <c r="T215" s="109"/>
      <c r="U215" s="109"/>
      <c r="V215" s="109"/>
      <c r="W215" s="109"/>
      <c r="X215" s="109"/>
      <c r="Y215" s="109"/>
      <c r="Z215" s="109"/>
      <c r="AA215" s="109"/>
      <c r="AB215" s="109"/>
    </row>
    <row r="216">
      <c r="A216" s="109"/>
      <c r="B216" s="109"/>
      <c r="C216" s="222"/>
      <c r="D216" s="109"/>
      <c r="E216" s="114"/>
      <c r="F216" s="114"/>
      <c r="G216" s="114"/>
      <c r="H216" s="109"/>
      <c r="I216" s="109"/>
      <c r="J216" s="109"/>
      <c r="K216" s="109"/>
      <c r="L216" s="109"/>
      <c r="M216" s="109"/>
      <c r="N216" s="109"/>
      <c r="O216" s="109"/>
      <c r="P216" s="109"/>
      <c r="Q216" s="109"/>
      <c r="R216" s="109"/>
      <c r="S216" s="109"/>
      <c r="T216" s="109"/>
      <c r="U216" s="109"/>
      <c r="V216" s="109"/>
      <c r="W216" s="109"/>
      <c r="X216" s="109"/>
      <c r="Y216" s="109"/>
      <c r="Z216" s="109"/>
      <c r="AA216" s="109"/>
      <c r="AB216" s="109"/>
    </row>
    <row r="217">
      <c r="A217" s="109"/>
      <c r="B217" s="109"/>
      <c r="C217" s="222"/>
      <c r="D217" s="109"/>
      <c r="E217" s="114"/>
      <c r="F217" s="114"/>
      <c r="G217" s="114"/>
      <c r="H217" s="109"/>
      <c r="I217" s="109"/>
      <c r="J217" s="109"/>
      <c r="K217" s="109"/>
      <c r="L217" s="109"/>
      <c r="M217" s="109"/>
      <c r="N217" s="109"/>
      <c r="O217" s="109"/>
      <c r="P217" s="109"/>
      <c r="Q217" s="109"/>
      <c r="R217" s="109"/>
      <c r="S217" s="109"/>
      <c r="T217" s="109"/>
      <c r="U217" s="109"/>
      <c r="V217" s="109"/>
      <c r="W217" s="109"/>
      <c r="X217" s="109"/>
      <c r="Y217" s="109"/>
      <c r="Z217" s="109"/>
      <c r="AA217" s="109"/>
      <c r="AB217" s="109"/>
    </row>
    <row r="218">
      <c r="A218" s="109"/>
      <c r="B218" s="109"/>
      <c r="C218" s="222"/>
      <c r="D218" s="109"/>
      <c r="E218" s="114"/>
      <c r="F218" s="114"/>
      <c r="G218" s="114"/>
      <c r="H218" s="109"/>
      <c r="I218" s="109"/>
      <c r="J218" s="109"/>
      <c r="K218" s="109"/>
      <c r="L218" s="109"/>
      <c r="M218" s="109"/>
      <c r="N218" s="109"/>
      <c r="O218" s="109"/>
      <c r="P218" s="109"/>
      <c r="Q218" s="109"/>
      <c r="R218" s="109"/>
      <c r="S218" s="109"/>
      <c r="T218" s="109"/>
      <c r="U218" s="109"/>
      <c r="V218" s="109"/>
      <c r="W218" s="109"/>
      <c r="X218" s="109"/>
      <c r="Y218" s="109"/>
      <c r="Z218" s="109"/>
      <c r="AA218" s="109"/>
      <c r="AB218" s="109"/>
    </row>
    <row r="219">
      <c r="A219" s="109"/>
      <c r="B219" s="109"/>
      <c r="C219" s="222"/>
      <c r="D219" s="109"/>
      <c r="E219" s="114"/>
      <c r="F219" s="114"/>
      <c r="G219" s="114"/>
      <c r="H219" s="109"/>
      <c r="I219" s="109"/>
      <c r="J219" s="109"/>
      <c r="K219" s="109"/>
      <c r="L219" s="109"/>
      <c r="M219" s="109"/>
      <c r="N219" s="109"/>
      <c r="O219" s="109"/>
      <c r="P219" s="109"/>
      <c r="Q219" s="109"/>
      <c r="R219" s="109"/>
      <c r="S219" s="109"/>
      <c r="T219" s="109"/>
      <c r="U219" s="109"/>
      <c r="V219" s="109"/>
      <c r="W219" s="109"/>
      <c r="X219" s="109"/>
      <c r="Y219" s="109"/>
      <c r="Z219" s="109"/>
      <c r="AA219" s="109"/>
      <c r="AB219" s="109"/>
    </row>
    <row r="220">
      <c r="A220" s="109"/>
      <c r="B220" s="109"/>
      <c r="C220" s="222"/>
      <c r="D220" s="109"/>
      <c r="E220" s="114"/>
      <c r="F220" s="114"/>
      <c r="G220" s="114"/>
      <c r="H220" s="109"/>
      <c r="I220" s="109"/>
      <c r="J220" s="109"/>
      <c r="K220" s="109"/>
      <c r="L220" s="109"/>
      <c r="M220" s="109"/>
      <c r="N220" s="109"/>
      <c r="O220" s="109"/>
      <c r="P220" s="109"/>
      <c r="Q220" s="109"/>
      <c r="R220" s="109"/>
      <c r="S220" s="109"/>
      <c r="T220" s="109"/>
      <c r="U220" s="109"/>
      <c r="V220" s="109"/>
      <c r="W220" s="109"/>
      <c r="X220" s="109"/>
      <c r="Y220" s="109"/>
      <c r="Z220" s="109"/>
      <c r="AA220" s="109"/>
      <c r="AB220" s="109"/>
    </row>
    <row r="221">
      <c r="A221" s="109"/>
      <c r="B221" s="109"/>
      <c r="C221" s="222"/>
      <c r="D221" s="109"/>
      <c r="E221" s="114"/>
      <c r="F221" s="114"/>
      <c r="G221" s="114"/>
      <c r="H221" s="109"/>
      <c r="I221" s="109"/>
      <c r="J221" s="109"/>
      <c r="K221" s="109"/>
      <c r="L221" s="109"/>
      <c r="M221" s="109"/>
      <c r="N221" s="109"/>
      <c r="O221" s="109"/>
      <c r="P221" s="109"/>
      <c r="Q221" s="109"/>
      <c r="R221" s="109"/>
      <c r="S221" s="109"/>
      <c r="T221" s="109"/>
      <c r="U221" s="109"/>
      <c r="V221" s="109"/>
      <c r="W221" s="109"/>
      <c r="X221" s="109"/>
      <c r="Y221" s="109"/>
      <c r="Z221" s="109"/>
      <c r="AA221" s="109"/>
      <c r="AB221" s="109"/>
    </row>
    <row r="222">
      <c r="A222" s="109"/>
      <c r="B222" s="109"/>
      <c r="C222" s="222"/>
      <c r="D222" s="109"/>
      <c r="E222" s="114"/>
      <c r="F222" s="114"/>
      <c r="G222" s="114"/>
      <c r="H222" s="109"/>
      <c r="I222" s="109"/>
      <c r="J222" s="109"/>
      <c r="K222" s="109"/>
      <c r="L222" s="109"/>
      <c r="M222" s="109"/>
      <c r="N222" s="109"/>
      <c r="O222" s="109"/>
      <c r="P222" s="109"/>
      <c r="Q222" s="109"/>
      <c r="R222" s="109"/>
      <c r="S222" s="109"/>
      <c r="T222" s="109"/>
      <c r="U222" s="109"/>
      <c r="V222" s="109"/>
      <c r="W222" s="109"/>
      <c r="X222" s="109"/>
      <c r="Y222" s="109"/>
      <c r="Z222" s="109"/>
      <c r="AA222" s="109"/>
      <c r="AB222" s="109"/>
    </row>
    <row r="223">
      <c r="A223" s="109"/>
      <c r="B223" s="109"/>
      <c r="C223" s="222"/>
      <c r="D223" s="109"/>
      <c r="E223" s="114"/>
      <c r="F223" s="114"/>
      <c r="G223" s="114"/>
      <c r="H223" s="109"/>
      <c r="I223" s="109"/>
      <c r="J223" s="109"/>
      <c r="K223" s="109"/>
      <c r="L223" s="109"/>
      <c r="M223" s="109"/>
      <c r="N223" s="109"/>
      <c r="O223" s="109"/>
      <c r="P223" s="109"/>
      <c r="Q223" s="109"/>
      <c r="R223" s="109"/>
      <c r="S223" s="109"/>
      <c r="T223" s="109"/>
      <c r="U223" s="109"/>
      <c r="V223" s="109"/>
      <c r="W223" s="109"/>
      <c r="X223" s="109"/>
      <c r="Y223" s="109"/>
      <c r="Z223" s="109"/>
      <c r="AA223" s="109"/>
      <c r="AB223" s="109"/>
    </row>
    <row r="224">
      <c r="A224" s="109"/>
      <c r="B224" s="109"/>
      <c r="C224" s="222"/>
      <c r="D224" s="109"/>
      <c r="E224" s="114"/>
      <c r="F224" s="114"/>
      <c r="G224" s="114"/>
      <c r="H224" s="109"/>
      <c r="I224" s="109"/>
      <c r="J224" s="109"/>
      <c r="K224" s="109"/>
      <c r="L224" s="109"/>
      <c r="M224" s="109"/>
      <c r="N224" s="109"/>
      <c r="O224" s="109"/>
      <c r="P224" s="109"/>
      <c r="Q224" s="109"/>
      <c r="R224" s="109"/>
      <c r="S224" s="109"/>
      <c r="T224" s="109"/>
      <c r="U224" s="109"/>
      <c r="V224" s="109"/>
      <c r="W224" s="109"/>
      <c r="X224" s="109"/>
      <c r="Y224" s="109"/>
      <c r="Z224" s="109"/>
      <c r="AA224" s="109"/>
      <c r="AB224" s="109"/>
    </row>
    <row r="225">
      <c r="A225" s="109"/>
      <c r="B225" s="109"/>
      <c r="C225" s="222"/>
      <c r="D225" s="109"/>
      <c r="E225" s="114"/>
      <c r="F225" s="114"/>
      <c r="G225" s="114"/>
      <c r="H225" s="109"/>
      <c r="I225" s="109"/>
      <c r="J225" s="109"/>
      <c r="K225" s="109"/>
      <c r="L225" s="109"/>
      <c r="M225" s="109"/>
      <c r="N225" s="109"/>
      <c r="O225" s="109"/>
      <c r="P225" s="109"/>
      <c r="Q225" s="109"/>
      <c r="R225" s="109"/>
      <c r="S225" s="109"/>
      <c r="T225" s="109"/>
      <c r="U225" s="109"/>
      <c r="V225" s="109"/>
      <c r="W225" s="109"/>
      <c r="X225" s="109"/>
      <c r="Y225" s="109"/>
      <c r="Z225" s="109"/>
      <c r="AA225" s="109"/>
      <c r="AB225" s="109"/>
    </row>
    <row r="226">
      <c r="A226" s="109"/>
      <c r="B226" s="109"/>
      <c r="C226" s="222"/>
      <c r="D226" s="109"/>
      <c r="E226" s="114"/>
      <c r="F226" s="114"/>
      <c r="G226" s="114"/>
      <c r="H226" s="109"/>
      <c r="I226" s="109"/>
      <c r="J226" s="109"/>
      <c r="K226" s="109"/>
      <c r="L226" s="109"/>
      <c r="M226" s="109"/>
      <c r="N226" s="109"/>
      <c r="O226" s="109"/>
      <c r="P226" s="109"/>
      <c r="Q226" s="109"/>
      <c r="R226" s="109"/>
      <c r="S226" s="109"/>
      <c r="T226" s="109"/>
      <c r="U226" s="109"/>
      <c r="V226" s="109"/>
      <c r="W226" s="109"/>
      <c r="X226" s="109"/>
      <c r="Y226" s="109"/>
      <c r="Z226" s="109"/>
      <c r="AA226" s="109"/>
      <c r="AB226" s="109"/>
    </row>
    <row r="227">
      <c r="A227" s="109"/>
      <c r="B227" s="109"/>
      <c r="C227" s="222"/>
      <c r="D227" s="109"/>
      <c r="E227" s="114"/>
      <c r="F227" s="114"/>
      <c r="G227" s="114"/>
      <c r="H227" s="109"/>
      <c r="I227" s="109"/>
      <c r="J227" s="109"/>
      <c r="K227" s="109"/>
      <c r="L227" s="109"/>
      <c r="M227" s="109"/>
      <c r="N227" s="109"/>
      <c r="O227" s="109"/>
      <c r="P227" s="109"/>
      <c r="Q227" s="109"/>
      <c r="R227" s="109"/>
      <c r="S227" s="109"/>
      <c r="T227" s="109"/>
      <c r="U227" s="109"/>
      <c r="V227" s="109"/>
      <c r="W227" s="109"/>
      <c r="X227" s="109"/>
      <c r="Y227" s="109"/>
      <c r="Z227" s="109"/>
      <c r="AA227" s="109"/>
      <c r="AB227" s="109"/>
    </row>
    <row r="228">
      <c r="A228" s="109"/>
      <c r="B228" s="109"/>
      <c r="C228" s="222"/>
      <c r="D228" s="109"/>
      <c r="E228" s="114"/>
      <c r="F228" s="114"/>
      <c r="G228" s="114"/>
      <c r="H228" s="109"/>
      <c r="I228" s="109"/>
      <c r="J228" s="109"/>
      <c r="K228" s="109"/>
      <c r="L228" s="109"/>
      <c r="M228" s="109"/>
      <c r="N228" s="109"/>
      <c r="O228" s="109"/>
      <c r="P228" s="109"/>
      <c r="Q228" s="109"/>
      <c r="R228" s="109"/>
      <c r="S228" s="109"/>
      <c r="T228" s="109"/>
      <c r="U228" s="109"/>
      <c r="V228" s="109"/>
      <c r="W228" s="109"/>
      <c r="X228" s="109"/>
      <c r="Y228" s="109"/>
      <c r="Z228" s="109"/>
      <c r="AA228" s="109"/>
      <c r="AB228" s="109"/>
    </row>
    <row r="229">
      <c r="A229" s="109"/>
      <c r="B229" s="109"/>
      <c r="C229" s="222"/>
      <c r="D229" s="109"/>
      <c r="E229" s="114"/>
      <c r="F229" s="114"/>
      <c r="G229" s="114"/>
      <c r="H229" s="109"/>
      <c r="I229" s="109"/>
      <c r="J229" s="109"/>
      <c r="K229" s="109"/>
      <c r="L229" s="109"/>
      <c r="M229" s="109"/>
      <c r="N229" s="109"/>
      <c r="O229" s="109"/>
      <c r="P229" s="109"/>
      <c r="Q229" s="109"/>
      <c r="R229" s="109"/>
      <c r="S229" s="109"/>
      <c r="T229" s="109"/>
      <c r="U229" s="109"/>
      <c r="V229" s="109"/>
      <c r="W229" s="109"/>
      <c r="X229" s="109"/>
      <c r="Y229" s="109"/>
      <c r="Z229" s="109"/>
      <c r="AA229" s="109"/>
      <c r="AB229" s="109"/>
    </row>
    <row r="230">
      <c r="A230" s="109"/>
      <c r="B230" s="109"/>
      <c r="C230" s="222"/>
      <c r="D230" s="109"/>
      <c r="E230" s="114"/>
      <c r="F230" s="114"/>
      <c r="G230" s="114"/>
      <c r="H230" s="109"/>
      <c r="I230" s="109"/>
      <c r="J230" s="109"/>
      <c r="K230" s="109"/>
      <c r="L230" s="109"/>
      <c r="M230" s="109"/>
      <c r="N230" s="109"/>
      <c r="O230" s="109"/>
      <c r="P230" s="109"/>
      <c r="Q230" s="109"/>
      <c r="R230" s="109"/>
      <c r="S230" s="109"/>
      <c r="T230" s="109"/>
      <c r="U230" s="109"/>
      <c r="V230" s="109"/>
      <c r="W230" s="109"/>
      <c r="X230" s="109"/>
      <c r="Y230" s="109"/>
      <c r="Z230" s="109"/>
      <c r="AA230" s="109"/>
      <c r="AB230" s="109"/>
    </row>
    <row r="231">
      <c r="A231" s="109"/>
      <c r="B231" s="109"/>
      <c r="C231" s="222"/>
      <c r="D231" s="109"/>
      <c r="E231" s="114"/>
      <c r="F231" s="114"/>
      <c r="G231" s="114"/>
      <c r="H231" s="109"/>
      <c r="I231" s="109"/>
      <c r="J231" s="109"/>
      <c r="K231" s="109"/>
      <c r="L231" s="109"/>
      <c r="M231" s="109"/>
      <c r="N231" s="109"/>
      <c r="O231" s="109"/>
      <c r="P231" s="109"/>
      <c r="Q231" s="109"/>
      <c r="R231" s="109"/>
      <c r="S231" s="109"/>
      <c r="T231" s="109"/>
      <c r="U231" s="109"/>
      <c r="V231" s="109"/>
      <c r="W231" s="109"/>
      <c r="X231" s="109"/>
      <c r="Y231" s="109"/>
      <c r="Z231" s="109"/>
      <c r="AA231" s="109"/>
      <c r="AB231" s="109"/>
    </row>
    <row r="232">
      <c r="A232" s="109"/>
      <c r="B232" s="109"/>
      <c r="C232" s="222"/>
      <c r="D232" s="109"/>
      <c r="E232" s="114"/>
      <c r="F232" s="114"/>
      <c r="G232" s="114"/>
      <c r="H232" s="109"/>
      <c r="I232" s="109"/>
      <c r="J232" s="109"/>
      <c r="K232" s="109"/>
      <c r="L232" s="109"/>
      <c r="M232" s="109"/>
      <c r="N232" s="109"/>
      <c r="O232" s="109"/>
      <c r="P232" s="109"/>
      <c r="Q232" s="109"/>
      <c r="R232" s="109"/>
      <c r="S232" s="109"/>
      <c r="T232" s="109"/>
      <c r="U232" s="109"/>
      <c r="V232" s="109"/>
      <c r="W232" s="109"/>
      <c r="X232" s="109"/>
      <c r="Y232" s="109"/>
      <c r="Z232" s="109"/>
      <c r="AA232" s="109"/>
      <c r="AB232" s="109"/>
    </row>
    <row r="233">
      <c r="A233" s="109"/>
      <c r="B233" s="109"/>
      <c r="C233" s="222"/>
      <c r="D233" s="109"/>
      <c r="E233" s="114"/>
      <c r="F233" s="114"/>
      <c r="G233" s="114"/>
      <c r="H233" s="109"/>
      <c r="I233" s="109"/>
      <c r="J233" s="109"/>
      <c r="K233" s="109"/>
      <c r="L233" s="109"/>
      <c r="M233" s="109"/>
      <c r="N233" s="109"/>
      <c r="O233" s="109"/>
      <c r="P233" s="109"/>
      <c r="Q233" s="109"/>
      <c r="R233" s="109"/>
      <c r="S233" s="109"/>
      <c r="T233" s="109"/>
      <c r="U233" s="109"/>
      <c r="V233" s="109"/>
      <c r="W233" s="109"/>
      <c r="X233" s="109"/>
      <c r="Y233" s="109"/>
      <c r="Z233" s="109"/>
      <c r="AA233" s="109"/>
      <c r="AB233" s="109"/>
    </row>
    <row r="234">
      <c r="A234" s="109"/>
      <c r="B234" s="109"/>
      <c r="C234" s="222"/>
      <c r="D234" s="109"/>
      <c r="E234" s="114"/>
      <c r="F234" s="114"/>
      <c r="G234" s="114"/>
      <c r="H234" s="109"/>
      <c r="I234" s="109"/>
      <c r="J234" s="109"/>
      <c r="K234" s="109"/>
      <c r="L234" s="109"/>
      <c r="M234" s="109"/>
      <c r="N234" s="109"/>
      <c r="O234" s="109"/>
      <c r="P234" s="109"/>
      <c r="Q234" s="109"/>
      <c r="R234" s="109"/>
      <c r="S234" s="109"/>
      <c r="T234" s="109"/>
      <c r="U234" s="109"/>
      <c r="V234" s="109"/>
      <c r="W234" s="109"/>
      <c r="X234" s="109"/>
      <c r="Y234" s="109"/>
      <c r="Z234" s="109"/>
      <c r="AA234" s="109"/>
      <c r="AB234" s="109"/>
    </row>
    <row r="235">
      <c r="A235" s="109"/>
      <c r="B235" s="109"/>
      <c r="C235" s="222"/>
      <c r="D235" s="109"/>
      <c r="E235" s="114"/>
      <c r="F235" s="114"/>
      <c r="G235" s="114"/>
      <c r="H235" s="109"/>
      <c r="I235" s="109"/>
      <c r="J235" s="109"/>
      <c r="K235" s="109"/>
      <c r="L235" s="109"/>
      <c r="M235" s="109"/>
      <c r="N235" s="109"/>
      <c r="O235" s="109"/>
      <c r="P235" s="109"/>
      <c r="Q235" s="109"/>
      <c r="R235" s="109"/>
      <c r="S235" s="109"/>
      <c r="T235" s="109"/>
      <c r="U235" s="109"/>
      <c r="V235" s="109"/>
      <c r="W235" s="109"/>
      <c r="X235" s="109"/>
      <c r="Y235" s="109"/>
      <c r="Z235" s="109"/>
      <c r="AA235" s="109"/>
      <c r="AB235" s="109"/>
    </row>
    <row r="236">
      <c r="A236" s="109"/>
      <c r="B236" s="109"/>
      <c r="C236" s="222"/>
      <c r="D236" s="109"/>
      <c r="E236" s="114"/>
      <c r="F236" s="114"/>
      <c r="G236" s="114"/>
      <c r="H236" s="109"/>
      <c r="I236" s="109"/>
      <c r="J236" s="109"/>
      <c r="K236" s="109"/>
      <c r="L236" s="109"/>
      <c r="M236" s="109"/>
      <c r="N236" s="109"/>
      <c r="O236" s="109"/>
      <c r="P236" s="109"/>
      <c r="Q236" s="109"/>
      <c r="R236" s="109"/>
      <c r="S236" s="109"/>
      <c r="T236" s="109"/>
      <c r="U236" s="109"/>
      <c r="V236" s="109"/>
      <c r="W236" s="109"/>
      <c r="X236" s="109"/>
      <c r="Y236" s="109"/>
      <c r="Z236" s="109"/>
      <c r="AA236" s="109"/>
      <c r="AB236" s="109"/>
    </row>
    <row r="237">
      <c r="A237" s="109"/>
      <c r="B237" s="109"/>
      <c r="C237" s="222"/>
      <c r="D237" s="109"/>
      <c r="E237" s="114"/>
      <c r="F237" s="114"/>
      <c r="G237" s="114"/>
      <c r="H237" s="109"/>
      <c r="I237" s="109"/>
      <c r="J237" s="109"/>
      <c r="K237" s="109"/>
      <c r="L237" s="109"/>
      <c r="M237" s="109"/>
      <c r="N237" s="109"/>
      <c r="O237" s="109"/>
      <c r="P237" s="109"/>
      <c r="Q237" s="109"/>
      <c r="R237" s="109"/>
      <c r="S237" s="109"/>
      <c r="T237" s="109"/>
      <c r="U237" s="109"/>
      <c r="V237" s="109"/>
      <c r="W237" s="109"/>
      <c r="X237" s="109"/>
      <c r="Y237" s="109"/>
      <c r="Z237" s="109"/>
      <c r="AA237" s="109"/>
      <c r="AB237" s="109"/>
    </row>
    <row r="238">
      <c r="A238" s="109"/>
      <c r="B238" s="109"/>
      <c r="C238" s="222"/>
      <c r="D238" s="109"/>
      <c r="E238" s="114"/>
      <c r="F238" s="114"/>
      <c r="G238" s="114"/>
      <c r="H238" s="109"/>
      <c r="I238" s="109"/>
      <c r="J238" s="109"/>
      <c r="K238" s="109"/>
      <c r="L238" s="109"/>
      <c r="M238" s="109"/>
      <c r="N238" s="109"/>
      <c r="O238" s="109"/>
      <c r="P238" s="109"/>
      <c r="Q238" s="109"/>
      <c r="R238" s="109"/>
      <c r="S238" s="109"/>
      <c r="T238" s="109"/>
      <c r="U238" s="109"/>
      <c r="V238" s="109"/>
      <c r="W238" s="109"/>
      <c r="X238" s="109"/>
      <c r="Y238" s="109"/>
      <c r="Z238" s="109"/>
      <c r="AA238" s="109"/>
      <c r="AB238" s="109"/>
    </row>
    <row r="239">
      <c r="A239" s="109"/>
      <c r="B239" s="109"/>
      <c r="C239" s="222"/>
      <c r="D239" s="109"/>
      <c r="E239" s="114"/>
      <c r="F239" s="114"/>
      <c r="G239" s="114"/>
      <c r="H239" s="109"/>
      <c r="I239" s="109"/>
      <c r="J239" s="109"/>
      <c r="K239" s="109"/>
      <c r="L239" s="109"/>
      <c r="M239" s="109"/>
      <c r="N239" s="109"/>
      <c r="O239" s="109"/>
      <c r="P239" s="109"/>
      <c r="Q239" s="109"/>
      <c r="R239" s="109"/>
      <c r="S239" s="109"/>
      <c r="T239" s="109"/>
      <c r="U239" s="109"/>
      <c r="V239" s="109"/>
      <c r="W239" s="109"/>
      <c r="X239" s="109"/>
      <c r="Y239" s="109"/>
      <c r="Z239" s="109"/>
      <c r="AA239" s="109"/>
      <c r="AB239" s="109"/>
    </row>
    <row r="240">
      <c r="A240" s="109"/>
      <c r="B240" s="109"/>
      <c r="C240" s="222"/>
      <c r="D240" s="109"/>
      <c r="E240" s="114"/>
      <c r="F240" s="114"/>
      <c r="G240" s="114"/>
      <c r="H240" s="109"/>
      <c r="I240" s="109"/>
      <c r="J240" s="109"/>
      <c r="K240" s="109"/>
      <c r="L240" s="109"/>
      <c r="M240" s="109"/>
      <c r="N240" s="109"/>
      <c r="O240" s="109"/>
      <c r="P240" s="109"/>
      <c r="Q240" s="109"/>
      <c r="R240" s="109"/>
      <c r="S240" s="109"/>
      <c r="T240" s="109"/>
      <c r="U240" s="109"/>
      <c r="V240" s="109"/>
      <c r="W240" s="109"/>
      <c r="X240" s="109"/>
      <c r="Y240" s="109"/>
      <c r="Z240" s="109"/>
      <c r="AA240" s="109"/>
      <c r="AB240" s="109"/>
    </row>
    <row r="241">
      <c r="A241" s="109"/>
      <c r="B241" s="109"/>
      <c r="C241" s="222"/>
      <c r="D241" s="109"/>
      <c r="E241" s="114"/>
      <c r="F241" s="114"/>
      <c r="G241" s="114"/>
      <c r="H241" s="109"/>
      <c r="I241" s="109"/>
      <c r="J241" s="109"/>
      <c r="K241" s="109"/>
      <c r="L241" s="109"/>
      <c r="M241" s="109"/>
      <c r="N241" s="109"/>
      <c r="O241" s="109"/>
      <c r="P241" s="109"/>
      <c r="Q241" s="109"/>
      <c r="R241" s="109"/>
      <c r="S241" s="109"/>
      <c r="T241" s="109"/>
      <c r="U241" s="109"/>
      <c r="V241" s="109"/>
      <c r="W241" s="109"/>
      <c r="X241" s="109"/>
      <c r="Y241" s="109"/>
      <c r="Z241" s="109"/>
      <c r="AA241" s="109"/>
      <c r="AB241" s="109"/>
    </row>
    <row r="242">
      <c r="A242" s="109"/>
      <c r="B242" s="109"/>
      <c r="C242" s="222"/>
      <c r="D242" s="109"/>
      <c r="E242" s="114"/>
      <c r="F242" s="114"/>
      <c r="G242" s="114"/>
      <c r="H242" s="109"/>
      <c r="I242" s="109"/>
      <c r="J242" s="109"/>
      <c r="K242" s="109"/>
      <c r="L242" s="109"/>
      <c r="M242" s="109"/>
      <c r="N242" s="109"/>
      <c r="O242" s="109"/>
      <c r="P242" s="109"/>
      <c r="Q242" s="109"/>
      <c r="R242" s="109"/>
      <c r="S242" s="109"/>
      <c r="T242" s="109"/>
      <c r="U242" s="109"/>
      <c r="V242" s="109"/>
      <c r="W242" s="109"/>
      <c r="X242" s="109"/>
      <c r="Y242" s="109"/>
      <c r="Z242" s="109"/>
      <c r="AA242" s="109"/>
      <c r="AB242" s="109"/>
    </row>
    <row r="243">
      <c r="A243" s="109"/>
      <c r="B243" s="109"/>
      <c r="C243" s="222"/>
      <c r="D243" s="109"/>
      <c r="E243" s="114"/>
      <c r="F243" s="114"/>
      <c r="G243" s="114"/>
      <c r="H243" s="109"/>
      <c r="I243" s="109"/>
      <c r="J243" s="109"/>
      <c r="K243" s="109"/>
      <c r="L243" s="109"/>
      <c r="M243" s="109"/>
      <c r="N243" s="109"/>
      <c r="O243" s="109"/>
      <c r="P243" s="109"/>
      <c r="Q243" s="109"/>
      <c r="R243" s="109"/>
      <c r="S243" s="109"/>
      <c r="T243" s="109"/>
      <c r="U243" s="109"/>
      <c r="V243" s="109"/>
      <c r="W243" s="109"/>
      <c r="X243" s="109"/>
      <c r="Y243" s="109"/>
      <c r="Z243" s="109"/>
      <c r="AA243" s="109"/>
      <c r="AB243" s="109"/>
    </row>
    <row r="244">
      <c r="A244" s="109"/>
      <c r="B244" s="109"/>
      <c r="C244" s="222"/>
      <c r="D244" s="109"/>
      <c r="E244" s="114"/>
      <c r="F244" s="114"/>
      <c r="G244" s="114"/>
      <c r="H244" s="109"/>
      <c r="I244" s="109"/>
      <c r="J244" s="109"/>
      <c r="K244" s="109"/>
      <c r="L244" s="109"/>
      <c r="M244" s="109"/>
      <c r="N244" s="109"/>
      <c r="O244" s="109"/>
      <c r="P244" s="109"/>
      <c r="Q244" s="109"/>
      <c r="R244" s="109"/>
      <c r="S244" s="109"/>
      <c r="T244" s="109"/>
      <c r="U244" s="109"/>
      <c r="V244" s="109"/>
      <c r="W244" s="109"/>
      <c r="X244" s="109"/>
      <c r="Y244" s="109"/>
      <c r="Z244" s="109"/>
      <c r="AA244" s="109"/>
      <c r="AB244" s="109"/>
    </row>
    <row r="245">
      <c r="A245" s="109"/>
      <c r="B245" s="109"/>
      <c r="C245" s="222"/>
      <c r="D245" s="109"/>
      <c r="E245" s="114"/>
      <c r="F245" s="114"/>
      <c r="G245" s="114"/>
      <c r="H245" s="109"/>
      <c r="I245" s="109"/>
      <c r="J245" s="109"/>
      <c r="K245" s="109"/>
      <c r="L245" s="109"/>
      <c r="M245" s="109"/>
      <c r="N245" s="109"/>
      <c r="O245" s="109"/>
      <c r="P245" s="109"/>
      <c r="Q245" s="109"/>
      <c r="R245" s="109"/>
      <c r="S245" s="109"/>
      <c r="T245" s="109"/>
      <c r="U245" s="109"/>
      <c r="V245" s="109"/>
      <c r="W245" s="109"/>
      <c r="X245" s="109"/>
      <c r="Y245" s="109"/>
      <c r="Z245" s="109"/>
      <c r="AA245" s="109"/>
      <c r="AB245" s="109"/>
    </row>
    <row r="246">
      <c r="A246" s="109"/>
      <c r="B246" s="109"/>
      <c r="C246" s="222"/>
      <c r="D246" s="109"/>
      <c r="E246" s="114"/>
      <c r="F246" s="114"/>
      <c r="G246" s="114"/>
      <c r="H246" s="109"/>
      <c r="I246" s="109"/>
      <c r="J246" s="109"/>
      <c r="K246" s="109"/>
      <c r="L246" s="109"/>
      <c r="M246" s="109"/>
      <c r="N246" s="109"/>
      <c r="O246" s="109"/>
      <c r="P246" s="109"/>
      <c r="Q246" s="109"/>
      <c r="R246" s="109"/>
      <c r="S246" s="109"/>
      <c r="T246" s="109"/>
      <c r="U246" s="109"/>
      <c r="V246" s="109"/>
      <c r="W246" s="109"/>
      <c r="X246" s="109"/>
      <c r="Y246" s="109"/>
      <c r="Z246" s="109"/>
      <c r="AA246" s="109"/>
      <c r="AB246" s="109"/>
    </row>
    <row r="247">
      <c r="A247" s="109"/>
      <c r="B247" s="109"/>
      <c r="C247" s="222"/>
      <c r="D247" s="109"/>
      <c r="E247" s="114"/>
      <c r="F247" s="114"/>
      <c r="G247" s="114"/>
      <c r="H247" s="109"/>
      <c r="I247" s="109"/>
      <c r="J247" s="109"/>
      <c r="K247" s="109"/>
      <c r="L247" s="109"/>
      <c r="M247" s="109"/>
      <c r="N247" s="109"/>
      <c r="O247" s="109"/>
      <c r="P247" s="109"/>
      <c r="Q247" s="109"/>
      <c r="R247" s="109"/>
      <c r="S247" s="109"/>
      <c r="T247" s="109"/>
      <c r="U247" s="109"/>
      <c r="V247" s="109"/>
      <c r="W247" s="109"/>
      <c r="X247" s="109"/>
      <c r="Y247" s="109"/>
      <c r="Z247" s="109"/>
      <c r="AA247" s="109"/>
      <c r="AB247" s="109"/>
    </row>
    <row r="248">
      <c r="A248" s="109"/>
      <c r="B248" s="109"/>
      <c r="C248" s="222"/>
      <c r="D248" s="109"/>
      <c r="E248" s="114"/>
      <c r="F248" s="114"/>
      <c r="G248" s="114"/>
      <c r="H248" s="109"/>
      <c r="I248" s="109"/>
      <c r="J248" s="109"/>
      <c r="K248" s="109"/>
      <c r="L248" s="109"/>
      <c r="M248" s="109"/>
      <c r="N248" s="109"/>
      <c r="O248" s="109"/>
      <c r="P248" s="109"/>
      <c r="Q248" s="109"/>
      <c r="R248" s="109"/>
      <c r="S248" s="109"/>
      <c r="T248" s="109"/>
      <c r="U248" s="109"/>
      <c r="V248" s="109"/>
      <c r="W248" s="109"/>
      <c r="X248" s="109"/>
      <c r="Y248" s="109"/>
      <c r="Z248" s="109"/>
      <c r="AA248" s="109"/>
      <c r="AB248" s="109"/>
    </row>
    <row r="249">
      <c r="A249" s="109"/>
      <c r="B249" s="109"/>
      <c r="C249" s="222"/>
      <c r="D249" s="109"/>
      <c r="E249" s="114"/>
      <c r="F249" s="114"/>
      <c r="G249" s="114"/>
      <c r="H249" s="109"/>
      <c r="I249" s="109"/>
      <c r="J249" s="109"/>
      <c r="K249" s="109"/>
      <c r="L249" s="109"/>
      <c r="M249" s="109"/>
      <c r="N249" s="109"/>
      <c r="O249" s="109"/>
      <c r="P249" s="109"/>
      <c r="Q249" s="109"/>
      <c r="R249" s="109"/>
      <c r="S249" s="109"/>
      <c r="T249" s="109"/>
      <c r="U249" s="109"/>
      <c r="V249" s="109"/>
      <c r="W249" s="109"/>
      <c r="X249" s="109"/>
      <c r="Y249" s="109"/>
      <c r="Z249" s="109"/>
      <c r="AA249" s="109"/>
      <c r="AB249" s="109"/>
    </row>
    <row r="250">
      <c r="A250" s="109"/>
      <c r="B250" s="109"/>
      <c r="C250" s="222"/>
      <c r="D250" s="109"/>
      <c r="E250" s="114"/>
      <c r="F250" s="114"/>
      <c r="G250" s="114"/>
      <c r="H250" s="109"/>
      <c r="I250" s="109"/>
      <c r="J250" s="109"/>
      <c r="K250" s="109"/>
      <c r="L250" s="109"/>
      <c r="M250" s="109"/>
      <c r="N250" s="109"/>
      <c r="O250" s="109"/>
      <c r="P250" s="109"/>
      <c r="Q250" s="109"/>
      <c r="R250" s="109"/>
      <c r="S250" s="109"/>
      <c r="T250" s="109"/>
      <c r="U250" s="109"/>
      <c r="V250" s="109"/>
      <c r="W250" s="109"/>
      <c r="X250" s="109"/>
      <c r="Y250" s="109"/>
      <c r="Z250" s="109"/>
      <c r="AA250" s="109"/>
      <c r="AB250" s="109"/>
    </row>
    <row r="251">
      <c r="A251" s="109"/>
      <c r="B251" s="109"/>
      <c r="C251" s="222"/>
      <c r="D251" s="109"/>
      <c r="E251" s="114"/>
      <c r="F251" s="114"/>
      <c r="G251" s="114"/>
      <c r="H251" s="109"/>
      <c r="I251" s="109"/>
      <c r="J251" s="109"/>
      <c r="K251" s="109"/>
      <c r="L251" s="109"/>
      <c r="M251" s="109"/>
      <c r="N251" s="109"/>
      <c r="O251" s="109"/>
      <c r="P251" s="109"/>
      <c r="Q251" s="109"/>
      <c r="R251" s="109"/>
      <c r="S251" s="109"/>
      <c r="T251" s="109"/>
      <c r="U251" s="109"/>
      <c r="V251" s="109"/>
      <c r="W251" s="109"/>
      <c r="X251" s="109"/>
      <c r="Y251" s="109"/>
      <c r="Z251" s="109"/>
      <c r="AA251" s="109"/>
      <c r="AB251" s="109"/>
    </row>
    <row r="252">
      <c r="A252" s="109"/>
      <c r="B252" s="109"/>
      <c r="C252" s="222"/>
      <c r="D252" s="109"/>
      <c r="E252" s="114"/>
      <c r="F252" s="114"/>
      <c r="G252" s="114"/>
      <c r="H252" s="109"/>
      <c r="I252" s="109"/>
      <c r="J252" s="109"/>
      <c r="K252" s="109"/>
      <c r="L252" s="109"/>
      <c r="M252" s="109"/>
      <c r="N252" s="109"/>
      <c r="O252" s="109"/>
      <c r="P252" s="109"/>
      <c r="Q252" s="109"/>
      <c r="R252" s="109"/>
      <c r="S252" s="109"/>
      <c r="T252" s="109"/>
      <c r="U252" s="109"/>
      <c r="V252" s="109"/>
      <c r="W252" s="109"/>
      <c r="X252" s="109"/>
      <c r="Y252" s="109"/>
      <c r="Z252" s="109"/>
      <c r="AA252" s="109"/>
      <c r="AB252" s="109"/>
    </row>
    <row r="253">
      <c r="A253" s="109"/>
      <c r="B253" s="109"/>
      <c r="C253" s="222"/>
      <c r="D253" s="109"/>
      <c r="E253" s="114"/>
      <c r="F253" s="114"/>
      <c r="G253" s="114"/>
      <c r="H253" s="109"/>
      <c r="I253" s="109"/>
      <c r="J253" s="109"/>
      <c r="K253" s="109"/>
      <c r="L253" s="109"/>
      <c r="M253" s="109"/>
      <c r="N253" s="109"/>
      <c r="O253" s="109"/>
      <c r="P253" s="109"/>
      <c r="Q253" s="109"/>
      <c r="R253" s="109"/>
      <c r="S253" s="109"/>
      <c r="T253" s="109"/>
      <c r="U253" s="109"/>
      <c r="V253" s="109"/>
      <c r="W253" s="109"/>
      <c r="X253" s="109"/>
      <c r="Y253" s="109"/>
      <c r="Z253" s="109"/>
      <c r="AA253" s="109"/>
      <c r="AB253" s="109"/>
    </row>
    <row r="254">
      <c r="A254" s="109"/>
      <c r="B254" s="109"/>
      <c r="C254" s="222"/>
      <c r="D254" s="109"/>
      <c r="E254" s="114"/>
      <c r="F254" s="114"/>
      <c r="G254" s="114"/>
      <c r="H254" s="109"/>
      <c r="I254" s="109"/>
      <c r="J254" s="109"/>
      <c r="K254" s="109"/>
      <c r="L254" s="109"/>
      <c r="M254" s="109"/>
      <c r="N254" s="109"/>
      <c r="O254" s="109"/>
      <c r="P254" s="109"/>
      <c r="Q254" s="109"/>
      <c r="R254" s="109"/>
      <c r="S254" s="109"/>
      <c r="T254" s="109"/>
      <c r="U254" s="109"/>
      <c r="V254" s="109"/>
      <c r="W254" s="109"/>
      <c r="X254" s="109"/>
      <c r="Y254" s="109"/>
      <c r="Z254" s="109"/>
      <c r="AA254" s="109"/>
      <c r="AB254" s="109"/>
    </row>
    <row r="255">
      <c r="A255" s="109"/>
      <c r="B255" s="109"/>
      <c r="C255" s="222"/>
      <c r="D255" s="109"/>
      <c r="E255" s="114"/>
      <c r="F255" s="114"/>
      <c r="G255" s="114"/>
      <c r="H255" s="109"/>
      <c r="I255" s="109"/>
      <c r="J255" s="109"/>
      <c r="K255" s="109"/>
      <c r="L255" s="109"/>
      <c r="M255" s="109"/>
      <c r="N255" s="109"/>
      <c r="O255" s="109"/>
      <c r="P255" s="109"/>
      <c r="Q255" s="109"/>
      <c r="R255" s="109"/>
      <c r="S255" s="109"/>
      <c r="T255" s="109"/>
      <c r="U255" s="109"/>
      <c r="V255" s="109"/>
      <c r="W255" s="109"/>
      <c r="X255" s="109"/>
      <c r="Y255" s="109"/>
      <c r="Z255" s="109"/>
      <c r="AA255" s="109"/>
      <c r="AB255" s="109"/>
    </row>
    <row r="256">
      <c r="A256" s="109"/>
      <c r="B256" s="109"/>
      <c r="C256" s="222"/>
      <c r="D256" s="109"/>
      <c r="E256" s="114"/>
      <c r="F256" s="114"/>
      <c r="G256" s="114"/>
      <c r="H256" s="109"/>
      <c r="I256" s="109"/>
      <c r="J256" s="109"/>
      <c r="K256" s="109"/>
      <c r="L256" s="109"/>
      <c r="M256" s="109"/>
      <c r="N256" s="109"/>
      <c r="O256" s="109"/>
      <c r="P256" s="109"/>
      <c r="Q256" s="109"/>
      <c r="R256" s="109"/>
      <c r="S256" s="109"/>
      <c r="T256" s="109"/>
      <c r="U256" s="109"/>
      <c r="V256" s="109"/>
      <c r="W256" s="109"/>
      <c r="X256" s="109"/>
      <c r="Y256" s="109"/>
      <c r="Z256" s="109"/>
      <c r="AA256" s="109"/>
      <c r="AB256" s="109"/>
    </row>
    <row r="257">
      <c r="A257" s="109"/>
      <c r="B257" s="109"/>
      <c r="C257" s="222"/>
      <c r="D257" s="109"/>
      <c r="E257" s="114"/>
      <c r="F257" s="114"/>
      <c r="G257" s="114"/>
      <c r="H257" s="109"/>
      <c r="I257" s="109"/>
      <c r="J257" s="109"/>
      <c r="K257" s="109"/>
      <c r="L257" s="109"/>
      <c r="M257" s="109"/>
      <c r="N257" s="109"/>
      <c r="O257" s="109"/>
      <c r="P257" s="109"/>
      <c r="Q257" s="109"/>
      <c r="R257" s="109"/>
      <c r="S257" s="109"/>
      <c r="T257" s="109"/>
      <c r="U257" s="109"/>
      <c r="V257" s="109"/>
      <c r="W257" s="109"/>
      <c r="X257" s="109"/>
      <c r="Y257" s="109"/>
      <c r="Z257" s="109"/>
      <c r="AA257" s="109"/>
      <c r="AB257" s="109"/>
    </row>
    <row r="258">
      <c r="A258" s="109"/>
      <c r="B258" s="109"/>
      <c r="C258" s="222"/>
      <c r="D258" s="109"/>
      <c r="E258" s="114"/>
      <c r="F258" s="114"/>
      <c r="G258" s="114"/>
      <c r="H258" s="109"/>
      <c r="I258" s="109"/>
      <c r="J258" s="109"/>
      <c r="K258" s="109"/>
      <c r="L258" s="109"/>
      <c r="M258" s="109"/>
      <c r="N258" s="109"/>
      <c r="O258" s="109"/>
      <c r="P258" s="109"/>
      <c r="Q258" s="109"/>
      <c r="R258" s="109"/>
      <c r="S258" s="109"/>
      <c r="T258" s="109"/>
      <c r="U258" s="109"/>
      <c r="V258" s="109"/>
      <c r="W258" s="109"/>
      <c r="X258" s="109"/>
      <c r="Y258" s="109"/>
      <c r="Z258" s="109"/>
      <c r="AA258" s="109"/>
      <c r="AB258" s="109"/>
    </row>
    <row r="259">
      <c r="A259" s="109"/>
      <c r="B259" s="109"/>
      <c r="C259" s="222"/>
      <c r="D259" s="109"/>
      <c r="E259" s="114"/>
      <c r="F259" s="114"/>
      <c r="G259" s="114"/>
      <c r="H259" s="109"/>
      <c r="I259" s="109"/>
      <c r="J259" s="109"/>
      <c r="K259" s="109"/>
      <c r="L259" s="109"/>
      <c r="M259" s="109"/>
      <c r="N259" s="109"/>
      <c r="O259" s="109"/>
      <c r="P259" s="109"/>
      <c r="Q259" s="109"/>
      <c r="R259" s="109"/>
      <c r="S259" s="109"/>
      <c r="T259" s="109"/>
      <c r="U259" s="109"/>
      <c r="V259" s="109"/>
      <c r="W259" s="109"/>
      <c r="X259" s="109"/>
      <c r="Y259" s="109"/>
      <c r="Z259" s="109"/>
      <c r="AA259" s="109"/>
      <c r="AB259" s="109"/>
    </row>
    <row r="260">
      <c r="A260" s="109"/>
      <c r="B260" s="109"/>
      <c r="C260" s="222"/>
      <c r="D260" s="109"/>
      <c r="E260" s="114"/>
      <c r="F260" s="114"/>
      <c r="G260" s="114"/>
      <c r="H260" s="109"/>
      <c r="I260" s="109"/>
      <c r="J260" s="109"/>
      <c r="K260" s="109"/>
      <c r="L260" s="109"/>
      <c r="M260" s="109"/>
      <c r="N260" s="109"/>
      <c r="O260" s="109"/>
      <c r="P260" s="109"/>
      <c r="Q260" s="109"/>
      <c r="R260" s="109"/>
      <c r="S260" s="109"/>
      <c r="T260" s="109"/>
      <c r="U260" s="109"/>
      <c r="V260" s="109"/>
      <c r="W260" s="109"/>
      <c r="X260" s="109"/>
      <c r="Y260" s="109"/>
      <c r="Z260" s="109"/>
      <c r="AA260" s="109"/>
      <c r="AB260" s="109"/>
    </row>
    <row r="261">
      <c r="A261" s="109"/>
      <c r="B261" s="109"/>
      <c r="C261" s="222"/>
      <c r="D261" s="109"/>
      <c r="E261" s="114"/>
      <c r="F261" s="114"/>
      <c r="G261" s="114"/>
      <c r="H261" s="109"/>
      <c r="I261" s="109"/>
      <c r="J261" s="109"/>
      <c r="K261" s="109"/>
      <c r="L261" s="109"/>
      <c r="M261" s="109"/>
      <c r="N261" s="109"/>
      <c r="O261" s="109"/>
      <c r="P261" s="109"/>
      <c r="Q261" s="109"/>
      <c r="R261" s="109"/>
      <c r="S261" s="109"/>
      <c r="T261" s="109"/>
      <c r="U261" s="109"/>
      <c r="V261" s="109"/>
      <c r="W261" s="109"/>
      <c r="X261" s="109"/>
      <c r="Y261" s="109"/>
      <c r="Z261" s="109"/>
      <c r="AA261" s="109"/>
      <c r="AB261" s="109"/>
    </row>
    <row r="262">
      <c r="A262" s="109"/>
      <c r="B262" s="109"/>
      <c r="C262" s="222"/>
      <c r="D262" s="109"/>
      <c r="E262" s="114"/>
      <c r="F262" s="114"/>
      <c r="G262" s="114"/>
      <c r="H262" s="109"/>
      <c r="I262" s="109"/>
      <c r="J262" s="109"/>
      <c r="K262" s="109"/>
      <c r="L262" s="109"/>
      <c r="M262" s="109"/>
      <c r="N262" s="109"/>
      <c r="O262" s="109"/>
      <c r="P262" s="109"/>
      <c r="Q262" s="109"/>
      <c r="R262" s="109"/>
      <c r="S262" s="109"/>
      <c r="T262" s="109"/>
      <c r="U262" s="109"/>
      <c r="V262" s="109"/>
      <c r="W262" s="109"/>
      <c r="X262" s="109"/>
      <c r="Y262" s="109"/>
      <c r="Z262" s="109"/>
      <c r="AA262" s="109"/>
      <c r="AB262" s="109"/>
    </row>
    <row r="263">
      <c r="A263" s="109"/>
      <c r="B263" s="109"/>
      <c r="C263" s="222"/>
      <c r="D263" s="109"/>
      <c r="E263" s="114"/>
      <c r="F263" s="114"/>
      <c r="G263" s="114"/>
      <c r="H263" s="109"/>
      <c r="I263" s="109"/>
      <c r="J263" s="109"/>
      <c r="K263" s="109"/>
      <c r="L263" s="109"/>
      <c r="M263" s="109"/>
      <c r="N263" s="109"/>
      <c r="O263" s="109"/>
      <c r="P263" s="109"/>
      <c r="Q263" s="109"/>
      <c r="R263" s="109"/>
      <c r="S263" s="109"/>
      <c r="T263" s="109"/>
      <c r="U263" s="109"/>
      <c r="V263" s="109"/>
      <c r="W263" s="109"/>
      <c r="X263" s="109"/>
      <c r="Y263" s="109"/>
      <c r="Z263" s="109"/>
      <c r="AA263" s="109"/>
      <c r="AB263" s="109"/>
    </row>
    <row r="264">
      <c r="A264" s="109"/>
      <c r="B264" s="109"/>
      <c r="C264" s="222"/>
      <c r="D264" s="109"/>
      <c r="E264" s="114"/>
      <c r="F264" s="114"/>
      <c r="G264" s="114"/>
      <c r="H264" s="109"/>
      <c r="I264" s="109"/>
      <c r="J264" s="109"/>
      <c r="K264" s="109"/>
      <c r="L264" s="109"/>
      <c r="M264" s="109"/>
      <c r="N264" s="109"/>
      <c r="O264" s="109"/>
      <c r="P264" s="109"/>
      <c r="Q264" s="109"/>
      <c r="R264" s="109"/>
      <c r="S264" s="109"/>
      <c r="T264" s="109"/>
      <c r="U264" s="109"/>
      <c r="V264" s="109"/>
      <c r="W264" s="109"/>
      <c r="X264" s="109"/>
      <c r="Y264" s="109"/>
      <c r="Z264" s="109"/>
      <c r="AA264" s="109"/>
      <c r="AB264" s="109"/>
    </row>
    <row r="265">
      <c r="A265" s="109"/>
      <c r="B265" s="109"/>
      <c r="C265" s="222"/>
      <c r="D265" s="109"/>
      <c r="E265" s="114"/>
      <c r="F265" s="114"/>
      <c r="G265" s="114"/>
      <c r="H265" s="109"/>
      <c r="I265" s="109"/>
      <c r="J265" s="109"/>
      <c r="K265" s="109"/>
      <c r="L265" s="109"/>
      <c r="M265" s="109"/>
      <c r="N265" s="109"/>
      <c r="O265" s="109"/>
      <c r="P265" s="109"/>
      <c r="Q265" s="109"/>
      <c r="R265" s="109"/>
      <c r="S265" s="109"/>
      <c r="T265" s="109"/>
      <c r="U265" s="109"/>
      <c r="V265" s="109"/>
      <c r="W265" s="109"/>
      <c r="X265" s="109"/>
      <c r="Y265" s="109"/>
      <c r="Z265" s="109"/>
      <c r="AA265" s="109"/>
      <c r="AB265" s="109"/>
    </row>
    <row r="266">
      <c r="A266" s="109"/>
      <c r="B266" s="109"/>
      <c r="C266" s="222"/>
      <c r="D266" s="109"/>
      <c r="E266" s="114"/>
      <c r="F266" s="114"/>
      <c r="G266" s="114"/>
      <c r="H266" s="109"/>
      <c r="I266" s="109"/>
      <c r="J266" s="109"/>
      <c r="K266" s="109"/>
      <c r="L266" s="109"/>
      <c r="M266" s="109"/>
      <c r="N266" s="109"/>
      <c r="O266" s="109"/>
      <c r="P266" s="109"/>
      <c r="Q266" s="109"/>
      <c r="R266" s="109"/>
      <c r="S266" s="109"/>
      <c r="T266" s="109"/>
      <c r="U266" s="109"/>
      <c r="V266" s="109"/>
      <c r="W266" s="109"/>
      <c r="X266" s="109"/>
      <c r="Y266" s="109"/>
      <c r="Z266" s="109"/>
      <c r="AA266" s="109"/>
      <c r="AB266" s="109"/>
    </row>
    <row r="267">
      <c r="A267" s="109"/>
      <c r="B267" s="109"/>
      <c r="C267" s="222"/>
      <c r="D267" s="109"/>
      <c r="E267" s="114"/>
      <c r="F267" s="114"/>
      <c r="G267" s="114"/>
      <c r="H267" s="109"/>
      <c r="I267" s="109"/>
      <c r="J267" s="109"/>
      <c r="K267" s="109"/>
      <c r="L267" s="109"/>
      <c r="M267" s="109"/>
      <c r="N267" s="109"/>
      <c r="O267" s="109"/>
      <c r="P267" s="109"/>
      <c r="Q267" s="109"/>
      <c r="R267" s="109"/>
      <c r="S267" s="109"/>
      <c r="T267" s="109"/>
      <c r="U267" s="109"/>
      <c r="V267" s="109"/>
      <c r="W267" s="109"/>
      <c r="X267" s="109"/>
      <c r="Y267" s="109"/>
      <c r="Z267" s="109"/>
      <c r="AA267" s="109"/>
      <c r="AB267" s="109"/>
    </row>
    <row r="268">
      <c r="A268" s="109"/>
      <c r="B268" s="109"/>
      <c r="C268" s="222"/>
      <c r="D268" s="109"/>
      <c r="E268" s="114"/>
      <c r="F268" s="114"/>
      <c r="G268" s="114"/>
      <c r="H268" s="109"/>
      <c r="I268" s="109"/>
      <c r="J268" s="109"/>
      <c r="K268" s="109"/>
      <c r="L268" s="109"/>
      <c r="M268" s="109"/>
      <c r="N268" s="109"/>
      <c r="O268" s="109"/>
      <c r="P268" s="109"/>
      <c r="Q268" s="109"/>
      <c r="R268" s="109"/>
      <c r="S268" s="109"/>
      <c r="T268" s="109"/>
      <c r="U268" s="109"/>
      <c r="V268" s="109"/>
      <c r="W268" s="109"/>
      <c r="X268" s="109"/>
      <c r="Y268" s="109"/>
      <c r="Z268" s="109"/>
      <c r="AA268" s="109"/>
      <c r="AB268" s="109"/>
    </row>
    <row r="269">
      <c r="A269" s="109"/>
      <c r="B269" s="109"/>
      <c r="C269" s="222"/>
      <c r="D269" s="109"/>
      <c r="E269" s="114"/>
      <c r="F269" s="114"/>
      <c r="G269" s="114"/>
      <c r="H269" s="109"/>
      <c r="I269" s="109"/>
      <c r="J269" s="109"/>
      <c r="K269" s="109"/>
      <c r="L269" s="109"/>
      <c r="M269" s="109"/>
      <c r="N269" s="109"/>
      <c r="O269" s="109"/>
      <c r="P269" s="109"/>
      <c r="Q269" s="109"/>
      <c r="R269" s="109"/>
      <c r="S269" s="109"/>
      <c r="T269" s="109"/>
      <c r="U269" s="109"/>
      <c r="V269" s="109"/>
      <c r="W269" s="109"/>
      <c r="X269" s="109"/>
      <c r="Y269" s="109"/>
      <c r="Z269" s="109"/>
      <c r="AA269" s="109"/>
      <c r="AB269" s="109"/>
    </row>
    <row r="270">
      <c r="A270" s="109"/>
      <c r="B270" s="109"/>
      <c r="C270" s="222"/>
      <c r="D270" s="109"/>
      <c r="E270" s="114"/>
      <c r="F270" s="114"/>
      <c r="G270" s="114"/>
      <c r="H270" s="109"/>
      <c r="I270" s="109"/>
      <c r="J270" s="109"/>
      <c r="K270" s="109"/>
      <c r="L270" s="109"/>
      <c r="M270" s="109"/>
      <c r="N270" s="109"/>
      <c r="O270" s="109"/>
      <c r="P270" s="109"/>
      <c r="Q270" s="109"/>
      <c r="R270" s="109"/>
      <c r="S270" s="109"/>
      <c r="T270" s="109"/>
      <c r="U270" s="109"/>
      <c r="V270" s="109"/>
      <c r="W270" s="109"/>
      <c r="X270" s="109"/>
      <c r="Y270" s="109"/>
      <c r="Z270" s="109"/>
      <c r="AA270" s="109"/>
      <c r="AB270" s="109"/>
    </row>
    <row r="271">
      <c r="A271" s="109"/>
      <c r="B271" s="109"/>
      <c r="C271" s="222"/>
      <c r="D271" s="109"/>
      <c r="E271" s="114"/>
      <c r="F271" s="114"/>
      <c r="G271" s="114"/>
      <c r="H271" s="109"/>
      <c r="I271" s="109"/>
      <c r="J271" s="109"/>
      <c r="K271" s="109"/>
      <c r="L271" s="109"/>
      <c r="M271" s="109"/>
      <c r="N271" s="109"/>
      <c r="O271" s="109"/>
      <c r="P271" s="109"/>
      <c r="Q271" s="109"/>
      <c r="R271" s="109"/>
      <c r="S271" s="109"/>
      <c r="T271" s="109"/>
      <c r="U271" s="109"/>
      <c r="V271" s="109"/>
      <c r="W271" s="109"/>
      <c r="X271" s="109"/>
      <c r="Y271" s="109"/>
      <c r="Z271" s="109"/>
      <c r="AA271" s="109"/>
      <c r="AB271" s="109"/>
    </row>
    <row r="272">
      <c r="A272" s="109"/>
      <c r="B272" s="109"/>
      <c r="C272" s="222"/>
      <c r="D272" s="109"/>
      <c r="E272" s="114"/>
      <c r="F272" s="114"/>
      <c r="G272" s="114"/>
      <c r="H272" s="109"/>
      <c r="I272" s="109"/>
      <c r="J272" s="109"/>
      <c r="K272" s="109"/>
      <c r="L272" s="109"/>
      <c r="M272" s="109"/>
      <c r="N272" s="109"/>
      <c r="O272" s="109"/>
      <c r="P272" s="109"/>
      <c r="Q272" s="109"/>
      <c r="R272" s="109"/>
      <c r="S272" s="109"/>
      <c r="T272" s="109"/>
      <c r="U272" s="109"/>
      <c r="V272" s="109"/>
      <c r="W272" s="109"/>
      <c r="X272" s="109"/>
      <c r="Y272" s="109"/>
      <c r="Z272" s="109"/>
      <c r="AA272" s="109"/>
      <c r="AB272" s="109"/>
    </row>
    <row r="273">
      <c r="A273" s="109"/>
      <c r="B273" s="109"/>
      <c r="C273" s="222"/>
      <c r="D273" s="109"/>
      <c r="E273" s="114"/>
      <c r="F273" s="114"/>
      <c r="G273" s="114"/>
      <c r="H273" s="109"/>
      <c r="I273" s="109"/>
      <c r="J273" s="109"/>
      <c r="K273" s="109"/>
      <c r="L273" s="109"/>
      <c r="M273" s="109"/>
      <c r="N273" s="109"/>
      <c r="O273" s="109"/>
      <c r="P273" s="109"/>
      <c r="Q273" s="109"/>
      <c r="R273" s="109"/>
      <c r="S273" s="109"/>
      <c r="T273" s="109"/>
      <c r="U273" s="109"/>
      <c r="V273" s="109"/>
      <c r="W273" s="109"/>
      <c r="X273" s="109"/>
      <c r="Y273" s="109"/>
      <c r="Z273" s="109"/>
      <c r="AA273" s="109"/>
      <c r="AB273" s="109"/>
    </row>
    <row r="274">
      <c r="A274" s="109"/>
      <c r="B274" s="109"/>
      <c r="C274" s="222"/>
      <c r="D274" s="109"/>
      <c r="E274" s="114"/>
      <c r="F274" s="114"/>
      <c r="G274" s="114"/>
      <c r="H274" s="109"/>
      <c r="I274" s="109"/>
      <c r="J274" s="109"/>
      <c r="K274" s="109"/>
      <c r="L274" s="109"/>
      <c r="M274" s="109"/>
      <c r="N274" s="109"/>
      <c r="O274" s="109"/>
      <c r="P274" s="109"/>
      <c r="Q274" s="109"/>
      <c r="R274" s="109"/>
      <c r="S274" s="109"/>
      <c r="T274" s="109"/>
      <c r="U274" s="109"/>
      <c r="V274" s="109"/>
      <c r="W274" s="109"/>
      <c r="X274" s="109"/>
      <c r="Y274" s="109"/>
      <c r="Z274" s="109"/>
      <c r="AA274" s="109"/>
      <c r="AB274" s="109"/>
    </row>
    <row r="275">
      <c r="A275" s="109"/>
      <c r="B275" s="109"/>
      <c r="C275" s="222"/>
      <c r="D275" s="109"/>
      <c r="E275" s="114"/>
      <c r="F275" s="114"/>
      <c r="G275" s="114"/>
      <c r="H275" s="109"/>
      <c r="I275" s="109"/>
      <c r="J275" s="109"/>
      <c r="K275" s="109"/>
      <c r="L275" s="109"/>
      <c r="M275" s="109"/>
      <c r="N275" s="109"/>
      <c r="O275" s="109"/>
      <c r="P275" s="109"/>
      <c r="Q275" s="109"/>
      <c r="R275" s="109"/>
      <c r="S275" s="109"/>
      <c r="T275" s="109"/>
      <c r="U275" s="109"/>
      <c r="V275" s="109"/>
      <c r="W275" s="109"/>
      <c r="X275" s="109"/>
      <c r="Y275" s="109"/>
      <c r="Z275" s="109"/>
      <c r="AA275" s="109"/>
      <c r="AB275" s="109"/>
    </row>
    <row r="276">
      <c r="A276" s="109"/>
      <c r="B276" s="109"/>
      <c r="C276" s="222"/>
      <c r="D276" s="109"/>
      <c r="E276" s="114"/>
      <c r="F276" s="114"/>
      <c r="G276" s="114"/>
      <c r="H276" s="109"/>
      <c r="I276" s="109"/>
      <c r="J276" s="109"/>
      <c r="K276" s="109"/>
      <c r="L276" s="109"/>
      <c r="M276" s="109"/>
      <c r="N276" s="109"/>
      <c r="O276" s="109"/>
      <c r="P276" s="109"/>
      <c r="Q276" s="109"/>
      <c r="R276" s="109"/>
      <c r="S276" s="109"/>
      <c r="T276" s="109"/>
      <c r="U276" s="109"/>
      <c r="V276" s="109"/>
      <c r="W276" s="109"/>
      <c r="X276" s="109"/>
      <c r="Y276" s="109"/>
      <c r="Z276" s="109"/>
      <c r="AA276" s="109"/>
      <c r="AB276" s="109"/>
    </row>
    <row r="277">
      <c r="A277" s="109"/>
      <c r="B277" s="109"/>
      <c r="C277" s="222"/>
      <c r="D277" s="109"/>
      <c r="E277" s="114"/>
      <c r="F277" s="114"/>
      <c r="G277" s="114"/>
      <c r="H277" s="109"/>
      <c r="I277" s="109"/>
      <c r="J277" s="109"/>
      <c r="K277" s="109"/>
      <c r="L277" s="109"/>
      <c r="M277" s="109"/>
      <c r="N277" s="109"/>
      <c r="O277" s="109"/>
      <c r="P277" s="109"/>
      <c r="Q277" s="109"/>
      <c r="R277" s="109"/>
      <c r="S277" s="109"/>
      <c r="T277" s="109"/>
      <c r="U277" s="109"/>
      <c r="V277" s="109"/>
      <c r="W277" s="109"/>
      <c r="X277" s="109"/>
      <c r="Y277" s="109"/>
      <c r="Z277" s="109"/>
      <c r="AA277" s="109"/>
      <c r="AB277" s="109"/>
    </row>
    <row r="278">
      <c r="A278" s="109"/>
      <c r="B278" s="109"/>
      <c r="C278" s="222"/>
      <c r="D278" s="109"/>
      <c r="E278" s="114"/>
      <c r="F278" s="114"/>
      <c r="G278" s="114"/>
      <c r="H278" s="109"/>
      <c r="I278" s="109"/>
      <c r="J278" s="109"/>
      <c r="K278" s="109"/>
      <c r="L278" s="109"/>
      <c r="M278" s="109"/>
      <c r="N278" s="109"/>
      <c r="O278" s="109"/>
      <c r="P278" s="109"/>
      <c r="Q278" s="109"/>
      <c r="R278" s="109"/>
      <c r="S278" s="109"/>
      <c r="T278" s="109"/>
      <c r="U278" s="109"/>
      <c r="V278" s="109"/>
      <c r="W278" s="109"/>
      <c r="X278" s="109"/>
      <c r="Y278" s="109"/>
      <c r="Z278" s="109"/>
      <c r="AA278" s="109"/>
      <c r="AB278" s="109"/>
    </row>
    <row r="279">
      <c r="A279" s="109"/>
      <c r="B279" s="109"/>
      <c r="C279" s="222"/>
      <c r="D279" s="109"/>
      <c r="E279" s="114"/>
      <c r="F279" s="114"/>
      <c r="G279" s="114"/>
      <c r="H279" s="109"/>
      <c r="I279" s="109"/>
      <c r="J279" s="109"/>
      <c r="K279" s="109"/>
      <c r="L279" s="109"/>
      <c r="M279" s="109"/>
      <c r="N279" s="109"/>
      <c r="O279" s="109"/>
      <c r="P279" s="109"/>
      <c r="Q279" s="109"/>
      <c r="R279" s="109"/>
      <c r="S279" s="109"/>
      <c r="T279" s="109"/>
      <c r="U279" s="109"/>
      <c r="V279" s="109"/>
      <c r="W279" s="109"/>
      <c r="X279" s="109"/>
      <c r="Y279" s="109"/>
      <c r="Z279" s="109"/>
      <c r="AA279" s="109"/>
      <c r="AB279" s="109"/>
    </row>
    <row r="280">
      <c r="A280" s="109"/>
      <c r="B280" s="109"/>
      <c r="C280" s="222"/>
      <c r="D280" s="109"/>
      <c r="E280" s="114"/>
      <c r="F280" s="114"/>
      <c r="G280" s="114"/>
      <c r="H280" s="109"/>
      <c r="I280" s="109"/>
      <c r="J280" s="109"/>
      <c r="K280" s="109"/>
      <c r="L280" s="109"/>
      <c r="M280" s="109"/>
      <c r="N280" s="109"/>
      <c r="O280" s="109"/>
      <c r="P280" s="109"/>
      <c r="Q280" s="109"/>
      <c r="R280" s="109"/>
      <c r="S280" s="109"/>
      <c r="T280" s="109"/>
      <c r="U280" s="109"/>
      <c r="V280" s="109"/>
      <c r="W280" s="109"/>
      <c r="X280" s="109"/>
      <c r="Y280" s="109"/>
      <c r="Z280" s="109"/>
      <c r="AA280" s="109"/>
      <c r="AB280" s="109"/>
    </row>
    <row r="281">
      <c r="A281" s="109"/>
      <c r="B281" s="109"/>
      <c r="C281" s="222"/>
      <c r="D281" s="109"/>
      <c r="E281" s="114"/>
      <c r="F281" s="114"/>
      <c r="G281" s="114"/>
      <c r="H281" s="109"/>
      <c r="I281" s="109"/>
      <c r="J281" s="109"/>
      <c r="K281" s="109"/>
      <c r="L281" s="109"/>
      <c r="M281" s="109"/>
      <c r="N281" s="109"/>
      <c r="O281" s="109"/>
      <c r="P281" s="109"/>
      <c r="Q281" s="109"/>
      <c r="R281" s="109"/>
      <c r="S281" s="109"/>
      <c r="T281" s="109"/>
      <c r="U281" s="109"/>
      <c r="V281" s="109"/>
      <c r="W281" s="109"/>
      <c r="X281" s="109"/>
      <c r="Y281" s="109"/>
      <c r="Z281" s="109"/>
      <c r="AA281" s="109"/>
      <c r="AB281" s="109"/>
    </row>
    <row r="282">
      <c r="A282" s="109"/>
      <c r="B282" s="109"/>
      <c r="C282" s="222"/>
      <c r="D282" s="109"/>
      <c r="E282" s="114"/>
      <c r="F282" s="114"/>
      <c r="G282" s="114"/>
      <c r="H282" s="109"/>
      <c r="I282" s="109"/>
      <c r="J282" s="109"/>
      <c r="K282" s="109"/>
      <c r="L282" s="109"/>
      <c r="M282" s="109"/>
      <c r="N282" s="109"/>
      <c r="O282" s="109"/>
      <c r="P282" s="109"/>
      <c r="Q282" s="109"/>
      <c r="R282" s="109"/>
      <c r="S282" s="109"/>
      <c r="T282" s="109"/>
      <c r="U282" s="109"/>
      <c r="V282" s="109"/>
      <c r="W282" s="109"/>
      <c r="X282" s="109"/>
      <c r="Y282" s="109"/>
      <c r="Z282" s="109"/>
      <c r="AA282" s="109"/>
      <c r="AB282" s="109"/>
    </row>
    <row r="283">
      <c r="A283" s="109"/>
      <c r="B283" s="109"/>
      <c r="C283" s="222"/>
      <c r="D283" s="109"/>
      <c r="E283" s="114"/>
      <c r="F283" s="114"/>
      <c r="G283" s="114"/>
      <c r="H283" s="109"/>
      <c r="I283" s="109"/>
      <c r="J283" s="109"/>
      <c r="K283" s="109"/>
      <c r="L283" s="109"/>
      <c r="M283" s="109"/>
      <c r="N283" s="109"/>
      <c r="O283" s="109"/>
      <c r="P283" s="109"/>
      <c r="Q283" s="109"/>
      <c r="R283" s="109"/>
      <c r="S283" s="109"/>
      <c r="T283" s="109"/>
      <c r="U283" s="109"/>
      <c r="V283" s="109"/>
      <c r="W283" s="109"/>
      <c r="X283" s="109"/>
      <c r="Y283" s="109"/>
      <c r="Z283" s="109"/>
      <c r="AA283" s="109"/>
      <c r="AB283" s="109"/>
    </row>
    <row r="284">
      <c r="A284" s="109"/>
      <c r="B284" s="109"/>
      <c r="C284" s="222"/>
      <c r="D284" s="109"/>
      <c r="E284" s="114"/>
      <c r="F284" s="114"/>
      <c r="G284" s="114"/>
      <c r="H284" s="109"/>
      <c r="I284" s="109"/>
      <c r="J284" s="109"/>
      <c r="K284" s="109"/>
      <c r="L284" s="109"/>
      <c r="M284" s="109"/>
      <c r="N284" s="109"/>
      <c r="O284" s="109"/>
      <c r="P284" s="109"/>
      <c r="Q284" s="109"/>
      <c r="R284" s="109"/>
      <c r="S284" s="109"/>
      <c r="T284" s="109"/>
      <c r="U284" s="109"/>
      <c r="V284" s="109"/>
      <c r="W284" s="109"/>
      <c r="X284" s="109"/>
      <c r="Y284" s="109"/>
      <c r="Z284" s="109"/>
      <c r="AA284" s="109"/>
      <c r="AB284" s="109"/>
    </row>
    <row r="285">
      <c r="A285" s="109"/>
      <c r="B285" s="109"/>
      <c r="C285" s="222"/>
      <c r="D285" s="109"/>
      <c r="E285" s="114"/>
      <c r="F285" s="114"/>
      <c r="G285" s="114"/>
      <c r="H285" s="109"/>
      <c r="I285" s="109"/>
      <c r="J285" s="109"/>
      <c r="K285" s="109"/>
      <c r="L285" s="109"/>
      <c r="M285" s="109"/>
      <c r="N285" s="109"/>
      <c r="O285" s="109"/>
      <c r="P285" s="109"/>
      <c r="Q285" s="109"/>
      <c r="R285" s="109"/>
      <c r="S285" s="109"/>
      <c r="T285" s="109"/>
      <c r="U285" s="109"/>
      <c r="V285" s="109"/>
      <c r="W285" s="109"/>
      <c r="X285" s="109"/>
      <c r="Y285" s="109"/>
      <c r="Z285" s="109"/>
      <c r="AA285" s="109"/>
      <c r="AB285" s="109"/>
    </row>
    <row r="286">
      <c r="A286" s="109"/>
      <c r="B286" s="109"/>
      <c r="C286" s="222"/>
      <c r="D286" s="109"/>
      <c r="E286" s="114"/>
      <c r="F286" s="114"/>
      <c r="G286" s="114"/>
      <c r="H286" s="109"/>
      <c r="I286" s="109"/>
      <c r="J286" s="109"/>
      <c r="K286" s="109"/>
      <c r="L286" s="109"/>
      <c r="M286" s="109"/>
      <c r="N286" s="109"/>
      <c r="O286" s="109"/>
      <c r="P286" s="109"/>
      <c r="Q286" s="109"/>
      <c r="R286" s="109"/>
      <c r="S286" s="109"/>
      <c r="T286" s="109"/>
      <c r="U286" s="109"/>
      <c r="V286" s="109"/>
      <c r="W286" s="109"/>
      <c r="X286" s="109"/>
      <c r="Y286" s="109"/>
      <c r="Z286" s="109"/>
      <c r="AA286" s="109"/>
      <c r="AB286" s="109"/>
    </row>
    <row r="287">
      <c r="A287" s="109"/>
      <c r="B287" s="109"/>
      <c r="C287" s="222"/>
      <c r="D287" s="109"/>
      <c r="E287" s="114"/>
      <c r="F287" s="114"/>
      <c r="G287" s="114"/>
      <c r="H287" s="109"/>
      <c r="I287" s="109"/>
      <c r="J287" s="109"/>
      <c r="K287" s="109"/>
      <c r="L287" s="109"/>
      <c r="M287" s="109"/>
      <c r="N287" s="109"/>
      <c r="O287" s="109"/>
      <c r="P287" s="109"/>
      <c r="Q287" s="109"/>
      <c r="R287" s="109"/>
      <c r="S287" s="109"/>
      <c r="T287" s="109"/>
      <c r="U287" s="109"/>
      <c r="V287" s="109"/>
      <c r="W287" s="109"/>
      <c r="X287" s="109"/>
      <c r="Y287" s="109"/>
      <c r="Z287" s="109"/>
      <c r="AA287" s="109"/>
      <c r="AB287" s="109"/>
    </row>
    <row r="288">
      <c r="A288" s="109"/>
      <c r="B288" s="109"/>
      <c r="C288" s="222"/>
      <c r="D288" s="109"/>
      <c r="E288" s="114"/>
      <c r="F288" s="114"/>
      <c r="G288" s="114"/>
      <c r="H288" s="109"/>
      <c r="I288" s="109"/>
      <c r="J288" s="109"/>
      <c r="K288" s="109"/>
      <c r="L288" s="109"/>
      <c r="M288" s="109"/>
      <c r="N288" s="109"/>
      <c r="O288" s="109"/>
      <c r="P288" s="109"/>
      <c r="Q288" s="109"/>
      <c r="R288" s="109"/>
      <c r="S288" s="109"/>
      <c r="T288" s="109"/>
      <c r="U288" s="109"/>
      <c r="V288" s="109"/>
      <c r="W288" s="109"/>
      <c r="X288" s="109"/>
      <c r="Y288" s="109"/>
      <c r="Z288" s="109"/>
      <c r="AA288" s="109"/>
      <c r="AB288" s="109"/>
    </row>
    <row r="289">
      <c r="A289" s="109"/>
      <c r="B289" s="109"/>
      <c r="C289" s="222"/>
      <c r="D289" s="109"/>
      <c r="E289" s="114"/>
      <c r="F289" s="114"/>
      <c r="G289" s="114"/>
      <c r="H289" s="109"/>
      <c r="I289" s="109"/>
      <c r="J289" s="109"/>
      <c r="K289" s="109"/>
      <c r="L289" s="109"/>
      <c r="M289" s="109"/>
      <c r="N289" s="109"/>
      <c r="O289" s="109"/>
      <c r="P289" s="109"/>
      <c r="Q289" s="109"/>
      <c r="R289" s="109"/>
      <c r="S289" s="109"/>
      <c r="T289" s="109"/>
      <c r="U289" s="109"/>
      <c r="V289" s="109"/>
      <c r="W289" s="109"/>
      <c r="X289" s="109"/>
      <c r="Y289" s="109"/>
      <c r="Z289" s="109"/>
      <c r="AA289" s="109"/>
      <c r="AB289" s="109"/>
    </row>
    <row r="290">
      <c r="A290" s="109"/>
      <c r="B290" s="109"/>
      <c r="C290" s="222"/>
      <c r="D290" s="109"/>
      <c r="E290" s="114"/>
      <c r="F290" s="114"/>
      <c r="G290" s="114"/>
      <c r="H290" s="109"/>
      <c r="I290" s="109"/>
      <c r="J290" s="109"/>
      <c r="K290" s="109"/>
      <c r="L290" s="109"/>
      <c r="M290" s="109"/>
      <c r="N290" s="109"/>
      <c r="O290" s="109"/>
      <c r="P290" s="109"/>
      <c r="Q290" s="109"/>
      <c r="R290" s="109"/>
      <c r="S290" s="109"/>
      <c r="T290" s="109"/>
      <c r="U290" s="109"/>
      <c r="V290" s="109"/>
      <c r="W290" s="109"/>
      <c r="X290" s="109"/>
      <c r="Y290" s="109"/>
      <c r="Z290" s="109"/>
      <c r="AA290" s="109"/>
      <c r="AB290" s="109"/>
    </row>
    <row r="291">
      <c r="A291" s="109"/>
      <c r="B291" s="109"/>
      <c r="C291" s="222"/>
      <c r="D291" s="109"/>
      <c r="E291" s="114"/>
      <c r="F291" s="114"/>
      <c r="G291" s="114"/>
      <c r="H291" s="109"/>
      <c r="I291" s="109"/>
      <c r="J291" s="109"/>
      <c r="K291" s="109"/>
      <c r="L291" s="109"/>
      <c r="M291" s="109"/>
      <c r="N291" s="109"/>
      <c r="O291" s="109"/>
      <c r="P291" s="109"/>
      <c r="Q291" s="109"/>
      <c r="R291" s="109"/>
      <c r="S291" s="109"/>
      <c r="T291" s="109"/>
      <c r="U291" s="109"/>
      <c r="V291" s="109"/>
      <c r="W291" s="109"/>
      <c r="X291" s="109"/>
      <c r="Y291" s="109"/>
      <c r="Z291" s="109"/>
      <c r="AA291" s="109"/>
      <c r="AB291" s="109"/>
    </row>
    <row r="292">
      <c r="A292" s="109"/>
      <c r="B292" s="109"/>
      <c r="C292" s="222"/>
      <c r="D292" s="109"/>
      <c r="E292" s="114"/>
      <c r="F292" s="114"/>
      <c r="G292" s="114"/>
      <c r="H292" s="109"/>
      <c r="I292" s="109"/>
      <c r="J292" s="109"/>
      <c r="K292" s="109"/>
      <c r="L292" s="109"/>
      <c r="M292" s="109"/>
      <c r="N292" s="109"/>
      <c r="O292" s="109"/>
      <c r="P292" s="109"/>
      <c r="Q292" s="109"/>
      <c r="R292" s="109"/>
      <c r="S292" s="109"/>
      <c r="T292" s="109"/>
      <c r="U292" s="109"/>
      <c r="V292" s="109"/>
      <c r="W292" s="109"/>
      <c r="X292" s="109"/>
      <c r="Y292" s="109"/>
      <c r="Z292" s="109"/>
      <c r="AA292" s="109"/>
      <c r="AB292" s="109"/>
    </row>
    <row r="293">
      <c r="A293" s="109"/>
      <c r="B293" s="109"/>
      <c r="C293" s="222"/>
      <c r="D293" s="109"/>
      <c r="E293" s="114"/>
      <c r="F293" s="114"/>
      <c r="G293" s="114"/>
      <c r="H293" s="109"/>
      <c r="I293" s="109"/>
      <c r="J293" s="109"/>
      <c r="K293" s="109"/>
      <c r="L293" s="109"/>
      <c r="M293" s="109"/>
      <c r="N293" s="109"/>
      <c r="O293" s="109"/>
      <c r="P293" s="109"/>
      <c r="Q293" s="109"/>
      <c r="R293" s="109"/>
      <c r="S293" s="109"/>
      <c r="T293" s="109"/>
      <c r="U293" s="109"/>
      <c r="V293" s="109"/>
      <c r="W293" s="109"/>
      <c r="X293" s="109"/>
      <c r="Y293" s="109"/>
      <c r="Z293" s="109"/>
      <c r="AA293" s="109"/>
      <c r="AB293" s="109"/>
    </row>
    <row r="294">
      <c r="A294" s="109"/>
      <c r="B294" s="109"/>
      <c r="C294" s="222"/>
      <c r="D294" s="109"/>
      <c r="E294" s="114"/>
      <c r="F294" s="114"/>
      <c r="G294" s="114"/>
      <c r="H294" s="109"/>
      <c r="I294" s="109"/>
      <c r="J294" s="109"/>
      <c r="K294" s="109"/>
      <c r="L294" s="109"/>
      <c r="M294" s="109"/>
      <c r="N294" s="109"/>
      <c r="O294" s="109"/>
      <c r="P294" s="109"/>
      <c r="Q294" s="109"/>
      <c r="R294" s="109"/>
      <c r="S294" s="109"/>
      <c r="T294" s="109"/>
      <c r="U294" s="109"/>
      <c r="V294" s="109"/>
      <c r="W294" s="109"/>
      <c r="X294" s="109"/>
      <c r="Y294" s="109"/>
      <c r="Z294" s="109"/>
      <c r="AA294" s="109"/>
      <c r="AB294" s="109"/>
    </row>
    <row r="295">
      <c r="A295" s="109"/>
      <c r="B295" s="109"/>
      <c r="C295" s="222"/>
      <c r="D295" s="109"/>
      <c r="E295" s="114"/>
      <c r="F295" s="114"/>
      <c r="G295" s="114"/>
      <c r="H295" s="109"/>
      <c r="I295" s="109"/>
      <c r="J295" s="109"/>
      <c r="K295" s="109"/>
      <c r="L295" s="109"/>
      <c r="M295" s="109"/>
      <c r="N295" s="109"/>
      <c r="O295" s="109"/>
      <c r="P295" s="109"/>
      <c r="Q295" s="109"/>
      <c r="R295" s="109"/>
      <c r="S295" s="109"/>
      <c r="T295" s="109"/>
      <c r="U295" s="109"/>
      <c r="V295" s="109"/>
      <c r="W295" s="109"/>
      <c r="X295" s="109"/>
      <c r="Y295" s="109"/>
      <c r="Z295" s="109"/>
      <c r="AA295" s="109"/>
      <c r="AB295" s="109"/>
    </row>
    <row r="296">
      <c r="A296" s="109"/>
      <c r="B296" s="109"/>
      <c r="C296" s="222"/>
      <c r="D296" s="109"/>
      <c r="E296" s="114"/>
      <c r="F296" s="114"/>
      <c r="G296" s="114"/>
      <c r="H296" s="109"/>
      <c r="I296" s="109"/>
      <c r="J296" s="109"/>
      <c r="K296" s="109"/>
      <c r="L296" s="109"/>
      <c r="M296" s="109"/>
      <c r="N296" s="109"/>
      <c r="O296" s="109"/>
      <c r="P296" s="109"/>
      <c r="Q296" s="109"/>
      <c r="R296" s="109"/>
      <c r="S296" s="109"/>
      <c r="T296" s="109"/>
      <c r="U296" s="109"/>
      <c r="V296" s="109"/>
      <c r="W296" s="109"/>
      <c r="X296" s="109"/>
      <c r="Y296" s="109"/>
      <c r="Z296" s="109"/>
      <c r="AA296" s="109"/>
      <c r="AB296" s="109"/>
    </row>
    <row r="297">
      <c r="A297" s="109"/>
      <c r="B297" s="109"/>
      <c r="C297" s="222"/>
      <c r="D297" s="109"/>
      <c r="E297" s="114"/>
      <c r="F297" s="114"/>
      <c r="G297" s="114"/>
      <c r="H297" s="109"/>
      <c r="I297" s="109"/>
      <c r="J297" s="109"/>
      <c r="K297" s="109"/>
      <c r="L297" s="109"/>
      <c r="M297" s="109"/>
      <c r="N297" s="109"/>
      <c r="O297" s="109"/>
      <c r="P297" s="109"/>
      <c r="Q297" s="109"/>
      <c r="R297" s="109"/>
      <c r="S297" s="109"/>
      <c r="T297" s="109"/>
      <c r="U297" s="109"/>
      <c r="V297" s="109"/>
      <c r="W297" s="109"/>
      <c r="X297" s="109"/>
      <c r="Y297" s="109"/>
      <c r="Z297" s="109"/>
      <c r="AA297" s="109"/>
      <c r="AB297" s="109"/>
    </row>
    <row r="298">
      <c r="A298" s="109"/>
      <c r="B298" s="109"/>
      <c r="C298" s="222"/>
      <c r="D298" s="109"/>
      <c r="E298" s="114"/>
      <c r="F298" s="114"/>
      <c r="G298" s="114"/>
      <c r="H298" s="109"/>
      <c r="I298" s="109"/>
      <c r="J298" s="109"/>
      <c r="K298" s="109"/>
      <c r="L298" s="109"/>
      <c r="M298" s="109"/>
      <c r="N298" s="109"/>
      <c r="O298" s="109"/>
      <c r="P298" s="109"/>
      <c r="Q298" s="109"/>
      <c r="R298" s="109"/>
      <c r="S298" s="109"/>
      <c r="T298" s="109"/>
      <c r="U298" s="109"/>
      <c r="V298" s="109"/>
      <c r="W298" s="109"/>
      <c r="X298" s="109"/>
      <c r="Y298" s="109"/>
      <c r="Z298" s="109"/>
      <c r="AA298" s="109"/>
      <c r="AB298" s="109"/>
    </row>
    <row r="299">
      <c r="A299" s="109"/>
      <c r="B299" s="109"/>
      <c r="C299" s="222"/>
      <c r="D299" s="109"/>
      <c r="E299" s="114"/>
      <c r="F299" s="114"/>
      <c r="G299" s="114"/>
      <c r="H299" s="109"/>
      <c r="I299" s="109"/>
      <c r="J299" s="109"/>
      <c r="K299" s="109"/>
      <c r="L299" s="109"/>
      <c r="M299" s="109"/>
      <c r="N299" s="109"/>
      <c r="O299" s="109"/>
      <c r="P299" s="109"/>
      <c r="Q299" s="109"/>
      <c r="R299" s="109"/>
      <c r="S299" s="109"/>
      <c r="T299" s="109"/>
      <c r="U299" s="109"/>
      <c r="V299" s="109"/>
      <c r="W299" s="109"/>
      <c r="X299" s="109"/>
      <c r="Y299" s="109"/>
      <c r="Z299" s="109"/>
      <c r="AA299" s="109"/>
      <c r="AB299" s="109"/>
    </row>
    <row r="300">
      <c r="A300" s="109"/>
      <c r="B300" s="109"/>
      <c r="C300" s="222"/>
      <c r="D300" s="109"/>
      <c r="E300" s="114"/>
      <c r="F300" s="114"/>
      <c r="G300" s="114"/>
      <c r="H300" s="109"/>
      <c r="I300" s="109"/>
      <c r="J300" s="109"/>
      <c r="K300" s="109"/>
      <c r="L300" s="109"/>
      <c r="M300" s="109"/>
      <c r="N300" s="109"/>
      <c r="O300" s="109"/>
      <c r="P300" s="109"/>
      <c r="Q300" s="109"/>
      <c r="R300" s="109"/>
      <c r="S300" s="109"/>
      <c r="T300" s="109"/>
      <c r="U300" s="109"/>
      <c r="V300" s="109"/>
      <c r="W300" s="109"/>
      <c r="X300" s="109"/>
      <c r="Y300" s="109"/>
      <c r="Z300" s="109"/>
      <c r="AA300" s="109"/>
      <c r="AB300" s="109"/>
    </row>
    <row r="301">
      <c r="A301" s="109"/>
      <c r="B301" s="109"/>
      <c r="C301" s="222"/>
      <c r="D301" s="109"/>
      <c r="E301" s="114"/>
      <c r="F301" s="114"/>
      <c r="G301" s="114"/>
      <c r="H301" s="109"/>
      <c r="I301" s="109"/>
      <c r="J301" s="109"/>
      <c r="K301" s="109"/>
      <c r="L301" s="109"/>
      <c r="M301" s="109"/>
      <c r="N301" s="109"/>
      <c r="O301" s="109"/>
      <c r="P301" s="109"/>
      <c r="Q301" s="109"/>
      <c r="R301" s="109"/>
      <c r="S301" s="109"/>
      <c r="T301" s="109"/>
      <c r="U301" s="109"/>
      <c r="V301" s="109"/>
      <c r="W301" s="109"/>
      <c r="X301" s="109"/>
      <c r="Y301" s="109"/>
      <c r="Z301" s="109"/>
      <c r="AA301" s="109"/>
      <c r="AB301" s="109"/>
    </row>
    <row r="302">
      <c r="A302" s="109"/>
      <c r="B302" s="109"/>
      <c r="C302" s="222"/>
      <c r="D302" s="109"/>
      <c r="E302" s="114"/>
      <c r="F302" s="114"/>
      <c r="G302" s="114"/>
      <c r="H302" s="109"/>
      <c r="I302" s="109"/>
      <c r="J302" s="109"/>
      <c r="K302" s="109"/>
      <c r="L302" s="109"/>
      <c r="M302" s="109"/>
      <c r="N302" s="109"/>
      <c r="O302" s="109"/>
      <c r="P302" s="109"/>
      <c r="Q302" s="109"/>
      <c r="R302" s="109"/>
      <c r="S302" s="109"/>
      <c r="T302" s="109"/>
      <c r="U302" s="109"/>
      <c r="V302" s="109"/>
      <c r="W302" s="109"/>
      <c r="X302" s="109"/>
      <c r="Y302" s="109"/>
      <c r="Z302" s="109"/>
      <c r="AA302" s="109"/>
      <c r="AB302" s="109"/>
    </row>
    <row r="303">
      <c r="A303" s="109"/>
      <c r="B303" s="109"/>
      <c r="C303" s="222"/>
      <c r="D303" s="109"/>
      <c r="E303" s="114"/>
      <c r="F303" s="114"/>
      <c r="G303" s="114"/>
      <c r="H303" s="109"/>
      <c r="I303" s="109"/>
      <c r="J303" s="109"/>
      <c r="K303" s="109"/>
      <c r="L303" s="109"/>
      <c r="M303" s="109"/>
      <c r="N303" s="109"/>
      <c r="O303" s="109"/>
      <c r="P303" s="109"/>
      <c r="Q303" s="109"/>
      <c r="R303" s="109"/>
      <c r="S303" s="109"/>
      <c r="T303" s="109"/>
      <c r="U303" s="109"/>
      <c r="V303" s="109"/>
      <c r="W303" s="109"/>
      <c r="X303" s="109"/>
      <c r="Y303" s="109"/>
      <c r="Z303" s="109"/>
      <c r="AA303" s="109"/>
      <c r="AB303" s="109"/>
    </row>
    <row r="304">
      <c r="A304" s="109"/>
      <c r="B304" s="109"/>
      <c r="C304" s="222"/>
      <c r="D304" s="109"/>
      <c r="E304" s="114"/>
      <c r="F304" s="114"/>
      <c r="G304" s="114"/>
      <c r="H304" s="109"/>
      <c r="I304" s="109"/>
      <c r="J304" s="109"/>
      <c r="K304" s="109"/>
      <c r="L304" s="109"/>
      <c r="M304" s="109"/>
      <c r="N304" s="109"/>
      <c r="O304" s="109"/>
      <c r="P304" s="109"/>
      <c r="Q304" s="109"/>
      <c r="R304" s="109"/>
      <c r="S304" s="109"/>
      <c r="T304" s="109"/>
      <c r="U304" s="109"/>
      <c r="V304" s="109"/>
      <c r="W304" s="109"/>
      <c r="X304" s="109"/>
      <c r="Y304" s="109"/>
      <c r="Z304" s="109"/>
      <c r="AA304" s="109"/>
      <c r="AB304" s="109"/>
    </row>
    <row r="305">
      <c r="A305" s="109"/>
      <c r="B305" s="109"/>
      <c r="C305" s="222"/>
      <c r="D305" s="109"/>
      <c r="E305" s="114"/>
      <c r="F305" s="114"/>
      <c r="G305" s="114"/>
      <c r="H305" s="109"/>
      <c r="I305" s="109"/>
      <c r="J305" s="109"/>
      <c r="K305" s="109"/>
      <c r="L305" s="109"/>
      <c r="M305" s="109"/>
      <c r="N305" s="109"/>
      <c r="O305" s="109"/>
      <c r="P305" s="109"/>
      <c r="Q305" s="109"/>
      <c r="R305" s="109"/>
      <c r="S305" s="109"/>
      <c r="T305" s="109"/>
      <c r="U305" s="109"/>
      <c r="V305" s="109"/>
      <c r="W305" s="109"/>
      <c r="X305" s="109"/>
      <c r="Y305" s="109"/>
      <c r="Z305" s="109"/>
      <c r="AA305" s="109"/>
      <c r="AB305" s="109"/>
    </row>
    <row r="306">
      <c r="A306" s="109"/>
      <c r="B306" s="109"/>
      <c r="C306" s="222"/>
      <c r="D306" s="109"/>
      <c r="E306" s="114"/>
      <c r="F306" s="114"/>
      <c r="G306" s="114"/>
      <c r="H306" s="109"/>
      <c r="I306" s="109"/>
      <c r="J306" s="109"/>
      <c r="K306" s="109"/>
      <c r="L306" s="109"/>
      <c r="M306" s="109"/>
      <c r="N306" s="109"/>
      <c r="O306" s="109"/>
      <c r="P306" s="109"/>
      <c r="Q306" s="109"/>
      <c r="R306" s="109"/>
      <c r="S306" s="109"/>
      <c r="T306" s="109"/>
      <c r="U306" s="109"/>
      <c r="V306" s="109"/>
      <c r="W306" s="109"/>
      <c r="X306" s="109"/>
      <c r="Y306" s="109"/>
      <c r="Z306" s="109"/>
      <c r="AA306" s="109"/>
      <c r="AB306" s="109"/>
    </row>
    <row r="307">
      <c r="A307" s="109"/>
      <c r="B307" s="109"/>
      <c r="C307" s="222"/>
      <c r="D307" s="109"/>
      <c r="E307" s="114"/>
      <c r="F307" s="114"/>
      <c r="G307" s="114"/>
      <c r="H307" s="109"/>
      <c r="I307" s="109"/>
      <c r="J307" s="109"/>
      <c r="K307" s="109"/>
      <c r="L307" s="109"/>
      <c r="M307" s="109"/>
      <c r="N307" s="109"/>
      <c r="O307" s="109"/>
      <c r="P307" s="109"/>
      <c r="Q307" s="109"/>
      <c r="R307" s="109"/>
      <c r="S307" s="109"/>
      <c r="T307" s="109"/>
      <c r="U307" s="109"/>
      <c r="V307" s="109"/>
      <c r="W307" s="109"/>
      <c r="X307" s="109"/>
      <c r="Y307" s="109"/>
      <c r="Z307" s="109"/>
      <c r="AA307" s="109"/>
      <c r="AB307" s="109"/>
    </row>
    <row r="308">
      <c r="A308" s="109"/>
      <c r="B308" s="109"/>
      <c r="C308" s="222"/>
      <c r="D308" s="109"/>
      <c r="E308" s="114"/>
      <c r="F308" s="114"/>
      <c r="G308" s="114"/>
      <c r="H308" s="109"/>
      <c r="I308" s="109"/>
      <c r="J308" s="109"/>
      <c r="K308" s="109"/>
      <c r="L308" s="109"/>
      <c r="M308" s="109"/>
      <c r="N308" s="109"/>
      <c r="O308" s="109"/>
      <c r="P308" s="109"/>
      <c r="Q308" s="109"/>
      <c r="R308" s="109"/>
      <c r="S308" s="109"/>
      <c r="T308" s="109"/>
      <c r="U308" s="109"/>
      <c r="V308" s="109"/>
      <c r="W308" s="109"/>
      <c r="X308" s="109"/>
      <c r="Y308" s="109"/>
      <c r="Z308" s="109"/>
      <c r="AA308" s="109"/>
      <c r="AB308" s="109"/>
    </row>
    <row r="309">
      <c r="A309" s="109"/>
      <c r="B309" s="109"/>
      <c r="C309" s="222"/>
      <c r="D309" s="109"/>
      <c r="E309" s="114"/>
      <c r="F309" s="114"/>
      <c r="G309" s="114"/>
      <c r="H309" s="109"/>
      <c r="I309" s="109"/>
      <c r="J309" s="109"/>
      <c r="K309" s="109"/>
      <c r="L309" s="109"/>
      <c r="M309" s="109"/>
      <c r="N309" s="109"/>
      <c r="O309" s="109"/>
      <c r="P309" s="109"/>
      <c r="Q309" s="109"/>
      <c r="R309" s="109"/>
      <c r="S309" s="109"/>
      <c r="T309" s="109"/>
      <c r="U309" s="109"/>
      <c r="V309" s="109"/>
      <c r="W309" s="109"/>
      <c r="X309" s="109"/>
      <c r="Y309" s="109"/>
      <c r="Z309" s="109"/>
      <c r="AA309" s="109"/>
      <c r="AB309" s="109"/>
    </row>
    <row r="310">
      <c r="A310" s="109"/>
      <c r="B310" s="109"/>
      <c r="C310" s="222"/>
      <c r="D310" s="109"/>
      <c r="E310" s="114"/>
      <c r="F310" s="114"/>
      <c r="G310" s="114"/>
      <c r="H310" s="109"/>
      <c r="I310" s="109"/>
      <c r="J310" s="109"/>
      <c r="K310" s="109"/>
      <c r="L310" s="109"/>
      <c r="M310" s="109"/>
      <c r="N310" s="109"/>
      <c r="O310" s="109"/>
      <c r="P310" s="109"/>
      <c r="Q310" s="109"/>
      <c r="R310" s="109"/>
      <c r="S310" s="109"/>
      <c r="T310" s="109"/>
      <c r="U310" s="109"/>
      <c r="V310" s="109"/>
      <c r="W310" s="109"/>
      <c r="X310" s="109"/>
      <c r="Y310" s="109"/>
      <c r="Z310" s="109"/>
      <c r="AA310" s="109"/>
      <c r="AB310" s="109"/>
    </row>
    <row r="311">
      <c r="A311" s="109"/>
      <c r="B311" s="109"/>
      <c r="C311" s="222"/>
      <c r="D311" s="109"/>
      <c r="E311" s="114"/>
      <c r="F311" s="114"/>
      <c r="G311" s="114"/>
      <c r="H311" s="109"/>
      <c r="I311" s="109"/>
      <c r="J311" s="109"/>
      <c r="K311" s="109"/>
      <c r="L311" s="109"/>
      <c r="M311" s="109"/>
      <c r="N311" s="109"/>
      <c r="O311" s="109"/>
      <c r="P311" s="109"/>
      <c r="Q311" s="109"/>
      <c r="R311" s="109"/>
      <c r="S311" s="109"/>
      <c r="T311" s="109"/>
      <c r="U311" s="109"/>
      <c r="V311" s="109"/>
      <c r="W311" s="109"/>
      <c r="X311" s="109"/>
      <c r="Y311" s="109"/>
      <c r="Z311" s="109"/>
      <c r="AA311" s="109"/>
      <c r="AB311" s="109"/>
    </row>
    <row r="312">
      <c r="A312" s="109"/>
      <c r="B312" s="109"/>
      <c r="C312" s="222"/>
      <c r="D312" s="109"/>
      <c r="E312" s="114"/>
      <c r="F312" s="114"/>
      <c r="G312" s="114"/>
      <c r="H312" s="109"/>
      <c r="I312" s="109"/>
      <c r="J312" s="109"/>
      <c r="K312" s="109"/>
      <c r="L312" s="109"/>
      <c r="M312" s="109"/>
      <c r="N312" s="109"/>
      <c r="O312" s="109"/>
      <c r="P312" s="109"/>
      <c r="Q312" s="109"/>
      <c r="R312" s="109"/>
      <c r="S312" s="109"/>
      <c r="T312" s="109"/>
      <c r="U312" s="109"/>
      <c r="V312" s="109"/>
      <c r="W312" s="109"/>
      <c r="X312" s="109"/>
      <c r="Y312" s="109"/>
      <c r="Z312" s="109"/>
      <c r="AA312" s="109"/>
      <c r="AB312" s="109"/>
    </row>
    <row r="313">
      <c r="A313" s="109"/>
      <c r="B313" s="109"/>
      <c r="C313" s="222"/>
      <c r="D313" s="109"/>
      <c r="E313" s="114"/>
      <c r="F313" s="114"/>
      <c r="G313" s="114"/>
      <c r="H313" s="109"/>
      <c r="I313" s="109"/>
      <c r="J313" s="109"/>
      <c r="K313" s="109"/>
      <c r="L313" s="109"/>
      <c r="M313" s="109"/>
      <c r="N313" s="109"/>
      <c r="O313" s="109"/>
      <c r="P313" s="109"/>
      <c r="Q313" s="109"/>
      <c r="R313" s="109"/>
      <c r="S313" s="109"/>
      <c r="T313" s="109"/>
      <c r="U313" s="109"/>
      <c r="V313" s="109"/>
      <c r="W313" s="109"/>
      <c r="X313" s="109"/>
      <c r="Y313" s="109"/>
      <c r="Z313" s="109"/>
      <c r="AA313" s="109"/>
      <c r="AB313" s="109"/>
    </row>
    <row r="314">
      <c r="A314" s="109"/>
      <c r="B314" s="109"/>
      <c r="C314" s="222"/>
      <c r="D314" s="109"/>
      <c r="E314" s="114"/>
      <c r="F314" s="114"/>
      <c r="G314" s="114"/>
      <c r="H314" s="109"/>
      <c r="I314" s="109"/>
      <c r="J314" s="109"/>
      <c r="K314" s="109"/>
      <c r="L314" s="109"/>
      <c r="M314" s="109"/>
      <c r="N314" s="109"/>
      <c r="O314" s="109"/>
      <c r="P314" s="109"/>
      <c r="Q314" s="109"/>
      <c r="R314" s="109"/>
      <c r="S314" s="109"/>
      <c r="T314" s="109"/>
      <c r="U314" s="109"/>
      <c r="V314" s="109"/>
      <c r="W314" s="109"/>
      <c r="X314" s="109"/>
      <c r="Y314" s="109"/>
      <c r="Z314" s="109"/>
      <c r="AA314" s="109"/>
      <c r="AB314" s="109"/>
    </row>
    <row r="315">
      <c r="A315" s="109"/>
      <c r="B315" s="109"/>
      <c r="C315" s="222"/>
      <c r="D315" s="109"/>
      <c r="E315" s="114"/>
      <c r="F315" s="114"/>
      <c r="G315" s="114"/>
      <c r="H315" s="109"/>
      <c r="I315" s="109"/>
      <c r="J315" s="109"/>
      <c r="K315" s="109"/>
      <c r="L315" s="109"/>
      <c r="M315" s="109"/>
      <c r="N315" s="109"/>
      <c r="O315" s="109"/>
      <c r="P315" s="109"/>
      <c r="Q315" s="109"/>
      <c r="R315" s="109"/>
      <c r="S315" s="109"/>
      <c r="T315" s="109"/>
      <c r="U315" s="109"/>
      <c r="V315" s="109"/>
      <c r="W315" s="109"/>
      <c r="X315" s="109"/>
      <c r="Y315" s="109"/>
      <c r="Z315" s="109"/>
      <c r="AA315" s="109"/>
      <c r="AB315" s="109"/>
    </row>
    <row r="316">
      <c r="A316" s="109"/>
      <c r="B316" s="109"/>
      <c r="C316" s="222"/>
      <c r="D316" s="109"/>
      <c r="E316" s="114"/>
      <c r="F316" s="114"/>
      <c r="G316" s="114"/>
      <c r="H316" s="109"/>
      <c r="I316" s="109"/>
      <c r="J316" s="109"/>
      <c r="K316" s="109"/>
      <c r="L316" s="109"/>
      <c r="M316" s="109"/>
      <c r="N316" s="109"/>
      <c r="O316" s="109"/>
      <c r="P316" s="109"/>
      <c r="Q316" s="109"/>
      <c r="R316" s="109"/>
      <c r="S316" s="109"/>
      <c r="T316" s="109"/>
      <c r="U316" s="109"/>
      <c r="V316" s="109"/>
      <c r="W316" s="109"/>
      <c r="X316" s="109"/>
      <c r="Y316" s="109"/>
      <c r="Z316" s="109"/>
      <c r="AA316" s="109"/>
      <c r="AB316" s="109"/>
    </row>
    <row r="317">
      <c r="A317" s="109"/>
      <c r="B317" s="109"/>
      <c r="C317" s="222"/>
      <c r="D317" s="109"/>
      <c r="E317" s="114"/>
      <c r="F317" s="114"/>
      <c r="G317" s="114"/>
      <c r="H317" s="109"/>
      <c r="I317" s="109"/>
      <c r="J317" s="109"/>
      <c r="K317" s="109"/>
      <c r="L317" s="109"/>
      <c r="M317" s="109"/>
      <c r="N317" s="109"/>
      <c r="O317" s="109"/>
      <c r="P317" s="109"/>
      <c r="Q317" s="109"/>
      <c r="R317" s="109"/>
      <c r="S317" s="109"/>
      <c r="T317" s="109"/>
      <c r="U317" s="109"/>
      <c r="V317" s="109"/>
      <c r="W317" s="109"/>
      <c r="X317" s="109"/>
      <c r="Y317" s="109"/>
      <c r="Z317" s="109"/>
      <c r="AA317" s="109"/>
      <c r="AB317" s="109"/>
    </row>
    <row r="318">
      <c r="A318" s="109"/>
      <c r="B318" s="109"/>
      <c r="C318" s="222"/>
      <c r="D318" s="109"/>
      <c r="E318" s="114"/>
      <c r="F318" s="114"/>
      <c r="G318" s="114"/>
      <c r="H318" s="109"/>
      <c r="I318" s="109"/>
      <c r="J318" s="109"/>
      <c r="K318" s="109"/>
      <c r="L318" s="109"/>
      <c r="M318" s="109"/>
      <c r="N318" s="109"/>
      <c r="O318" s="109"/>
      <c r="P318" s="109"/>
      <c r="Q318" s="109"/>
      <c r="R318" s="109"/>
      <c r="S318" s="109"/>
      <c r="T318" s="109"/>
      <c r="U318" s="109"/>
      <c r="V318" s="109"/>
      <c r="W318" s="109"/>
      <c r="X318" s="109"/>
      <c r="Y318" s="109"/>
      <c r="Z318" s="109"/>
      <c r="AA318" s="109"/>
      <c r="AB318" s="109"/>
    </row>
    <row r="319">
      <c r="A319" s="109"/>
      <c r="B319" s="109"/>
      <c r="C319" s="222"/>
      <c r="D319" s="109"/>
      <c r="E319" s="114"/>
      <c r="F319" s="114"/>
      <c r="G319" s="114"/>
      <c r="H319" s="109"/>
      <c r="I319" s="109"/>
      <c r="J319" s="109"/>
      <c r="K319" s="109"/>
      <c r="L319" s="109"/>
      <c r="M319" s="109"/>
      <c r="N319" s="109"/>
      <c r="O319" s="109"/>
      <c r="P319" s="109"/>
      <c r="Q319" s="109"/>
      <c r="R319" s="109"/>
      <c r="S319" s="109"/>
      <c r="T319" s="109"/>
      <c r="U319" s="109"/>
      <c r="V319" s="109"/>
      <c r="W319" s="109"/>
      <c r="X319" s="109"/>
      <c r="Y319" s="109"/>
      <c r="Z319" s="109"/>
      <c r="AA319" s="109"/>
      <c r="AB319" s="109"/>
    </row>
    <row r="320">
      <c r="A320" s="109"/>
      <c r="B320" s="109"/>
      <c r="C320" s="222"/>
      <c r="D320" s="109"/>
      <c r="E320" s="114"/>
      <c r="F320" s="114"/>
      <c r="G320" s="114"/>
      <c r="H320" s="109"/>
      <c r="I320" s="109"/>
      <c r="J320" s="109"/>
      <c r="K320" s="109"/>
      <c r="L320" s="109"/>
      <c r="M320" s="109"/>
      <c r="N320" s="109"/>
      <c r="O320" s="109"/>
      <c r="P320" s="109"/>
      <c r="Q320" s="109"/>
      <c r="R320" s="109"/>
      <c r="S320" s="109"/>
      <c r="T320" s="109"/>
      <c r="U320" s="109"/>
      <c r="V320" s="109"/>
      <c r="W320" s="109"/>
      <c r="X320" s="109"/>
      <c r="Y320" s="109"/>
      <c r="Z320" s="109"/>
      <c r="AA320" s="109"/>
      <c r="AB320" s="109"/>
    </row>
    <row r="321">
      <c r="A321" s="109"/>
      <c r="B321" s="109"/>
      <c r="C321" s="222"/>
      <c r="D321" s="109"/>
      <c r="E321" s="114"/>
      <c r="F321" s="114"/>
      <c r="G321" s="114"/>
      <c r="H321" s="109"/>
      <c r="I321" s="109"/>
      <c r="J321" s="109"/>
      <c r="K321" s="109"/>
      <c r="L321" s="109"/>
      <c r="M321" s="109"/>
      <c r="N321" s="109"/>
      <c r="O321" s="109"/>
      <c r="P321" s="109"/>
      <c r="Q321" s="109"/>
      <c r="R321" s="109"/>
      <c r="S321" s="109"/>
      <c r="T321" s="109"/>
      <c r="U321" s="109"/>
      <c r="V321" s="109"/>
      <c r="W321" s="109"/>
      <c r="X321" s="109"/>
      <c r="Y321" s="109"/>
      <c r="Z321" s="109"/>
      <c r="AA321" s="109"/>
      <c r="AB321" s="109"/>
    </row>
    <row r="322">
      <c r="A322" s="109"/>
      <c r="B322" s="109"/>
      <c r="C322" s="222"/>
      <c r="D322" s="109"/>
      <c r="E322" s="114"/>
      <c r="F322" s="114"/>
      <c r="G322" s="114"/>
      <c r="H322" s="109"/>
      <c r="I322" s="109"/>
      <c r="J322" s="109"/>
      <c r="K322" s="109"/>
      <c r="L322" s="109"/>
      <c r="M322" s="109"/>
      <c r="N322" s="109"/>
      <c r="O322" s="109"/>
      <c r="P322" s="109"/>
      <c r="Q322" s="109"/>
      <c r="R322" s="109"/>
      <c r="S322" s="109"/>
      <c r="T322" s="109"/>
      <c r="U322" s="109"/>
      <c r="V322" s="109"/>
      <c r="W322" s="109"/>
      <c r="X322" s="109"/>
      <c r="Y322" s="109"/>
      <c r="Z322" s="109"/>
      <c r="AA322" s="109"/>
      <c r="AB322" s="109"/>
    </row>
    <row r="323">
      <c r="A323" s="109"/>
      <c r="B323" s="109"/>
      <c r="C323" s="222"/>
      <c r="D323" s="109"/>
      <c r="E323" s="114"/>
      <c r="F323" s="114"/>
      <c r="G323" s="114"/>
      <c r="H323" s="109"/>
      <c r="I323" s="109"/>
      <c r="J323" s="109"/>
      <c r="K323" s="109"/>
      <c r="L323" s="109"/>
      <c r="M323" s="109"/>
      <c r="N323" s="109"/>
      <c r="O323" s="109"/>
      <c r="P323" s="109"/>
      <c r="Q323" s="109"/>
      <c r="R323" s="109"/>
      <c r="S323" s="109"/>
      <c r="T323" s="109"/>
      <c r="U323" s="109"/>
      <c r="V323" s="109"/>
      <c r="W323" s="109"/>
      <c r="X323" s="109"/>
      <c r="Y323" s="109"/>
      <c r="Z323" s="109"/>
      <c r="AA323" s="109"/>
      <c r="AB323" s="109"/>
    </row>
    <row r="324">
      <c r="A324" s="109"/>
      <c r="B324" s="109"/>
      <c r="C324" s="222"/>
      <c r="D324" s="109"/>
      <c r="E324" s="114"/>
      <c r="F324" s="114"/>
      <c r="G324" s="114"/>
      <c r="H324" s="109"/>
      <c r="I324" s="109"/>
      <c r="J324" s="109"/>
      <c r="K324" s="109"/>
      <c r="L324" s="109"/>
      <c r="M324" s="109"/>
      <c r="N324" s="109"/>
      <c r="O324" s="109"/>
      <c r="P324" s="109"/>
      <c r="Q324" s="109"/>
      <c r="R324" s="109"/>
      <c r="S324" s="109"/>
      <c r="T324" s="109"/>
      <c r="U324" s="109"/>
      <c r="V324" s="109"/>
      <c r="W324" s="109"/>
      <c r="X324" s="109"/>
      <c r="Y324" s="109"/>
      <c r="Z324" s="109"/>
      <c r="AA324" s="109"/>
      <c r="AB324" s="109"/>
    </row>
    <row r="325">
      <c r="A325" s="109"/>
      <c r="B325" s="109"/>
      <c r="C325" s="222"/>
      <c r="D325" s="109"/>
      <c r="E325" s="114"/>
      <c r="F325" s="114"/>
      <c r="G325" s="114"/>
      <c r="H325" s="109"/>
      <c r="I325" s="109"/>
      <c r="J325" s="109"/>
      <c r="K325" s="109"/>
      <c r="L325" s="109"/>
      <c r="M325" s="109"/>
      <c r="N325" s="109"/>
      <c r="O325" s="109"/>
      <c r="P325" s="109"/>
      <c r="Q325" s="109"/>
      <c r="R325" s="109"/>
      <c r="S325" s="109"/>
      <c r="T325" s="109"/>
      <c r="U325" s="109"/>
      <c r="V325" s="109"/>
      <c r="W325" s="109"/>
      <c r="X325" s="109"/>
      <c r="Y325" s="109"/>
      <c r="Z325" s="109"/>
      <c r="AA325" s="109"/>
      <c r="AB325" s="109"/>
    </row>
    <row r="326">
      <c r="A326" s="109"/>
      <c r="B326" s="109"/>
      <c r="C326" s="222"/>
      <c r="D326" s="109"/>
      <c r="E326" s="114"/>
      <c r="F326" s="114"/>
      <c r="G326" s="114"/>
      <c r="H326" s="109"/>
      <c r="I326" s="109"/>
      <c r="J326" s="109"/>
      <c r="K326" s="109"/>
      <c r="L326" s="109"/>
      <c r="M326" s="109"/>
      <c r="N326" s="109"/>
      <c r="O326" s="109"/>
      <c r="P326" s="109"/>
      <c r="Q326" s="109"/>
      <c r="R326" s="109"/>
      <c r="S326" s="109"/>
      <c r="T326" s="109"/>
      <c r="U326" s="109"/>
      <c r="V326" s="109"/>
      <c r="W326" s="109"/>
      <c r="X326" s="109"/>
      <c r="Y326" s="109"/>
      <c r="Z326" s="109"/>
      <c r="AA326" s="109"/>
      <c r="AB326" s="109"/>
    </row>
    <row r="327">
      <c r="A327" s="109"/>
      <c r="B327" s="109"/>
      <c r="C327" s="222"/>
      <c r="D327" s="109"/>
      <c r="E327" s="114"/>
      <c r="F327" s="114"/>
      <c r="G327" s="114"/>
      <c r="H327" s="109"/>
      <c r="I327" s="109"/>
      <c r="J327" s="109"/>
      <c r="K327" s="109"/>
      <c r="L327" s="109"/>
      <c r="M327" s="109"/>
      <c r="N327" s="109"/>
      <c r="O327" s="109"/>
      <c r="P327" s="109"/>
      <c r="Q327" s="109"/>
      <c r="R327" s="109"/>
      <c r="S327" s="109"/>
      <c r="T327" s="109"/>
      <c r="U327" s="109"/>
      <c r="V327" s="109"/>
      <c r="W327" s="109"/>
      <c r="X327" s="109"/>
      <c r="Y327" s="109"/>
      <c r="Z327" s="109"/>
      <c r="AA327" s="109"/>
      <c r="AB327" s="109"/>
    </row>
    <row r="328">
      <c r="A328" s="109"/>
      <c r="B328" s="109"/>
      <c r="C328" s="222"/>
      <c r="D328" s="109"/>
      <c r="E328" s="114"/>
      <c r="F328" s="114"/>
      <c r="G328" s="114"/>
      <c r="H328" s="109"/>
      <c r="I328" s="109"/>
      <c r="J328" s="109"/>
      <c r="K328" s="109"/>
      <c r="L328" s="109"/>
      <c r="M328" s="109"/>
      <c r="N328" s="109"/>
      <c r="O328" s="109"/>
      <c r="P328" s="109"/>
      <c r="Q328" s="109"/>
      <c r="R328" s="109"/>
      <c r="S328" s="109"/>
      <c r="T328" s="109"/>
      <c r="U328" s="109"/>
      <c r="V328" s="109"/>
      <c r="W328" s="109"/>
      <c r="X328" s="109"/>
      <c r="Y328" s="109"/>
      <c r="Z328" s="109"/>
      <c r="AA328" s="109"/>
      <c r="AB328" s="109"/>
    </row>
    <row r="329">
      <c r="A329" s="109"/>
      <c r="B329" s="109"/>
      <c r="C329" s="222"/>
      <c r="D329" s="109"/>
      <c r="E329" s="114"/>
      <c r="F329" s="114"/>
      <c r="G329" s="114"/>
      <c r="H329" s="109"/>
      <c r="I329" s="109"/>
      <c r="J329" s="109"/>
      <c r="K329" s="109"/>
      <c r="L329" s="109"/>
      <c r="M329" s="109"/>
      <c r="N329" s="109"/>
      <c r="O329" s="109"/>
      <c r="P329" s="109"/>
      <c r="Q329" s="109"/>
      <c r="R329" s="109"/>
      <c r="S329" s="109"/>
      <c r="T329" s="109"/>
      <c r="U329" s="109"/>
      <c r="V329" s="109"/>
      <c r="W329" s="109"/>
      <c r="X329" s="109"/>
      <c r="Y329" s="109"/>
      <c r="Z329" s="109"/>
      <c r="AA329" s="109"/>
      <c r="AB329" s="109"/>
    </row>
    <row r="330">
      <c r="A330" s="109"/>
      <c r="B330" s="109"/>
      <c r="C330" s="222"/>
      <c r="D330" s="109"/>
      <c r="E330" s="114"/>
      <c r="F330" s="114"/>
      <c r="G330" s="114"/>
      <c r="H330" s="109"/>
      <c r="I330" s="109"/>
      <c r="J330" s="109"/>
      <c r="K330" s="109"/>
      <c r="L330" s="109"/>
      <c r="M330" s="109"/>
      <c r="N330" s="109"/>
      <c r="O330" s="109"/>
      <c r="P330" s="109"/>
      <c r="Q330" s="109"/>
      <c r="R330" s="109"/>
      <c r="S330" s="109"/>
      <c r="T330" s="109"/>
      <c r="U330" s="109"/>
      <c r="V330" s="109"/>
      <c r="W330" s="109"/>
      <c r="X330" s="109"/>
      <c r="Y330" s="109"/>
      <c r="Z330" s="109"/>
      <c r="AA330" s="109"/>
      <c r="AB330" s="109"/>
    </row>
    <row r="331">
      <c r="A331" s="109"/>
      <c r="B331" s="109"/>
      <c r="C331" s="222"/>
      <c r="D331" s="109"/>
      <c r="E331" s="114"/>
      <c r="F331" s="114"/>
      <c r="G331" s="114"/>
      <c r="H331" s="109"/>
      <c r="I331" s="109"/>
      <c r="J331" s="109"/>
      <c r="K331" s="109"/>
      <c r="L331" s="109"/>
      <c r="M331" s="109"/>
      <c r="N331" s="109"/>
      <c r="O331" s="109"/>
      <c r="P331" s="109"/>
      <c r="Q331" s="109"/>
      <c r="R331" s="109"/>
      <c r="S331" s="109"/>
      <c r="T331" s="109"/>
      <c r="U331" s="109"/>
      <c r="V331" s="109"/>
      <c r="W331" s="109"/>
      <c r="X331" s="109"/>
      <c r="Y331" s="109"/>
      <c r="Z331" s="109"/>
      <c r="AA331" s="109"/>
      <c r="AB331" s="109"/>
    </row>
    <row r="332">
      <c r="A332" s="109"/>
      <c r="B332" s="109"/>
      <c r="C332" s="222"/>
      <c r="D332" s="109"/>
      <c r="E332" s="114"/>
      <c r="F332" s="114"/>
      <c r="G332" s="114"/>
      <c r="H332" s="109"/>
      <c r="I332" s="109"/>
      <c r="J332" s="109"/>
      <c r="K332" s="109"/>
      <c r="L332" s="109"/>
      <c r="M332" s="109"/>
      <c r="N332" s="109"/>
      <c r="O332" s="109"/>
      <c r="P332" s="109"/>
      <c r="Q332" s="109"/>
      <c r="R332" s="109"/>
      <c r="S332" s="109"/>
      <c r="T332" s="109"/>
      <c r="U332" s="109"/>
      <c r="V332" s="109"/>
      <c r="W332" s="109"/>
      <c r="X332" s="109"/>
      <c r="Y332" s="109"/>
      <c r="Z332" s="109"/>
      <c r="AA332" s="109"/>
      <c r="AB332" s="109"/>
    </row>
    <row r="333">
      <c r="A333" s="109"/>
      <c r="B333" s="109"/>
      <c r="C333" s="222"/>
      <c r="D333" s="109"/>
      <c r="E333" s="114"/>
      <c r="F333" s="114"/>
      <c r="G333" s="114"/>
      <c r="H333" s="109"/>
      <c r="I333" s="109"/>
      <c r="J333" s="109"/>
      <c r="K333" s="109"/>
      <c r="L333" s="109"/>
      <c r="M333" s="109"/>
      <c r="N333" s="109"/>
      <c r="O333" s="109"/>
      <c r="P333" s="109"/>
      <c r="Q333" s="109"/>
      <c r="R333" s="109"/>
      <c r="S333" s="109"/>
      <c r="T333" s="109"/>
      <c r="U333" s="109"/>
      <c r="V333" s="109"/>
      <c r="W333" s="109"/>
      <c r="X333" s="109"/>
      <c r="Y333" s="109"/>
      <c r="Z333" s="109"/>
      <c r="AA333" s="109"/>
      <c r="AB333" s="109"/>
    </row>
    <row r="334">
      <c r="A334" s="109"/>
      <c r="B334" s="109"/>
      <c r="C334" s="222"/>
      <c r="D334" s="109"/>
      <c r="E334" s="114"/>
      <c r="F334" s="114"/>
      <c r="G334" s="114"/>
      <c r="H334" s="109"/>
      <c r="I334" s="109"/>
      <c r="J334" s="109"/>
      <c r="K334" s="109"/>
      <c r="L334" s="109"/>
      <c r="M334" s="109"/>
      <c r="N334" s="109"/>
      <c r="O334" s="109"/>
      <c r="P334" s="109"/>
      <c r="Q334" s="109"/>
      <c r="R334" s="109"/>
      <c r="S334" s="109"/>
      <c r="T334" s="109"/>
      <c r="U334" s="109"/>
      <c r="V334" s="109"/>
      <c r="W334" s="109"/>
      <c r="X334" s="109"/>
      <c r="Y334" s="109"/>
      <c r="Z334" s="109"/>
      <c r="AA334" s="109"/>
      <c r="AB334" s="109"/>
    </row>
    <row r="335">
      <c r="A335" s="109"/>
      <c r="B335" s="109"/>
      <c r="C335" s="222"/>
      <c r="D335" s="109"/>
      <c r="E335" s="114"/>
      <c r="F335" s="114"/>
      <c r="G335" s="114"/>
      <c r="H335" s="109"/>
      <c r="I335" s="109"/>
      <c r="J335" s="109"/>
      <c r="K335" s="109"/>
      <c r="L335" s="109"/>
      <c r="M335" s="109"/>
      <c r="N335" s="109"/>
      <c r="O335" s="109"/>
      <c r="P335" s="109"/>
      <c r="Q335" s="109"/>
      <c r="R335" s="109"/>
      <c r="S335" s="109"/>
      <c r="T335" s="109"/>
      <c r="U335" s="109"/>
      <c r="V335" s="109"/>
      <c r="W335" s="109"/>
      <c r="X335" s="109"/>
      <c r="Y335" s="109"/>
      <c r="Z335" s="109"/>
      <c r="AA335" s="109"/>
      <c r="AB335" s="109"/>
    </row>
    <row r="336">
      <c r="A336" s="109"/>
      <c r="B336" s="109"/>
      <c r="C336" s="222"/>
      <c r="D336" s="109"/>
      <c r="E336" s="114"/>
      <c r="F336" s="114"/>
      <c r="G336" s="114"/>
      <c r="H336" s="109"/>
      <c r="I336" s="109"/>
      <c r="J336" s="109"/>
      <c r="K336" s="109"/>
      <c r="L336" s="109"/>
      <c r="M336" s="109"/>
      <c r="N336" s="109"/>
      <c r="O336" s="109"/>
      <c r="P336" s="109"/>
      <c r="Q336" s="109"/>
      <c r="R336" s="109"/>
      <c r="S336" s="109"/>
      <c r="T336" s="109"/>
      <c r="U336" s="109"/>
      <c r="V336" s="109"/>
      <c r="W336" s="109"/>
      <c r="X336" s="109"/>
      <c r="Y336" s="109"/>
      <c r="Z336" s="109"/>
      <c r="AA336" s="109"/>
      <c r="AB336" s="109"/>
    </row>
    <row r="337">
      <c r="A337" s="109"/>
      <c r="B337" s="109"/>
      <c r="C337" s="222"/>
      <c r="D337" s="109"/>
      <c r="E337" s="114"/>
      <c r="F337" s="114"/>
      <c r="G337" s="114"/>
      <c r="H337" s="109"/>
      <c r="I337" s="109"/>
      <c r="J337" s="109"/>
      <c r="K337" s="109"/>
      <c r="L337" s="109"/>
      <c r="M337" s="109"/>
      <c r="N337" s="109"/>
      <c r="O337" s="109"/>
      <c r="P337" s="109"/>
      <c r="Q337" s="109"/>
      <c r="R337" s="109"/>
      <c r="S337" s="109"/>
      <c r="T337" s="109"/>
      <c r="U337" s="109"/>
      <c r="V337" s="109"/>
      <c r="W337" s="109"/>
      <c r="X337" s="109"/>
      <c r="Y337" s="109"/>
      <c r="Z337" s="109"/>
      <c r="AA337" s="109"/>
      <c r="AB337" s="109"/>
    </row>
    <row r="338">
      <c r="A338" s="109"/>
      <c r="B338" s="109"/>
      <c r="C338" s="222"/>
      <c r="D338" s="109"/>
      <c r="E338" s="114"/>
      <c r="F338" s="114"/>
      <c r="G338" s="114"/>
      <c r="H338" s="109"/>
      <c r="I338" s="109"/>
      <c r="J338" s="109"/>
      <c r="K338" s="109"/>
      <c r="L338" s="109"/>
      <c r="M338" s="109"/>
      <c r="N338" s="109"/>
      <c r="O338" s="109"/>
      <c r="P338" s="109"/>
      <c r="Q338" s="109"/>
      <c r="R338" s="109"/>
      <c r="S338" s="109"/>
      <c r="T338" s="109"/>
      <c r="U338" s="109"/>
      <c r="V338" s="109"/>
      <c r="W338" s="109"/>
      <c r="X338" s="109"/>
      <c r="Y338" s="109"/>
      <c r="Z338" s="109"/>
      <c r="AA338" s="109"/>
      <c r="AB338" s="109"/>
    </row>
    <row r="339">
      <c r="A339" s="109"/>
      <c r="B339" s="109"/>
      <c r="C339" s="222"/>
      <c r="D339" s="109"/>
      <c r="E339" s="114"/>
      <c r="F339" s="114"/>
      <c r="G339" s="114"/>
      <c r="H339" s="109"/>
      <c r="I339" s="109"/>
      <c r="J339" s="109"/>
      <c r="K339" s="109"/>
      <c r="L339" s="109"/>
      <c r="M339" s="109"/>
      <c r="N339" s="109"/>
      <c r="O339" s="109"/>
      <c r="P339" s="109"/>
      <c r="Q339" s="109"/>
      <c r="R339" s="109"/>
      <c r="S339" s="109"/>
      <c r="T339" s="109"/>
      <c r="U339" s="109"/>
      <c r="V339" s="109"/>
      <c r="W339" s="109"/>
      <c r="X339" s="109"/>
      <c r="Y339" s="109"/>
      <c r="Z339" s="109"/>
      <c r="AA339" s="109"/>
      <c r="AB339" s="109"/>
    </row>
    <row r="340">
      <c r="A340" s="109"/>
      <c r="B340" s="109"/>
      <c r="C340" s="222"/>
      <c r="D340" s="109"/>
      <c r="E340" s="114"/>
      <c r="F340" s="114"/>
      <c r="G340" s="114"/>
      <c r="H340" s="109"/>
      <c r="I340" s="109"/>
      <c r="J340" s="109"/>
      <c r="K340" s="109"/>
      <c r="L340" s="109"/>
      <c r="M340" s="109"/>
      <c r="N340" s="109"/>
      <c r="O340" s="109"/>
      <c r="P340" s="109"/>
      <c r="Q340" s="109"/>
      <c r="R340" s="109"/>
      <c r="S340" s="109"/>
      <c r="T340" s="109"/>
      <c r="U340" s="109"/>
      <c r="V340" s="109"/>
      <c r="W340" s="109"/>
      <c r="X340" s="109"/>
      <c r="Y340" s="109"/>
      <c r="Z340" s="109"/>
      <c r="AA340" s="109"/>
      <c r="AB340" s="109"/>
    </row>
    <row r="341">
      <c r="A341" s="109"/>
      <c r="B341" s="109"/>
      <c r="C341" s="222"/>
      <c r="D341" s="109"/>
      <c r="E341" s="114"/>
      <c r="F341" s="114"/>
      <c r="G341" s="114"/>
      <c r="H341" s="109"/>
      <c r="I341" s="109"/>
      <c r="J341" s="109"/>
      <c r="K341" s="109"/>
      <c r="L341" s="109"/>
      <c r="M341" s="109"/>
      <c r="N341" s="109"/>
      <c r="O341" s="109"/>
      <c r="P341" s="109"/>
      <c r="Q341" s="109"/>
      <c r="R341" s="109"/>
      <c r="S341" s="109"/>
      <c r="T341" s="109"/>
      <c r="U341" s="109"/>
      <c r="V341" s="109"/>
      <c r="W341" s="109"/>
      <c r="X341" s="109"/>
      <c r="Y341" s="109"/>
      <c r="Z341" s="109"/>
      <c r="AA341" s="109"/>
      <c r="AB341" s="109"/>
    </row>
    <row r="342">
      <c r="A342" s="109"/>
      <c r="B342" s="109"/>
      <c r="C342" s="222"/>
      <c r="D342" s="109"/>
      <c r="E342" s="114"/>
      <c r="F342" s="114"/>
      <c r="G342" s="114"/>
      <c r="H342" s="109"/>
      <c r="I342" s="109"/>
      <c r="J342" s="109"/>
      <c r="K342" s="109"/>
      <c r="L342" s="109"/>
      <c r="M342" s="109"/>
      <c r="N342" s="109"/>
      <c r="O342" s="109"/>
      <c r="P342" s="109"/>
      <c r="Q342" s="109"/>
      <c r="R342" s="109"/>
      <c r="S342" s="109"/>
      <c r="T342" s="109"/>
      <c r="U342" s="109"/>
      <c r="V342" s="109"/>
      <c r="W342" s="109"/>
      <c r="X342" s="109"/>
      <c r="Y342" s="109"/>
      <c r="Z342" s="109"/>
      <c r="AA342" s="109"/>
      <c r="AB342" s="109"/>
    </row>
    <row r="343">
      <c r="A343" s="109"/>
      <c r="B343" s="109"/>
      <c r="C343" s="222"/>
      <c r="D343" s="109"/>
      <c r="E343" s="114"/>
      <c r="F343" s="114"/>
      <c r="G343" s="114"/>
      <c r="H343" s="109"/>
      <c r="I343" s="109"/>
      <c r="J343" s="109"/>
      <c r="K343" s="109"/>
      <c r="L343" s="109"/>
      <c r="M343" s="109"/>
      <c r="N343" s="109"/>
      <c r="O343" s="109"/>
      <c r="P343" s="109"/>
      <c r="Q343" s="109"/>
      <c r="R343" s="109"/>
      <c r="S343" s="109"/>
      <c r="T343" s="109"/>
      <c r="U343" s="109"/>
      <c r="V343" s="109"/>
      <c r="W343" s="109"/>
      <c r="X343" s="109"/>
      <c r="Y343" s="109"/>
      <c r="Z343" s="109"/>
      <c r="AA343" s="109"/>
      <c r="AB343" s="109"/>
    </row>
    <row r="344">
      <c r="A344" s="109"/>
      <c r="B344" s="109"/>
      <c r="C344" s="222"/>
      <c r="D344" s="109"/>
      <c r="E344" s="114"/>
      <c r="F344" s="114"/>
      <c r="G344" s="114"/>
      <c r="H344" s="109"/>
      <c r="I344" s="109"/>
      <c r="J344" s="109"/>
      <c r="K344" s="109"/>
      <c r="L344" s="109"/>
      <c r="M344" s="109"/>
      <c r="N344" s="109"/>
      <c r="O344" s="109"/>
      <c r="P344" s="109"/>
      <c r="Q344" s="109"/>
      <c r="R344" s="109"/>
      <c r="S344" s="109"/>
      <c r="T344" s="109"/>
      <c r="U344" s="109"/>
      <c r="V344" s="109"/>
      <c r="W344" s="109"/>
      <c r="X344" s="109"/>
      <c r="Y344" s="109"/>
      <c r="Z344" s="109"/>
      <c r="AA344" s="109"/>
      <c r="AB344" s="109"/>
    </row>
    <row r="345">
      <c r="A345" s="109"/>
      <c r="B345" s="109"/>
      <c r="C345" s="222"/>
      <c r="D345" s="109"/>
      <c r="E345" s="114"/>
      <c r="F345" s="114"/>
      <c r="G345" s="114"/>
      <c r="H345" s="109"/>
      <c r="I345" s="109"/>
      <c r="J345" s="109"/>
      <c r="K345" s="109"/>
      <c r="L345" s="109"/>
      <c r="M345" s="109"/>
      <c r="N345" s="109"/>
      <c r="O345" s="109"/>
      <c r="P345" s="109"/>
      <c r="Q345" s="109"/>
      <c r="R345" s="109"/>
      <c r="S345" s="109"/>
      <c r="T345" s="109"/>
      <c r="U345" s="109"/>
      <c r="V345" s="109"/>
      <c r="W345" s="109"/>
      <c r="X345" s="109"/>
      <c r="Y345" s="109"/>
      <c r="Z345" s="109"/>
      <c r="AA345" s="109"/>
      <c r="AB345" s="109"/>
    </row>
    <row r="346">
      <c r="A346" s="109"/>
      <c r="B346" s="109"/>
      <c r="C346" s="222"/>
      <c r="D346" s="109"/>
      <c r="E346" s="114"/>
      <c r="F346" s="114"/>
      <c r="G346" s="114"/>
      <c r="H346" s="109"/>
      <c r="I346" s="109"/>
      <c r="J346" s="109"/>
      <c r="K346" s="109"/>
      <c r="L346" s="109"/>
      <c r="M346" s="109"/>
      <c r="N346" s="109"/>
      <c r="O346" s="109"/>
      <c r="P346" s="109"/>
      <c r="Q346" s="109"/>
      <c r="R346" s="109"/>
      <c r="S346" s="109"/>
      <c r="T346" s="109"/>
      <c r="U346" s="109"/>
      <c r="V346" s="109"/>
      <c r="W346" s="109"/>
      <c r="X346" s="109"/>
      <c r="Y346" s="109"/>
      <c r="Z346" s="109"/>
      <c r="AA346" s="109"/>
      <c r="AB346" s="109"/>
    </row>
    <row r="347">
      <c r="A347" s="109"/>
      <c r="B347" s="109"/>
      <c r="C347" s="222"/>
      <c r="D347" s="109"/>
      <c r="E347" s="114"/>
      <c r="F347" s="114"/>
      <c r="G347" s="114"/>
      <c r="H347" s="109"/>
      <c r="I347" s="109"/>
      <c r="J347" s="109"/>
      <c r="K347" s="109"/>
      <c r="L347" s="109"/>
      <c r="M347" s="109"/>
      <c r="N347" s="109"/>
      <c r="O347" s="109"/>
      <c r="P347" s="109"/>
      <c r="Q347" s="109"/>
      <c r="R347" s="109"/>
      <c r="S347" s="109"/>
      <c r="T347" s="109"/>
      <c r="U347" s="109"/>
      <c r="V347" s="109"/>
      <c r="W347" s="109"/>
      <c r="X347" s="109"/>
      <c r="Y347" s="109"/>
      <c r="Z347" s="109"/>
      <c r="AA347" s="109"/>
      <c r="AB347" s="109"/>
    </row>
    <row r="348">
      <c r="A348" s="109"/>
      <c r="B348" s="109"/>
      <c r="C348" s="222"/>
      <c r="D348" s="109"/>
      <c r="E348" s="114"/>
      <c r="F348" s="114"/>
      <c r="G348" s="114"/>
      <c r="H348" s="109"/>
      <c r="I348" s="109"/>
      <c r="J348" s="109"/>
      <c r="K348" s="109"/>
      <c r="L348" s="109"/>
      <c r="M348" s="109"/>
      <c r="N348" s="109"/>
      <c r="O348" s="109"/>
      <c r="P348" s="109"/>
      <c r="Q348" s="109"/>
      <c r="R348" s="109"/>
      <c r="S348" s="109"/>
      <c r="T348" s="109"/>
      <c r="U348" s="109"/>
      <c r="V348" s="109"/>
      <c r="W348" s="109"/>
      <c r="X348" s="109"/>
      <c r="Y348" s="109"/>
      <c r="Z348" s="109"/>
      <c r="AA348" s="109"/>
      <c r="AB348" s="109"/>
    </row>
    <row r="349">
      <c r="A349" s="109"/>
      <c r="B349" s="109"/>
      <c r="C349" s="222"/>
      <c r="D349" s="109"/>
      <c r="E349" s="114"/>
      <c r="F349" s="114"/>
      <c r="G349" s="114"/>
      <c r="H349" s="109"/>
      <c r="I349" s="109"/>
      <c r="J349" s="109"/>
      <c r="K349" s="109"/>
      <c r="L349" s="109"/>
      <c r="M349" s="109"/>
      <c r="N349" s="109"/>
      <c r="O349" s="109"/>
      <c r="P349" s="109"/>
      <c r="Q349" s="109"/>
      <c r="R349" s="109"/>
      <c r="S349" s="109"/>
      <c r="T349" s="109"/>
      <c r="U349" s="109"/>
      <c r="V349" s="109"/>
      <c r="W349" s="109"/>
      <c r="X349" s="109"/>
      <c r="Y349" s="109"/>
      <c r="Z349" s="109"/>
      <c r="AA349" s="109"/>
      <c r="AB349" s="109"/>
    </row>
    <row r="350">
      <c r="A350" s="109"/>
      <c r="B350" s="109"/>
      <c r="C350" s="222"/>
      <c r="D350" s="109"/>
      <c r="E350" s="114"/>
      <c r="F350" s="114"/>
      <c r="G350" s="114"/>
      <c r="H350" s="109"/>
      <c r="I350" s="109"/>
      <c r="J350" s="109"/>
      <c r="K350" s="109"/>
      <c r="L350" s="109"/>
      <c r="M350" s="109"/>
      <c r="N350" s="109"/>
      <c r="O350" s="109"/>
      <c r="P350" s="109"/>
      <c r="Q350" s="109"/>
      <c r="R350" s="109"/>
      <c r="S350" s="109"/>
      <c r="T350" s="109"/>
      <c r="U350" s="109"/>
      <c r="V350" s="109"/>
      <c r="W350" s="109"/>
      <c r="X350" s="109"/>
      <c r="Y350" s="109"/>
      <c r="Z350" s="109"/>
      <c r="AA350" s="109"/>
      <c r="AB350" s="109"/>
    </row>
    <row r="351">
      <c r="A351" s="109"/>
      <c r="B351" s="109"/>
      <c r="C351" s="222"/>
      <c r="D351" s="109"/>
      <c r="E351" s="114"/>
      <c r="F351" s="114"/>
      <c r="G351" s="114"/>
      <c r="H351" s="109"/>
      <c r="I351" s="109"/>
      <c r="J351" s="109"/>
      <c r="K351" s="109"/>
      <c r="L351" s="109"/>
      <c r="M351" s="109"/>
      <c r="N351" s="109"/>
      <c r="O351" s="109"/>
      <c r="P351" s="109"/>
      <c r="Q351" s="109"/>
      <c r="R351" s="109"/>
      <c r="S351" s="109"/>
      <c r="T351" s="109"/>
      <c r="U351" s="109"/>
      <c r="V351" s="109"/>
      <c r="W351" s="109"/>
      <c r="X351" s="109"/>
      <c r="Y351" s="109"/>
      <c r="Z351" s="109"/>
      <c r="AA351" s="109"/>
      <c r="AB351" s="109"/>
    </row>
    <row r="352">
      <c r="A352" s="109"/>
      <c r="B352" s="109"/>
      <c r="C352" s="222"/>
      <c r="D352" s="109"/>
      <c r="E352" s="114"/>
      <c r="F352" s="114"/>
      <c r="G352" s="114"/>
      <c r="H352" s="109"/>
      <c r="I352" s="109"/>
      <c r="J352" s="109"/>
      <c r="K352" s="109"/>
      <c r="L352" s="109"/>
      <c r="M352" s="109"/>
      <c r="N352" s="109"/>
      <c r="O352" s="109"/>
      <c r="P352" s="109"/>
      <c r="Q352" s="109"/>
      <c r="R352" s="109"/>
      <c r="S352" s="109"/>
      <c r="T352" s="109"/>
      <c r="U352" s="109"/>
      <c r="V352" s="109"/>
      <c r="W352" s="109"/>
      <c r="X352" s="109"/>
      <c r="Y352" s="109"/>
      <c r="Z352" s="109"/>
      <c r="AA352" s="109"/>
      <c r="AB352" s="109"/>
    </row>
    <row r="353">
      <c r="A353" s="109"/>
      <c r="B353" s="109"/>
      <c r="C353" s="222"/>
      <c r="D353" s="109"/>
      <c r="E353" s="114"/>
      <c r="F353" s="114"/>
      <c r="G353" s="114"/>
      <c r="H353" s="109"/>
      <c r="I353" s="109"/>
      <c r="J353" s="109"/>
      <c r="K353" s="109"/>
      <c r="L353" s="109"/>
      <c r="M353" s="109"/>
      <c r="N353" s="109"/>
      <c r="O353" s="109"/>
      <c r="P353" s="109"/>
      <c r="Q353" s="109"/>
      <c r="R353" s="109"/>
      <c r="S353" s="109"/>
      <c r="T353" s="109"/>
      <c r="U353" s="109"/>
      <c r="V353" s="109"/>
      <c r="W353" s="109"/>
      <c r="X353" s="109"/>
      <c r="Y353" s="109"/>
      <c r="Z353" s="109"/>
      <c r="AA353" s="109"/>
      <c r="AB353" s="109"/>
    </row>
    <row r="354">
      <c r="A354" s="109"/>
      <c r="B354" s="109"/>
      <c r="C354" s="222"/>
      <c r="D354" s="109"/>
      <c r="E354" s="114"/>
      <c r="F354" s="114"/>
      <c r="G354" s="114"/>
      <c r="H354" s="109"/>
      <c r="I354" s="109"/>
      <c r="J354" s="109"/>
      <c r="K354" s="109"/>
      <c r="L354" s="109"/>
      <c r="M354" s="109"/>
      <c r="N354" s="109"/>
      <c r="O354" s="109"/>
      <c r="P354" s="109"/>
      <c r="Q354" s="109"/>
      <c r="R354" s="109"/>
      <c r="S354" s="109"/>
      <c r="T354" s="109"/>
      <c r="U354" s="109"/>
      <c r="V354" s="109"/>
      <c r="W354" s="109"/>
      <c r="X354" s="109"/>
      <c r="Y354" s="109"/>
      <c r="Z354" s="109"/>
      <c r="AA354" s="109"/>
      <c r="AB354" s="109"/>
    </row>
    <row r="355">
      <c r="A355" s="109"/>
      <c r="B355" s="109"/>
      <c r="C355" s="222"/>
      <c r="D355" s="109"/>
      <c r="E355" s="114"/>
      <c r="F355" s="114"/>
      <c r="G355" s="114"/>
      <c r="H355" s="109"/>
      <c r="I355" s="109"/>
      <c r="J355" s="109"/>
      <c r="K355" s="109"/>
      <c r="L355" s="109"/>
      <c r="M355" s="109"/>
      <c r="N355" s="109"/>
      <c r="O355" s="109"/>
      <c r="P355" s="109"/>
      <c r="Q355" s="109"/>
      <c r="R355" s="109"/>
      <c r="S355" s="109"/>
      <c r="T355" s="109"/>
      <c r="U355" s="109"/>
      <c r="V355" s="109"/>
      <c r="W355" s="109"/>
      <c r="X355" s="109"/>
      <c r="Y355" s="109"/>
      <c r="Z355" s="109"/>
      <c r="AA355" s="109"/>
      <c r="AB355" s="109"/>
    </row>
    <row r="356">
      <c r="A356" s="109"/>
      <c r="B356" s="109"/>
      <c r="C356" s="222"/>
      <c r="D356" s="109"/>
      <c r="E356" s="114"/>
      <c r="F356" s="114"/>
      <c r="G356" s="114"/>
      <c r="H356" s="109"/>
      <c r="I356" s="109"/>
      <c r="J356" s="109"/>
      <c r="K356" s="109"/>
      <c r="L356" s="109"/>
      <c r="M356" s="109"/>
      <c r="N356" s="109"/>
      <c r="O356" s="109"/>
      <c r="P356" s="109"/>
      <c r="Q356" s="109"/>
      <c r="R356" s="109"/>
      <c r="S356" s="109"/>
      <c r="T356" s="109"/>
      <c r="U356" s="109"/>
      <c r="V356" s="109"/>
      <c r="W356" s="109"/>
      <c r="X356" s="109"/>
      <c r="Y356" s="109"/>
      <c r="Z356" s="109"/>
      <c r="AA356" s="109"/>
      <c r="AB356" s="109"/>
    </row>
    <row r="357">
      <c r="A357" s="109"/>
      <c r="B357" s="109"/>
      <c r="C357" s="222"/>
      <c r="D357" s="109"/>
      <c r="E357" s="114"/>
      <c r="F357" s="114"/>
      <c r="G357" s="114"/>
      <c r="H357" s="109"/>
      <c r="I357" s="109"/>
      <c r="J357" s="109"/>
      <c r="K357" s="109"/>
      <c r="L357" s="109"/>
      <c r="M357" s="109"/>
      <c r="N357" s="109"/>
      <c r="O357" s="109"/>
      <c r="P357" s="109"/>
      <c r="Q357" s="109"/>
      <c r="R357" s="109"/>
      <c r="S357" s="109"/>
      <c r="T357" s="109"/>
      <c r="U357" s="109"/>
      <c r="V357" s="109"/>
      <c r="W357" s="109"/>
      <c r="X357" s="109"/>
      <c r="Y357" s="109"/>
      <c r="Z357" s="109"/>
      <c r="AA357" s="109"/>
      <c r="AB357" s="109"/>
    </row>
    <row r="358">
      <c r="A358" s="109"/>
      <c r="B358" s="109"/>
      <c r="C358" s="222"/>
      <c r="D358" s="109"/>
      <c r="E358" s="114"/>
      <c r="F358" s="114"/>
      <c r="G358" s="114"/>
      <c r="H358" s="109"/>
      <c r="I358" s="109"/>
      <c r="J358" s="109"/>
      <c r="K358" s="109"/>
      <c r="L358" s="109"/>
      <c r="M358" s="109"/>
      <c r="N358" s="109"/>
      <c r="O358" s="109"/>
      <c r="P358" s="109"/>
      <c r="Q358" s="109"/>
      <c r="R358" s="109"/>
      <c r="S358" s="109"/>
      <c r="T358" s="109"/>
      <c r="U358" s="109"/>
      <c r="V358" s="109"/>
      <c r="W358" s="109"/>
      <c r="X358" s="109"/>
      <c r="Y358" s="109"/>
      <c r="Z358" s="109"/>
      <c r="AA358" s="109"/>
      <c r="AB358" s="109"/>
    </row>
    <row r="359">
      <c r="A359" s="109"/>
      <c r="B359" s="109"/>
      <c r="C359" s="222"/>
      <c r="D359" s="109"/>
      <c r="E359" s="114"/>
      <c r="F359" s="114"/>
      <c r="G359" s="114"/>
      <c r="H359" s="109"/>
      <c r="I359" s="109"/>
      <c r="J359" s="109"/>
      <c r="K359" s="109"/>
      <c r="L359" s="109"/>
      <c r="M359" s="109"/>
      <c r="N359" s="109"/>
      <c r="O359" s="109"/>
      <c r="P359" s="109"/>
      <c r="Q359" s="109"/>
      <c r="R359" s="109"/>
      <c r="S359" s="109"/>
      <c r="T359" s="109"/>
      <c r="U359" s="109"/>
      <c r="V359" s="109"/>
      <c r="W359" s="109"/>
      <c r="X359" s="109"/>
      <c r="Y359" s="109"/>
      <c r="Z359" s="109"/>
      <c r="AA359" s="109"/>
      <c r="AB359" s="109"/>
    </row>
    <row r="360">
      <c r="A360" s="109"/>
      <c r="B360" s="109"/>
      <c r="C360" s="222"/>
      <c r="D360" s="109"/>
      <c r="E360" s="114"/>
      <c r="F360" s="114"/>
      <c r="G360" s="114"/>
      <c r="H360" s="109"/>
      <c r="I360" s="109"/>
      <c r="J360" s="109"/>
      <c r="K360" s="109"/>
      <c r="L360" s="109"/>
      <c r="M360" s="109"/>
      <c r="N360" s="109"/>
      <c r="O360" s="109"/>
      <c r="P360" s="109"/>
      <c r="Q360" s="109"/>
      <c r="R360" s="109"/>
      <c r="S360" s="109"/>
      <c r="T360" s="109"/>
      <c r="U360" s="109"/>
      <c r="V360" s="109"/>
      <c r="W360" s="109"/>
      <c r="X360" s="109"/>
      <c r="Y360" s="109"/>
      <c r="Z360" s="109"/>
      <c r="AA360" s="109"/>
      <c r="AB360" s="109"/>
    </row>
    <row r="361">
      <c r="A361" s="109"/>
      <c r="B361" s="109"/>
      <c r="C361" s="222"/>
      <c r="D361" s="109"/>
      <c r="E361" s="114"/>
      <c r="F361" s="114"/>
      <c r="G361" s="114"/>
      <c r="H361" s="109"/>
      <c r="I361" s="109"/>
      <c r="J361" s="109"/>
      <c r="K361" s="109"/>
      <c r="L361" s="109"/>
      <c r="M361" s="109"/>
      <c r="N361" s="109"/>
      <c r="O361" s="109"/>
      <c r="P361" s="109"/>
      <c r="Q361" s="109"/>
      <c r="R361" s="109"/>
      <c r="S361" s="109"/>
      <c r="T361" s="109"/>
      <c r="U361" s="109"/>
      <c r="V361" s="109"/>
      <c r="W361" s="109"/>
      <c r="X361" s="109"/>
      <c r="Y361" s="109"/>
      <c r="Z361" s="109"/>
      <c r="AA361" s="109"/>
      <c r="AB361" s="109"/>
    </row>
    <row r="362">
      <c r="A362" s="109"/>
      <c r="B362" s="109"/>
      <c r="C362" s="222"/>
      <c r="D362" s="109"/>
      <c r="E362" s="114"/>
      <c r="F362" s="114"/>
      <c r="G362" s="114"/>
      <c r="H362" s="109"/>
      <c r="I362" s="109"/>
      <c r="J362" s="109"/>
      <c r="K362" s="109"/>
      <c r="L362" s="109"/>
      <c r="M362" s="109"/>
      <c r="N362" s="109"/>
      <c r="O362" s="109"/>
      <c r="P362" s="109"/>
      <c r="Q362" s="109"/>
      <c r="R362" s="109"/>
      <c r="S362" s="109"/>
      <c r="T362" s="109"/>
      <c r="U362" s="109"/>
      <c r="V362" s="109"/>
      <c r="W362" s="109"/>
      <c r="X362" s="109"/>
      <c r="Y362" s="109"/>
      <c r="Z362" s="109"/>
      <c r="AA362" s="109"/>
      <c r="AB362" s="109"/>
    </row>
    <row r="363">
      <c r="A363" s="109"/>
      <c r="B363" s="109"/>
      <c r="C363" s="222"/>
      <c r="D363" s="109"/>
      <c r="E363" s="114"/>
      <c r="F363" s="114"/>
      <c r="G363" s="114"/>
      <c r="H363" s="109"/>
      <c r="I363" s="109"/>
      <c r="J363" s="109"/>
      <c r="K363" s="109"/>
      <c r="L363" s="109"/>
      <c r="M363" s="109"/>
      <c r="N363" s="109"/>
      <c r="O363" s="109"/>
      <c r="P363" s="109"/>
      <c r="Q363" s="109"/>
      <c r="R363" s="109"/>
      <c r="S363" s="109"/>
      <c r="T363" s="109"/>
      <c r="U363" s="109"/>
      <c r="V363" s="109"/>
      <c r="W363" s="109"/>
      <c r="X363" s="109"/>
      <c r="Y363" s="109"/>
      <c r="Z363" s="109"/>
      <c r="AA363" s="109"/>
      <c r="AB363" s="109"/>
    </row>
    <row r="364">
      <c r="A364" s="109"/>
      <c r="B364" s="109"/>
      <c r="C364" s="222"/>
      <c r="D364" s="109"/>
      <c r="E364" s="114"/>
      <c r="F364" s="114"/>
      <c r="G364" s="114"/>
      <c r="H364" s="109"/>
      <c r="I364" s="109"/>
      <c r="J364" s="109"/>
      <c r="K364" s="109"/>
      <c r="L364" s="109"/>
      <c r="M364" s="109"/>
      <c r="N364" s="109"/>
      <c r="O364" s="109"/>
      <c r="P364" s="109"/>
      <c r="Q364" s="109"/>
      <c r="R364" s="109"/>
      <c r="S364" s="109"/>
      <c r="T364" s="109"/>
      <c r="U364" s="109"/>
      <c r="V364" s="109"/>
      <c r="W364" s="109"/>
      <c r="X364" s="109"/>
      <c r="Y364" s="109"/>
      <c r="Z364" s="109"/>
      <c r="AA364" s="109"/>
      <c r="AB364" s="109"/>
    </row>
    <row r="365">
      <c r="A365" s="109"/>
      <c r="B365" s="109"/>
      <c r="C365" s="222"/>
      <c r="D365" s="109"/>
      <c r="E365" s="114"/>
      <c r="F365" s="114"/>
      <c r="G365" s="114"/>
      <c r="H365" s="109"/>
      <c r="I365" s="109"/>
      <c r="J365" s="109"/>
      <c r="K365" s="109"/>
      <c r="L365" s="109"/>
      <c r="M365" s="109"/>
      <c r="N365" s="109"/>
      <c r="O365" s="109"/>
      <c r="P365" s="109"/>
      <c r="Q365" s="109"/>
      <c r="R365" s="109"/>
      <c r="S365" s="109"/>
      <c r="T365" s="109"/>
      <c r="U365" s="109"/>
      <c r="V365" s="109"/>
      <c r="W365" s="109"/>
      <c r="X365" s="109"/>
      <c r="Y365" s="109"/>
      <c r="Z365" s="109"/>
      <c r="AA365" s="109"/>
      <c r="AB365" s="109"/>
    </row>
    <row r="366">
      <c r="A366" s="109"/>
      <c r="B366" s="109"/>
      <c r="C366" s="222"/>
      <c r="D366" s="109"/>
      <c r="E366" s="114"/>
      <c r="F366" s="114"/>
      <c r="G366" s="114"/>
      <c r="H366" s="109"/>
      <c r="I366" s="109"/>
      <c r="J366" s="109"/>
      <c r="K366" s="109"/>
      <c r="L366" s="109"/>
      <c r="M366" s="109"/>
      <c r="N366" s="109"/>
      <c r="O366" s="109"/>
      <c r="P366" s="109"/>
      <c r="Q366" s="109"/>
      <c r="R366" s="109"/>
      <c r="S366" s="109"/>
      <c r="T366" s="109"/>
      <c r="U366" s="109"/>
      <c r="V366" s="109"/>
      <c r="W366" s="109"/>
      <c r="X366" s="109"/>
      <c r="Y366" s="109"/>
      <c r="Z366" s="109"/>
      <c r="AA366" s="109"/>
      <c r="AB366" s="109"/>
    </row>
    <row r="367">
      <c r="A367" s="109"/>
      <c r="B367" s="109"/>
      <c r="C367" s="222"/>
      <c r="D367" s="109"/>
      <c r="E367" s="114"/>
      <c r="F367" s="114"/>
      <c r="G367" s="114"/>
      <c r="H367" s="109"/>
      <c r="I367" s="109"/>
      <c r="J367" s="109"/>
      <c r="K367" s="109"/>
      <c r="L367" s="109"/>
      <c r="M367" s="109"/>
      <c r="N367" s="109"/>
      <c r="O367" s="109"/>
      <c r="P367" s="109"/>
      <c r="Q367" s="109"/>
      <c r="R367" s="109"/>
      <c r="S367" s="109"/>
      <c r="T367" s="109"/>
      <c r="U367" s="109"/>
      <c r="V367" s="109"/>
      <c r="W367" s="109"/>
      <c r="X367" s="109"/>
      <c r="Y367" s="109"/>
      <c r="Z367" s="109"/>
      <c r="AA367" s="109"/>
      <c r="AB367" s="109"/>
    </row>
    <row r="368">
      <c r="A368" s="109"/>
      <c r="B368" s="109"/>
      <c r="C368" s="222"/>
      <c r="D368" s="109"/>
      <c r="E368" s="114"/>
      <c r="F368" s="114"/>
      <c r="G368" s="114"/>
      <c r="H368" s="109"/>
      <c r="I368" s="109"/>
      <c r="J368" s="109"/>
      <c r="K368" s="109"/>
      <c r="L368" s="109"/>
      <c r="M368" s="109"/>
      <c r="N368" s="109"/>
      <c r="O368" s="109"/>
      <c r="P368" s="109"/>
      <c r="Q368" s="109"/>
      <c r="R368" s="109"/>
      <c r="S368" s="109"/>
      <c r="T368" s="109"/>
      <c r="U368" s="109"/>
      <c r="V368" s="109"/>
      <c r="W368" s="109"/>
      <c r="X368" s="109"/>
      <c r="Y368" s="109"/>
      <c r="Z368" s="109"/>
      <c r="AA368" s="109"/>
      <c r="AB368" s="109"/>
    </row>
    <row r="369">
      <c r="A369" s="109"/>
      <c r="B369" s="109"/>
      <c r="C369" s="222"/>
      <c r="D369" s="109"/>
      <c r="E369" s="114"/>
      <c r="F369" s="114"/>
      <c r="G369" s="114"/>
      <c r="H369" s="109"/>
      <c r="I369" s="109"/>
      <c r="J369" s="109"/>
      <c r="K369" s="109"/>
      <c r="L369" s="109"/>
      <c r="M369" s="109"/>
      <c r="N369" s="109"/>
      <c r="O369" s="109"/>
      <c r="P369" s="109"/>
      <c r="Q369" s="109"/>
      <c r="R369" s="109"/>
      <c r="S369" s="109"/>
      <c r="T369" s="109"/>
      <c r="U369" s="109"/>
      <c r="V369" s="109"/>
      <c r="W369" s="109"/>
      <c r="X369" s="109"/>
      <c r="Y369" s="109"/>
      <c r="Z369" s="109"/>
      <c r="AA369" s="109"/>
      <c r="AB369" s="109"/>
    </row>
    <row r="370">
      <c r="A370" s="109"/>
      <c r="B370" s="109"/>
      <c r="C370" s="222"/>
      <c r="D370" s="109"/>
      <c r="E370" s="114"/>
      <c r="F370" s="114"/>
      <c r="G370" s="114"/>
      <c r="H370" s="109"/>
      <c r="I370" s="109"/>
      <c r="J370" s="109"/>
      <c r="K370" s="109"/>
      <c r="L370" s="109"/>
      <c r="M370" s="109"/>
      <c r="N370" s="109"/>
      <c r="O370" s="109"/>
      <c r="P370" s="109"/>
      <c r="Q370" s="109"/>
      <c r="R370" s="109"/>
      <c r="S370" s="109"/>
      <c r="T370" s="109"/>
      <c r="U370" s="109"/>
      <c r="V370" s="109"/>
      <c r="W370" s="109"/>
      <c r="X370" s="109"/>
      <c r="Y370" s="109"/>
      <c r="Z370" s="109"/>
      <c r="AA370" s="109"/>
      <c r="AB370" s="109"/>
    </row>
    <row r="371">
      <c r="A371" s="109"/>
      <c r="B371" s="109"/>
      <c r="C371" s="222"/>
      <c r="D371" s="109"/>
      <c r="E371" s="114"/>
      <c r="F371" s="114"/>
      <c r="G371" s="114"/>
      <c r="H371" s="109"/>
      <c r="I371" s="109"/>
      <c r="J371" s="109"/>
      <c r="K371" s="109"/>
      <c r="L371" s="109"/>
      <c r="M371" s="109"/>
      <c r="N371" s="109"/>
      <c r="O371" s="109"/>
      <c r="P371" s="109"/>
      <c r="Q371" s="109"/>
      <c r="R371" s="109"/>
      <c r="S371" s="109"/>
      <c r="T371" s="109"/>
      <c r="U371" s="109"/>
      <c r="V371" s="109"/>
      <c r="W371" s="109"/>
      <c r="X371" s="109"/>
      <c r="Y371" s="109"/>
      <c r="Z371" s="109"/>
      <c r="AA371" s="109"/>
      <c r="AB371" s="109"/>
    </row>
    <row r="372">
      <c r="A372" s="109"/>
      <c r="B372" s="109"/>
      <c r="C372" s="222"/>
      <c r="D372" s="109"/>
      <c r="E372" s="114"/>
      <c r="F372" s="114"/>
      <c r="G372" s="114"/>
      <c r="H372" s="109"/>
      <c r="I372" s="109"/>
      <c r="J372" s="109"/>
      <c r="K372" s="109"/>
      <c r="L372" s="109"/>
      <c r="M372" s="109"/>
      <c r="N372" s="109"/>
      <c r="O372" s="109"/>
      <c r="P372" s="109"/>
      <c r="Q372" s="109"/>
      <c r="R372" s="109"/>
      <c r="S372" s="109"/>
      <c r="T372" s="109"/>
      <c r="U372" s="109"/>
      <c r="V372" s="109"/>
      <c r="W372" s="109"/>
      <c r="X372" s="109"/>
      <c r="Y372" s="109"/>
      <c r="Z372" s="109"/>
      <c r="AA372" s="109"/>
      <c r="AB372" s="109"/>
    </row>
    <row r="373">
      <c r="A373" s="109"/>
      <c r="B373" s="109"/>
      <c r="C373" s="222"/>
      <c r="D373" s="109"/>
      <c r="E373" s="114"/>
      <c r="F373" s="114"/>
      <c r="G373" s="114"/>
      <c r="H373" s="109"/>
      <c r="I373" s="109"/>
      <c r="J373" s="109"/>
      <c r="K373" s="109"/>
      <c r="L373" s="109"/>
      <c r="M373" s="109"/>
      <c r="N373" s="109"/>
      <c r="O373" s="109"/>
      <c r="P373" s="109"/>
      <c r="Q373" s="109"/>
      <c r="R373" s="109"/>
      <c r="S373" s="109"/>
      <c r="T373" s="109"/>
      <c r="U373" s="109"/>
      <c r="V373" s="109"/>
      <c r="W373" s="109"/>
      <c r="X373" s="109"/>
      <c r="Y373" s="109"/>
      <c r="Z373" s="109"/>
      <c r="AA373" s="109"/>
      <c r="AB373" s="109"/>
    </row>
    <row r="374">
      <c r="A374" s="109"/>
      <c r="B374" s="109"/>
      <c r="C374" s="222"/>
      <c r="D374" s="109"/>
      <c r="E374" s="114"/>
      <c r="F374" s="114"/>
      <c r="G374" s="114"/>
      <c r="H374" s="109"/>
      <c r="I374" s="109"/>
      <c r="J374" s="109"/>
      <c r="K374" s="109"/>
      <c r="L374" s="109"/>
      <c r="M374" s="109"/>
      <c r="N374" s="109"/>
      <c r="O374" s="109"/>
      <c r="P374" s="109"/>
      <c r="Q374" s="109"/>
      <c r="R374" s="109"/>
      <c r="S374" s="109"/>
      <c r="T374" s="109"/>
      <c r="U374" s="109"/>
      <c r="V374" s="109"/>
      <c r="W374" s="109"/>
      <c r="X374" s="109"/>
      <c r="Y374" s="109"/>
      <c r="Z374" s="109"/>
      <c r="AA374" s="109"/>
      <c r="AB374" s="109"/>
    </row>
    <row r="375">
      <c r="A375" s="109"/>
      <c r="B375" s="109"/>
      <c r="C375" s="222"/>
      <c r="D375" s="109"/>
      <c r="E375" s="114"/>
      <c r="F375" s="114"/>
      <c r="G375" s="114"/>
      <c r="H375" s="109"/>
      <c r="I375" s="109"/>
      <c r="J375" s="109"/>
      <c r="K375" s="109"/>
      <c r="L375" s="109"/>
      <c r="M375" s="109"/>
      <c r="N375" s="109"/>
      <c r="O375" s="109"/>
      <c r="P375" s="109"/>
      <c r="Q375" s="109"/>
      <c r="R375" s="109"/>
      <c r="S375" s="109"/>
      <c r="T375" s="109"/>
      <c r="U375" s="109"/>
      <c r="V375" s="109"/>
      <c r="W375" s="109"/>
      <c r="X375" s="109"/>
      <c r="Y375" s="109"/>
      <c r="Z375" s="109"/>
      <c r="AA375" s="109"/>
      <c r="AB375" s="109"/>
    </row>
    <row r="376">
      <c r="A376" s="109"/>
      <c r="B376" s="109"/>
      <c r="C376" s="222"/>
      <c r="D376" s="109"/>
      <c r="E376" s="114"/>
      <c r="F376" s="114"/>
      <c r="G376" s="114"/>
      <c r="H376" s="109"/>
      <c r="I376" s="109"/>
      <c r="J376" s="109"/>
      <c r="K376" s="109"/>
      <c r="L376" s="109"/>
      <c r="M376" s="109"/>
      <c r="N376" s="109"/>
      <c r="O376" s="109"/>
      <c r="P376" s="109"/>
      <c r="Q376" s="109"/>
      <c r="R376" s="109"/>
      <c r="S376" s="109"/>
      <c r="T376" s="109"/>
      <c r="U376" s="109"/>
      <c r="V376" s="109"/>
      <c r="W376" s="109"/>
      <c r="X376" s="109"/>
      <c r="Y376" s="109"/>
      <c r="Z376" s="109"/>
      <c r="AA376" s="109"/>
      <c r="AB376" s="109"/>
    </row>
    <row r="377">
      <c r="A377" s="109"/>
      <c r="B377" s="109"/>
      <c r="C377" s="222"/>
      <c r="D377" s="109"/>
      <c r="E377" s="114"/>
      <c r="F377" s="114"/>
      <c r="G377" s="114"/>
      <c r="H377" s="109"/>
      <c r="I377" s="109"/>
      <c r="J377" s="109"/>
      <c r="K377" s="109"/>
      <c r="L377" s="109"/>
      <c r="M377" s="109"/>
      <c r="N377" s="109"/>
      <c r="O377" s="109"/>
      <c r="P377" s="109"/>
      <c r="Q377" s="109"/>
      <c r="R377" s="109"/>
      <c r="S377" s="109"/>
      <c r="T377" s="109"/>
      <c r="U377" s="109"/>
      <c r="V377" s="109"/>
      <c r="W377" s="109"/>
      <c r="X377" s="109"/>
      <c r="Y377" s="109"/>
      <c r="Z377" s="109"/>
      <c r="AA377" s="109"/>
      <c r="AB377" s="109"/>
    </row>
    <row r="378">
      <c r="A378" s="109"/>
      <c r="B378" s="109"/>
      <c r="C378" s="222"/>
      <c r="D378" s="109"/>
      <c r="E378" s="114"/>
      <c r="F378" s="114"/>
      <c r="G378" s="114"/>
      <c r="H378" s="109"/>
      <c r="I378" s="109"/>
      <c r="J378" s="109"/>
      <c r="K378" s="109"/>
      <c r="L378" s="109"/>
      <c r="M378" s="109"/>
      <c r="N378" s="109"/>
      <c r="O378" s="109"/>
      <c r="P378" s="109"/>
      <c r="Q378" s="109"/>
      <c r="R378" s="109"/>
      <c r="S378" s="109"/>
      <c r="T378" s="109"/>
      <c r="U378" s="109"/>
      <c r="V378" s="109"/>
      <c r="W378" s="109"/>
      <c r="X378" s="109"/>
      <c r="Y378" s="109"/>
      <c r="Z378" s="109"/>
      <c r="AA378" s="109"/>
      <c r="AB378" s="109"/>
    </row>
    <row r="379">
      <c r="A379" s="109"/>
      <c r="B379" s="109"/>
      <c r="C379" s="222"/>
      <c r="D379" s="109"/>
      <c r="E379" s="114"/>
      <c r="F379" s="114"/>
      <c r="G379" s="114"/>
      <c r="H379" s="109"/>
      <c r="I379" s="109"/>
      <c r="J379" s="109"/>
      <c r="K379" s="109"/>
      <c r="L379" s="109"/>
      <c r="M379" s="109"/>
      <c r="N379" s="109"/>
      <c r="O379" s="109"/>
      <c r="P379" s="109"/>
      <c r="Q379" s="109"/>
      <c r="R379" s="109"/>
      <c r="S379" s="109"/>
      <c r="T379" s="109"/>
      <c r="U379" s="109"/>
      <c r="V379" s="109"/>
      <c r="W379" s="109"/>
      <c r="X379" s="109"/>
      <c r="Y379" s="109"/>
      <c r="Z379" s="109"/>
      <c r="AA379" s="109"/>
      <c r="AB379" s="109"/>
    </row>
    <row r="380">
      <c r="A380" s="109"/>
      <c r="B380" s="109"/>
      <c r="C380" s="222"/>
      <c r="D380" s="109"/>
      <c r="E380" s="114"/>
      <c r="F380" s="114"/>
      <c r="G380" s="114"/>
      <c r="H380" s="109"/>
      <c r="I380" s="109"/>
      <c r="J380" s="109"/>
      <c r="K380" s="109"/>
      <c r="L380" s="109"/>
      <c r="M380" s="109"/>
      <c r="N380" s="109"/>
      <c r="O380" s="109"/>
      <c r="P380" s="109"/>
      <c r="Q380" s="109"/>
      <c r="R380" s="109"/>
      <c r="S380" s="109"/>
      <c r="T380" s="109"/>
      <c r="U380" s="109"/>
      <c r="V380" s="109"/>
      <c r="W380" s="109"/>
      <c r="X380" s="109"/>
      <c r="Y380" s="109"/>
      <c r="Z380" s="109"/>
      <c r="AA380" s="109"/>
      <c r="AB380" s="109"/>
    </row>
    <row r="381">
      <c r="A381" s="109"/>
      <c r="B381" s="109"/>
      <c r="C381" s="222"/>
      <c r="D381" s="109"/>
      <c r="E381" s="114"/>
      <c r="F381" s="114"/>
      <c r="G381" s="114"/>
      <c r="H381" s="109"/>
      <c r="I381" s="109"/>
      <c r="J381" s="109"/>
      <c r="K381" s="109"/>
      <c r="L381" s="109"/>
      <c r="M381" s="109"/>
      <c r="N381" s="109"/>
      <c r="O381" s="109"/>
      <c r="P381" s="109"/>
      <c r="Q381" s="109"/>
      <c r="R381" s="109"/>
      <c r="S381" s="109"/>
      <c r="T381" s="109"/>
      <c r="U381" s="109"/>
      <c r="V381" s="109"/>
      <c r="W381" s="109"/>
      <c r="X381" s="109"/>
      <c r="Y381" s="109"/>
      <c r="Z381" s="109"/>
      <c r="AA381" s="109"/>
      <c r="AB381" s="109"/>
    </row>
    <row r="382">
      <c r="A382" s="109"/>
      <c r="B382" s="109"/>
      <c r="C382" s="222"/>
      <c r="D382" s="109"/>
      <c r="E382" s="114"/>
      <c r="F382" s="114"/>
      <c r="G382" s="114"/>
      <c r="H382" s="109"/>
      <c r="I382" s="109"/>
      <c r="J382" s="109"/>
      <c r="K382" s="109"/>
      <c r="L382" s="109"/>
      <c r="M382" s="109"/>
      <c r="N382" s="109"/>
      <c r="O382" s="109"/>
      <c r="P382" s="109"/>
      <c r="Q382" s="109"/>
      <c r="R382" s="109"/>
      <c r="S382" s="109"/>
      <c r="T382" s="109"/>
      <c r="U382" s="109"/>
      <c r="V382" s="109"/>
      <c r="W382" s="109"/>
      <c r="X382" s="109"/>
      <c r="Y382" s="109"/>
      <c r="Z382" s="109"/>
      <c r="AA382" s="109"/>
      <c r="AB382" s="109"/>
    </row>
    <row r="383">
      <c r="A383" s="109"/>
      <c r="B383" s="109"/>
      <c r="C383" s="222"/>
      <c r="D383" s="109"/>
      <c r="E383" s="114"/>
      <c r="F383" s="114"/>
      <c r="G383" s="114"/>
      <c r="H383" s="109"/>
      <c r="I383" s="109"/>
      <c r="J383" s="109"/>
      <c r="K383" s="109"/>
      <c r="L383" s="109"/>
      <c r="M383" s="109"/>
      <c r="N383" s="109"/>
      <c r="O383" s="109"/>
      <c r="P383" s="109"/>
      <c r="Q383" s="109"/>
      <c r="R383" s="109"/>
      <c r="S383" s="109"/>
      <c r="T383" s="109"/>
      <c r="U383" s="109"/>
      <c r="V383" s="109"/>
      <c r="W383" s="109"/>
      <c r="X383" s="109"/>
      <c r="Y383" s="109"/>
      <c r="Z383" s="109"/>
      <c r="AA383" s="109"/>
      <c r="AB383" s="109"/>
    </row>
    <row r="384">
      <c r="A384" s="109"/>
      <c r="B384" s="109"/>
      <c r="C384" s="222"/>
      <c r="D384" s="109"/>
      <c r="E384" s="114"/>
      <c r="F384" s="114"/>
      <c r="G384" s="114"/>
      <c r="H384" s="109"/>
      <c r="I384" s="109"/>
      <c r="J384" s="109"/>
      <c r="K384" s="109"/>
      <c r="L384" s="109"/>
      <c r="M384" s="109"/>
      <c r="N384" s="109"/>
      <c r="O384" s="109"/>
      <c r="P384" s="109"/>
      <c r="Q384" s="109"/>
      <c r="R384" s="109"/>
      <c r="S384" s="109"/>
      <c r="T384" s="109"/>
      <c r="U384" s="109"/>
      <c r="V384" s="109"/>
      <c r="W384" s="109"/>
      <c r="X384" s="109"/>
      <c r="Y384" s="109"/>
      <c r="Z384" s="109"/>
      <c r="AA384" s="109"/>
      <c r="AB384" s="109"/>
    </row>
    <row r="385">
      <c r="A385" s="109"/>
      <c r="B385" s="109"/>
      <c r="C385" s="222"/>
      <c r="D385" s="109"/>
      <c r="E385" s="114"/>
      <c r="F385" s="114"/>
      <c r="G385" s="114"/>
      <c r="H385" s="109"/>
      <c r="I385" s="109"/>
      <c r="J385" s="109"/>
      <c r="K385" s="109"/>
      <c r="L385" s="109"/>
      <c r="M385" s="109"/>
      <c r="N385" s="109"/>
      <c r="O385" s="109"/>
      <c r="P385" s="109"/>
      <c r="Q385" s="109"/>
      <c r="R385" s="109"/>
      <c r="S385" s="109"/>
      <c r="T385" s="109"/>
      <c r="U385" s="109"/>
      <c r="V385" s="109"/>
      <c r="W385" s="109"/>
      <c r="X385" s="109"/>
      <c r="Y385" s="109"/>
      <c r="Z385" s="109"/>
      <c r="AA385" s="109"/>
      <c r="AB385" s="109"/>
    </row>
    <row r="386">
      <c r="A386" s="109"/>
      <c r="B386" s="109"/>
      <c r="C386" s="222"/>
      <c r="D386" s="109"/>
      <c r="E386" s="114"/>
      <c r="F386" s="114"/>
      <c r="G386" s="114"/>
      <c r="H386" s="109"/>
      <c r="I386" s="109"/>
      <c r="J386" s="109"/>
      <c r="K386" s="109"/>
      <c r="L386" s="109"/>
      <c r="M386" s="109"/>
      <c r="N386" s="109"/>
      <c r="O386" s="109"/>
      <c r="P386" s="109"/>
      <c r="Q386" s="109"/>
      <c r="R386" s="109"/>
      <c r="S386" s="109"/>
      <c r="T386" s="109"/>
      <c r="U386" s="109"/>
      <c r="V386" s="109"/>
      <c r="W386" s="109"/>
      <c r="X386" s="109"/>
      <c r="Y386" s="109"/>
      <c r="Z386" s="109"/>
      <c r="AA386" s="109"/>
      <c r="AB386" s="109"/>
    </row>
    <row r="387">
      <c r="A387" s="109"/>
      <c r="B387" s="109"/>
      <c r="C387" s="222"/>
      <c r="D387" s="109"/>
      <c r="E387" s="114"/>
      <c r="F387" s="114"/>
      <c r="G387" s="114"/>
      <c r="H387" s="109"/>
      <c r="I387" s="109"/>
      <c r="J387" s="109"/>
      <c r="K387" s="109"/>
      <c r="L387" s="109"/>
      <c r="M387" s="109"/>
      <c r="N387" s="109"/>
      <c r="O387" s="109"/>
      <c r="P387" s="109"/>
      <c r="Q387" s="109"/>
      <c r="R387" s="109"/>
      <c r="S387" s="109"/>
      <c r="T387" s="109"/>
      <c r="U387" s="109"/>
      <c r="V387" s="109"/>
      <c r="W387" s="109"/>
      <c r="X387" s="109"/>
      <c r="Y387" s="109"/>
      <c r="Z387" s="109"/>
      <c r="AA387" s="109"/>
      <c r="AB387" s="109"/>
    </row>
    <row r="388">
      <c r="A388" s="109"/>
      <c r="B388" s="109"/>
      <c r="C388" s="222"/>
      <c r="D388" s="109"/>
      <c r="E388" s="114"/>
      <c r="F388" s="114"/>
      <c r="G388" s="114"/>
      <c r="H388" s="109"/>
      <c r="I388" s="109"/>
      <c r="J388" s="109"/>
      <c r="K388" s="109"/>
      <c r="L388" s="109"/>
      <c r="M388" s="109"/>
      <c r="N388" s="109"/>
      <c r="O388" s="109"/>
      <c r="P388" s="109"/>
      <c r="Q388" s="109"/>
      <c r="R388" s="109"/>
      <c r="S388" s="109"/>
      <c r="T388" s="109"/>
      <c r="U388" s="109"/>
      <c r="V388" s="109"/>
      <c r="W388" s="109"/>
      <c r="X388" s="109"/>
      <c r="Y388" s="109"/>
      <c r="Z388" s="109"/>
      <c r="AA388" s="109"/>
      <c r="AB388" s="109"/>
    </row>
    <row r="389">
      <c r="A389" s="109"/>
      <c r="B389" s="109"/>
      <c r="C389" s="222"/>
      <c r="D389" s="109"/>
      <c r="E389" s="114"/>
      <c r="F389" s="114"/>
      <c r="G389" s="114"/>
      <c r="H389" s="109"/>
      <c r="I389" s="109"/>
      <c r="J389" s="109"/>
      <c r="K389" s="109"/>
      <c r="L389" s="109"/>
      <c r="M389" s="109"/>
      <c r="N389" s="109"/>
      <c r="O389" s="109"/>
      <c r="P389" s="109"/>
      <c r="Q389" s="109"/>
      <c r="R389" s="109"/>
      <c r="S389" s="109"/>
      <c r="T389" s="109"/>
      <c r="U389" s="109"/>
      <c r="V389" s="109"/>
      <c r="W389" s="109"/>
      <c r="X389" s="109"/>
      <c r="Y389" s="109"/>
      <c r="Z389" s="109"/>
      <c r="AA389" s="109"/>
      <c r="AB389" s="109"/>
    </row>
    <row r="390">
      <c r="A390" s="109"/>
      <c r="B390" s="109"/>
      <c r="C390" s="222"/>
      <c r="D390" s="109"/>
      <c r="E390" s="114"/>
      <c r="F390" s="114"/>
      <c r="G390" s="114"/>
      <c r="H390" s="109"/>
      <c r="I390" s="109"/>
      <c r="J390" s="109"/>
      <c r="K390" s="109"/>
      <c r="L390" s="109"/>
      <c r="M390" s="109"/>
      <c r="N390" s="109"/>
      <c r="O390" s="109"/>
      <c r="P390" s="109"/>
      <c r="Q390" s="109"/>
      <c r="R390" s="109"/>
      <c r="S390" s="109"/>
      <c r="T390" s="109"/>
      <c r="U390" s="109"/>
      <c r="V390" s="109"/>
      <c r="W390" s="109"/>
      <c r="X390" s="109"/>
      <c r="Y390" s="109"/>
      <c r="Z390" s="109"/>
      <c r="AA390" s="109"/>
      <c r="AB390" s="109"/>
    </row>
    <row r="391">
      <c r="A391" s="109"/>
      <c r="B391" s="109"/>
      <c r="C391" s="222"/>
      <c r="D391" s="109"/>
      <c r="E391" s="114"/>
      <c r="F391" s="114"/>
      <c r="G391" s="114"/>
      <c r="H391" s="109"/>
      <c r="I391" s="109"/>
      <c r="J391" s="109"/>
      <c r="K391" s="109"/>
      <c r="L391" s="109"/>
      <c r="M391" s="109"/>
      <c r="N391" s="109"/>
      <c r="O391" s="109"/>
      <c r="P391" s="109"/>
      <c r="Q391" s="109"/>
      <c r="R391" s="109"/>
      <c r="S391" s="109"/>
      <c r="T391" s="109"/>
      <c r="U391" s="109"/>
      <c r="V391" s="109"/>
      <c r="W391" s="109"/>
      <c r="X391" s="109"/>
      <c r="Y391" s="109"/>
      <c r="Z391" s="109"/>
      <c r="AA391" s="109"/>
      <c r="AB391" s="109"/>
    </row>
    <row r="392">
      <c r="A392" s="109"/>
      <c r="B392" s="109"/>
      <c r="C392" s="222"/>
      <c r="D392" s="109"/>
      <c r="E392" s="114"/>
      <c r="F392" s="114"/>
      <c r="G392" s="114"/>
      <c r="H392" s="109"/>
      <c r="I392" s="109"/>
      <c r="J392" s="109"/>
      <c r="K392" s="109"/>
      <c r="L392" s="109"/>
      <c r="M392" s="109"/>
      <c r="N392" s="109"/>
      <c r="O392" s="109"/>
      <c r="P392" s="109"/>
      <c r="Q392" s="109"/>
      <c r="R392" s="109"/>
      <c r="S392" s="109"/>
      <c r="T392" s="109"/>
      <c r="U392" s="109"/>
      <c r="V392" s="109"/>
      <c r="W392" s="109"/>
      <c r="X392" s="109"/>
      <c r="Y392" s="109"/>
      <c r="Z392" s="109"/>
      <c r="AA392" s="109"/>
      <c r="AB392" s="109"/>
    </row>
    <row r="393">
      <c r="A393" s="109"/>
      <c r="B393" s="109"/>
      <c r="C393" s="222"/>
      <c r="D393" s="109"/>
      <c r="E393" s="114"/>
      <c r="F393" s="114"/>
      <c r="G393" s="114"/>
      <c r="H393" s="109"/>
      <c r="I393" s="109"/>
      <c r="J393" s="109"/>
      <c r="K393" s="109"/>
      <c r="L393" s="109"/>
      <c r="M393" s="109"/>
      <c r="N393" s="109"/>
      <c r="O393" s="109"/>
      <c r="P393" s="109"/>
      <c r="Q393" s="109"/>
      <c r="R393" s="109"/>
      <c r="S393" s="109"/>
      <c r="T393" s="109"/>
      <c r="U393" s="109"/>
      <c r="V393" s="109"/>
      <c r="W393" s="109"/>
      <c r="X393" s="109"/>
      <c r="Y393" s="109"/>
      <c r="Z393" s="109"/>
      <c r="AA393" s="109"/>
      <c r="AB393" s="109"/>
    </row>
    <row r="394">
      <c r="A394" s="109"/>
      <c r="B394" s="109"/>
      <c r="C394" s="222"/>
      <c r="D394" s="109"/>
      <c r="E394" s="114"/>
      <c r="F394" s="114"/>
      <c r="G394" s="114"/>
      <c r="H394" s="109"/>
      <c r="I394" s="109"/>
      <c r="J394" s="109"/>
      <c r="K394" s="109"/>
      <c r="L394" s="109"/>
      <c r="M394" s="109"/>
      <c r="N394" s="109"/>
      <c r="O394" s="109"/>
      <c r="P394" s="109"/>
      <c r="Q394" s="109"/>
      <c r="R394" s="109"/>
      <c r="S394" s="109"/>
      <c r="T394" s="109"/>
      <c r="U394" s="109"/>
      <c r="V394" s="109"/>
      <c r="W394" s="109"/>
      <c r="X394" s="109"/>
      <c r="Y394" s="109"/>
      <c r="Z394" s="109"/>
      <c r="AA394" s="109"/>
      <c r="AB394" s="109"/>
    </row>
    <row r="395">
      <c r="A395" s="109"/>
      <c r="B395" s="109"/>
      <c r="C395" s="222"/>
      <c r="D395" s="109"/>
      <c r="E395" s="114"/>
      <c r="F395" s="114"/>
      <c r="G395" s="114"/>
      <c r="H395" s="109"/>
      <c r="I395" s="109"/>
      <c r="J395" s="109"/>
      <c r="K395" s="109"/>
      <c r="L395" s="109"/>
      <c r="M395" s="109"/>
      <c r="N395" s="109"/>
      <c r="O395" s="109"/>
      <c r="P395" s="109"/>
      <c r="Q395" s="109"/>
      <c r="R395" s="109"/>
      <c r="S395" s="109"/>
      <c r="T395" s="109"/>
      <c r="U395" s="109"/>
      <c r="V395" s="109"/>
      <c r="W395" s="109"/>
      <c r="X395" s="109"/>
      <c r="Y395" s="109"/>
      <c r="Z395" s="109"/>
      <c r="AA395" s="109"/>
      <c r="AB395" s="109"/>
    </row>
    <row r="396">
      <c r="A396" s="109"/>
      <c r="B396" s="109"/>
      <c r="C396" s="222"/>
      <c r="D396" s="109"/>
      <c r="E396" s="114"/>
      <c r="F396" s="114"/>
      <c r="G396" s="114"/>
      <c r="H396" s="109"/>
      <c r="I396" s="109"/>
      <c r="J396" s="109"/>
      <c r="K396" s="109"/>
      <c r="L396" s="109"/>
      <c r="M396" s="109"/>
      <c r="N396" s="109"/>
      <c r="O396" s="109"/>
      <c r="P396" s="109"/>
      <c r="Q396" s="109"/>
      <c r="R396" s="109"/>
      <c r="S396" s="109"/>
      <c r="T396" s="109"/>
      <c r="U396" s="109"/>
      <c r="V396" s="109"/>
      <c r="W396" s="109"/>
      <c r="X396" s="109"/>
      <c r="Y396" s="109"/>
      <c r="Z396" s="109"/>
      <c r="AA396" s="109"/>
      <c r="AB396" s="109"/>
    </row>
    <row r="397">
      <c r="A397" s="109"/>
      <c r="B397" s="109"/>
      <c r="C397" s="222"/>
      <c r="D397" s="109"/>
      <c r="E397" s="114"/>
      <c r="F397" s="114"/>
      <c r="G397" s="114"/>
      <c r="H397" s="109"/>
      <c r="I397" s="109"/>
      <c r="J397" s="109"/>
      <c r="K397" s="109"/>
      <c r="L397" s="109"/>
      <c r="M397" s="109"/>
      <c r="N397" s="109"/>
      <c r="O397" s="109"/>
      <c r="P397" s="109"/>
      <c r="Q397" s="109"/>
      <c r="R397" s="109"/>
      <c r="S397" s="109"/>
      <c r="T397" s="109"/>
      <c r="U397" s="109"/>
      <c r="V397" s="109"/>
      <c r="W397" s="109"/>
      <c r="X397" s="109"/>
      <c r="Y397" s="109"/>
      <c r="Z397" s="109"/>
      <c r="AA397" s="109"/>
      <c r="AB397" s="109"/>
    </row>
    <row r="398">
      <c r="A398" s="109"/>
      <c r="B398" s="109"/>
      <c r="C398" s="222"/>
      <c r="D398" s="109"/>
      <c r="E398" s="114"/>
      <c r="F398" s="114"/>
      <c r="G398" s="114"/>
      <c r="H398" s="109"/>
      <c r="I398" s="109"/>
      <c r="J398" s="109"/>
      <c r="K398" s="109"/>
      <c r="L398" s="109"/>
      <c r="M398" s="109"/>
      <c r="N398" s="109"/>
      <c r="O398" s="109"/>
      <c r="P398" s="109"/>
      <c r="Q398" s="109"/>
      <c r="R398" s="109"/>
      <c r="S398" s="109"/>
      <c r="T398" s="109"/>
      <c r="U398" s="109"/>
      <c r="V398" s="109"/>
      <c r="W398" s="109"/>
      <c r="X398" s="109"/>
      <c r="Y398" s="109"/>
      <c r="Z398" s="109"/>
      <c r="AA398" s="109"/>
      <c r="AB398" s="109"/>
    </row>
    <row r="399">
      <c r="A399" s="109"/>
      <c r="B399" s="109"/>
      <c r="C399" s="222"/>
      <c r="D399" s="109"/>
      <c r="E399" s="114"/>
      <c r="F399" s="114"/>
      <c r="G399" s="114"/>
      <c r="H399" s="109"/>
      <c r="I399" s="109"/>
      <c r="J399" s="109"/>
      <c r="K399" s="109"/>
      <c r="L399" s="109"/>
      <c r="M399" s="109"/>
      <c r="N399" s="109"/>
      <c r="O399" s="109"/>
      <c r="P399" s="109"/>
      <c r="Q399" s="109"/>
      <c r="R399" s="109"/>
      <c r="S399" s="109"/>
      <c r="T399" s="109"/>
      <c r="U399" s="109"/>
      <c r="V399" s="109"/>
      <c r="W399" s="109"/>
      <c r="X399" s="109"/>
      <c r="Y399" s="109"/>
      <c r="Z399" s="109"/>
      <c r="AA399" s="109"/>
      <c r="AB399" s="109"/>
    </row>
    <row r="400">
      <c r="A400" s="109"/>
      <c r="B400" s="109"/>
      <c r="C400" s="222"/>
      <c r="D400" s="109"/>
      <c r="E400" s="114"/>
      <c r="F400" s="114"/>
      <c r="G400" s="114"/>
      <c r="H400" s="109"/>
      <c r="I400" s="109"/>
      <c r="J400" s="109"/>
      <c r="K400" s="109"/>
      <c r="L400" s="109"/>
      <c r="M400" s="109"/>
      <c r="N400" s="109"/>
      <c r="O400" s="109"/>
      <c r="P400" s="109"/>
      <c r="Q400" s="109"/>
      <c r="R400" s="109"/>
      <c r="S400" s="109"/>
      <c r="T400" s="109"/>
      <c r="U400" s="109"/>
      <c r="V400" s="109"/>
      <c r="W400" s="109"/>
      <c r="X400" s="109"/>
      <c r="Y400" s="109"/>
      <c r="Z400" s="109"/>
      <c r="AA400" s="109"/>
      <c r="AB400" s="109"/>
    </row>
    <row r="401">
      <c r="A401" s="109"/>
      <c r="B401" s="109"/>
      <c r="C401" s="222"/>
      <c r="D401" s="109"/>
      <c r="E401" s="114"/>
      <c r="F401" s="114"/>
      <c r="G401" s="114"/>
      <c r="H401" s="109"/>
      <c r="I401" s="109"/>
      <c r="J401" s="109"/>
      <c r="K401" s="109"/>
      <c r="L401" s="109"/>
      <c r="M401" s="109"/>
      <c r="N401" s="109"/>
      <c r="O401" s="109"/>
      <c r="P401" s="109"/>
      <c r="Q401" s="109"/>
      <c r="R401" s="109"/>
      <c r="S401" s="109"/>
      <c r="T401" s="109"/>
      <c r="U401" s="109"/>
      <c r="V401" s="109"/>
      <c r="W401" s="109"/>
      <c r="X401" s="109"/>
      <c r="Y401" s="109"/>
      <c r="Z401" s="109"/>
      <c r="AA401" s="109"/>
      <c r="AB401" s="109"/>
    </row>
    <row r="402">
      <c r="A402" s="109"/>
      <c r="B402" s="109"/>
      <c r="C402" s="222"/>
      <c r="D402" s="109"/>
      <c r="E402" s="114"/>
      <c r="F402" s="114"/>
      <c r="G402" s="114"/>
      <c r="H402" s="109"/>
      <c r="I402" s="109"/>
      <c r="J402" s="109"/>
      <c r="K402" s="109"/>
      <c r="L402" s="109"/>
      <c r="M402" s="109"/>
      <c r="N402" s="109"/>
      <c r="O402" s="109"/>
      <c r="P402" s="109"/>
      <c r="Q402" s="109"/>
      <c r="R402" s="109"/>
      <c r="S402" s="109"/>
      <c r="T402" s="109"/>
      <c r="U402" s="109"/>
      <c r="V402" s="109"/>
      <c r="W402" s="109"/>
      <c r="X402" s="109"/>
      <c r="Y402" s="109"/>
      <c r="Z402" s="109"/>
      <c r="AA402" s="109"/>
      <c r="AB402" s="109"/>
    </row>
    <row r="403">
      <c r="A403" s="109"/>
      <c r="B403" s="109"/>
      <c r="C403" s="222"/>
      <c r="D403" s="109"/>
      <c r="E403" s="114"/>
      <c r="F403" s="114"/>
      <c r="G403" s="114"/>
      <c r="H403" s="109"/>
      <c r="I403" s="109"/>
      <c r="J403" s="109"/>
      <c r="K403" s="109"/>
      <c r="L403" s="109"/>
      <c r="M403" s="109"/>
      <c r="N403" s="109"/>
      <c r="O403" s="109"/>
      <c r="P403" s="109"/>
      <c r="Q403" s="109"/>
      <c r="R403" s="109"/>
      <c r="S403" s="109"/>
      <c r="T403" s="109"/>
      <c r="U403" s="109"/>
      <c r="V403" s="109"/>
      <c r="W403" s="109"/>
      <c r="X403" s="109"/>
      <c r="Y403" s="109"/>
      <c r="Z403" s="109"/>
      <c r="AA403" s="109"/>
      <c r="AB403" s="109"/>
    </row>
    <row r="404">
      <c r="A404" s="109"/>
      <c r="B404" s="109"/>
      <c r="C404" s="222"/>
      <c r="D404" s="109"/>
      <c r="E404" s="114"/>
      <c r="F404" s="114"/>
      <c r="G404" s="114"/>
      <c r="H404" s="109"/>
      <c r="I404" s="109"/>
      <c r="J404" s="109"/>
      <c r="K404" s="109"/>
      <c r="L404" s="109"/>
      <c r="M404" s="109"/>
      <c r="N404" s="109"/>
      <c r="O404" s="109"/>
      <c r="P404" s="109"/>
      <c r="Q404" s="109"/>
      <c r="R404" s="109"/>
      <c r="S404" s="109"/>
      <c r="T404" s="109"/>
      <c r="U404" s="109"/>
      <c r="V404" s="109"/>
      <c r="W404" s="109"/>
      <c r="X404" s="109"/>
      <c r="Y404" s="109"/>
      <c r="Z404" s="109"/>
      <c r="AA404" s="109"/>
      <c r="AB404" s="109"/>
    </row>
    <row r="405">
      <c r="A405" s="109"/>
      <c r="B405" s="109"/>
      <c r="C405" s="222"/>
      <c r="D405" s="109"/>
      <c r="E405" s="114"/>
      <c r="F405" s="114"/>
      <c r="G405" s="114"/>
      <c r="H405" s="109"/>
      <c r="I405" s="109"/>
      <c r="J405" s="109"/>
      <c r="K405" s="109"/>
      <c r="L405" s="109"/>
      <c r="M405" s="109"/>
      <c r="N405" s="109"/>
      <c r="O405" s="109"/>
      <c r="P405" s="109"/>
      <c r="Q405" s="109"/>
      <c r="R405" s="109"/>
      <c r="S405" s="109"/>
      <c r="T405" s="109"/>
      <c r="U405" s="109"/>
      <c r="V405" s="109"/>
      <c r="W405" s="109"/>
      <c r="X405" s="109"/>
      <c r="Y405" s="109"/>
      <c r="Z405" s="109"/>
      <c r="AA405" s="109"/>
      <c r="AB405" s="109"/>
    </row>
    <row r="406">
      <c r="A406" s="109"/>
      <c r="B406" s="109"/>
      <c r="C406" s="222"/>
      <c r="D406" s="109"/>
      <c r="E406" s="114"/>
      <c r="F406" s="114"/>
      <c r="G406" s="114"/>
      <c r="H406" s="109"/>
      <c r="I406" s="109"/>
      <c r="J406" s="109"/>
      <c r="K406" s="109"/>
      <c r="L406" s="109"/>
      <c r="M406" s="109"/>
      <c r="N406" s="109"/>
      <c r="O406" s="109"/>
      <c r="P406" s="109"/>
      <c r="Q406" s="109"/>
      <c r="R406" s="109"/>
      <c r="S406" s="109"/>
      <c r="T406" s="109"/>
      <c r="U406" s="109"/>
      <c r="V406" s="109"/>
      <c r="W406" s="109"/>
      <c r="X406" s="109"/>
      <c r="Y406" s="109"/>
      <c r="Z406" s="109"/>
      <c r="AA406" s="109"/>
      <c r="AB406" s="109"/>
    </row>
    <row r="407">
      <c r="A407" s="109"/>
      <c r="B407" s="109"/>
      <c r="C407" s="222"/>
      <c r="D407" s="109"/>
      <c r="E407" s="114"/>
      <c r="F407" s="114"/>
      <c r="G407" s="114"/>
      <c r="H407" s="109"/>
      <c r="I407" s="109"/>
      <c r="J407" s="109"/>
      <c r="K407" s="109"/>
      <c r="L407" s="109"/>
      <c r="M407" s="109"/>
      <c r="N407" s="109"/>
      <c r="O407" s="109"/>
      <c r="P407" s="109"/>
      <c r="Q407" s="109"/>
      <c r="R407" s="109"/>
      <c r="S407" s="109"/>
      <c r="T407" s="109"/>
      <c r="U407" s="109"/>
      <c r="V407" s="109"/>
      <c r="W407" s="109"/>
      <c r="X407" s="109"/>
      <c r="Y407" s="109"/>
      <c r="Z407" s="109"/>
      <c r="AA407" s="109"/>
      <c r="AB407" s="109"/>
    </row>
    <row r="408">
      <c r="A408" s="109"/>
      <c r="B408" s="109"/>
      <c r="C408" s="222"/>
      <c r="D408" s="109"/>
      <c r="E408" s="114"/>
      <c r="F408" s="114"/>
      <c r="G408" s="114"/>
      <c r="H408" s="109"/>
      <c r="I408" s="109"/>
      <c r="J408" s="109"/>
      <c r="K408" s="109"/>
      <c r="L408" s="109"/>
      <c r="M408" s="109"/>
      <c r="N408" s="109"/>
      <c r="O408" s="109"/>
      <c r="P408" s="109"/>
      <c r="Q408" s="109"/>
      <c r="R408" s="109"/>
      <c r="S408" s="109"/>
      <c r="T408" s="109"/>
      <c r="U408" s="109"/>
      <c r="V408" s="109"/>
      <c r="W408" s="109"/>
      <c r="X408" s="109"/>
      <c r="Y408" s="109"/>
      <c r="Z408" s="109"/>
      <c r="AA408" s="109"/>
      <c r="AB408" s="109"/>
    </row>
    <row r="409">
      <c r="A409" s="109"/>
      <c r="B409" s="109"/>
      <c r="C409" s="222"/>
      <c r="D409" s="109"/>
      <c r="E409" s="114"/>
      <c r="F409" s="114"/>
      <c r="G409" s="114"/>
      <c r="H409" s="109"/>
      <c r="I409" s="109"/>
      <c r="J409" s="109"/>
      <c r="K409" s="109"/>
      <c r="L409" s="109"/>
      <c r="M409" s="109"/>
      <c r="N409" s="109"/>
      <c r="O409" s="109"/>
      <c r="P409" s="109"/>
      <c r="Q409" s="109"/>
      <c r="R409" s="109"/>
      <c r="S409" s="109"/>
      <c r="T409" s="109"/>
      <c r="U409" s="109"/>
      <c r="V409" s="109"/>
      <c r="W409" s="109"/>
      <c r="X409" s="109"/>
      <c r="Y409" s="109"/>
      <c r="Z409" s="109"/>
      <c r="AA409" s="109"/>
      <c r="AB409" s="109"/>
    </row>
    <row r="410">
      <c r="A410" s="109"/>
      <c r="B410" s="109"/>
      <c r="C410" s="222"/>
      <c r="D410" s="109"/>
      <c r="E410" s="114"/>
      <c r="F410" s="114"/>
      <c r="G410" s="114"/>
      <c r="H410" s="109"/>
      <c r="I410" s="109"/>
      <c r="J410" s="109"/>
      <c r="K410" s="109"/>
      <c r="L410" s="109"/>
      <c r="M410" s="109"/>
      <c r="N410" s="109"/>
      <c r="O410" s="109"/>
      <c r="P410" s="109"/>
      <c r="Q410" s="109"/>
      <c r="R410" s="109"/>
      <c r="S410" s="109"/>
      <c r="T410" s="109"/>
      <c r="U410" s="109"/>
      <c r="V410" s="109"/>
      <c r="W410" s="109"/>
      <c r="X410" s="109"/>
      <c r="Y410" s="109"/>
      <c r="Z410" s="109"/>
      <c r="AA410" s="109"/>
      <c r="AB410" s="109"/>
    </row>
    <row r="411">
      <c r="A411" s="109"/>
      <c r="B411" s="109"/>
      <c r="C411" s="222"/>
      <c r="D411" s="109"/>
      <c r="E411" s="114"/>
      <c r="F411" s="114"/>
      <c r="G411" s="114"/>
      <c r="H411" s="109"/>
      <c r="I411" s="109"/>
      <c r="J411" s="109"/>
      <c r="K411" s="109"/>
      <c r="L411" s="109"/>
      <c r="M411" s="109"/>
      <c r="N411" s="109"/>
      <c r="O411" s="109"/>
      <c r="P411" s="109"/>
      <c r="Q411" s="109"/>
      <c r="R411" s="109"/>
      <c r="S411" s="109"/>
      <c r="T411" s="109"/>
      <c r="U411" s="109"/>
      <c r="V411" s="109"/>
      <c r="W411" s="109"/>
      <c r="X411" s="109"/>
      <c r="Y411" s="109"/>
      <c r="Z411" s="109"/>
      <c r="AA411" s="109"/>
      <c r="AB411" s="109"/>
    </row>
    <row r="412">
      <c r="A412" s="109"/>
      <c r="B412" s="109"/>
      <c r="C412" s="222"/>
      <c r="D412" s="109"/>
      <c r="E412" s="114"/>
      <c r="F412" s="114"/>
      <c r="G412" s="114"/>
      <c r="H412" s="109"/>
      <c r="I412" s="109"/>
      <c r="J412" s="109"/>
      <c r="K412" s="109"/>
      <c r="L412" s="109"/>
      <c r="M412" s="109"/>
      <c r="N412" s="109"/>
      <c r="O412" s="109"/>
      <c r="P412" s="109"/>
      <c r="Q412" s="109"/>
      <c r="R412" s="109"/>
      <c r="S412" s="109"/>
      <c r="T412" s="109"/>
      <c r="U412" s="109"/>
      <c r="V412" s="109"/>
      <c r="W412" s="109"/>
      <c r="X412" s="109"/>
      <c r="Y412" s="109"/>
      <c r="Z412" s="109"/>
      <c r="AA412" s="109"/>
      <c r="AB412" s="109"/>
    </row>
    <row r="413">
      <c r="A413" s="109"/>
      <c r="B413" s="109"/>
      <c r="C413" s="222"/>
      <c r="D413" s="109"/>
      <c r="E413" s="114"/>
      <c r="F413" s="114"/>
      <c r="G413" s="114"/>
      <c r="H413" s="109"/>
      <c r="I413" s="109"/>
      <c r="J413" s="109"/>
      <c r="K413" s="109"/>
      <c r="L413" s="109"/>
      <c r="M413" s="109"/>
      <c r="N413" s="109"/>
      <c r="O413" s="109"/>
      <c r="P413" s="109"/>
      <c r="Q413" s="109"/>
      <c r="R413" s="109"/>
      <c r="S413" s="109"/>
      <c r="T413" s="109"/>
      <c r="U413" s="109"/>
      <c r="V413" s="109"/>
      <c r="W413" s="109"/>
      <c r="X413" s="109"/>
      <c r="Y413" s="109"/>
      <c r="Z413" s="109"/>
      <c r="AA413" s="109"/>
      <c r="AB413" s="109"/>
    </row>
    <row r="414">
      <c r="A414" s="109"/>
      <c r="B414" s="109"/>
      <c r="C414" s="222"/>
      <c r="D414" s="109"/>
      <c r="E414" s="114"/>
      <c r="F414" s="114"/>
      <c r="G414" s="114"/>
      <c r="H414" s="109"/>
      <c r="I414" s="109"/>
      <c r="J414" s="109"/>
      <c r="K414" s="109"/>
      <c r="L414" s="109"/>
      <c r="M414" s="109"/>
      <c r="N414" s="109"/>
      <c r="O414" s="109"/>
      <c r="P414" s="109"/>
      <c r="Q414" s="109"/>
      <c r="R414" s="109"/>
      <c r="S414" s="109"/>
      <c r="T414" s="109"/>
      <c r="U414" s="109"/>
      <c r="V414" s="109"/>
      <c r="W414" s="109"/>
      <c r="X414" s="109"/>
      <c r="Y414" s="109"/>
      <c r="Z414" s="109"/>
      <c r="AA414" s="109"/>
      <c r="AB414" s="109"/>
    </row>
    <row r="415">
      <c r="A415" s="109"/>
      <c r="B415" s="109"/>
      <c r="C415" s="222"/>
      <c r="D415" s="109"/>
      <c r="E415" s="114"/>
      <c r="F415" s="114"/>
      <c r="G415" s="114"/>
      <c r="H415" s="109"/>
      <c r="I415" s="109"/>
      <c r="J415" s="109"/>
      <c r="K415" s="109"/>
      <c r="L415" s="109"/>
      <c r="M415" s="109"/>
      <c r="N415" s="109"/>
      <c r="O415" s="109"/>
      <c r="P415" s="109"/>
      <c r="Q415" s="109"/>
      <c r="R415" s="109"/>
      <c r="S415" s="109"/>
      <c r="T415" s="109"/>
      <c r="U415" s="109"/>
      <c r="V415" s="109"/>
      <c r="W415" s="109"/>
      <c r="X415" s="109"/>
      <c r="Y415" s="109"/>
      <c r="Z415" s="109"/>
      <c r="AA415" s="109"/>
      <c r="AB415" s="109"/>
    </row>
    <row r="416">
      <c r="A416" s="109"/>
      <c r="B416" s="109"/>
      <c r="C416" s="222"/>
      <c r="D416" s="109"/>
      <c r="E416" s="114"/>
      <c r="F416" s="114"/>
      <c r="G416" s="114"/>
      <c r="H416" s="109"/>
      <c r="I416" s="109"/>
      <c r="J416" s="109"/>
      <c r="K416" s="109"/>
      <c r="L416" s="109"/>
      <c r="M416" s="109"/>
      <c r="N416" s="109"/>
      <c r="O416" s="109"/>
      <c r="P416" s="109"/>
      <c r="Q416" s="109"/>
      <c r="R416" s="109"/>
      <c r="S416" s="109"/>
      <c r="T416" s="109"/>
      <c r="U416" s="109"/>
      <c r="V416" s="109"/>
      <c r="W416" s="109"/>
      <c r="X416" s="109"/>
      <c r="Y416" s="109"/>
      <c r="Z416" s="109"/>
      <c r="AA416" s="109"/>
      <c r="AB416" s="109"/>
    </row>
    <row r="417">
      <c r="A417" s="109"/>
      <c r="B417" s="109"/>
      <c r="C417" s="222"/>
      <c r="D417" s="109"/>
      <c r="E417" s="114"/>
      <c r="F417" s="114"/>
      <c r="G417" s="114"/>
      <c r="H417" s="109"/>
      <c r="I417" s="109"/>
      <c r="J417" s="109"/>
      <c r="K417" s="109"/>
      <c r="L417" s="109"/>
      <c r="M417" s="109"/>
      <c r="N417" s="109"/>
      <c r="O417" s="109"/>
      <c r="P417" s="109"/>
      <c r="Q417" s="109"/>
      <c r="R417" s="109"/>
      <c r="S417" s="109"/>
      <c r="T417" s="109"/>
      <c r="U417" s="109"/>
      <c r="V417" s="109"/>
      <c r="W417" s="109"/>
      <c r="X417" s="109"/>
      <c r="Y417" s="109"/>
      <c r="Z417" s="109"/>
      <c r="AA417" s="109"/>
      <c r="AB417" s="109"/>
    </row>
    <row r="418">
      <c r="A418" s="109"/>
      <c r="B418" s="109"/>
      <c r="C418" s="222"/>
      <c r="D418" s="109"/>
      <c r="E418" s="114"/>
      <c r="F418" s="114"/>
      <c r="G418" s="114"/>
      <c r="H418" s="109"/>
      <c r="I418" s="109"/>
      <c r="J418" s="109"/>
      <c r="K418" s="109"/>
      <c r="L418" s="109"/>
      <c r="M418" s="109"/>
      <c r="N418" s="109"/>
      <c r="O418" s="109"/>
      <c r="P418" s="109"/>
      <c r="Q418" s="109"/>
      <c r="R418" s="109"/>
      <c r="S418" s="109"/>
      <c r="T418" s="109"/>
      <c r="U418" s="109"/>
      <c r="V418" s="109"/>
      <c r="W418" s="109"/>
      <c r="X418" s="109"/>
      <c r="Y418" s="109"/>
      <c r="Z418" s="109"/>
      <c r="AA418" s="109"/>
      <c r="AB418" s="109"/>
    </row>
    <row r="419">
      <c r="A419" s="109"/>
      <c r="B419" s="109"/>
      <c r="C419" s="222"/>
      <c r="D419" s="109"/>
      <c r="E419" s="114"/>
      <c r="F419" s="114"/>
      <c r="G419" s="114"/>
      <c r="H419" s="109"/>
      <c r="I419" s="109"/>
      <c r="J419" s="109"/>
      <c r="K419" s="109"/>
      <c r="L419" s="109"/>
      <c r="M419" s="109"/>
      <c r="N419" s="109"/>
      <c r="O419" s="109"/>
      <c r="P419" s="109"/>
      <c r="Q419" s="109"/>
      <c r="R419" s="109"/>
      <c r="S419" s="109"/>
      <c r="T419" s="109"/>
      <c r="U419" s="109"/>
      <c r="V419" s="109"/>
      <c r="W419" s="109"/>
      <c r="X419" s="109"/>
      <c r="Y419" s="109"/>
      <c r="Z419" s="109"/>
      <c r="AA419" s="109"/>
      <c r="AB419" s="109"/>
    </row>
    <row r="420">
      <c r="A420" s="109"/>
      <c r="B420" s="109"/>
      <c r="C420" s="222"/>
      <c r="D420" s="109"/>
      <c r="E420" s="114"/>
      <c r="F420" s="114"/>
      <c r="G420" s="114"/>
      <c r="H420" s="109"/>
      <c r="I420" s="109"/>
      <c r="J420" s="109"/>
      <c r="K420" s="109"/>
      <c r="L420" s="109"/>
      <c r="M420" s="109"/>
      <c r="N420" s="109"/>
      <c r="O420" s="109"/>
      <c r="P420" s="109"/>
      <c r="Q420" s="109"/>
      <c r="R420" s="109"/>
      <c r="S420" s="109"/>
      <c r="T420" s="109"/>
      <c r="U420" s="109"/>
      <c r="V420" s="109"/>
      <c r="W420" s="109"/>
      <c r="X420" s="109"/>
      <c r="Y420" s="109"/>
      <c r="Z420" s="109"/>
      <c r="AA420" s="109"/>
      <c r="AB420" s="109"/>
    </row>
    <row r="421">
      <c r="A421" s="109"/>
      <c r="B421" s="109"/>
      <c r="C421" s="222"/>
      <c r="D421" s="109"/>
      <c r="E421" s="114"/>
      <c r="F421" s="114"/>
      <c r="G421" s="114"/>
      <c r="H421" s="109"/>
      <c r="I421" s="109"/>
      <c r="J421" s="109"/>
      <c r="K421" s="109"/>
      <c r="L421" s="109"/>
      <c r="M421" s="109"/>
      <c r="N421" s="109"/>
      <c r="O421" s="109"/>
      <c r="P421" s="109"/>
      <c r="Q421" s="109"/>
      <c r="R421" s="109"/>
      <c r="S421" s="109"/>
      <c r="T421" s="109"/>
      <c r="U421" s="109"/>
      <c r="V421" s="109"/>
      <c r="W421" s="109"/>
      <c r="X421" s="109"/>
      <c r="Y421" s="109"/>
      <c r="Z421" s="109"/>
      <c r="AA421" s="109"/>
      <c r="AB421" s="109"/>
    </row>
    <row r="422">
      <c r="A422" s="109"/>
      <c r="B422" s="109"/>
      <c r="C422" s="222"/>
      <c r="D422" s="109"/>
      <c r="E422" s="114"/>
      <c r="F422" s="114"/>
      <c r="G422" s="114"/>
      <c r="H422" s="109"/>
      <c r="I422" s="109"/>
      <c r="J422" s="109"/>
      <c r="K422" s="109"/>
      <c r="L422" s="109"/>
      <c r="M422" s="109"/>
      <c r="N422" s="109"/>
      <c r="O422" s="109"/>
      <c r="P422" s="109"/>
      <c r="Q422" s="109"/>
      <c r="R422" s="109"/>
      <c r="S422" s="109"/>
      <c r="T422" s="109"/>
      <c r="U422" s="109"/>
      <c r="V422" s="109"/>
      <c r="W422" s="109"/>
      <c r="X422" s="109"/>
      <c r="Y422" s="109"/>
      <c r="Z422" s="109"/>
      <c r="AA422" s="109"/>
      <c r="AB422" s="109"/>
    </row>
    <row r="423">
      <c r="A423" s="109"/>
      <c r="B423" s="109"/>
      <c r="C423" s="222"/>
      <c r="D423" s="109"/>
      <c r="E423" s="114"/>
      <c r="F423" s="114"/>
      <c r="G423" s="114"/>
      <c r="H423" s="109"/>
      <c r="I423" s="109"/>
      <c r="J423" s="109"/>
      <c r="K423" s="109"/>
      <c r="L423" s="109"/>
      <c r="M423" s="109"/>
      <c r="N423" s="109"/>
      <c r="O423" s="109"/>
      <c r="P423" s="109"/>
      <c r="Q423" s="109"/>
      <c r="R423" s="109"/>
      <c r="S423" s="109"/>
      <c r="T423" s="109"/>
      <c r="U423" s="109"/>
      <c r="V423" s="109"/>
      <c r="W423" s="109"/>
      <c r="X423" s="109"/>
      <c r="Y423" s="109"/>
      <c r="Z423" s="109"/>
      <c r="AA423" s="109"/>
      <c r="AB423" s="109"/>
    </row>
    <row r="424">
      <c r="A424" s="109"/>
      <c r="B424" s="109"/>
      <c r="C424" s="222"/>
      <c r="D424" s="109"/>
      <c r="E424" s="114"/>
      <c r="F424" s="114"/>
      <c r="G424" s="114"/>
      <c r="H424" s="109"/>
      <c r="I424" s="109"/>
      <c r="J424" s="109"/>
      <c r="K424" s="109"/>
      <c r="L424" s="109"/>
      <c r="M424" s="109"/>
      <c r="N424" s="109"/>
      <c r="O424" s="109"/>
      <c r="P424" s="109"/>
      <c r="Q424" s="109"/>
      <c r="R424" s="109"/>
      <c r="S424" s="109"/>
      <c r="T424" s="109"/>
      <c r="U424" s="109"/>
      <c r="V424" s="109"/>
      <c r="W424" s="109"/>
      <c r="X424" s="109"/>
      <c r="Y424" s="109"/>
      <c r="Z424" s="109"/>
      <c r="AA424" s="109"/>
      <c r="AB424" s="109"/>
    </row>
    <row r="425">
      <c r="A425" s="109"/>
      <c r="B425" s="109"/>
      <c r="C425" s="222"/>
      <c r="D425" s="109"/>
      <c r="E425" s="114"/>
      <c r="F425" s="114"/>
      <c r="G425" s="114"/>
      <c r="H425" s="109"/>
      <c r="I425" s="109"/>
      <c r="J425" s="109"/>
      <c r="K425" s="109"/>
      <c r="L425" s="109"/>
      <c r="M425" s="109"/>
      <c r="N425" s="109"/>
      <c r="O425" s="109"/>
      <c r="P425" s="109"/>
      <c r="Q425" s="109"/>
      <c r="R425" s="109"/>
      <c r="S425" s="109"/>
      <c r="T425" s="109"/>
      <c r="U425" s="109"/>
      <c r="V425" s="109"/>
      <c r="W425" s="109"/>
      <c r="X425" s="109"/>
      <c r="Y425" s="109"/>
      <c r="Z425" s="109"/>
      <c r="AA425" s="109"/>
      <c r="AB425" s="109"/>
    </row>
    <row r="426">
      <c r="A426" s="109"/>
      <c r="B426" s="109"/>
      <c r="C426" s="222"/>
      <c r="D426" s="109"/>
      <c r="E426" s="114"/>
      <c r="F426" s="114"/>
      <c r="G426" s="114"/>
      <c r="H426" s="109"/>
      <c r="I426" s="109"/>
      <c r="J426" s="109"/>
      <c r="K426" s="109"/>
      <c r="L426" s="109"/>
      <c r="M426" s="109"/>
      <c r="N426" s="109"/>
      <c r="O426" s="109"/>
      <c r="P426" s="109"/>
      <c r="Q426" s="109"/>
      <c r="R426" s="109"/>
      <c r="S426" s="109"/>
      <c r="T426" s="109"/>
      <c r="U426" s="109"/>
      <c r="V426" s="109"/>
      <c r="W426" s="109"/>
      <c r="X426" s="109"/>
      <c r="Y426" s="109"/>
      <c r="Z426" s="109"/>
      <c r="AA426" s="109"/>
      <c r="AB426" s="109"/>
    </row>
    <row r="427">
      <c r="A427" s="109"/>
      <c r="B427" s="109"/>
      <c r="C427" s="222"/>
      <c r="D427" s="109"/>
      <c r="E427" s="114"/>
      <c r="F427" s="114"/>
      <c r="G427" s="114"/>
      <c r="H427" s="109"/>
      <c r="I427" s="109"/>
      <c r="J427" s="109"/>
      <c r="K427" s="109"/>
      <c r="L427" s="109"/>
      <c r="M427" s="109"/>
      <c r="N427" s="109"/>
      <c r="O427" s="109"/>
      <c r="P427" s="109"/>
      <c r="Q427" s="109"/>
      <c r="R427" s="109"/>
      <c r="S427" s="109"/>
      <c r="T427" s="109"/>
      <c r="U427" s="109"/>
      <c r="V427" s="109"/>
      <c r="W427" s="109"/>
      <c r="X427" s="109"/>
      <c r="Y427" s="109"/>
      <c r="Z427" s="109"/>
      <c r="AA427" s="109"/>
      <c r="AB427" s="109"/>
    </row>
    <row r="428">
      <c r="A428" s="109"/>
      <c r="B428" s="109"/>
      <c r="C428" s="222"/>
      <c r="D428" s="109"/>
      <c r="E428" s="114"/>
      <c r="F428" s="114"/>
      <c r="G428" s="114"/>
      <c r="H428" s="109"/>
      <c r="I428" s="109"/>
      <c r="J428" s="109"/>
      <c r="K428" s="109"/>
      <c r="L428" s="109"/>
      <c r="M428" s="109"/>
      <c r="N428" s="109"/>
      <c r="O428" s="109"/>
      <c r="P428" s="109"/>
      <c r="Q428" s="109"/>
      <c r="R428" s="109"/>
      <c r="S428" s="109"/>
      <c r="T428" s="109"/>
      <c r="U428" s="109"/>
      <c r="V428" s="109"/>
      <c r="W428" s="109"/>
      <c r="X428" s="109"/>
      <c r="Y428" s="109"/>
      <c r="Z428" s="109"/>
      <c r="AA428" s="109"/>
      <c r="AB428" s="109"/>
    </row>
    <row r="429">
      <c r="A429" s="109"/>
      <c r="B429" s="109"/>
      <c r="C429" s="222"/>
      <c r="D429" s="109"/>
      <c r="E429" s="114"/>
      <c r="F429" s="114"/>
      <c r="G429" s="114"/>
      <c r="H429" s="109"/>
      <c r="I429" s="109"/>
      <c r="J429" s="109"/>
      <c r="K429" s="109"/>
      <c r="L429" s="109"/>
      <c r="M429" s="109"/>
      <c r="N429" s="109"/>
      <c r="O429" s="109"/>
      <c r="P429" s="109"/>
      <c r="Q429" s="109"/>
      <c r="R429" s="109"/>
      <c r="S429" s="109"/>
      <c r="T429" s="109"/>
      <c r="U429" s="109"/>
      <c r="V429" s="109"/>
      <c r="W429" s="109"/>
      <c r="X429" s="109"/>
      <c r="Y429" s="109"/>
      <c r="Z429" s="109"/>
      <c r="AA429" s="109"/>
      <c r="AB429" s="109"/>
    </row>
    <row r="430">
      <c r="A430" s="109"/>
      <c r="B430" s="109"/>
      <c r="C430" s="222"/>
      <c r="D430" s="109"/>
      <c r="E430" s="114"/>
      <c r="F430" s="114"/>
      <c r="G430" s="114"/>
      <c r="H430" s="109"/>
      <c r="I430" s="109"/>
      <c r="J430" s="109"/>
      <c r="K430" s="109"/>
      <c r="L430" s="109"/>
      <c r="M430" s="109"/>
      <c r="N430" s="109"/>
      <c r="O430" s="109"/>
      <c r="P430" s="109"/>
      <c r="Q430" s="109"/>
      <c r="R430" s="109"/>
      <c r="S430" s="109"/>
      <c r="T430" s="109"/>
      <c r="U430" s="109"/>
      <c r="V430" s="109"/>
      <c r="W430" s="109"/>
      <c r="X430" s="109"/>
      <c r="Y430" s="109"/>
      <c r="Z430" s="109"/>
      <c r="AA430" s="109"/>
      <c r="AB430" s="109"/>
    </row>
    <row r="431">
      <c r="A431" s="109"/>
      <c r="B431" s="109"/>
      <c r="C431" s="222"/>
      <c r="D431" s="109"/>
      <c r="E431" s="114"/>
      <c r="F431" s="114"/>
      <c r="G431" s="114"/>
      <c r="H431" s="109"/>
      <c r="I431" s="109"/>
      <c r="J431" s="109"/>
      <c r="K431" s="109"/>
      <c r="L431" s="109"/>
      <c r="M431" s="109"/>
      <c r="N431" s="109"/>
      <c r="O431" s="109"/>
      <c r="P431" s="109"/>
      <c r="Q431" s="109"/>
      <c r="R431" s="109"/>
      <c r="S431" s="109"/>
      <c r="T431" s="109"/>
      <c r="U431" s="109"/>
      <c r="V431" s="109"/>
      <c r="W431" s="109"/>
      <c r="X431" s="109"/>
      <c r="Y431" s="109"/>
      <c r="Z431" s="109"/>
      <c r="AA431" s="109"/>
      <c r="AB431" s="109"/>
    </row>
    <row r="432">
      <c r="A432" s="109"/>
      <c r="B432" s="109"/>
      <c r="C432" s="222"/>
      <c r="D432" s="109"/>
      <c r="E432" s="114"/>
      <c r="F432" s="114"/>
      <c r="G432" s="114"/>
      <c r="H432" s="109"/>
      <c r="I432" s="109"/>
      <c r="J432" s="109"/>
      <c r="K432" s="109"/>
      <c r="L432" s="109"/>
      <c r="M432" s="109"/>
      <c r="N432" s="109"/>
      <c r="O432" s="109"/>
      <c r="P432" s="109"/>
      <c r="Q432" s="109"/>
      <c r="R432" s="109"/>
      <c r="S432" s="109"/>
      <c r="T432" s="109"/>
      <c r="U432" s="109"/>
      <c r="V432" s="109"/>
      <c r="W432" s="109"/>
      <c r="X432" s="109"/>
      <c r="Y432" s="109"/>
      <c r="Z432" s="109"/>
      <c r="AA432" s="109"/>
      <c r="AB432" s="109"/>
    </row>
    <row r="433">
      <c r="A433" s="109"/>
      <c r="B433" s="109"/>
      <c r="C433" s="222"/>
      <c r="D433" s="109"/>
      <c r="E433" s="114"/>
      <c r="F433" s="114"/>
      <c r="G433" s="114"/>
      <c r="H433" s="109"/>
      <c r="I433" s="109"/>
      <c r="J433" s="109"/>
      <c r="K433" s="109"/>
      <c r="L433" s="109"/>
      <c r="M433" s="109"/>
      <c r="N433" s="109"/>
      <c r="O433" s="109"/>
      <c r="P433" s="109"/>
      <c r="Q433" s="109"/>
      <c r="R433" s="109"/>
      <c r="S433" s="109"/>
      <c r="T433" s="109"/>
      <c r="U433" s="109"/>
      <c r="V433" s="109"/>
      <c r="W433" s="109"/>
      <c r="X433" s="109"/>
      <c r="Y433" s="109"/>
      <c r="Z433" s="109"/>
      <c r="AA433" s="109"/>
      <c r="AB433" s="109"/>
    </row>
    <row r="434">
      <c r="A434" s="109"/>
      <c r="B434" s="109"/>
      <c r="C434" s="222"/>
      <c r="D434" s="109"/>
      <c r="E434" s="114"/>
      <c r="F434" s="114"/>
      <c r="G434" s="114"/>
      <c r="H434" s="109"/>
      <c r="I434" s="109"/>
      <c r="J434" s="109"/>
      <c r="K434" s="109"/>
      <c r="L434" s="109"/>
      <c r="M434" s="109"/>
      <c r="N434" s="109"/>
      <c r="O434" s="109"/>
      <c r="P434" s="109"/>
      <c r="Q434" s="109"/>
      <c r="R434" s="109"/>
      <c r="S434" s="109"/>
      <c r="T434" s="109"/>
      <c r="U434" s="109"/>
      <c r="V434" s="109"/>
      <c r="W434" s="109"/>
      <c r="X434" s="109"/>
      <c r="Y434" s="109"/>
      <c r="Z434" s="109"/>
      <c r="AA434" s="109"/>
      <c r="AB434" s="109"/>
    </row>
    <row r="435">
      <c r="A435" s="109"/>
      <c r="B435" s="109"/>
      <c r="C435" s="222"/>
      <c r="D435" s="109"/>
      <c r="E435" s="114"/>
      <c r="F435" s="114"/>
      <c r="G435" s="114"/>
      <c r="H435" s="109"/>
      <c r="I435" s="109"/>
      <c r="J435" s="109"/>
      <c r="K435" s="109"/>
      <c r="L435" s="109"/>
      <c r="M435" s="109"/>
      <c r="N435" s="109"/>
      <c r="O435" s="109"/>
      <c r="P435" s="109"/>
      <c r="Q435" s="109"/>
      <c r="R435" s="109"/>
      <c r="S435" s="109"/>
      <c r="T435" s="109"/>
      <c r="U435" s="109"/>
      <c r="V435" s="109"/>
      <c r="W435" s="109"/>
      <c r="X435" s="109"/>
      <c r="Y435" s="109"/>
      <c r="Z435" s="109"/>
      <c r="AA435" s="109"/>
      <c r="AB435" s="109"/>
    </row>
    <row r="436">
      <c r="A436" s="109"/>
      <c r="B436" s="109"/>
      <c r="C436" s="222"/>
      <c r="D436" s="109"/>
      <c r="E436" s="114"/>
      <c r="F436" s="114"/>
      <c r="G436" s="114"/>
      <c r="H436" s="109"/>
      <c r="I436" s="109"/>
      <c r="J436" s="109"/>
      <c r="K436" s="109"/>
      <c r="L436" s="109"/>
      <c r="M436" s="109"/>
      <c r="N436" s="109"/>
      <c r="O436" s="109"/>
      <c r="P436" s="109"/>
      <c r="Q436" s="109"/>
      <c r="R436" s="109"/>
      <c r="S436" s="109"/>
      <c r="T436" s="109"/>
      <c r="U436" s="109"/>
      <c r="V436" s="109"/>
      <c r="W436" s="109"/>
      <c r="X436" s="109"/>
      <c r="Y436" s="109"/>
      <c r="Z436" s="109"/>
      <c r="AA436" s="109"/>
      <c r="AB436" s="109"/>
    </row>
    <row r="437">
      <c r="A437" s="109"/>
      <c r="B437" s="109"/>
      <c r="C437" s="222"/>
      <c r="D437" s="109"/>
      <c r="E437" s="114"/>
      <c r="F437" s="114"/>
      <c r="G437" s="114"/>
      <c r="H437" s="109"/>
      <c r="I437" s="109"/>
      <c r="J437" s="109"/>
      <c r="K437" s="109"/>
      <c r="L437" s="109"/>
      <c r="M437" s="109"/>
      <c r="N437" s="109"/>
      <c r="O437" s="109"/>
      <c r="P437" s="109"/>
      <c r="Q437" s="109"/>
      <c r="R437" s="109"/>
      <c r="S437" s="109"/>
      <c r="T437" s="109"/>
      <c r="U437" s="109"/>
      <c r="V437" s="109"/>
      <c r="W437" s="109"/>
      <c r="X437" s="109"/>
      <c r="Y437" s="109"/>
      <c r="Z437" s="109"/>
      <c r="AA437" s="109"/>
      <c r="AB437" s="109"/>
    </row>
    <row r="438">
      <c r="A438" s="109"/>
      <c r="B438" s="109"/>
      <c r="C438" s="222"/>
      <c r="D438" s="109"/>
      <c r="E438" s="114"/>
      <c r="F438" s="114"/>
      <c r="G438" s="114"/>
      <c r="H438" s="109"/>
      <c r="I438" s="109"/>
      <c r="J438" s="109"/>
      <c r="K438" s="109"/>
      <c r="L438" s="109"/>
      <c r="M438" s="109"/>
      <c r="N438" s="109"/>
      <c r="O438" s="109"/>
      <c r="P438" s="109"/>
      <c r="Q438" s="109"/>
      <c r="R438" s="109"/>
      <c r="S438" s="109"/>
      <c r="T438" s="109"/>
      <c r="U438" s="109"/>
      <c r="V438" s="109"/>
      <c r="W438" s="109"/>
      <c r="X438" s="109"/>
      <c r="Y438" s="109"/>
      <c r="Z438" s="109"/>
      <c r="AA438" s="109"/>
      <c r="AB438" s="109"/>
    </row>
    <row r="439">
      <c r="A439" s="109"/>
      <c r="B439" s="109"/>
      <c r="C439" s="222"/>
      <c r="D439" s="109"/>
      <c r="E439" s="114"/>
      <c r="F439" s="114"/>
      <c r="G439" s="114"/>
      <c r="H439" s="109"/>
      <c r="I439" s="109"/>
      <c r="J439" s="109"/>
      <c r="K439" s="109"/>
      <c r="L439" s="109"/>
      <c r="M439" s="109"/>
      <c r="N439" s="109"/>
      <c r="O439" s="109"/>
      <c r="P439" s="109"/>
      <c r="Q439" s="109"/>
      <c r="R439" s="109"/>
      <c r="S439" s="109"/>
      <c r="T439" s="109"/>
      <c r="U439" s="109"/>
      <c r="V439" s="109"/>
      <c r="W439" s="109"/>
      <c r="X439" s="109"/>
      <c r="Y439" s="109"/>
      <c r="Z439" s="109"/>
      <c r="AA439" s="109"/>
      <c r="AB439" s="109"/>
    </row>
    <row r="440">
      <c r="A440" s="109"/>
      <c r="B440" s="109"/>
      <c r="C440" s="222"/>
      <c r="D440" s="109"/>
      <c r="E440" s="114"/>
      <c r="F440" s="114"/>
      <c r="G440" s="114"/>
      <c r="H440" s="109"/>
      <c r="I440" s="109"/>
      <c r="J440" s="109"/>
      <c r="K440" s="109"/>
      <c r="L440" s="109"/>
      <c r="M440" s="109"/>
      <c r="N440" s="109"/>
      <c r="O440" s="109"/>
      <c r="P440" s="109"/>
      <c r="Q440" s="109"/>
      <c r="R440" s="109"/>
      <c r="S440" s="109"/>
      <c r="T440" s="109"/>
      <c r="U440" s="109"/>
      <c r="V440" s="109"/>
      <c r="W440" s="109"/>
      <c r="X440" s="109"/>
      <c r="Y440" s="109"/>
      <c r="Z440" s="109"/>
      <c r="AA440" s="109"/>
      <c r="AB440" s="109"/>
    </row>
    <row r="441">
      <c r="A441" s="109"/>
      <c r="B441" s="109"/>
      <c r="C441" s="222"/>
      <c r="D441" s="109"/>
      <c r="E441" s="114"/>
      <c r="F441" s="114"/>
      <c r="G441" s="114"/>
      <c r="H441" s="109"/>
      <c r="I441" s="109"/>
      <c r="J441" s="109"/>
      <c r="K441" s="109"/>
      <c r="L441" s="109"/>
      <c r="M441" s="109"/>
      <c r="N441" s="109"/>
      <c r="O441" s="109"/>
      <c r="P441" s="109"/>
      <c r="Q441" s="109"/>
      <c r="R441" s="109"/>
      <c r="S441" s="109"/>
      <c r="T441" s="109"/>
      <c r="U441" s="109"/>
      <c r="V441" s="109"/>
      <c r="W441" s="109"/>
      <c r="X441" s="109"/>
      <c r="Y441" s="109"/>
      <c r="Z441" s="109"/>
      <c r="AA441" s="109"/>
      <c r="AB441" s="109"/>
    </row>
    <row r="442">
      <c r="A442" s="109"/>
      <c r="B442" s="109"/>
      <c r="C442" s="222"/>
      <c r="D442" s="109"/>
      <c r="E442" s="114"/>
      <c r="F442" s="114"/>
      <c r="G442" s="114"/>
      <c r="H442" s="109"/>
      <c r="I442" s="109"/>
      <c r="J442" s="109"/>
      <c r="K442" s="109"/>
      <c r="L442" s="109"/>
      <c r="M442" s="109"/>
      <c r="N442" s="109"/>
      <c r="O442" s="109"/>
      <c r="P442" s="109"/>
      <c r="Q442" s="109"/>
      <c r="R442" s="109"/>
      <c r="S442" s="109"/>
      <c r="T442" s="109"/>
      <c r="U442" s="109"/>
      <c r="V442" s="109"/>
      <c r="W442" s="109"/>
      <c r="X442" s="109"/>
      <c r="Y442" s="109"/>
      <c r="Z442" s="109"/>
      <c r="AA442" s="109"/>
      <c r="AB442" s="109"/>
    </row>
    <row r="443">
      <c r="A443" s="109"/>
      <c r="B443" s="109"/>
      <c r="C443" s="222"/>
      <c r="D443" s="109"/>
      <c r="E443" s="114"/>
      <c r="F443" s="114"/>
      <c r="G443" s="114"/>
      <c r="H443" s="109"/>
      <c r="I443" s="109"/>
      <c r="J443" s="109"/>
      <c r="K443" s="109"/>
      <c r="L443" s="109"/>
      <c r="M443" s="109"/>
      <c r="N443" s="109"/>
      <c r="O443" s="109"/>
      <c r="P443" s="109"/>
      <c r="Q443" s="109"/>
      <c r="R443" s="109"/>
      <c r="S443" s="109"/>
      <c r="T443" s="109"/>
      <c r="U443" s="109"/>
      <c r="V443" s="109"/>
      <c r="W443" s="109"/>
      <c r="X443" s="109"/>
      <c r="Y443" s="109"/>
      <c r="Z443" s="109"/>
      <c r="AA443" s="109"/>
      <c r="AB443" s="109"/>
    </row>
    <row r="444">
      <c r="A444" s="109"/>
      <c r="B444" s="109"/>
      <c r="C444" s="222"/>
      <c r="D444" s="109"/>
      <c r="E444" s="114"/>
      <c r="F444" s="114"/>
      <c r="G444" s="114"/>
      <c r="H444" s="109"/>
      <c r="I444" s="109"/>
      <c r="J444" s="109"/>
      <c r="K444" s="109"/>
      <c r="L444" s="109"/>
      <c r="M444" s="109"/>
      <c r="N444" s="109"/>
      <c r="O444" s="109"/>
      <c r="P444" s="109"/>
      <c r="Q444" s="109"/>
      <c r="R444" s="109"/>
      <c r="S444" s="109"/>
      <c r="T444" s="109"/>
      <c r="U444" s="109"/>
      <c r="V444" s="109"/>
      <c r="W444" s="109"/>
      <c r="X444" s="109"/>
      <c r="Y444" s="109"/>
      <c r="Z444" s="109"/>
      <c r="AA444" s="109"/>
      <c r="AB444" s="109"/>
    </row>
    <row r="445">
      <c r="A445" s="109"/>
      <c r="B445" s="109"/>
      <c r="C445" s="222"/>
      <c r="D445" s="109"/>
      <c r="E445" s="114"/>
      <c r="F445" s="114"/>
      <c r="G445" s="114"/>
      <c r="H445" s="109"/>
      <c r="I445" s="109"/>
      <c r="J445" s="109"/>
      <c r="K445" s="109"/>
      <c r="L445" s="109"/>
      <c r="M445" s="109"/>
      <c r="N445" s="109"/>
      <c r="O445" s="109"/>
      <c r="P445" s="109"/>
      <c r="Q445" s="109"/>
      <c r="R445" s="109"/>
      <c r="S445" s="109"/>
      <c r="T445" s="109"/>
      <c r="U445" s="109"/>
      <c r="V445" s="109"/>
      <c r="W445" s="109"/>
      <c r="X445" s="109"/>
      <c r="Y445" s="109"/>
      <c r="Z445" s="109"/>
      <c r="AA445" s="109"/>
      <c r="AB445" s="109"/>
    </row>
    <row r="446">
      <c r="A446" s="109"/>
      <c r="B446" s="109"/>
      <c r="C446" s="222"/>
      <c r="D446" s="109"/>
      <c r="E446" s="114"/>
      <c r="F446" s="114"/>
      <c r="G446" s="114"/>
      <c r="H446" s="109"/>
      <c r="I446" s="109"/>
      <c r="J446" s="109"/>
      <c r="K446" s="109"/>
      <c r="L446" s="109"/>
      <c r="M446" s="109"/>
      <c r="N446" s="109"/>
      <c r="O446" s="109"/>
      <c r="P446" s="109"/>
      <c r="Q446" s="109"/>
      <c r="R446" s="109"/>
      <c r="S446" s="109"/>
      <c r="T446" s="109"/>
      <c r="U446" s="109"/>
      <c r="V446" s="109"/>
      <c r="W446" s="109"/>
      <c r="X446" s="109"/>
      <c r="Y446" s="109"/>
      <c r="Z446" s="109"/>
      <c r="AA446" s="109"/>
      <c r="AB446" s="109"/>
    </row>
    <row r="447">
      <c r="A447" s="109"/>
      <c r="B447" s="109"/>
      <c r="C447" s="222"/>
      <c r="D447" s="109"/>
      <c r="E447" s="114"/>
      <c r="F447" s="114"/>
      <c r="G447" s="114"/>
      <c r="H447" s="109"/>
      <c r="I447" s="109"/>
      <c r="J447" s="109"/>
      <c r="K447" s="109"/>
      <c r="L447" s="109"/>
      <c r="M447" s="109"/>
      <c r="N447" s="109"/>
      <c r="O447" s="109"/>
      <c r="P447" s="109"/>
      <c r="Q447" s="109"/>
      <c r="R447" s="109"/>
      <c r="S447" s="109"/>
      <c r="T447" s="109"/>
      <c r="U447" s="109"/>
      <c r="V447" s="109"/>
      <c r="W447" s="109"/>
      <c r="X447" s="109"/>
      <c r="Y447" s="109"/>
      <c r="Z447" s="109"/>
      <c r="AA447" s="109"/>
      <c r="AB447" s="109"/>
    </row>
    <row r="448">
      <c r="A448" s="109"/>
      <c r="B448" s="109"/>
      <c r="C448" s="222"/>
      <c r="D448" s="109"/>
      <c r="E448" s="114"/>
      <c r="F448" s="114"/>
      <c r="G448" s="114"/>
      <c r="H448" s="109"/>
      <c r="I448" s="109"/>
      <c r="J448" s="109"/>
      <c r="K448" s="109"/>
      <c r="L448" s="109"/>
      <c r="M448" s="109"/>
      <c r="N448" s="109"/>
      <c r="O448" s="109"/>
      <c r="P448" s="109"/>
      <c r="Q448" s="109"/>
      <c r="R448" s="109"/>
      <c r="S448" s="109"/>
      <c r="T448" s="109"/>
      <c r="U448" s="109"/>
      <c r="V448" s="109"/>
      <c r="W448" s="109"/>
      <c r="X448" s="109"/>
      <c r="Y448" s="109"/>
      <c r="Z448" s="109"/>
      <c r="AA448" s="109"/>
      <c r="AB448" s="109"/>
    </row>
    <row r="449">
      <c r="A449" s="109"/>
      <c r="B449" s="109"/>
      <c r="C449" s="222"/>
      <c r="D449" s="109"/>
      <c r="E449" s="114"/>
      <c r="F449" s="114"/>
      <c r="G449" s="114"/>
      <c r="H449" s="109"/>
      <c r="I449" s="109"/>
      <c r="J449" s="109"/>
      <c r="K449" s="109"/>
      <c r="L449" s="109"/>
      <c r="M449" s="109"/>
      <c r="N449" s="109"/>
      <c r="O449" s="109"/>
      <c r="P449" s="109"/>
      <c r="Q449" s="109"/>
      <c r="R449" s="109"/>
      <c r="S449" s="109"/>
      <c r="T449" s="109"/>
      <c r="U449" s="109"/>
      <c r="V449" s="109"/>
      <c r="W449" s="109"/>
      <c r="X449" s="109"/>
      <c r="Y449" s="109"/>
      <c r="Z449" s="109"/>
      <c r="AA449" s="109"/>
      <c r="AB449" s="109"/>
    </row>
    <row r="450">
      <c r="A450" s="109"/>
      <c r="B450" s="109"/>
      <c r="C450" s="222"/>
      <c r="D450" s="109"/>
      <c r="E450" s="114"/>
      <c r="F450" s="114"/>
      <c r="G450" s="114"/>
      <c r="H450" s="109"/>
      <c r="I450" s="109"/>
      <c r="J450" s="109"/>
      <c r="K450" s="109"/>
      <c r="L450" s="109"/>
      <c r="M450" s="109"/>
      <c r="N450" s="109"/>
      <c r="O450" s="109"/>
      <c r="P450" s="109"/>
      <c r="Q450" s="109"/>
      <c r="R450" s="109"/>
      <c r="S450" s="109"/>
      <c r="T450" s="109"/>
      <c r="U450" s="109"/>
      <c r="V450" s="109"/>
      <c r="W450" s="109"/>
      <c r="X450" s="109"/>
      <c r="Y450" s="109"/>
      <c r="Z450" s="109"/>
      <c r="AA450" s="109"/>
      <c r="AB450" s="109"/>
    </row>
    <row r="451">
      <c r="A451" s="109"/>
      <c r="B451" s="109"/>
      <c r="C451" s="222"/>
      <c r="D451" s="109"/>
      <c r="E451" s="114"/>
      <c r="F451" s="114"/>
      <c r="G451" s="114"/>
      <c r="H451" s="109"/>
      <c r="I451" s="109"/>
      <c r="J451" s="109"/>
      <c r="K451" s="109"/>
      <c r="L451" s="109"/>
      <c r="M451" s="109"/>
      <c r="N451" s="109"/>
      <c r="O451" s="109"/>
      <c r="P451" s="109"/>
      <c r="Q451" s="109"/>
      <c r="R451" s="109"/>
      <c r="S451" s="109"/>
      <c r="T451" s="109"/>
      <c r="U451" s="109"/>
      <c r="V451" s="109"/>
      <c r="W451" s="109"/>
      <c r="X451" s="109"/>
      <c r="Y451" s="109"/>
      <c r="Z451" s="109"/>
      <c r="AA451" s="109"/>
      <c r="AB451" s="109"/>
    </row>
    <row r="452">
      <c r="A452" s="109"/>
      <c r="B452" s="109"/>
      <c r="C452" s="222"/>
      <c r="D452" s="109"/>
      <c r="E452" s="114"/>
      <c r="F452" s="114"/>
      <c r="G452" s="114"/>
      <c r="H452" s="109"/>
      <c r="I452" s="109"/>
      <c r="J452" s="109"/>
      <c r="K452" s="109"/>
      <c r="L452" s="109"/>
      <c r="M452" s="109"/>
      <c r="N452" s="109"/>
      <c r="O452" s="109"/>
      <c r="P452" s="109"/>
      <c r="Q452" s="109"/>
      <c r="R452" s="109"/>
      <c r="S452" s="109"/>
      <c r="T452" s="109"/>
      <c r="U452" s="109"/>
      <c r="V452" s="109"/>
      <c r="W452" s="109"/>
      <c r="X452" s="109"/>
      <c r="Y452" s="109"/>
      <c r="Z452" s="109"/>
      <c r="AA452" s="109"/>
      <c r="AB452" s="109"/>
    </row>
    <row r="453">
      <c r="A453" s="109"/>
      <c r="B453" s="109"/>
      <c r="C453" s="222"/>
      <c r="D453" s="109"/>
      <c r="E453" s="114"/>
      <c r="F453" s="114"/>
      <c r="G453" s="114"/>
      <c r="H453" s="109"/>
      <c r="I453" s="109"/>
      <c r="J453" s="109"/>
      <c r="K453" s="109"/>
      <c r="L453" s="109"/>
      <c r="M453" s="109"/>
      <c r="N453" s="109"/>
      <c r="O453" s="109"/>
      <c r="P453" s="109"/>
      <c r="Q453" s="109"/>
      <c r="R453" s="109"/>
      <c r="S453" s="109"/>
      <c r="T453" s="109"/>
      <c r="U453" s="109"/>
      <c r="V453" s="109"/>
      <c r="W453" s="109"/>
      <c r="X453" s="109"/>
      <c r="Y453" s="109"/>
      <c r="Z453" s="109"/>
      <c r="AA453" s="109"/>
      <c r="AB453" s="109"/>
    </row>
    <row r="454">
      <c r="A454" s="109"/>
      <c r="B454" s="109"/>
      <c r="C454" s="222"/>
      <c r="D454" s="109"/>
      <c r="E454" s="114"/>
      <c r="F454" s="114"/>
      <c r="G454" s="114"/>
      <c r="H454" s="109"/>
      <c r="I454" s="109"/>
      <c r="J454" s="109"/>
      <c r="K454" s="109"/>
      <c r="L454" s="109"/>
      <c r="M454" s="109"/>
      <c r="N454" s="109"/>
      <c r="O454" s="109"/>
      <c r="P454" s="109"/>
      <c r="Q454" s="109"/>
      <c r="R454" s="109"/>
      <c r="S454" s="109"/>
      <c r="T454" s="109"/>
      <c r="U454" s="109"/>
      <c r="V454" s="109"/>
      <c r="W454" s="109"/>
      <c r="X454" s="109"/>
      <c r="Y454" s="109"/>
      <c r="Z454" s="109"/>
      <c r="AA454" s="109"/>
      <c r="AB454" s="109"/>
    </row>
    <row r="455">
      <c r="A455" s="109"/>
      <c r="B455" s="109"/>
      <c r="C455" s="222"/>
      <c r="D455" s="109"/>
      <c r="E455" s="114"/>
      <c r="F455" s="114"/>
      <c r="G455" s="114"/>
      <c r="H455" s="109"/>
      <c r="I455" s="109"/>
      <c r="J455" s="109"/>
      <c r="K455" s="109"/>
      <c r="L455" s="109"/>
      <c r="M455" s="109"/>
      <c r="N455" s="109"/>
      <c r="O455" s="109"/>
      <c r="P455" s="109"/>
      <c r="Q455" s="109"/>
      <c r="R455" s="109"/>
      <c r="S455" s="109"/>
      <c r="T455" s="109"/>
      <c r="U455" s="109"/>
      <c r="V455" s="109"/>
      <c r="W455" s="109"/>
      <c r="X455" s="109"/>
      <c r="Y455" s="109"/>
      <c r="Z455" s="109"/>
      <c r="AA455" s="109"/>
      <c r="AB455" s="109"/>
    </row>
    <row r="456">
      <c r="A456" s="109"/>
      <c r="B456" s="109"/>
      <c r="C456" s="222"/>
      <c r="D456" s="109"/>
      <c r="E456" s="114"/>
      <c r="F456" s="114"/>
      <c r="G456" s="114"/>
      <c r="H456" s="109"/>
      <c r="I456" s="109"/>
      <c r="J456" s="109"/>
      <c r="K456" s="109"/>
      <c r="L456" s="109"/>
      <c r="M456" s="109"/>
      <c r="N456" s="109"/>
      <c r="O456" s="109"/>
      <c r="P456" s="109"/>
      <c r="Q456" s="109"/>
      <c r="R456" s="109"/>
      <c r="S456" s="109"/>
      <c r="T456" s="109"/>
      <c r="U456" s="109"/>
      <c r="V456" s="109"/>
      <c r="W456" s="109"/>
      <c r="X456" s="109"/>
      <c r="Y456" s="109"/>
      <c r="Z456" s="109"/>
      <c r="AA456" s="109"/>
      <c r="AB456" s="109"/>
    </row>
    <row r="457">
      <c r="A457" s="109"/>
      <c r="B457" s="109"/>
      <c r="C457" s="222"/>
      <c r="D457" s="109"/>
      <c r="E457" s="114"/>
      <c r="F457" s="114"/>
      <c r="G457" s="114"/>
      <c r="H457" s="109"/>
      <c r="I457" s="109"/>
      <c r="J457" s="109"/>
      <c r="K457" s="109"/>
      <c r="L457" s="109"/>
      <c r="M457" s="109"/>
      <c r="N457" s="109"/>
      <c r="O457" s="109"/>
      <c r="P457" s="109"/>
      <c r="Q457" s="109"/>
      <c r="R457" s="109"/>
      <c r="S457" s="109"/>
      <c r="T457" s="109"/>
      <c r="U457" s="109"/>
      <c r="V457" s="109"/>
      <c r="W457" s="109"/>
      <c r="X457" s="109"/>
      <c r="Y457" s="109"/>
      <c r="Z457" s="109"/>
      <c r="AA457" s="109"/>
      <c r="AB457" s="109"/>
    </row>
    <row r="458">
      <c r="A458" s="109"/>
      <c r="B458" s="109"/>
      <c r="C458" s="222"/>
      <c r="D458" s="109"/>
      <c r="E458" s="114"/>
      <c r="F458" s="114"/>
      <c r="G458" s="114"/>
      <c r="H458" s="109"/>
      <c r="I458" s="109"/>
      <c r="J458" s="109"/>
      <c r="K458" s="109"/>
      <c r="L458" s="109"/>
      <c r="M458" s="109"/>
      <c r="N458" s="109"/>
      <c r="O458" s="109"/>
      <c r="P458" s="109"/>
      <c r="Q458" s="109"/>
      <c r="R458" s="109"/>
      <c r="S458" s="109"/>
      <c r="T458" s="109"/>
      <c r="U458" s="109"/>
      <c r="V458" s="109"/>
      <c r="W458" s="109"/>
      <c r="X458" s="109"/>
      <c r="Y458" s="109"/>
      <c r="Z458" s="109"/>
      <c r="AA458" s="109"/>
      <c r="AB458" s="109"/>
    </row>
    <row r="459">
      <c r="A459" s="109"/>
      <c r="B459" s="109"/>
      <c r="C459" s="222"/>
      <c r="D459" s="109"/>
      <c r="E459" s="114"/>
      <c r="F459" s="114"/>
      <c r="G459" s="114"/>
      <c r="H459" s="109"/>
      <c r="I459" s="109"/>
      <c r="J459" s="109"/>
      <c r="K459" s="109"/>
      <c r="L459" s="109"/>
      <c r="M459" s="109"/>
      <c r="N459" s="109"/>
      <c r="O459" s="109"/>
      <c r="P459" s="109"/>
      <c r="Q459" s="109"/>
      <c r="R459" s="109"/>
      <c r="S459" s="109"/>
      <c r="T459" s="109"/>
      <c r="U459" s="109"/>
      <c r="V459" s="109"/>
      <c r="W459" s="109"/>
      <c r="X459" s="109"/>
      <c r="Y459" s="109"/>
      <c r="Z459" s="109"/>
      <c r="AA459" s="109"/>
      <c r="AB459" s="109"/>
    </row>
    <row r="460">
      <c r="A460" s="109"/>
      <c r="B460" s="109"/>
      <c r="C460" s="222"/>
      <c r="D460" s="109"/>
      <c r="E460" s="114"/>
      <c r="F460" s="114"/>
      <c r="G460" s="114"/>
      <c r="H460" s="109"/>
      <c r="I460" s="109"/>
      <c r="J460" s="109"/>
      <c r="K460" s="109"/>
      <c r="L460" s="109"/>
      <c r="M460" s="109"/>
      <c r="N460" s="109"/>
      <c r="O460" s="109"/>
      <c r="P460" s="109"/>
      <c r="Q460" s="109"/>
      <c r="R460" s="109"/>
      <c r="S460" s="109"/>
      <c r="T460" s="109"/>
      <c r="U460" s="109"/>
      <c r="V460" s="109"/>
      <c r="W460" s="109"/>
      <c r="X460" s="109"/>
      <c r="Y460" s="109"/>
      <c r="Z460" s="109"/>
      <c r="AA460" s="109"/>
      <c r="AB460" s="109"/>
    </row>
    <row r="461">
      <c r="A461" s="109"/>
      <c r="B461" s="109"/>
      <c r="C461" s="222"/>
      <c r="D461" s="109"/>
      <c r="E461" s="114"/>
      <c r="F461" s="114"/>
      <c r="G461" s="114"/>
      <c r="H461" s="109"/>
      <c r="I461" s="109"/>
      <c r="J461" s="109"/>
      <c r="K461" s="109"/>
      <c r="L461" s="109"/>
      <c r="M461" s="109"/>
      <c r="N461" s="109"/>
      <c r="O461" s="109"/>
      <c r="P461" s="109"/>
      <c r="Q461" s="109"/>
      <c r="R461" s="109"/>
      <c r="S461" s="109"/>
      <c r="T461" s="109"/>
      <c r="U461" s="109"/>
      <c r="V461" s="109"/>
      <c r="W461" s="109"/>
      <c r="X461" s="109"/>
      <c r="Y461" s="109"/>
      <c r="Z461" s="109"/>
      <c r="AA461" s="109"/>
      <c r="AB461" s="109"/>
    </row>
    <row r="462">
      <c r="A462" s="109"/>
      <c r="B462" s="109"/>
      <c r="C462" s="222"/>
      <c r="D462" s="109"/>
      <c r="E462" s="114"/>
      <c r="F462" s="114"/>
      <c r="G462" s="114"/>
      <c r="H462" s="109"/>
      <c r="I462" s="109"/>
      <c r="J462" s="109"/>
      <c r="K462" s="109"/>
      <c r="L462" s="109"/>
      <c r="M462" s="109"/>
      <c r="N462" s="109"/>
      <c r="O462" s="109"/>
      <c r="P462" s="109"/>
      <c r="Q462" s="109"/>
      <c r="R462" s="109"/>
      <c r="S462" s="109"/>
      <c r="T462" s="109"/>
      <c r="U462" s="109"/>
      <c r="V462" s="109"/>
      <c r="W462" s="109"/>
      <c r="X462" s="109"/>
      <c r="Y462" s="109"/>
      <c r="Z462" s="109"/>
      <c r="AA462" s="109"/>
      <c r="AB462" s="109"/>
    </row>
    <row r="463">
      <c r="A463" s="109"/>
      <c r="B463" s="109"/>
      <c r="C463" s="222"/>
      <c r="D463" s="109"/>
      <c r="E463" s="114"/>
      <c r="F463" s="114"/>
      <c r="G463" s="114"/>
      <c r="H463" s="109"/>
      <c r="I463" s="109"/>
      <c r="J463" s="109"/>
      <c r="K463" s="109"/>
      <c r="L463" s="109"/>
      <c r="M463" s="109"/>
      <c r="N463" s="109"/>
      <c r="O463" s="109"/>
      <c r="P463" s="109"/>
      <c r="Q463" s="109"/>
      <c r="R463" s="109"/>
      <c r="S463" s="109"/>
      <c r="T463" s="109"/>
      <c r="U463" s="109"/>
      <c r="V463" s="109"/>
      <c r="W463" s="109"/>
      <c r="X463" s="109"/>
      <c r="Y463" s="109"/>
      <c r="Z463" s="109"/>
      <c r="AA463" s="109"/>
      <c r="AB463" s="109"/>
    </row>
    <row r="464">
      <c r="A464" s="109"/>
      <c r="B464" s="109"/>
      <c r="C464" s="222"/>
      <c r="D464" s="109"/>
      <c r="E464" s="114"/>
      <c r="F464" s="114"/>
      <c r="G464" s="114"/>
      <c r="H464" s="109"/>
      <c r="I464" s="109"/>
      <c r="J464" s="109"/>
      <c r="K464" s="109"/>
      <c r="L464" s="109"/>
      <c r="M464" s="109"/>
      <c r="N464" s="109"/>
      <c r="O464" s="109"/>
      <c r="P464" s="109"/>
      <c r="Q464" s="109"/>
      <c r="R464" s="109"/>
      <c r="S464" s="109"/>
      <c r="T464" s="109"/>
      <c r="U464" s="109"/>
      <c r="V464" s="109"/>
      <c r="W464" s="109"/>
      <c r="X464" s="109"/>
      <c r="Y464" s="109"/>
      <c r="Z464" s="109"/>
      <c r="AA464" s="109"/>
      <c r="AB464" s="109"/>
    </row>
    <row r="465">
      <c r="A465" s="109"/>
      <c r="B465" s="109"/>
      <c r="C465" s="222"/>
      <c r="D465" s="109"/>
      <c r="E465" s="114"/>
      <c r="F465" s="114"/>
      <c r="G465" s="114"/>
      <c r="H465" s="109"/>
      <c r="I465" s="109"/>
      <c r="J465" s="109"/>
      <c r="K465" s="109"/>
      <c r="L465" s="109"/>
      <c r="M465" s="109"/>
      <c r="N465" s="109"/>
      <c r="O465" s="109"/>
      <c r="P465" s="109"/>
      <c r="Q465" s="109"/>
      <c r="R465" s="109"/>
      <c r="S465" s="109"/>
      <c r="T465" s="109"/>
      <c r="U465" s="109"/>
      <c r="V465" s="109"/>
      <c r="W465" s="109"/>
      <c r="X465" s="109"/>
      <c r="Y465" s="109"/>
      <c r="Z465" s="109"/>
      <c r="AA465" s="109"/>
      <c r="AB465" s="109"/>
    </row>
    <row r="466">
      <c r="A466" s="109"/>
      <c r="B466" s="109"/>
      <c r="C466" s="222"/>
      <c r="D466" s="109"/>
      <c r="E466" s="114"/>
      <c r="F466" s="114"/>
      <c r="G466" s="114"/>
      <c r="H466" s="109"/>
      <c r="I466" s="109"/>
      <c r="J466" s="109"/>
      <c r="K466" s="109"/>
      <c r="L466" s="109"/>
      <c r="M466" s="109"/>
      <c r="N466" s="109"/>
      <c r="O466" s="109"/>
      <c r="P466" s="109"/>
      <c r="Q466" s="109"/>
      <c r="R466" s="109"/>
      <c r="S466" s="109"/>
      <c r="T466" s="109"/>
      <c r="U466" s="109"/>
      <c r="V466" s="109"/>
      <c r="W466" s="109"/>
      <c r="X466" s="109"/>
      <c r="Y466" s="109"/>
      <c r="Z466" s="109"/>
      <c r="AA466" s="109"/>
      <c r="AB466" s="109"/>
    </row>
    <row r="467">
      <c r="A467" s="109"/>
      <c r="B467" s="109"/>
      <c r="C467" s="222"/>
      <c r="D467" s="109"/>
      <c r="E467" s="114"/>
      <c r="F467" s="114"/>
      <c r="G467" s="114"/>
      <c r="H467" s="109"/>
      <c r="I467" s="109"/>
      <c r="J467" s="109"/>
      <c r="K467" s="109"/>
      <c r="L467" s="109"/>
      <c r="M467" s="109"/>
      <c r="N467" s="109"/>
      <c r="O467" s="109"/>
      <c r="P467" s="109"/>
      <c r="Q467" s="109"/>
      <c r="R467" s="109"/>
      <c r="S467" s="109"/>
      <c r="T467" s="109"/>
      <c r="U467" s="109"/>
      <c r="V467" s="109"/>
      <c r="W467" s="109"/>
      <c r="X467" s="109"/>
      <c r="Y467" s="109"/>
      <c r="Z467" s="109"/>
      <c r="AA467" s="109"/>
      <c r="AB467" s="109"/>
    </row>
    <row r="468">
      <c r="A468" s="109"/>
      <c r="B468" s="109"/>
      <c r="C468" s="222"/>
      <c r="D468" s="109"/>
      <c r="E468" s="114"/>
      <c r="F468" s="114"/>
      <c r="G468" s="114"/>
      <c r="H468" s="109"/>
      <c r="I468" s="109"/>
      <c r="J468" s="109"/>
      <c r="K468" s="109"/>
      <c r="L468" s="109"/>
      <c r="M468" s="109"/>
      <c r="N468" s="109"/>
      <c r="O468" s="109"/>
      <c r="P468" s="109"/>
      <c r="Q468" s="109"/>
      <c r="R468" s="109"/>
      <c r="S468" s="109"/>
      <c r="T468" s="109"/>
      <c r="U468" s="109"/>
      <c r="V468" s="109"/>
      <c r="W468" s="109"/>
      <c r="X468" s="109"/>
      <c r="Y468" s="109"/>
      <c r="Z468" s="109"/>
      <c r="AA468" s="109"/>
      <c r="AB468" s="109"/>
    </row>
    <row r="469">
      <c r="A469" s="109"/>
      <c r="B469" s="109"/>
      <c r="C469" s="222"/>
      <c r="D469" s="109"/>
      <c r="E469" s="114"/>
      <c r="F469" s="114"/>
      <c r="G469" s="114"/>
      <c r="H469" s="109"/>
      <c r="I469" s="109"/>
      <c r="J469" s="109"/>
      <c r="K469" s="109"/>
      <c r="L469" s="109"/>
      <c r="M469" s="109"/>
      <c r="N469" s="109"/>
      <c r="O469" s="109"/>
      <c r="P469" s="109"/>
      <c r="Q469" s="109"/>
      <c r="R469" s="109"/>
      <c r="S469" s="109"/>
      <c r="T469" s="109"/>
      <c r="U469" s="109"/>
      <c r="V469" s="109"/>
      <c r="W469" s="109"/>
      <c r="X469" s="109"/>
      <c r="Y469" s="109"/>
      <c r="Z469" s="109"/>
      <c r="AA469" s="109"/>
      <c r="AB469" s="109"/>
    </row>
    <row r="470">
      <c r="A470" s="109"/>
      <c r="B470" s="109"/>
      <c r="C470" s="222"/>
      <c r="D470" s="109"/>
      <c r="E470" s="114"/>
      <c r="F470" s="114"/>
      <c r="G470" s="114"/>
      <c r="H470" s="109"/>
      <c r="I470" s="109"/>
      <c r="J470" s="109"/>
      <c r="K470" s="109"/>
      <c r="L470" s="109"/>
      <c r="M470" s="109"/>
      <c r="N470" s="109"/>
      <c r="O470" s="109"/>
      <c r="P470" s="109"/>
      <c r="Q470" s="109"/>
      <c r="R470" s="109"/>
      <c r="S470" s="109"/>
      <c r="T470" s="109"/>
      <c r="U470" s="109"/>
      <c r="V470" s="109"/>
      <c r="W470" s="109"/>
      <c r="X470" s="109"/>
      <c r="Y470" s="109"/>
      <c r="Z470" s="109"/>
      <c r="AA470" s="109"/>
      <c r="AB470" s="109"/>
    </row>
    <row r="471">
      <c r="A471" s="109"/>
      <c r="B471" s="109"/>
      <c r="C471" s="222"/>
      <c r="D471" s="109"/>
      <c r="E471" s="114"/>
      <c r="F471" s="114"/>
      <c r="G471" s="114"/>
      <c r="H471" s="109"/>
      <c r="I471" s="109"/>
      <c r="J471" s="109"/>
      <c r="K471" s="109"/>
      <c r="L471" s="109"/>
      <c r="M471" s="109"/>
      <c r="N471" s="109"/>
      <c r="O471" s="109"/>
      <c r="P471" s="109"/>
      <c r="Q471" s="109"/>
      <c r="R471" s="109"/>
      <c r="S471" s="109"/>
      <c r="T471" s="109"/>
      <c r="U471" s="109"/>
      <c r="V471" s="109"/>
      <c r="W471" s="109"/>
      <c r="X471" s="109"/>
      <c r="Y471" s="109"/>
      <c r="Z471" s="109"/>
      <c r="AA471" s="109"/>
      <c r="AB471" s="109"/>
    </row>
    <row r="472">
      <c r="A472" s="109"/>
      <c r="B472" s="109"/>
      <c r="C472" s="222"/>
      <c r="D472" s="109"/>
      <c r="E472" s="114"/>
      <c r="F472" s="114"/>
      <c r="G472" s="114"/>
      <c r="H472" s="109"/>
      <c r="I472" s="109"/>
      <c r="J472" s="109"/>
      <c r="K472" s="109"/>
      <c r="L472" s="109"/>
      <c r="M472" s="109"/>
      <c r="N472" s="109"/>
      <c r="O472" s="109"/>
      <c r="P472" s="109"/>
      <c r="Q472" s="109"/>
      <c r="R472" s="109"/>
      <c r="S472" s="109"/>
      <c r="T472" s="109"/>
      <c r="U472" s="109"/>
      <c r="V472" s="109"/>
      <c r="W472" s="109"/>
      <c r="X472" s="109"/>
      <c r="Y472" s="109"/>
      <c r="Z472" s="109"/>
      <c r="AA472" s="109"/>
      <c r="AB472" s="109"/>
    </row>
    <row r="473">
      <c r="A473" s="109"/>
      <c r="B473" s="109"/>
      <c r="C473" s="222"/>
      <c r="D473" s="109"/>
      <c r="E473" s="114"/>
      <c r="F473" s="114"/>
      <c r="G473" s="114"/>
      <c r="H473" s="109"/>
      <c r="I473" s="109"/>
      <c r="J473" s="109"/>
      <c r="K473" s="109"/>
      <c r="L473" s="109"/>
      <c r="M473" s="109"/>
      <c r="N473" s="109"/>
      <c r="O473" s="109"/>
      <c r="P473" s="109"/>
      <c r="Q473" s="109"/>
      <c r="R473" s="109"/>
      <c r="S473" s="109"/>
      <c r="T473" s="109"/>
      <c r="U473" s="109"/>
      <c r="V473" s="109"/>
      <c r="W473" s="109"/>
      <c r="X473" s="109"/>
      <c r="Y473" s="109"/>
      <c r="Z473" s="109"/>
      <c r="AA473" s="109"/>
      <c r="AB473" s="109"/>
    </row>
    <row r="474">
      <c r="A474" s="109"/>
      <c r="B474" s="109"/>
      <c r="C474" s="222"/>
      <c r="D474" s="109"/>
      <c r="E474" s="114"/>
      <c r="F474" s="114"/>
      <c r="G474" s="114"/>
      <c r="H474" s="109"/>
      <c r="I474" s="109"/>
      <c r="J474" s="109"/>
      <c r="K474" s="109"/>
      <c r="L474" s="109"/>
      <c r="M474" s="109"/>
      <c r="N474" s="109"/>
      <c r="O474" s="109"/>
      <c r="P474" s="109"/>
      <c r="Q474" s="109"/>
      <c r="R474" s="109"/>
      <c r="S474" s="109"/>
      <c r="T474" s="109"/>
      <c r="U474" s="109"/>
      <c r="V474" s="109"/>
      <c r="W474" s="109"/>
      <c r="X474" s="109"/>
      <c r="Y474" s="109"/>
      <c r="Z474" s="109"/>
      <c r="AA474" s="109"/>
      <c r="AB474" s="109"/>
    </row>
    <row r="475">
      <c r="A475" s="109"/>
      <c r="B475" s="109"/>
      <c r="C475" s="222"/>
      <c r="D475" s="109"/>
      <c r="E475" s="114"/>
      <c r="F475" s="114"/>
      <c r="G475" s="114"/>
      <c r="H475" s="109"/>
      <c r="I475" s="109"/>
      <c r="J475" s="109"/>
      <c r="K475" s="109"/>
      <c r="L475" s="109"/>
      <c r="M475" s="109"/>
      <c r="N475" s="109"/>
      <c r="O475" s="109"/>
      <c r="P475" s="109"/>
      <c r="Q475" s="109"/>
      <c r="R475" s="109"/>
      <c r="S475" s="109"/>
      <c r="T475" s="109"/>
      <c r="U475" s="109"/>
      <c r="V475" s="109"/>
      <c r="W475" s="109"/>
      <c r="X475" s="109"/>
      <c r="Y475" s="109"/>
      <c r="Z475" s="109"/>
      <c r="AA475" s="109"/>
      <c r="AB475" s="109"/>
    </row>
    <row r="476">
      <c r="A476" s="109"/>
      <c r="B476" s="109"/>
      <c r="C476" s="222"/>
      <c r="D476" s="109"/>
      <c r="E476" s="114"/>
      <c r="F476" s="114"/>
      <c r="G476" s="114"/>
      <c r="H476" s="109"/>
      <c r="I476" s="109"/>
      <c r="J476" s="109"/>
      <c r="K476" s="109"/>
      <c r="L476" s="109"/>
      <c r="M476" s="109"/>
      <c r="N476" s="109"/>
      <c r="O476" s="109"/>
      <c r="P476" s="109"/>
      <c r="Q476" s="109"/>
      <c r="R476" s="109"/>
      <c r="S476" s="109"/>
      <c r="T476" s="109"/>
      <c r="U476" s="109"/>
      <c r="V476" s="109"/>
      <c r="W476" s="109"/>
      <c r="X476" s="109"/>
      <c r="Y476" s="109"/>
      <c r="Z476" s="109"/>
      <c r="AA476" s="109"/>
      <c r="AB476" s="109"/>
    </row>
    <row r="477">
      <c r="A477" s="109"/>
      <c r="B477" s="109"/>
      <c r="C477" s="222"/>
      <c r="D477" s="109"/>
      <c r="E477" s="114"/>
      <c r="F477" s="114"/>
      <c r="G477" s="114"/>
      <c r="H477" s="109"/>
      <c r="I477" s="109"/>
      <c r="J477" s="109"/>
      <c r="K477" s="109"/>
      <c r="L477" s="109"/>
      <c r="M477" s="109"/>
      <c r="N477" s="109"/>
      <c r="O477" s="109"/>
      <c r="P477" s="109"/>
      <c r="Q477" s="109"/>
      <c r="R477" s="109"/>
      <c r="S477" s="109"/>
      <c r="T477" s="109"/>
      <c r="U477" s="109"/>
      <c r="V477" s="109"/>
      <c r="W477" s="109"/>
      <c r="X477" s="109"/>
      <c r="Y477" s="109"/>
      <c r="Z477" s="109"/>
      <c r="AA477" s="109"/>
      <c r="AB477" s="109"/>
    </row>
    <row r="478">
      <c r="A478" s="109"/>
      <c r="B478" s="109"/>
      <c r="C478" s="222"/>
      <c r="D478" s="109"/>
      <c r="E478" s="114"/>
      <c r="F478" s="114"/>
      <c r="G478" s="114"/>
      <c r="H478" s="109"/>
      <c r="I478" s="109"/>
      <c r="J478" s="109"/>
      <c r="K478" s="109"/>
      <c r="L478" s="109"/>
      <c r="M478" s="109"/>
      <c r="N478" s="109"/>
      <c r="O478" s="109"/>
      <c r="P478" s="109"/>
      <c r="Q478" s="109"/>
      <c r="R478" s="109"/>
      <c r="S478" s="109"/>
      <c r="T478" s="109"/>
      <c r="U478" s="109"/>
      <c r="V478" s="109"/>
      <c r="W478" s="109"/>
      <c r="X478" s="109"/>
      <c r="Y478" s="109"/>
      <c r="Z478" s="109"/>
      <c r="AA478" s="109"/>
      <c r="AB478" s="109"/>
    </row>
    <row r="479">
      <c r="A479" s="109"/>
      <c r="B479" s="109"/>
      <c r="C479" s="222"/>
      <c r="D479" s="109"/>
      <c r="E479" s="114"/>
      <c r="F479" s="114"/>
      <c r="G479" s="114"/>
      <c r="H479" s="109"/>
      <c r="I479" s="109"/>
      <c r="J479" s="109"/>
      <c r="K479" s="109"/>
      <c r="L479" s="109"/>
      <c r="M479" s="109"/>
      <c r="N479" s="109"/>
      <c r="O479" s="109"/>
      <c r="P479" s="109"/>
      <c r="Q479" s="109"/>
      <c r="R479" s="109"/>
      <c r="S479" s="109"/>
      <c r="T479" s="109"/>
      <c r="U479" s="109"/>
      <c r="V479" s="109"/>
      <c r="W479" s="109"/>
      <c r="X479" s="109"/>
      <c r="Y479" s="109"/>
      <c r="Z479" s="109"/>
      <c r="AA479" s="109"/>
      <c r="AB479" s="109"/>
    </row>
    <row r="480">
      <c r="A480" s="109"/>
      <c r="B480" s="109"/>
      <c r="C480" s="222"/>
      <c r="D480" s="109"/>
      <c r="E480" s="114"/>
      <c r="F480" s="114"/>
      <c r="G480" s="114"/>
      <c r="H480" s="109"/>
      <c r="I480" s="109"/>
      <c r="J480" s="109"/>
      <c r="K480" s="109"/>
      <c r="L480" s="109"/>
      <c r="M480" s="109"/>
      <c r="N480" s="109"/>
      <c r="O480" s="109"/>
      <c r="P480" s="109"/>
      <c r="Q480" s="109"/>
      <c r="R480" s="109"/>
      <c r="S480" s="109"/>
      <c r="T480" s="109"/>
      <c r="U480" s="109"/>
      <c r="V480" s="109"/>
      <c r="W480" s="109"/>
      <c r="X480" s="109"/>
      <c r="Y480" s="109"/>
      <c r="Z480" s="109"/>
      <c r="AA480" s="109"/>
      <c r="AB480" s="109"/>
    </row>
    <row r="481">
      <c r="A481" s="109"/>
      <c r="B481" s="109"/>
      <c r="C481" s="222"/>
      <c r="D481" s="109"/>
      <c r="E481" s="114"/>
      <c r="F481" s="114"/>
      <c r="G481" s="114"/>
      <c r="H481" s="109"/>
      <c r="I481" s="109"/>
      <c r="J481" s="109"/>
      <c r="K481" s="109"/>
      <c r="L481" s="109"/>
      <c r="M481" s="109"/>
      <c r="N481" s="109"/>
      <c r="O481" s="109"/>
      <c r="P481" s="109"/>
      <c r="Q481" s="109"/>
      <c r="R481" s="109"/>
      <c r="S481" s="109"/>
      <c r="T481" s="109"/>
      <c r="U481" s="109"/>
      <c r="V481" s="109"/>
      <c r="W481" s="109"/>
      <c r="X481" s="109"/>
      <c r="Y481" s="109"/>
      <c r="Z481" s="109"/>
      <c r="AA481" s="109"/>
      <c r="AB481" s="109"/>
    </row>
    <row r="482">
      <c r="A482" s="109"/>
      <c r="B482" s="109"/>
      <c r="C482" s="222"/>
      <c r="D482" s="109"/>
      <c r="E482" s="114"/>
      <c r="F482" s="114"/>
      <c r="G482" s="114"/>
      <c r="H482" s="109"/>
      <c r="I482" s="109"/>
      <c r="J482" s="109"/>
      <c r="K482" s="109"/>
      <c r="L482" s="109"/>
      <c r="M482" s="109"/>
      <c r="N482" s="109"/>
      <c r="O482" s="109"/>
      <c r="P482" s="109"/>
      <c r="Q482" s="109"/>
      <c r="R482" s="109"/>
      <c r="S482" s="109"/>
      <c r="T482" s="109"/>
      <c r="U482" s="109"/>
      <c r="V482" s="109"/>
      <c r="W482" s="109"/>
      <c r="X482" s="109"/>
      <c r="Y482" s="109"/>
      <c r="Z482" s="109"/>
      <c r="AA482" s="109"/>
      <c r="AB482" s="109"/>
    </row>
    <row r="483">
      <c r="A483" s="109"/>
      <c r="B483" s="109"/>
      <c r="C483" s="222"/>
      <c r="D483" s="109"/>
      <c r="E483" s="114"/>
      <c r="F483" s="114"/>
      <c r="G483" s="114"/>
      <c r="H483" s="109"/>
      <c r="I483" s="109"/>
      <c r="J483" s="109"/>
      <c r="K483" s="109"/>
      <c r="L483" s="109"/>
      <c r="M483" s="109"/>
      <c r="N483" s="109"/>
      <c r="O483" s="109"/>
      <c r="P483" s="109"/>
      <c r="Q483" s="109"/>
      <c r="R483" s="109"/>
      <c r="S483" s="109"/>
      <c r="T483" s="109"/>
      <c r="U483" s="109"/>
      <c r="V483" s="109"/>
      <c r="W483" s="109"/>
      <c r="X483" s="109"/>
      <c r="Y483" s="109"/>
      <c r="Z483" s="109"/>
      <c r="AA483" s="109"/>
      <c r="AB483" s="109"/>
    </row>
    <row r="484">
      <c r="A484" s="109"/>
      <c r="B484" s="109"/>
      <c r="C484" s="222"/>
      <c r="D484" s="109"/>
      <c r="E484" s="114"/>
      <c r="F484" s="114"/>
      <c r="G484" s="114"/>
      <c r="H484" s="109"/>
      <c r="I484" s="109"/>
      <c r="J484" s="109"/>
      <c r="K484" s="109"/>
      <c r="L484" s="109"/>
      <c r="M484" s="109"/>
      <c r="N484" s="109"/>
      <c r="O484" s="109"/>
      <c r="P484" s="109"/>
      <c r="Q484" s="109"/>
      <c r="R484" s="109"/>
      <c r="S484" s="109"/>
      <c r="T484" s="109"/>
      <c r="U484" s="109"/>
      <c r="V484" s="109"/>
      <c r="W484" s="109"/>
      <c r="X484" s="109"/>
      <c r="Y484" s="109"/>
      <c r="Z484" s="109"/>
      <c r="AA484" s="109"/>
      <c r="AB484" s="109"/>
    </row>
    <row r="485">
      <c r="A485" s="109"/>
      <c r="B485" s="109"/>
      <c r="C485" s="222"/>
      <c r="D485" s="109"/>
      <c r="E485" s="114"/>
      <c r="F485" s="114"/>
      <c r="G485" s="114"/>
      <c r="H485" s="109"/>
      <c r="I485" s="109"/>
      <c r="J485" s="109"/>
      <c r="K485" s="109"/>
      <c r="L485" s="109"/>
      <c r="M485" s="109"/>
      <c r="N485" s="109"/>
      <c r="O485" s="109"/>
      <c r="P485" s="109"/>
      <c r="Q485" s="109"/>
      <c r="R485" s="109"/>
      <c r="S485" s="109"/>
      <c r="T485" s="109"/>
      <c r="U485" s="109"/>
      <c r="V485" s="109"/>
      <c r="W485" s="109"/>
      <c r="X485" s="109"/>
      <c r="Y485" s="109"/>
      <c r="Z485" s="109"/>
      <c r="AA485" s="109"/>
      <c r="AB485" s="109"/>
    </row>
    <row r="486">
      <c r="A486" s="109"/>
      <c r="B486" s="109"/>
      <c r="C486" s="222"/>
      <c r="D486" s="109"/>
      <c r="E486" s="114"/>
      <c r="F486" s="114"/>
      <c r="G486" s="114"/>
      <c r="H486" s="109"/>
      <c r="I486" s="109"/>
      <c r="J486" s="109"/>
      <c r="K486" s="109"/>
      <c r="L486" s="109"/>
      <c r="M486" s="109"/>
      <c r="N486" s="109"/>
      <c r="O486" s="109"/>
      <c r="P486" s="109"/>
      <c r="Q486" s="109"/>
      <c r="R486" s="109"/>
      <c r="S486" s="109"/>
      <c r="T486" s="109"/>
      <c r="U486" s="109"/>
      <c r="V486" s="109"/>
      <c r="W486" s="109"/>
      <c r="X486" s="109"/>
      <c r="Y486" s="109"/>
      <c r="Z486" s="109"/>
      <c r="AA486" s="109"/>
      <c r="AB486" s="109"/>
    </row>
    <row r="487">
      <c r="A487" s="109"/>
      <c r="B487" s="109"/>
      <c r="C487" s="222"/>
      <c r="D487" s="109"/>
      <c r="E487" s="114"/>
      <c r="F487" s="114"/>
      <c r="G487" s="114"/>
      <c r="H487" s="109"/>
      <c r="I487" s="109"/>
      <c r="J487" s="109"/>
      <c r="K487" s="109"/>
      <c r="L487" s="109"/>
      <c r="M487" s="109"/>
      <c r="N487" s="109"/>
      <c r="O487" s="109"/>
      <c r="P487" s="109"/>
      <c r="Q487" s="109"/>
      <c r="R487" s="109"/>
      <c r="S487" s="109"/>
      <c r="T487" s="109"/>
      <c r="U487" s="109"/>
      <c r="V487" s="109"/>
      <c r="W487" s="109"/>
      <c r="X487" s="109"/>
      <c r="Y487" s="109"/>
      <c r="Z487" s="109"/>
      <c r="AA487" s="109"/>
      <c r="AB487" s="109"/>
    </row>
    <row r="488">
      <c r="A488" s="109"/>
      <c r="B488" s="109"/>
      <c r="C488" s="222"/>
      <c r="D488" s="109"/>
      <c r="E488" s="114"/>
      <c r="F488" s="114"/>
      <c r="G488" s="114"/>
      <c r="H488" s="109"/>
      <c r="I488" s="109"/>
      <c r="J488" s="109"/>
      <c r="K488" s="109"/>
      <c r="L488" s="109"/>
      <c r="M488" s="109"/>
      <c r="N488" s="109"/>
      <c r="O488" s="109"/>
      <c r="P488" s="109"/>
      <c r="Q488" s="109"/>
      <c r="R488" s="109"/>
      <c r="S488" s="109"/>
      <c r="T488" s="109"/>
      <c r="U488" s="109"/>
      <c r="V488" s="109"/>
      <c r="W488" s="109"/>
      <c r="X488" s="109"/>
      <c r="Y488" s="109"/>
      <c r="Z488" s="109"/>
      <c r="AA488" s="109"/>
      <c r="AB488" s="109"/>
    </row>
    <row r="489">
      <c r="A489" s="109"/>
      <c r="B489" s="109"/>
      <c r="C489" s="222"/>
      <c r="D489" s="109"/>
      <c r="E489" s="114"/>
      <c r="F489" s="114"/>
      <c r="G489" s="114"/>
      <c r="H489" s="109"/>
      <c r="I489" s="109"/>
      <c r="J489" s="109"/>
      <c r="K489" s="109"/>
      <c r="L489" s="109"/>
      <c r="M489" s="109"/>
      <c r="N489" s="109"/>
      <c r="O489" s="109"/>
      <c r="P489" s="109"/>
      <c r="Q489" s="109"/>
      <c r="R489" s="109"/>
      <c r="S489" s="109"/>
      <c r="T489" s="109"/>
      <c r="U489" s="109"/>
      <c r="V489" s="109"/>
      <c r="W489" s="109"/>
      <c r="X489" s="109"/>
      <c r="Y489" s="109"/>
      <c r="Z489" s="109"/>
      <c r="AA489" s="109"/>
      <c r="AB489" s="109"/>
    </row>
    <row r="490">
      <c r="A490" s="109"/>
      <c r="B490" s="109"/>
      <c r="C490" s="222"/>
      <c r="D490" s="109"/>
      <c r="E490" s="114"/>
      <c r="F490" s="114"/>
      <c r="G490" s="114"/>
      <c r="H490" s="109"/>
      <c r="I490" s="109"/>
      <c r="J490" s="109"/>
      <c r="K490" s="109"/>
      <c r="L490" s="109"/>
      <c r="M490" s="109"/>
      <c r="N490" s="109"/>
      <c r="O490" s="109"/>
      <c r="P490" s="109"/>
      <c r="Q490" s="109"/>
      <c r="R490" s="109"/>
      <c r="S490" s="109"/>
      <c r="T490" s="109"/>
      <c r="U490" s="109"/>
      <c r="V490" s="109"/>
      <c r="W490" s="109"/>
      <c r="X490" s="109"/>
      <c r="Y490" s="109"/>
      <c r="Z490" s="109"/>
      <c r="AA490" s="109"/>
      <c r="AB490" s="109"/>
    </row>
    <row r="491">
      <c r="A491" s="109"/>
      <c r="B491" s="109"/>
      <c r="C491" s="222"/>
      <c r="D491" s="109"/>
      <c r="E491" s="114"/>
      <c r="F491" s="114"/>
      <c r="G491" s="114"/>
      <c r="H491" s="109"/>
      <c r="I491" s="109"/>
      <c r="J491" s="109"/>
      <c r="K491" s="109"/>
      <c r="L491" s="109"/>
      <c r="M491" s="109"/>
      <c r="N491" s="109"/>
      <c r="O491" s="109"/>
      <c r="P491" s="109"/>
      <c r="Q491" s="109"/>
      <c r="R491" s="109"/>
      <c r="S491" s="109"/>
      <c r="T491" s="109"/>
      <c r="U491" s="109"/>
      <c r="V491" s="109"/>
      <c r="W491" s="109"/>
      <c r="X491" s="109"/>
      <c r="Y491" s="109"/>
      <c r="Z491" s="109"/>
      <c r="AA491" s="109"/>
      <c r="AB491" s="109"/>
    </row>
    <row r="492">
      <c r="A492" s="109"/>
      <c r="B492" s="109"/>
      <c r="C492" s="222"/>
      <c r="D492" s="109"/>
      <c r="E492" s="114"/>
      <c r="F492" s="114"/>
      <c r="G492" s="114"/>
      <c r="H492" s="109"/>
      <c r="I492" s="109"/>
      <c r="J492" s="109"/>
      <c r="K492" s="109"/>
      <c r="L492" s="109"/>
      <c r="M492" s="109"/>
      <c r="N492" s="109"/>
      <c r="O492" s="109"/>
      <c r="P492" s="109"/>
      <c r="Q492" s="109"/>
      <c r="R492" s="109"/>
      <c r="S492" s="109"/>
      <c r="T492" s="109"/>
      <c r="U492" s="109"/>
      <c r="V492" s="109"/>
      <c r="W492" s="109"/>
      <c r="X492" s="109"/>
      <c r="Y492" s="109"/>
      <c r="Z492" s="109"/>
      <c r="AA492" s="109"/>
      <c r="AB492" s="109"/>
    </row>
    <row r="493">
      <c r="A493" s="109"/>
      <c r="B493" s="109"/>
      <c r="C493" s="222"/>
      <c r="D493" s="109"/>
      <c r="E493" s="114"/>
      <c r="F493" s="114"/>
      <c r="G493" s="114"/>
      <c r="H493" s="109"/>
      <c r="I493" s="109"/>
      <c r="J493" s="109"/>
      <c r="K493" s="109"/>
      <c r="L493" s="109"/>
      <c r="M493" s="109"/>
      <c r="N493" s="109"/>
      <c r="O493" s="109"/>
      <c r="P493" s="109"/>
      <c r="Q493" s="109"/>
      <c r="R493" s="109"/>
      <c r="S493" s="109"/>
      <c r="T493" s="109"/>
      <c r="U493" s="109"/>
      <c r="V493" s="109"/>
      <c r="W493" s="109"/>
      <c r="X493" s="109"/>
      <c r="Y493" s="109"/>
      <c r="Z493" s="109"/>
      <c r="AA493" s="109"/>
      <c r="AB493" s="109"/>
    </row>
    <row r="494">
      <c r="A494" s="109"/>
      <c r="B494" s="109"/>
      <c r="C494" s="222"/>
      <c r="D494" s="109"/>
      <c r="E494" s="114"/>
      <c r="F494" s="114"/>
      <c r="G494" s="114"/>
      <c r="H494" s="109"/>
      <c r="I494" s="109"/>
      <c r="J494" s="109"/>
      <c r="K494" s="109"/>
      <c r="L494" s="109"/>
      <c r="M494" s="109"/>
      <c r="N494" s="109"/>
      <c r="O494" s="109"/>
      <c r="P494" s="109"/>
      <c r="Q494" s="109"/>
      <c r="R494" s="109"/>
      <c r="S494" s="109"/>
      <c r="T494" s="109"/>
      <c r="U494" s="109"/>
      <c r="V494" s="109"/>
      <c r="W494" s="109"/>
      <c r="X494" s="109"/>
      <c r="Y494" s="109"/>
      <c r="Z494" s="109"/>
      <c r="AA494" s="109"/>
      <c r="AB494" s="109"/>
    </row>
    <row r="495">
      <c r="A495" s="109"/>
      <c r="B495" s="109"/>
      <c r="C495" s="222"/>
      <c r="D495" s="109"/>
      <c r="E495" s="114"/>
      <c r="F495" s="114"/>
      <c r="G495" s="114"/>
      <c r="H495" s="109"/>
      <c r="I495" s="109"/>
      <c r="J495" s="109"/>
      <c r="K495" s="109"/>
      <c r="L495" s="109"/>
      <c r="M495" s="109"/>
      <c r="N495" s="109"/>
      <c r="O495" s="109"/>
      <c r="P495" s="109"/>
      <c r="Q495" s="109"/>
      <c r="R495" s="109"/>
      <c r="S495" s="109"/>
      <c r="T495" s="109"/>
      <c r="U495" s="109"/>
      <c r="V495" s="109"/>
      <c r="W495" s="109"/>
      <c r="X495" s="109"/>
      <c r="Y495" s="109"/>
      <c r="Z495" s="109"/>
      <c r="AA495" s="109"/>
      <c r="AB495" s="109"/>
    </row>
    <row r="496">
      <c r="A496" s="109"/>
      <c r="B496" s="109"/>
      <c r="C496" s="222"/>
      <c r="D496" s="109"/>
      <c r="E496" s="114"/>
      <c r="F496" s="114"/>
      <c r="G496" s="114"/>
      <c r="H496" s="109"/>
      <c r="I496" s="109"/>
      <c r="J496" s="109"/>
      <c r="K496" s="109"/>
      <c r="L496" s="109"/>
      <c r="M496" s="109"/>
      <c r="N496" s="109"/>
      <c r="O496" s="109"/>
      <c r="P496" s="109"/>
      <c r="Q496" s="109"/>
      <c r="R496" s="109"/>
      <c r="S496" s="109"/>
      <c r="T496" s="109"/>
      <c r="U496" s="109"/>
      <c r="V496" s="109"/>
      <c r="W496" s="109"/>
      <c r="X496" s="109"/>
      <c r="Y496" s="109"/>
      <c r="Z496" s="109"/>
      <c r="AA496" s="109"/>
      <c r="AB496" s="109"/>
    </row>
    <row r="497">
      <c r="A497" s="109"/>
      <c r="B497" s="109"/>
      <c r="C497" s="222"/>
      <c r="D497" s="109"/>
      <c r="E497" s="114"/>
      <c r="F497" s="114"/>
      <c r="G497" s="114"/>
      <c r="H497" s="109"/>
      <c r="I497" s="109"/>
      <c r="J497" s="109"/>
      <c r="K497" s="109"/>
      <c r="L497" s="109"/>
      <c r="M497" s="109"/>
      <c r="N497" s="109"/>
      <c r="O497" s="109"/>
      <c r="P497" s="109"/>
      <c r="Q497" s="109"/>
      <c r="R497" s="109"/>
      <c r="S497" s="109"/>
      <c r="T497" s="109"/>
      <c r="U497" s="109"/>
      <c r="V497" s="109"/>
      <c r="W497" s="109"/>
      <c r="X497" s="109"/>
      <c r="Y497" s="109"/>
      <c r="Z497" s="109"/>
      <c r="AA497" s="109"/>
      <c r="AB497" s="109"/>
    </row>
    <row r="498">
      <c r="A498" s="109"/>
      <c r="B498" s="109"/>
      <c r="C498" s="222"/>
      <c r="D498" s="109"/>
      <c r="E498" s="114"/>
      <c r="F498" s="114"/>
      <c r="G498" s="114"/>
      <c r="H498" s="109"/>
      <c r="I498" s="109"/>
      <c r="J498" s="109"/>
      <c r="K498" s="109"/>
      <c r="L498" s="109"/>
      <c r="M498" s="109"/>
      <c r="N498" s="109"/>
      <c r="O498" s="109"/>
      <c r="P498" s="109"/>
      <c r="Q498" s="109"/>
      <c r="R498" s="109"/>
      <c r="S498" s="109"/>
      <c r="T498" s="109"/>
      <c r="U498" s="109"/>
      <c r="V498" s="109"/>
      <c r="W498" s="109"/>
      <c r="X498" s="109"/>
      <c r="Y498" s="109"/>
      <c r="Z498" s="109"/>
      <c r="AA498" s="109"/>
      <c r="AB498" s="109"/>
    </row>
    <row r="499">
      <c r="A499" s="109"/>
      <c r="B499" s="109"/>
      <c r="C499" s="222"/>
      <c r="D499" s="109"/>
      <c r="E499" s="114"/>
      <c r="F499" s="114"/>
      <c r="G499" s="114"/>
      <c r="H499" s="109"/>
      <c r="I499" s="109"/>
      <c r="J499" s="109"/>
      <c r="K499" s="109"/>
      <c r="L499" s="109"/>
      <c r="M499" s="109"/>
      <c r="N499" s="109"/>
      <c r="O499" s="109"/>
      <c r="P499" s="109"/>
      <c r="Q499" s="109"/>
      <c r="R499" s="109"/>
      <c r="S499" s="109"/>
      <c r="T499" s="109"/>
      <c r="U499" s="109"/>
      <c r="V499" s="109"/>
      <c r="W499" s="109"/>
      <c r="X499" s="109"/>
      <c r="Y499" s="109"/>
      <c r="Z499" s="109"/>
      <c r="AA499" s="109"/>
      <c r="AB499" s="109"/>
    </row>
    <row r="500">
      <c r="A500" s="109"/>
      <c r="B500" s="109"/>
      <c r="C500" s="222"/>
      <c r="D500" s="109"/>
      <c r="E500" s="114"/>
      <c r="F500" s="114"/>
      <c r="G500" s="114"/>
      <c r="H500" s="109"/>
      <c r="I500" s="109"/>
      <c r="J500" s="109"/>
      <c r="K500" s="109"/>
      <c r="L500" s="109"/>
      <c r="M500" s="109"/>
      <c r="N500" s="109"/>
      <c r="O500" s="109"/>
      <c r="P500" s="109"/>
      <c r="Q500" s="109"/>
      <c r="R500" s="109"/>
      <c r="S500" s="109"/>
      <c r="T500" s="109"/>
      <c r="U500" s="109"/>
      <c r="V500" s="109"/>
      <c r="W500" s="109"/>
      <c r="X500" s="109"/>
      <c r="Y500" s="109"/>
      <c r="Z500" s="109"/>
      <c r="AA500" s="109"/>
      <c r="AB500" s="109"/>
    </row>
    <row r="501">
      <c r="A501" s="109"/>
      <c r="B501" s="109"/>
      <c r="C501" s="222"/>
      <c r="D501" s="109"/>
      <c r="E501" s="114"/>
      <c r="F501" s="114"/>
      <c r="G501" s="114"/>
      <c r="H501" s="109"/>
      <c r="I501" s="109"/>
      <c r="J501" s="109"/>
      <c r="K501" s="109"/>
      <c r="L501" s="109"/>
      <c r="M501" s="109"/>
      <c r="N501" s="109"/>
      <c r="O501" s="109"/>
      <c r="P501" s="109"/>
      <c r="Q501" s="109"/>
      <c r="R501" s="109"/>
      <c r="S501" s="109"/>
      <c r="T501" s="109"/>
      <c r="U501" s="109"/>
      <c r="V501" s="109"/>
      <c r="W501" s="109"/>
      <c r="X501" s="109"/>
      <c r="Y501" s="109"/>
      <c r="Z501" s="109"/>
      <c r="AA501" s="109"/>
      <c r="AB501" s="109"/>
    </row>
    <row r="502">
      <c r="A502" s="109"/>
      <c r="B502" s="109"/>
      <c r="C502" s="222"/>
      <c r="D502" s="109"/>
      <c r="E502" s="114"/>
      <c r="F502" s="114"/>
      <c r="G502" s="114"/>
      <c r="H502" s="109"/>
      <c r="I502" s="109"/>
      <c r="J502" s="109"/>
      <c r="K502" s="109"/>
      <c r="L502" s="109"/>
      <c r="M502" s="109"/>
      <c r="N502" s="109"/>
      <c r="O502" s="109"/>
      <c r="P502" s="109"/>
      <c r="Q502" s="109"/>
      <c r="R502" s="109"/>
      <c r="S502" s="109"/>
      <c r="T502" s="109"/>
      <c r="U502" s="109"/>
      <c r="V502" s="109"/>
      <c r="W502" s="109"/>
      <c r="X502" s="109"/>
      <c r="Y502" s="109"/>
      <c r="Z502" s="109"/>
      <c r="AA502" s="109"/>
      <c r="AB502" s="109"/>
    </row>
    <row r="503">
      <c r="A503" s="109"/>
      <c r="B503" s="109"/>
      <c r="C503" s="222"/>
      <c r="D503" s="109"/>
      <c r="E503" s="114"/>
      <c r="F503" s="114"/>
      <c r="G503" s="114"/>
      <c r="H503" s="109"/>
      <c r="I503" s="109"/>
      <c r="J503" s="109"/>
      <c r="K503" s="109"/>
      <c r="L503" s="109"/>
      <c r="M503" s="109"/>
      <c r="N503" s="109"/>
      <c r="O503" s="109"/>
      <c r="P503" s="109"/>
      <c r="Q503" s="109"/>
      <c r="R503" s="109"/>
      <c r="S503" s="109"/>
      <c r="T503" s="109"/>
      <c r="U503" s="109"/>
      <c r="V503" s="109"/>
      <c r="W503" s="109"/>
      <c r="X503" s="109"/>
      <c r="Y503" s="109"/>
      <c r="Z503" s="109"/>
      <c r="AA503" s="109"/>
      <c r="AB503" s="109"/>
    </row>
    <row r="504">
      <c r="A504" s="109"/>
      <c r="B504" s="109"/>
      <c r="C504" s="222"/>
      <c r="D504" s="109"/>
      <c r="E504" s="114"/>
      <c r="F504" s="114"/>
      <c r="G504" s="114"/>
      <c r="H504" s="109"/>
      <c r="I504" s="109"/>
      <c r="J504" s="109"/>
      <c r="K504" s="109"/>
      <c r="L504" s="109"/>
      <c r="M504" s="109"/>
      <c r="N504" s="109"/>
      <c r="O504" s="109"/>
      <c r="P504" s="109"/>
      <c r="Q504" s="109"/>
      <c r="R504" s="109"/>
      <c r="S504" s="109"/>
      <c r="T504" s="109"/>
      <c r="U504" s="109"/>
      <c r="V504" s="109"/>
      <c r="W504" s="109"/>
      <c r="X504" s="109"/>
      <c r="Y504" s="109"/>
      <c r="Z504" s="109"/>
      <c r="AA504" s="109"/>
      <c r="AB504" s="109"/>
    </row>
    <row r="505">
      <c r="A505" s="109"/>
      <c r="B505" s="109"/>
      <c r="C505" s="222"/>
      <c r="D505" s="109"/>
      <c r="E505" s="114"/>
      <c r="F505" s="114"/>
      <c r="G505" s="114"/>
      <c r="H505" s="109"/>
      <c r="I505" s="109"/>
      <c r="J505" s="109"/>
      <c r="K505" s="109"/>
      <c r="L505" s="109"/>
      <c r="M505" s="109"/>
      <c r="N505" s="109"/>
      <c r="O505" s="109"/>
      <c r="P505" s="109"/>
      <c r="Q505" s="109"/>
      <c r="R505" s="109"/>
      <c r="S505" s="109"/>
      <c r="T505" s="109"/>
      <c r="U505" s="109"/>
      <c r="V505" s="109"/>
      <c r="W505" s="109"/>
      <c r="X505" s="109"/>
      <c r="Y505" s="109"/>
      <c r="Z505" s="109"/>
      <c r="AA505" s="109"/>
      <c r="AB505" s="109"/>
    </row>
    <row r="506">
      <c r="A506" s="109"/>
      <c r="B506" s="109"/>
      <c r="C506" s="222"/>
      <c r="D506" s="109"/>
      <c r="E506" s="114"/>
      <c r="F506" s="114"/>
      <c r="G506" s="114"/>
      <c r="H506" s="109"/>
      <c r="I506" s="109"/>
      <c r="J506" s="109"/>
      <c r="K506" s="109"/>
      <c r="L506" s="109"/>
      <c r="M506" s="109"/>
      <c r="N506" s="109"/>
      <c r="O506" s="109"/>
      <c r="P506" s="109"/>
      <c r="Q506" s="109"/>
      <c r="R506" s="109"/>
      <c r="S506" s="109"/>
      <c r="T506" s="109"/>
      <c r="U506" s="109"/>
      <c r="V506" s="109"/>
      <c r="W506" s="109"/>
      <c r="X506" s="109"/>
      <c r="Y506" s="109"/>
      <c r="Z506" s="109"/>
      <c r="AA506" s="109"/>
      <c r="AB506" s="109"/>
    </row>
    <row r="507">
      <c r="A507" s="109"/>
      <c r="B507" s="109"/>
      <c r="C507" s="222"/>
      <c r="D507" s="109"/>
      <c r="E507" s="114"/>
      <c r="F507" s="114"/>
      <c r="G507" s="114"/>
      <c r="H507" s="109"/>
      <c r="I507" s="109"/>
      <c r="J507" s="109"/>
      <c r="K507" s="109"/>
      <c r="L507" s="109"/>
      <c r="M507" s="109"/>
      <c r="N507" s="109"/>
      <c r="O507" s="109"/>
      <c r="P507" s="109"/>
      <c r="Q507" s="109"/>
      <c r="R507" s="109"/>
      <c r="S507" s="109"/>
      <c r="T507" s="109"/>
      <c r="U507" s="109"/>
      <c r="V507" s="109"/>
      <c r="W507" s="109"/>
      <c r="X507" s="109"/>
      <c r="Y507" s="109"/>
      <c r="Z507" s="109"/>
      <c r="AA507" s="109"/>
      <c r="AB507" s="109"/>
    </row>
    <row r="508">
      <c r="A508" s="109"/>
      <c r="B508" s="109"/>
      <c r="C508" s="222"/>
      <c r="D508" s="109"/>
      <c r="E508" s="114"/>
      <c r="F508" s="114"/>
      <c r="G508" s="114"/>
      <c r="H508" s="109"/>
      <c r="I508" s="109"/>
      <c r="J508" s="109"/>
      <c r="K508" s="109"/>
      <c r="L508" s="109"/>
      <c r="M508" s="109"/>
      <c r="N508" s="109"/>
      <c r="O508" s="109"/>
      <c r="P508" s="109"/>
      <c r="Q508" s="109"/>
      <c r="R508" s="109"/>
      <c r="S508" s="109"/>
      <c r="T508" s="109"/>
      <c r="U508" s="109"/>
      <c r="V508" s="109"/>
      <c r="W508" s="109"/>
      <c r="X508" s="109"/>
      <c r="Y508" s="109"/>
      <c r="Z508" s="109"/>
      <c r="AA508" s="109"/>
      <c r="AB508" s="109"/>
    </row>
    <row r="509">
      <c r="A509" s="109"/>
      <c r="B509" s="109"/>
      <c r="C509" s="222"/>
      <c r="D509" s="109"/>
      <c r="E509" s="114"/>
      <c r="F509" s="114"/>
      <c r="G509" s="114"/>
      <c r="H509" s="109"/>
      <c r="I509" s="109"/>
      <c r="J509" s="109"/>
      <c r="K509" s="109"/>
      <c r="L509" s="109"/>
      <c r="M509" s="109"/>
      <c r="N509" s="109"/>
      <c r="O509" s="109"/>
      <c r="P509" s="109"/>
      <c r="Q509" s="109"/>
      <c r="R509" s="109"/>
      <c r="S509" s="109"/>
      <c r="T509" s="109"/>
      <c r="U509" s="109"/>
      <c r="V509" s="109"/>
      <c r="W509" s="109"/>
      <c r="X509" s="109"/>
      <c r="Y509" s="109"/>
      <c r="Z509" s="109"/>
      <c r="AA509" s="109"/>
      <c r="AB509" s="109"/>
    </row>
    <row r="510">
      <c r="A510" s="109"/>
      <c r="B510" s="109"/>
      <c r="C510" s="222"/>
      <c r="D510" s="109"/>
      <c r="E510" s="114"/>
      <c r="F510" s="114"/>
      <c r="G510" s="114"/>
      <c r="H510" s="109"/>
      <c r="I510" s="109"/>
      <c r="J510" s="109"/>
      <c r="K510" s="109"/>
      <c r="L510" s="109"/>
      <c r="M510" s="109"/>
      <c r="N510" s="109"/>
      <c r="O510" s="109"/>
      <c r="P510" s="109"/>
      <c r="Q510" s="109"/>
      <c r="R510" s="109"/>
      <c r="S510" s="109"/>
      <c r="T510" s="109"/>
      <c r="U510" s="109"/>
      <c r="V510" s="109"/>
      <c r="W510" s="109"/>
      <c r="X510" s="109"/>
      <c r="Y510" s="109"/>
      <c r="Z510" s="109"/>
      <c r="AA510" s="109"/>
      <c r="AB510" s="109"/>
    </row>
    <row r="511">
      <c r="A511" s="109"/>
      <c r="B511" s="109"/>
      <c r="C511" s="222"/>
      <c r="D511" s="109"/>
      <c r="E511" s="114"/>
      <c r="F511" s="114"/>
      <c r="G511" s="114"/>
      <c r="H511" s="109"/>
      <c r="I511" s="109"/>
      <c r="J511" s="109"/>
      <c r="K511" s="109"/>
      <c r="L511" s="109"/>
      <c r="M511" s="109"/>
      <c r="N511" s="109"/>
      <c r="O511" s="109"/>
      <c r="P511" s="109"/>
      <c r="Q511" s="109"/>
      <c r="R511" s="109"/>
      <c r="S511" s="109"/>
      <c r="T511" s="109"/>
      <c r="U511" s="109"/>
      <c r="V511" s="109"/>
      <c r="W511" s="109"/>
      <c r="X511" s="109"/>
      <c r="Y511" s="109"/>
      <c r="Z511" s="109"/>
      <c r="AA511" s="109"/>
      <c r="AB511" s="109"/>
    </row>
    <row r="512">
      <c r="A512" s="109"/>
      <c r="B512" s="109"/>
      <c r="C512" s="222"/>
      <c r="D512" s="109"/>
      <c r="E512" s="114"/>
      <c r="F512" s="114"/>
      <c r="G512" s="114"/>
      <c r="H512" s="109"/>
      <c r="I512" s="109"/>
      <c r="J512" s="109"/>
      <c r="K512" s="109"/>
      <c r="L512" s="109"/>
      <c r="M512" s="109"/>
      <c r="N512" s="109"/>
      <c r="O512" s="109"/>
      <c r="P512" s="109"/>
      <c r="Q512" s="109"/>
      <c r="R512" s="109"/>
      <c r="S512" s="109"/>
      <c r="T512" s="109"/>
      <c r="U512" s="109"/>
      <c r="V512" s="109"/>
      <c r="W512" s="109"/>
      <c r="X512" s="109"/>
      <c r="Y512" s="109"/>
      <c r="Z512" s="109"/>
      <c r="AA512" s="109"/>
      <c r="AB512" s="109"/>
    </row>
    <row r="513">
      <c r="A513" s="109"/>
      <c r="B513" s="109"/>
      <c r="C513" s="222"/>
      <c r="D513" s="109"/>
      <c r="E513" s="114"/>
      <c r="F513" s="114"/>
      <c r="G513" s="114"/>
      <c r="H513" s="109"/>
      <c r="I513" s="109"/>
      <c r="J513" s="109"/>
      <c r="K513" s="109"/>
      <c r="L513" s="109"/>
      <c r="M513" s="109"/>
      <c r="N513" s="109"/>
      <c r="O513" s="109"/>
      <c r="P513" s="109"/>
      <c r="Q513" s="109"/>
      <c r="R513" s="109"/>
      <c r="S513" s="109"/>
      <c r="T513" s="109"/>
      <c r="U513" s="109"/>
      <c r="V513" s="109"/>
      <c r="W513" s="109"/>
      <c r="X513" s="109"/>
      <c r="Y513" s="109"/>
      <c r="Z513" s="109"/>
      <c r="AA513" s="109"/>
      <c r="AB513" s="109"/>
    </row>
    <row r="514">
      <c r="A514" s="109"/>
      <c r="B514" s="109"/>
      <c r="C514" s="222"/>
      <c r="D514" s="109"/>
      <c r="E514" s="114"/>
      <c r="F514" s="114"/>
      <c r="G514" s="114"/>
      <c r="H514" s="109"/>
      <c r="I514" s="109"/>
      <c r="J514" s="109"/>
      <c r="K514" s="109"/>
      <c r="L514" s="109"/>
      <c r="M514" s="109"/>
      <c r="N514" s="109"/>
      <c r="O514" s="109"/>
      <c r="P514" s="109"/>
      <c r="Q514" s="109"/>
      <c r="R514" s="109"/>
      <c r="S514" s="109"/>
      <c r="T514" s="109"/>
      <c r="U514" s="109"/>
      <c r="V514" s="109"/>
      <c r="W514" s="109"/>
      <c r="X514" s="109"/>
      <c r="Y514" s="109"/>
      <c r="Z514" s="109"/>
      <c r="AA514" s="109"/>
      <c r="AB514" s="109"/>
    </row>
    <row r="515">
      <c r="A515" s="109"/>
      <c r="B515" s="109"/>
      <c r="C515" s="222"/>
      <c r="D515" s="109"/>
      <c r="E515" s="114"/>
      <c r="F515" s="114"/>
      <c r="G515" s="114"/>
      <c r="H515" s="109"/>
      <c r="I515" s="109"/>
      <c r="J515" s="109"/>
      <c r="K515" s="109"/>
      <c r="L515" s="109"/>
      <c r="M515" s="109"/>
      <c r="N515" s="109"/>
      <c r="O515" s="109"/>
      <c r="P515" s="109"/>
      <c r="Q515" s="109"/>
      <c r="R515" s="109"/>
      <c r="S515" s="109"/>
      <c r="T515" s="109"/>
      <c r="U515" s="109"/>
      <c r="V515" s="109"/>
      <c r="W515" s="109"/>
      <c r="X515" s="109"/>
      <c r="Y515" s="109"/>
      <c r="Z515" s="109"/>
      <c r="AA515" s="109"/>
      <c r="AB515" s="109"/>
    </row>
    <row r="516">
      <c r="A516" s="109"/>
      <c r="B516" s="109"/>
      <c r="C516" s="222"/>
      <c r="D516" s="109"/>
      <c r="E516" s="114"/>
      <c r="F516" s="114"/>
      <c r="G516" s="114"/>
      <c r="H516" s="109"/>
      <c r="I516" s="109"/>
      <c r="J516" s="109"/>
      <c r="K516" s="109"/>
      <c r="L516" s="109"/>
      <c r="M516" s="109"/>
      <c r="N516" s="109"/>
      <c r="O516" s="109"/>
      <c r="P516" s="109"/>
      <c r="Q516" s="109"/>
      <c r="R516" s="109"/>
      <c r="S516" s="109"/>
      <c r="T516" s="109"/>
      <c r="U516" s="109"/>
      <c r="V516" s="109"/>
      <c r="W516" s="109"/>
      <c r="X516" s="109"/>
      <c r="Y516" s="109"/>
      <c r="Z516" s="109"/>
      <c r="AA516" s="109"/>
      <c r="AB516" s="109"/>
    </row>
    <row r="517">
      <c r="A517" s="109"/>
      <c r="B517" s="109"/>
      <c r="C517" s="222"/>
      <c r="D517" s="109"/>
      <c r="E517" s="114"/>
      <c r="F517" s="114"/>
      <c r="G517" s="114"/>
      <c r="H517" s="109"/>
      <c r="I517" s="109"/>
      <c r="J517" s="109"/>
      <c r="K517" s="109"/>
      <c r="L517" s="109"/>
      <c r="M517" s="109"/>
      <c r="N517" s="109"/>
      <c r="O517" s="109"/>
      <c r="P517" s="109"/>
      <c r="Q517" s="109"/>
      <c r="R517" s="109"/>
      <c r="S517" s="109"/>
      <c r="T517" s="109"/>
      <c r="U517" s="109"/>
      <c r="V517" s="109"/>
      <c r="W517" s="109"/>
      <c r="X517" s="109"/>
      <c r="Y517" s="109"/>
      <c r="Z517" s="109"/>
      <c r="AA517" s="109"/>
      <c r="AB517" s="109"/>
    </row>
    <row r="518">
      <c r="A518" s="109"/>
      <c r="B518" s="109"/>
      <c r="C518" s="222"/>
      <c r="D518" s="109"/>
      <c r="E518" s="114"/>
      <c r="F518" s="114"/>
      <c r="G518" s="114"/>
      <c r="H518" s="109"/>
      <c r="I518" s="109"/>
      <c r="J518" s="109"/>
      <c r="K518" s="109"/>
      <c r="L518" s="109"/>
      <c r="M518" s="109"/>
      <c r="N518" s="109"/>
      <c r="O518" s="109"/>
      <c r="P518" s="109"/>
      <c r="Q518" s="109"/>
      <c r="R518" s="109"/>
      <c r="S518" s="109"/>
      <c r="T518" s="109"/>
      <c r="U518" s="109"/>
      <c r="V518" s="109"/>
      <c r="W518" s="109"/>
      <c r="X518" s="109"/>
      <c r="Y518" s="109"/>
      <c r="Z518" s="109"/>
      <c r="AA518" s="109"/>
      <c r="AB518" s="109"/>
    </row>
    <row r="519">
      <c r="A519" s="109"/>
      <c r="B519" s="109"/>
      <c r="C519" s="222"/>
      <c r="D519" s="109"/>
      <c r="E519" s="114"/>
      <c r="F519" s="114"/>
      <c r="G519" s="114"/>
      <c r="H519" s="109"/>
      <c r="I519" s="109"/>
      <c r="J519" s="109"/>
      <c r="K519" s="109"/>
      <c r="L519" s="109"/>
      <c r="M519" s="109"/>
      <c r="N519" s="109"/>
      <c r="O519" s="109"/>
      <c r="P519" s="109"/>
      <c r="Q519" s="109"/>
      <c r="R519" s="109"/>
      <c r="S519" s="109"/>
      <c r="T519" s="109"/>
      <c r="U519" s="109"/>
      <c r="V519" s="109"/>
      <c r="W519" s="109"/>
      <c r="X519" s="109"/>
      <c r="Y519" s="109"/>
      <c r="Z519" s="109"/>
      <c r="AA519" s="109"/>
      <c r="AB519" s="109"/>
    </row>
    <row r="520">
      <c r="A520" s="109"/>
      <c r="B520" s="109"/>
      <c r="C520" s="222"/>
      <c r="D520" s="109"/>
      <c r="E520" s="114"/>
      <c r="F520" s="114"/>
      <c r="G520" s="114"/>
      <c r="H520" s="109"/>
      <c r="I520" s="109"/>
      <c r="J520" s="109"/>
      <c r="K520" s="109"/>
      <c r="L520" s="109"/>
      <c r="M520" s="109"/>
      <c r="N520" s="109"/>
      <c r="O520" s="109"/>
      <c r="P520" s="109"/>
      <c r="Q520" s="109"/>
      <c r="R520" s="109"/>
      <c r="S520" s="109"/>
      <c r="T520" s="109"/>
      <c r="U520" s="109"/>
      <c r="V520" s="109"/>
      <c r="W520" s="109"/>
      <c r="X520" s="109"/>
      <c r="Y520" s="109"/>
      <c r="Z520" s="109"/>
      <c r="AA520" s="109"/>
      <c r="AB520" s="109"/>
    </row>
    <row r="521">
      <c r="A521" s="109"/>
      <c r="B521" s="109"/>
      <c r="C521" s="222"/>
      <c r="D521" s="109"/>
      <c r="E521" s="114"/>
      <c r="F521" s="114"/>
      <c r="G521" s="114"/>
      <c r="H521" s="109"/>
      <c r="I521" s="109"/>
      <c r="J521" s="109"/>
      <c r="K521" s="109"/>
      <c r="L521" s="109"/>
      <c r="M521" s="109"/>
      <c r="N521" s="109"/>
      <c r="O521" s="109"/>
      <c r="P521" s="109"/>
      <c r="Q521" s="109"/>
      <c r="R521" s="109"/>
      <c r="S521" s="109"/>
      <c r="T521" s="109"/>
      <c r="U521" s="109"/>
      <c r="V521" s="109"/>
      <c r="W521" s="109"/>
      <c r="X521" s="109"/>
      <c r="Y521" s="109"/>
      <c r="Z521" s="109"/>
      <c r="AA521" s="109"/>
      <c r="AB521" s="109"/>
    </row>
    <row r="522">
      <c r="A522" s="109"/>
      <c r="B522" s="109"/>
      <c r="C522" s="222"/>
      <c r="D522" s="109"/>
      <c r="E522" s="114"/>
      <c r="F522" s="114"/>
      <c r="G522" s="114"/>
      <c r="H522" s="109"/>
      <c r="I522" s="109"/>
      <c r="J522" s="109"/>
      <c r="K522" s="109"/>
      <c r="L522" s="109"/>
      <c r="M522" s="109"/>
      <c r="N522" s="109"/>
      <c r="O522" s="109"/>
      <c r="P522" s="109"/>
      <c r="Q522" s="109"/>
      <c r="R522" s="109"/>
      <c r="S522" s="109"/>
      <c r="T522" s="109"/>
      <c r="U522" s="109"/>
      <c r="V522" s="109"/>
      <c r="W522" s="109"/>
      <c r="X522" s="109"/>
      <c r="Y522" s="109"/>
      <c r="Z522" s="109"/>
      <c r="AA522" s="109"/>
      <c r="AB522" s="109"/>
    </row>
    <row r="523">
      <c r="A523" s="109"/>
      <c r="B523" s="109"/>
      <c r="C523" s="222"/>
      <c r="D523" s="109"/>
      <c r="E523" s="114"/>
      <c r="F523" s="114"/>
      <c r="G523" s="114"/>
      <c r="H523" s="109"/>
      <c r="I523" s="109"/>
      <c r="J523" s="109"/>
      <c r="K523" s="109"/>
      <c r="L523" s="109"/>
      <c r="M523" s="109"/>
      <c r="N523" s="109"/>
      <c r="O523" s="109"/>
      <c r="P523" s="109"/>
      <c r="Q523" s="109"/>
      <c r="R523" s="109"/>
      <c r="S523" s="109"/>
      <c r="T523" s="109"/>
      <c r="U523" s="109"/>
      <c r="V523" s="109"/>
      <c r="W523" s="109"/>
      <c r="X523" s="109"/>
      <c r="Y523" s="109"/>
      <c r="Z523" s="109"/>
      <c r="AA523" s="109"/>
      <c r="AB523" s="109"/>
    </row>
    <row r="524">
      <c r="A524" s="109"/>
      <c r="B524" s="109"/>
      <c r="C524" s="222"/>
      <c r="D524" s="109"/>
      <c r="E524" s="114"/>
      <c r="F524" s="114"/>
      <c r="G524" s="114"/>
      <c r="H524" s="109"/>
      <c r="I524" s="109"/>
      <c r="J524" s="109"/>
      <c r="K524" s="109"/>
      <c r="L524" s="109"/>
      <c r="M524" s="109"/>
      <c r="N524" s="109"/>
      <c r="O524" s="109"/>
      <c r="P524" s="109"/>
      <c r="Q524" s="109"/>
      <c r="R524" s="109"/>
      <c r="S524" s="109"/>
      <c r="T524" s="109"/>
      <c r="U524" s="109"/>
      <c r="V524" s="109"/>
      <c r="W524" s="109"/>
      <c r="X524" s="109"/>
      <c r="Y524" s="109"/>
      <c r="Z524" s="109"/>
      <c r="AA524" s="109"/>
      <c r="AB524" s="109"/>
    </row>
    <row r="525">
      <c r="A525" s="109"/>
      <c r="B525" s="109"/>
      <c r="C525" s="222"/>
      <c r="D525" s="109"/>
      <c r="E525" s="114"/>
      <c r="F525" s="114"/>
      <c r="G525" s="114"/>
      <c r="H525" s="109"/>
      <c r="I525" s="109"/>
      <c r="J525" s="109"/>
      <c r="K525" s="109"/>
      <c r="L525" s="109"/>
      <c r="M525" s="109"/>
      <c r="N525" s="109"/>
      <c r="O525" s="109"/>
      <c r="P525" s="109"/>
      <c r="Q525" s="109"/>
      <c r="R525" s="109"/>
      <c r="S525" s="109"/>
      <c r="T525" s="109"/>
      <c r="U525" s="109"/>
      <c r="V525" s="109"/>
      <c r="W525" s="109"/>
      <c r="X525" s="109"/>
      <c r="Y525" s="109"/>
      <c r="Z525" s="109"/>
      <c r="AA525" s="109"/>
      <c r="AB525" s="109"/>
    </row>
    <row r="526">
      <c r="A526" s="109"/>
      <c r="B526" s="109"/>
      <c r="C526" s="222"/>
      <c r="D526" s="109"/>
      <c r="E526" s="114"/>
      <c r="F526" s="114"/>
      <c r="G526" s="114"/>
      <c r="H526" s="109"/>
      <c r="I526" s="109"/>
      <c r="J526" s="109"/>
      <c r="K526" s="109"/>
      <c r="L526" s="109"/>
      <c r="M526" s="109"/>
      <c r="N526" s="109"/>
      <c r="O526" s="109"/>
      <c r="P526" s="109"/>
      <c r="Q526" s="109"/>
      <c r="R526" s="109"/>
      <c r="S526" s="109"/>
      <c r="T526" s="109"/>
      <c r="U526" s="109"/>
      <c r="V526" s="109"/>
      <c r="W526" s="109"/>
      <c r="X526" s="109"/>
      <c r="Y526" s="109"/>
      <c r="Z526" s="109"/>
      <c r="AA526" s="109"/>
      <c r="AB526" s="109"/>
    </row>
    <row r="527">
      <c r="A527" s="109"/>
      <c r="B527" s="109"/>
      <c r="C527" s="222"/>
      <c r="D527" s="109"/>
      <c r="E527" s="114"/>
      <c r="F527" s="114"/>
      <c r="G527" s="114"/>
      <c r="H527" s="109"/>
      <c r="I527" s="109"/>
      <c r="J527" s="109"/>
      <c r="K527" s="109"/>
      <c r="L527" s="109"/>
      <c r="M527" s="109"/>
      <c r="N527" s="109"/>
      <c r="O527" s="109"/>
      <c r="P527" s="109"/>
      <c r="Q527" s="109"/>
      <c r="R527" s="109"/>
      <c r="S527" s="109"/>
      <c r="T527" s="109"/>
      <c r="U527" s="109"/>
      <c r="V527" s="109"/>
      <c r="W527" s="109"/>
      <c r="X527" s="109"/>
      <c r="Y527" s="109"/>
      <c r="Z527" s="109"/>
      <c r="AA527" s="109"/>
      <c r="AB527" s="109"/>
    </row>
    <row r="528">
      <c r="A528" s="109"/>
      <c r="B528" s="109"/>
      <c r="C528" s="222"/>
      <c r="D528" s="109"/>
      <c r="E528" s="114"/>
      <c r="F528" s="114"/>
      <c r="G528" s="114"/>
      <c r="H528" s="109"/>
      <c r="I528" s="109"/>
      <c r="J528" s="109"/>
      <c r="K528" s="109"/>
      <c r="L528" s="109"/>
      <c r="M528" s="109"/>
      <c r="N528" s="109"/>
      <c r="O528" s="109"/>
      <c r="P528" s="109"/>
      <c r="Q528" s="109"/>
      <c r="R528" s="109"/>
      <c r="S528" s="109"/>
      <c r="T528" s="109"/>
      <c r="U528" s="109"/>
      <c r="V528" s="109"/>
      <c r="W528" s="109"/>
      <c r="X528" s="109"/>
      <c r="Y528" s="109"/>
      <c r="Z528" s="109"/>
      <c r="AA528" s="109"/>
      <c r="AB528" s="109"/>
    </row>
    <row r="529">
      <c r="A529" s="109"/>
      <c r="B529" s="109"/>
      <c r="C529" s="222"/>
      <c r="D529" s="109"/>
      <c r="E529" s="114"/>
      <c r="F529" s="114"/>
      <c r="G529" s="114"/>
      <c r="H529" s="109"/>
      <c r="I529" s="109"/>
      <c r="J529" s="109"/>
      <c r="K529" s="109"/>
      <c r="L529" s="109"/>
      <c r="M529" s="109"/>
      <c r="N529" s="109"/>
      <c r="O529" s="109"/>
      <c r="P529" s="109"/>
      <c r="Q529" s="109"/>
      <c r="R529" s="109"/>
      <c r="S529" s="109"/>
      <c r="T529" s="109"/>
      <c r="U529" s="109"/>
      <c r="V529" s="109"/>
      <c r="W529" s="109"/>
      <c r="X529" s="109"/>
      <c r="Y529" s="109"/>
      <c r="Z529" s="109"/>
      <c r="AA529" s="109"/>
      <c r="AB529" s="109"/>
    </row>
    <row r="530">
      <c r="A530" s="109"/>
      <c r="B530" s="109"/>
      <c r="C530" s="222"/>
      <c r="D530" s="109"/>
      <c r="E530" s="114"/>
      <c r="F530" s="114"/>
      <c r="G530" s="114"/>
      <c r="H530" s="109"/>
      <c r="I530" s="109"/>
      <c r="J530" s="109"/>
      <c r="K530" s="109"/>
      <c r="L530" s="109"/>
      <c r="M530" s="109"/>
      <c r="N530" s="109"/>
      <c r="O530" s="109"/>
      <c r="P530" s="109"/>
      <c r="Q530" s="109"/>
      <c r="R530" s="109"/>
      <c r="S530" s="109"/>
      <c r="T530" s="109"/>
      <c r="U530" s="109"/>
      <c r="V530" s="109"/>
      <c r="W530" s="109"/>
      <c r="X530" s="109"/>
      <c r="Y530" s="109"/>
      <c r="Z530" s="109"/>
      <c r="AA530" s="109"/>
      <c r="AB530" s="109"/>
    </row>
    <row r="531">
      <c r="A531" s="109"/>
      <c r="B531" s="109"/>
      <c r="C531" s="222"/>
      <c r="D531" s="109"/>
      <c r="E531" s="114"/>
      <c r="F531" s="114"/>
      <c r="G531" s="114"/>
      <c r="H531" s="109"/>
      <c r="I531" s="109"/>
      <c r="J531" s="109"/>
      <c r="K531" s="109"/>
      <c r="L531" s="109"/>
      <c r="M531" s="109"/>
      <c r="N531" s="109"/>
      <c r="O531" s="109"/>
      <c r="P531" s="109"/>
      <c r="Q531" s="109"/>
      <c r="R531" s="109"/>
      <c r="S531" s="109"/>
      <c r="T531" s="109"/>
      <c r="U531" s="109"/>
      <c r="V531" s="109"/>
      <c r="W531" s="109"/>
      <c r="X531" s="109"/>
      <c r="Y531" s="109"/>
      <c r="Z531" s="109"/>
      <c r="AA531" s="109"/>
      <c r="AB531" s="109"/>
    </row>
    <row r="532">
      <c r="A532" s="109"/>
      <c r="B532" s="109"/>
      <c r="C532" s="222"/>
      <c r="D532" s="109"/>
      <c r="E532" s="114"/>
      <c r="F532" s="114"/>
      <c r="G532" s="114"/>
      <c r="H532" s="109"/>
      <c r="I532" s="109"/>
      <c r="J532" s="109"/>
      <c r="K532" s="109"/>
      <c r="L532" s="109"/>
      <c r="M532" s="109"/>
      <c r="N532" s="109"/>
      <c r="O532" s="109"/>
      <c r="P532" s="109"/>
      <c r="Q532" s="109"/>
      <c r="R532" s="109"/>
      <c r="S532" s="109"/>
      <c r="T532" s="109"/>
      <c r="U532" s="109"/>
      <c r="V532" s="109"/>
      <c r="W532" s="109"/>
      <c r="X532" s="109"/>
      <c r="Y532" s="109"/>
      <c r="Z532" s="109"/>
      <c r="AA532" s="109"/>
      <c r="AB532" s="109"/>
    </row>
    <row r="533">
      <c r="A533" s="109"/>
      <c r="B533" s="109"/>
      <c r="C533" s="222"/>
      <c r="D533" s="109"/>
      <c r="E533" s="114"/>
      <c r="F533" s="114"/>
      <c r="G533" s="114"/>
      <c r="H533" s="109"/>
      <c r="I533" s="109"/>
      <c r="J533" s="109"/>
      <c r="K533" s="109"/>
      <c r="L533" s="109"/>
      <c r="M533" s="109"/>
      <c r="N533" s="109"/>
      <c r="O533" s="109"/>
      <c r="P533" s="109"/>
      <c r="Q533" s="109"/>
      <c r="R533" s="109"/>
      <c r="S533" s="109"/>
      <c r="T533" s="109"/>
      <c r="U533" s="109"/>
      <c r="V533" s="109"/>
      <c r="W533" s="109"/>
      <c r="X533" s="109"/>
      <c r="Y533" s="109"/>
      <c r="Z533" s="109"/>
      <c r="AA533" s="109"/>
      <c r="AB533" s="109"/>
    </row>
    <row r="534">
      <c r="A534" s="109"/>
      <c r="B534" s="109"/>
      <c r="C534" s="222"/>
      <c r="D534" s="109"/>
      <c r="E534" s="114"/>
      <c r="F534" s="114"/>
      <c r="G534" s="114"/>
      <c r="H534" s="109"/>
      <c r="I534" s="109"/>
      <c r="J534" s="109"/>
      <c r="K534" s="109"/>
      <c r="L534" s="109"/>
      <c r="M534" s="109"/>
      <c r="N534" s="109"/>
      <c r="O534" s="109"/>
      <c r="P534" s="109"/>
      <c r="Q534" s="109"/>
      <c r="R534" s="109"/>
      <c r="S534" s="109"/>
      <c r="T534" s="109"/>
      <c r="U534" s="109"/>
      <c r="V534" s="109"/>
      <c r="W534" s="109"/>
      <c r="X534" s="109"/>
      <c r="Y534" s="109"/>
      <c r="Z534" s="109"/>
      <c r="AA534" s="109"/>
      <c r="AB534" s="109"/>
    </row>
    <row r="535">
      <c r="A535" s="109"/>
      <c r="B535" s="109"/>
      <c r="C535" s="222"/>
      <c r="D535" s="109"/>
      <c r="E535" s="114"/>
      <c r="F535" s="114"/>
      <c r="G535" s="114"/>
      <c r="H535" s="109"/>
      <c r="I535" s="109"/>
      <c r="J535" s="109"/>
      <c r="K535" s="109"/>
      <c r="L535" s="109"/>
      <c r="M535" s="109"/>
      <c r="N535" s="109"/>
      <c r="O535" s="109"/>
      <c r="P535" s="109"/>
      <c r="Q535" s="109"/>
      <c r="R535" s="109"/>
      <c r="S535" s="109"/>
      <c r="T535" s="109"/>
      <c r="U535" s="109"/>
      <c r="V535" s="109"/>
      <c r="W535" s="109"/>
      <c r="X535" s="109"/>
      <c r="Y535" s="109"/>
      <c r="Z535" s="109"/>
      <c r="AA535" s="109"/>
      <c r="AB535" s="109"/>
    </row>
    <row r="536">
      <c r="A536" s="109"/>
      <c r="B536" s="109"/>
      <c r="C536" s="222"/>
      <c r="D536" s="109"/>
      <c r="E536" s="114"/>
      <c r="F536" s="114"/>
      <c r="G536" s="114"/>
      <c r="H536" s="109"/>
      <c r="I536" s="109"/>
      <c r="J536" s="109"/>
      <c r="K536" s="109"/>
      <c r="L536" s="109"/>
      <c r="M536" s="109"/>
      <c r="N536" s="109"/>
      <c r="O536" s="109"/>
      <c r="P536" s="109"/>
      <c r="Q536" s="109"/>
      <c r="R536" s="109"/>
      <c r="S536" s="109"/>
      <c r="T536" s="109"/>
      <c r="U536" s="109"/>
      <c r="V536" s="109"/>
      <c r="W536" s="109"/>
      <c r="X536" s="109"/>
      <c r="Y536" s="109"/>
      <c r="Z536" s="109"/>
      <c r="AA536" s="109"/>
      <c r="AB536" s="109"/>
    </row>
    <row r="537">
      <c r="A537" s="109"/>
      <c r="B537" s="109"/>
      <c r="C537" s="222"/>
      <c r="D537" s="109"/>
      <c r="E537" s="114"/>
      <c r="F537" s="114"/>
      <c r="G537" s="114"/>
      <c r="H537" s="109"/>
      <c r="I537" s="109"/>
      <c r="J537" s="109"/>
      <c r="K537" s="109"/>
      <c r="L537" s="109"/>
      <c r="M537" s="109"/>
      <c r="N537" s="109"/>
      <c r="O537" s="109"/>
      <c r="P537" s="109"/>
      <c r="Q537" s="109"/>
      <c r="R537" s="109"/>
      <c r="S537" s="109"/>
      <c r="T537" s="109"/>
      <c r="U537" s="109"/>
      <c r="V537" s="109"/>
      <c r="W537" s="109"/>
      <c r="X537" s="109"/>
      <c r="Y537" s="109"/>
      <c r="Z537" s="109"/>
      <c r="AA537" s="109"/>
      <c r="AB537" s="109"/>
    </row>
    <row r="538">
      <c r="A538" s="109"/>
      <c r="B538" s="109"/>
      <c r="C538" s="222"/>
      <c r="D538" s="109"/>
      <c r="E538" s="114"/>
      <c r="F538" s="114"/>
      <c r="G538" s="114"/>
      <c r="H538" s="109"/>
      <c r="I538" s="109"/>
      <c r="J538" s="109"/>
      <c r="K538" s="109"/>
      <c r="L538" s="109"/>
      <c r="M538" s="109"/>
      <c r="N538" s="109"/>
      <c r="O538" s="109"/>
      <c r="P538" s="109"/>
      <c r="Q538" s="109"/>
      <c r="R538" s="109"/>
      <c r="S538" s="109"/>
      <c r="T538" s="109"/>
      <c r="U538" s="109"/>
      <c r="V538" s="109"/>
      <c r="W538" s="109"/>
      <c r="X538" s="109"/>
      <c r="Y538" s="109"/>
      <c r="Z538" s="109"/>
      <c r="AA538" s="109"/>
      <c r="AB538" s="109"/>
    </row>
    <row r="539">
      <c r="A539" s="109"/>
      <c r="B539" s="109"/>
      <c r="C539" s="222"/>
      <c r="D539" s="109"/>
      <c r="E539" s="114"/>
      <c r="F539" s="114"/>
      <c r="G539" s="114"/>
      <c r="H539" s="109"/>
      <c r="I539" s="109"/>
      <c r="J539" s="109"/>
      <c r="K539" s="109"/>
      <c r="L539" s="109"/>
      <c r="M539" s="109"/>
      <c r="N539" s="109"/>
      <c r="O539" s="109"/>
      <c r="P539" s="109"/>
      <c r="Q539" s="109"/>
      <c r="R539" s="109"/>
      <c r="S539" s="109"/>
      <c r="T539" s="109"/>
      <c r="U539" s="109"/>
      <c r="V539" s="109"/>
      <c r="W539" s="109"/>
      <c r="X539" s="109"/>
      <c r="Y539" s="109"/>
      <c r="Z539" s="109"/>
      <c r="AA539" s="109"/>
      <c r="AB539" s="109"/>
    </row>
    <row r="540">
      <c r="A540" s="109"/>
      <c r="B540" s="109"/>
      <c r="C540" s="222"/>
      <c r="D540" s="109"/>
      <c r="E540" s="114"/>
      <c r="F540" s="114"/>
      <c r="G540" s="114"/>
      <c r="H540" s="109"/>
      <c r="I540" s="109"/>
      <c r="J540" s="109"/>
      <c r="K540" s="109"/>
      <c r="L540" s="109"/>
      <c r="M540" s="109"/>
      <c r="N540" s="109"/>
      <c r="O540" s="109"/>
      <c r="P540" s="109"/>
      <c r="Q540" s="109"/>
      <c r="R540" s="109"/>
      <c r="S540" s="109"/>
      <c r="T540" s="109"/>
      <c r="U540" s="109"/>
      <c r="V540" s="109"/>
      <c r="W540" s="109"/>
      <c r="X540" s="109"/>
      <c r="Y540" s="109"/>
      <c r="Z540" s="109"/>
      <c r="AA540" s="109"/>
      <c r="AB540" s="109"/>
    </row>
    <row r="541">
      <c r="A541" s="109"/>
      <c r="B541" s="109"/>
      <c r="C541" s="222"/>
      <c r="D541" s="109"/>
      <c r="E541" s="114"/>
      <c r="F541" s="114"/>
      <c r="G541" s="114"/>
      <c r="H541" s="109"/>
      <c r="I541" s="109"/>
      <c r="J541" s="109"/>
      <c r="K541" s="109"/>
      <c r="L541" s="109"/>
      <c r="M541" s="109"/>
      <c r="N541" s="109"/>
      <c r="O541" s="109"/>
      <c r="P541" s="109"/>
      <c r="Q541" s="109"/>
      <c r="R541" s="109"/>
      <c r="S541" s="109"/>
      <c r="T541" s="109"/>
      <c r="U541" s="109"/>
      <c r="V541" s="109"/>
      <c r="W541" s="109"/>
      <c r="X541" s="109"/>
      <c r="Y541" s="109"/>
      <c r="Z541" s="109"/>
      <c r="AA541" s="109"/>
      <c r="AB541" s="109"/>
    </row>
    <row r="542">
      <c r="A542" s="109"/>
      <c r="B542" s="109"/>
      <c r="C542" s="222"/>
      <c r="D542" s="109"/>
      <c r="E542" s="114"/>
      <c r="F542" s="114"/>
      <c r="G542" s="114"/>
      <c r="H542" s="109"/>
      <c r="I542" s="109"/>
      <c r="J542" s="109"/>
      <c r="K542" s="109"/>
      <c r="L542" s="109"/>
      <c r="M542" s="109"/>
      <c r="N542" s="109"/>
      <c r="O542" s="109"/>
      <c r="P542" s="109"/>
      <c r="Q542" s="109"/>
      <c r="R542" s="109"/>
      <c r="S542" s="109"/>
      <c r="T542" s="109"/>
      <c r="U542" s="109"/>
      <c r="V542" s="109"/>
      <c r="W542" s="109"/>
      <c r="X542" s="109"/>
      <c r="Y542" s="109"/>
      <c r="Z542" s="109"/>
      <c r="AA542" s="109"/>
      <c r="AB542" s="109"/>
    </row>
    <row r="543">
      <c r="A543" s="109"/>
      <c r="B543" s="109"/>
      <c r="C543" s="222"/>
      <c r="D543" s="109"/>
      <c r="E543" s="114"/>
      <c r="F543" s="114"/>
      <c r="G543" s="114"/>
      <c r="H543" s="109"/>
      <c r="I543" s="109"/>
      <c r="J543" s="109"/>
      <c r="K543" s="109"/>
      <c r="L543" s="109"/>
      <c r="M543" s="109"/>
      <c r="N543" s="109"/>
      <c r="O543" s="109"/>
      <c r="P543" s="109"/>
      <c r="Q543" s="109"/>
      <c r="R543" s="109"/>
      <c r="S543" s="109"/>
      <c r="T543" s="109"/>
      <c r="U543" s="109"/>
      <c r="V543" s="109"/>
      <c r="W543" s="109"/>
      <c r="X543" s="109"/>
      <c r="Y543" s="109"/>
      <c r="Z543" s="109"/>
      <c r="AA543" s="109"/>
      <c r="AB543" s="109"/>
    </row>
    <row r="544">
      <c r="A544" s="109"/>
      <c r="B544" s="109"/>
      <c r="C544" s="222"/>
      <c r="D544" s="109"/>
      <c r="E544" s="114"/>
      <c r="F544" s="114"/>
      <c r="G544" s="114"/>
      <c r="H544" s="109"/>
      <c r="I544" s="109"/>
      <c r="J544" s="109"/>
      <c r="K544" s="109"/>
      <c r="L544" s="109"/>
      <c r="M544" s="109"/>
      <c r="N544" s="109"/>
      <c r="O544" s="109"/>
      <c r="P544" s="109"/>
      <c r="Q544" s="109"/>
      <c r="R544" s="109"/>
      <c r="S544" s="109"/>
      <c r="T544" s="109"/>
      <c r="U544" s="109"/>
      <c r="V544" s="109"/>
      <c r="W544" s="109"/>
      <c r="X544" s="109"/>
      <c r="Y544" s="109"/>
      <c r="Z544" s="109"/>
      <c r="AA544" s="109"/>
      <c r="AB544" s="109"/>
    </row>
    <row r="545">
      <c r="A545" s="109"/>
      <c r="B545" s="109"/>
      <c r="C545" s="222"/>
      <c r="D545" s="109"/>
      <c r="E545" s="114"/>
      <c r="F545" s="114"/>
      <c r="G545" s="114"/>
      <c r="H545" s="109"/>
      <c r="I545" s="109"/>
      <c r="J545" s="109"/>
      <c r="K545" s="109"/>
      <c r="L545" s="109"/>
      <c r="M545" s="109"/>
      <c r="N545" s="109"/>
      <c r="O545" s="109"/>
      <c r="P545" s="109"/>
      <c r="Q545" s="109"/>
      <c r="R545" s="109"/>
      <c r="S545" s="109"/>
      <c r="T545" s="109"/>
      <c r="U545" s="109"/>
      <c r="V545" s="109"/>
      <c r="W545" s="109"/>
      <c r="X545" s="109"/>
      <c r="Y545" s="109"/>
      <c r="Z545" s="109"/>
      <c r="AA545" s="109"/>
      <c r="AB545" s="109"/>
    </row>
    <row r="546">
      <c r="A546" s="109"/>
      <c r="B546" s="109"/>
      <c r="C546" s="222"/>
      <c r="D546" s="109"/>
      <c r="E546" s="114"/>
      <c r="F546" s="114"/>
      <c r="G546" s="114"/>
      <c r="H546" s="109"/>
      <c r="I546" s="109"/>
      <c r="J546" s="109"/>
      <c r="K546" s="109"/>
      <c r="L546" s="109"/>
      <c r="M546" s="109"/>
      <c r="N546" s="109"/>
      <c r="O546" s="109"/>
      <c r="P546" s="109"/>
      <c r="Q546" s="109"/>
      <c r="R546" s="109"/>
      <c r="S546" s="109"/>
      <c r="T546" s="109"/>
      <c r="U546" s="109"/>
      <c r="V546" s="109"/>
      <c r="W546" s="109"/>
      <c r="X546" s="109"/>
      <c r="Y546" s="109"/>
      <c r="Z546" s="109"/>
      <c r="AA546" s="109"/>
      <c r="AB546" s="109"/>
    </row>
    <row r="547">
      <c r="A547" s="109"/>
      <c r="B547" s="109"/>
      <c r="C547" s="222"/>
      <c r="D547" s="109"/>
      <c r="E547" s="114"/>
      <c r="F547" s="114"/>
      <c r="G547" s="114"/>
      <c r="H547" s="109"/>
      <c r="I547" s="109"/>
      <c r="J547" s="109"/>
      <c r="K547" s="109"/>
      <c r="L547" s="109"/>
      <c r="M547" s="109"/>
      <c r="N547" s="109"/>
      <c r="O547" s="109"/>
      <c r="P547" s="109"/>
      <c r="Q547" s="109"/>
      <c r="R547" s="109"/>
      <c r="S547" s="109"/>
      <c r="T547" s="109"/>
      <c r="U547" s="109"/>
      <c r="V547" s="109"/>
      <c r="W547" s="109"/>
      <c r="X547" s="109"/>
      <c r="Y547" s="109"/>
      <c r="Z547" s="109"/>
      <c r="AA547" s="109"/>
      <c r="AB547" s="109"/>
    </row>
    <row r="548">
      <c r="A548" s="109"/>
      <c r="B548" s="109"/>
      <c r="C548" s="222"/>
      <c r="D548" s="109"/>
      <c r="E548" s="114"/>
      <c r="F548" s="114"/>
      <c r="G548" s="114"/>
      <c r="H548" s="109"/>
      <c r="I548" s="109"/>
      <c r="J548" s="109"/>
      <c r="K548" s="109"/>
      <c r="L548" s="109"/>
      <c r="M548" s="109"/>
      <c r="N548" s="109"/>
      <c r="O548" s="109"/>
      <c r="P548" s="109"/>
      <c r="Q548" s="109"/>
      <c r="R548" s="109"/>
      <c r="S548" s="109"/>
      <c r="T548" s="109"/>
      <c r="U548" s="109"/>
      <c r="V548" s="109"/>
      <c r="W548" s="109"/>
      <c r="X548" s="109"/>
      <c r="Y548" s="109"/>
      <c r="Z548" s="109"/>
      <c r="AA548" s="109"/>
      <c r="AB548" s="109"/>
    </row>
    <row r="549">
      <c r="A549" s="109"/>
      <c r="B549" s="109"/>
      <c r="C549" s="222"/>
      <c r="D549" s="109"/>
      <c r="E549" s="114"/>
      <c r="F549" s="114"/>
      <c r="G549" s="114"/>
      <c r="H549" s="109"/>
      <c r="I549" s="109"/>
      <c r="J549" s="109"/>
      <c r="K549" s="109"/>
      <c r="L549" s="109"/>
      <c r="M549" s="109"/>
      <c r="N549" s="109"/>
      <c r="O549" s="109"/>
      <c r="P549" s="109"/>
      <c r="Q549" s="109"/>
      <c r="R549" s="109"/>
      <c r="S549" s="109"/>
      <c r="T549" s="109"/>
      <c r="U549" s="109"/>
      <c r="V549" s="109"/>
      <c r="W549" s="109"/>
      <c r="X549" s="109"/>
      <c r="Y549" s="109"/>
      <c r="Z549" s="109"/>
      <c r="AA549" s="109"/>
      <c r="AB549" s="109"/>
    </row>
    <row r="550">
      <c r="A550" s="109"/>
      <c r="B550" s="109"/>
      <c r="C550" s="222"/>
      <c r="D550" s="109"/>
      <c r="E550" s="114"/>
      <c r="F550" s="114"/>
      <c r="G550" s="114"/>
      <c r="H550" s="109"/>
      <c r="I550" s="109"/>
      <c r="J550" s="109"/>
      <c r="K550" s="109"/>
      <c r="L550" s="109"/>
      <c r="M550" s="109"/>
      <c r="N550" s="109"/>
      <c r="O550" s="109"/>
      <c r="P550" s="109"/>
      <c r="Q550" s="109"/>
      <c r="R550" s="109"/>
      <c r="S550" s="109"/>
      <c r="T550" s="109"/>
      <c r="U550" s="109"/>
      <c r="V550" s="109"/>
      <c r="W550" s="109"/>
      <c r="X550" s="109"/>
      <c r="Y550" s="109"/>
      <c r="Z550" s="109"/>
      <c r="AA550" s="109"/>
      <c r="AB550" s="109"/>
    </row>
    <row r="551">
      <c r="A551" s="109"/>
      <c r="B551" s="109"/>
      <c r="C551" s="222"/>
      <c r="D551" s="109"/>
      <c r="E551" s="114"/>
      <c r="F551" s="114"/>
      <c r="G551" s="114"/>
      <c r="H551" s="109"/>
      <c r="I551" s="109"/>
      <c r="J551" s="109"/>
      <c r="K551" s="109"/>
      <c r="L551" s="109"/>
      <c r="M551" s="109"/>
      <c r="N551" s="109"/>
      <c r="O551" s="109"/>
      <c r="P551" s="109"/>
      <c r="Q551" s="109"/>
      <c r="R551" s="109"/>
      <c r="S551" s="109"/>
      <c r="T551" s="109"/>
      <c r="U551" s="109"/>
      <c r="V551" s="109"/>
      <c r="W551" s="109"/>
      <c r="X551" s="109"/>
      <c r="Y551" s="109"/>
      <c r="Z551" s="109"/>
      <c r="AA551" s="109"/>
      <c r="AB551" s="109"/>
    </row>
    <row r="552">
      <c r="A552" s="109"/>
      <c r="B552" s="109"/>
      <c r="C552" s="222"/>
      <c r="D552" s="109"/>
      <c r="E552" s="114"/>
      <c r="F552" s="114"/>
      <c r="G552" s="114"/>
      <c r="H552" s="109"/>
      <c r="I552" s="109"/>
      <c r="J552" s="109"/>
      <c r="K552" s="109"/>
      <c r="L552" s="109"/>
      <c r="M552" s="109"/>
      <c r="N552" s="109"/>
      <c r="O552" s="109"/>
      <c r="P552" s="109"/>
      <c r="Q552" s="109"/>
      <c r="R552" s="109"/>
      <c r="S552" s="109"/>
      <c r="T552" s="109"/>
      <c r="U552" s="109"/>
      <c r="V552" s="109"/>
      <c r="W552" s="109"/>
      <c r="X552" s="109"/>
      <c r="Y552" s="109"/>
      <c r="Z552" s="109"/>
      <c r="AA552" s="109"/>
      <c r="AB552" s="109"/>
    </row>
    <row r="553">
      <c r="A553" s="109"/>
      <c r="B553" s="109"/>
      <c r="C553" s="222"/>
      <c r="D553" s="109"/>
      <c r="E553" s="114"/>
      <c r="F553" s="114"/>
      <c r="G553" s="114"/>
      <c r="H553" s="109"/>
      <c r="I553" s="109"/>
      <c r="J553" s="109"/>
      <c r="K553" s="109"/>
      <c r="L553" s="109"/>
      <c r="M553" s="109"/>
      <c r="N553" s="109"/>
      <c r="O553" s="109"/>
      <c r="P553" s="109"/>
      <c r="Q553" s="109"/>
      <c r="R553" s="109"/>
      <c r="S553" s="109"/>
      <c r="T553" s="109"/>
      <c r="U553" s="109"/>
      <c r="V553" s="109"/>
      <c r="W553" s="109"/>
      <c r="X553" s="109"/>
      <c r="Y553" s="109"/>
      <c r="Z553" s="109"/>
      <c r="AA553" s="109"/>
      <c r="AB553" s="109"/>
    </row>
    <row r="554">
      <c r="A554" s="109"/>
      <c r="B554" s="109"/>
      <c r="C554" s="222"/>
      <c r="D554" s="109"/>
      <c r="E554" s="114"/>
      <c r="F554" s="114"/>
      <c r="G554" s="114"/>
      <c r="H554" s="109"/>
      <c r="I554" s="109"/>
      <c r="J554" s="109"/>
      <c r="K554" s="109"/>
      <c r="L554" s="109"/>
      <c r="M554" s="109"/>
      <c r="N554" s="109"/>
      <c r="O554" s="109"/>
      <c r="P554" s="109"/>
      <c r="Q554" s="109"/>
      <c r="R554" s="109"/>
      <c r="S554" s="109"/>
      <c r="T554" s="109"/>
      <c r="U554" s="109"/>
      <c r="V554" s="109"/>
      <c r="W554" s="109"/>
      <c r="X554" s="109"/>
      <c r="Y554" s="109"/>
      <c r="Z554" s="109"/>
      <c r="AA554" s="109"/>
      <c r="AB554" s="109"/>
    </row>
    <row r="555">
      <c r="A555" s="109"/>
      <c r="B555" s="109"/>
      <c r="C555" s="222"/>
      <c r="D555" s="109"/>
      <c r="E555" s="114"/>
      <c r="F555" s="114"/>
      <c r="G555" s="114"/>
      <c r="H555" s="109"/>
      <c r="I555" s="109"/>
      <c r="J555" s="109"/>
      <c r="K555" s="109"/>
      <c r="L555" s="109"/>
      <c r="M555" s="109"/>
      <c r="N555" s="109"/>
      <c r="O555" s="109"/>
      <c r="P555" s="109"/>
      <c r="Q555" s="109"/>
      <c r="R555" s="109"/>
      <c r="S555" s="109"/>
      <c r="T555" s="109"/>
      <c r="U555" s="109"/>
      <c r="V555" s="109"/>
      <c r="W555" s="109"/>
      <c r="X555" s="109"/>
      <c r="Y555" s="109"/>
      <c r="Z555" s="109"/>
      <c r="AA555" s="109"/>
      <c r="AB555" s="109"/>
    </row>
    <row r="556">
      <c r="A556" s="109"/>
      <c r="B556" s="109"/>
      <c r="C556" s="222"/>
      <c r="D556" s="109"/>
      <c r="E556" s="114"/>
      <c r="F556" s="114"/>
      <c r="G556" s="114"/>
      <c r="H556" s="109"/>
      <c r="I556" s="109"/>
      <c r="J556" s="109"/>
      <c r="K556" s="109"/>
      <c r="L556" s="109"/>
      <c r="M556" s="109"/>
      <c r="N556" s="109"/>
      <c r="O556" s="109"/>
      <c r="P556" s="109"/>
      <c r="Q556" s="109"/>
      <c r="R556" s="109"/>
      <c r="S556" s="109"/>
      <c r="T556" s="109"/>
      <c r="U556" s="109"/>
      <c r="V556" s="109"/>
      <c r="W556" s="109"/>
      <c r="X556" s="109"/>
      <c r="Y556" s="109"/>
      <c r="Z556" s="109"/>
      <c r="AA556" s="109"/>
      <c r="AB556" s="109"/>
    </row>
    <row r="557">
      <c r="A557" s="109"/>
      <c r="B557" s="109"/>
      <c r="C557" s="222"/>
      <c r="D557" s="109"/>
      <c r="E557" s="114"/>
      <c r="F557" s="114"/>
      <c r="G557" s="114"/>
      <c r="H557" s="109"/>
      <c r="I557" s="109"/>
      <c r="J557" s="109"/>
      <c r="K557" s="109"/>
      <c r="L557" s="109"/>
      <c r="M557" s="109"/>
      <c r="N557" s="109"/>
      <c r="O557" s="109"/>
      <c r="P557" s="109"/>
      <c r="Q557" s="109"/>
      <c r="R557" s="109"/>
      <c r="S557" s="109"/>
      <c r="T557" s="109"/>
      <c r="U557" s="109"/>
      <c r="V557" s="109"/>
      <c r="W557" s="109"/>
      <c r="X557" s="109"/>
      <c r="Y557" s="109"/>
      <c r="Z557" s="109"/>
      <c r="AA557" s="109"/>
      <c r="AB557" s="109"/>
    </row>
    <row r="558">
      <c r="A558" s="109"/>
      <c r="B558" s="109"/>
      <c r="C558" s="222"/>
      <c r="D558" s="109"/>
      <c r="E558" s="114"/>
      <c r="F558" s="114"/>
      <c r="G558" s="114"/>
      <c r="H558" s="109"/>
      <c r="I558" s="109"/>
      <c r="J558" s="109"/>
      <c r="K558" s="109"/>
      <c r="L558" s="109"/>
      <c r="M558" s="109"/>
      <c r="N558" s="109"/>
      <c r="O558" s="109"/>
      <c r="P558" s="109"/>
      <c r="Q558" s="109"/>
      <c r="R558" s="109"/>
      <c r="S558" s="109"/>
      <c r="T558" s="109"/>
      <c r="U558" s="109"/>
      <c r="V558" s="109"/>
      <c r="W558" s="109"/>
      <c r="X558" s="109"/>
      <c r="Y558" s="109"/>
      <c r="Z558" s="109"/>
      <c r="AA558" s="109"/>
      <c r="AB558" s="109"/>
    </row>
    <row r="559">
      <c r="A559" s="109"/>
      <c r="B559" s="109"/>
      <c r="C559" s="222"/>
      <c r="D559" s="109"/>
      <c r="E559" s="114"/>
      <c r="F559" s="114"/>
      <c r="G559" s="114"/>
      <c r="H559" s="109"/>
      <c r="I559" s="109"/>
      <c r="J559" s="109"/>
      <c r="K559" s="109"/>
      <c r="L559" s="109"/>
      <c r="M559" s="109"/>
      <c r="N559" s="109"/>
      <c r="O559" s="109"/>
      <c r="P559" s="109"/>
      <c r="Q559" s="109"/>
      <c r="R559" s="109"/>
      <c r="S559" s="109"/>
      <c r="T559" s="109"/>
      <c r="U559" s="109"/>
      <c r="V559" s="109"/>
      <c r="W559" s="109"/>
      <c r="X559" s="109"/>
      <c r="Y559" s="109"/>
      <c r="Z559" s="109"/>
      <c r="AA559" s="109"/>
      <c r="AB559" s="109"/>
    </row>
    <row r="560">
      <c r="A560" s="109"/>
      <c r="B560" s="109"/>
      <c r="C560" s="222"/>
      <c r="D560" s="109"/>
      <c r="E560" s="114"/>
      <c r="F560" s="114"/>
      <c r="G560" s="114"/>
      <c r="H560" s="109"/>
      <c r="I560" s="109"/>
      <c r="J560" s="109"/>
      <c r="K560" s="109"/>
      <c r="L560" s="109"/>
      <c r="M560" s="109"/>
      <c r="N560" s="109"/>
      <c r="O560" s="109"/>
      <c r="P560" s="109"/>
      <c r="Q560" s="109"/>
      <c r="R560" s="109"/>
      <c r="S560" s="109"/>
      <c r="T560" s="109"/>
      <c r="U560" s="109"/>
      <c r="V560" s="109"/>
      <c r="W560" s="109"/>
      <c r="X560" s="109"/>
      <c r="Y560" s="109"/>
      <c r="Z560" s="109"/>
      <c r="AA560" s="109"/>
      <c r="AB560" s="109"/>
    </row>
    <row r="561">
      <c r="A561" s="109"/>
      <c r="B561" s="109"/>
      <c r="C561" s="222"/>
      <c r="D561" s="109"/>
      <c r="E561" s="114"/>
      <c r="F561" s="114"/>
      <c r="G561" s="114"/>
      <c r="H561" s="109"/>
      <c r="I561" s="109"/>
      <c r="J561" s="109"/>
      <c r="K561" s="109"/>
      <c r="L561" s="109"/>
      <c r="M561" s="109"/>
      <c r="N561" s="109"/>
      <c r="O561" s="109"/>
      <c r="P561" s="109"/>
      <c r="Q561" s="109"/>
      <c r="R561" s="109"/>
      <c r="S561" s="109"/>
      <c r="T561" s="109"/>
      <c r="U561" s="109"/>
      <c r="V561" s="109"/>
      <c r="W561" s="109"/>
      <c r="X561" s="109"/>
      <c r="Y561" s="109"/>
      <c r="Z561" s="109"/>
      <c r="AA561" s="109"/>
      <c r="AB561" s="109"/>
    </row>
    <row r="562">
      <c r="A562" s="109"/>
      <c r="B562" s="109"/>
      <c r="C562" s="222"/>
      <c r="D562" s="109"/>
      <c r="E562" s="114"/>
      <c r="F562" s="114"/>
      <c r="G562" s="114"/>
      <c r="H562" s="109"/>
      <c r="I562" s="109"/>
      <c r="J562" s="109"/>
      <c r="K562" s="109"/>
      <c r="L562" s="109"/>
      <c r="M562" s="109"/>
      <c r="N562" s="109"/>
      <c r="O562" s="109"/>
      <c r="P562" s="109"/>
      <c r="Q562" s="109"/>
      <c r="R562" s="109"/>
      <c r="S562" s="109"/>
      <c r="T562" s="109"/>
      <c r="U562" s="109"/>
      <c r="V562" s="109"/>
      <c r="W562" s="109"/>
      <c r="X562" s="109"/>
      <c r="Y562" s="109"/>
      <c r="Z562" s="109"/>
      <c r="AA562" s="109"/>
      <c r="AB562" s="109"/>
    </row>
    <row r="563">
      <c r="A563" s="109"/>
      <c r="B563" s="109"/>
      <c r="C563" s="222"/>
      <c r="D563" s="109"/>
      <c r="E563" s="114"/>
      <c r="F563" s="114"/>
      <c r="G563" s="114"/>
      <c r="H563" s="109"/>
      <c r="I563" s="109"/>
      <c r="J563" s="109"/>
      <c r="K563" s="109"/>
      <c r="L563" s="109"/>
      <c r="M563" s="109"/>
      <c r="N563" s="109"/>
      <c r="O563" s="109"/>
      <c r="P563" s="109"/>
      <c r="Q563" s="109"/>
      <c r="R563" s="109"/>
      <c r="S563" s="109"/>
      <c r="T563" s="109"/>
      <c r="U563" s="109"/>
      <c r="V563" s="109"/>
      <c r="W563" s="109"/>
      <c r="X563" s="109"/>
      <c r="Y563" s="109"/>
      <c r="Z563" s="109"/>
      <c r="AA563" s="109"/>
      <c r="AB563" s="109"/>
    </row>
    <row r="564">
      <c r="A564" s="109"/>
      <c r="B564" s="109"/>
      <c r="C564" s="222"/>
      <c r="D564" s="109"/>
      <c r="E564" s="114"/>
      <c r="F564" s="114"/>
      <c r="G564" s="114"/>
      <c r="H564" s="109"/>
      <c r="I564" s="109"/>
      <c r="J564" s="109"/>
      <c r="K564" s="109"/>
      <c r="L564" s="109"/>
      <c r="M564" s="109"/>
      <c r="N564" s="109"/>
      <c r="O564" s="109"/>
      <c r="P564" s="109"/>
      <c r="Q564" s="109"/>
      <c r="R564" s="109"/>
      <c r="S564" s="109"/>
      <c r="T564" s="109"/>
      <c r="U564" s="109"/>
      <c r="V564" s="109"/>
      <c r="W564" s="109"/>
      <c r="X564" s="109"/>
      <c r="Y564" s="109"/>
      <c r="Z564" s="109"/>
      <c r="AA564" s="109"/>
      <c r="AB564" s="109"/>
    </row>
    <row r="565">
      <c r="A565" s="109"/>
      <c r="B565" s="109"/>
      <c r="C565" s="222"/>
      <c r="D565" s="109"/>
      <c r="E565" s="114"/>
      <c r="F565" s="114"/>
      <c r="G565" s="114"/>
      <c r="H565" s="109"/>
      <c r="I565" s="109"/>
      <c r="J565" s="109"/>
      <c r="K565" s="109"/>
      <c r="L565" s="109"/>
      <c r="M565" s="109"/>
      <c r="N565" s="109"/>
      <c r="O565" s="109"/>
      <c r="P565" s="109"/>
      <c r="Q565" s="109"/>
      <c r="R565" s="109"/>
      <c r="S565" s="109"/>
      <c r="T565" s="109"/>
      <c r="U565" s="109"/>
      <c r="V565" s="109"/>
      <c r="W565" s="109"/>
      <c r="X565" s="109"/>
      <c r="Y565" s="109"/>
      <c r="Z565" s="109"/>
      <c r="AA565" s="109"/>
      <c r="AB565" s="109"/>
    </row>
    <row r="566">
      <c r="A566" s="109"/>
      <c r="B566" s="109"/>
      <c r="C566" s="222"/>
      <c r="D566" s="109"/>
      <c r="E566" s="114"/>
      <c r="F566" s="114"/>
      <c r="G566" s="114"/>
      <c r="H566" s="109"/>
      <c r="I566" s="109"/>
      <c r="J566" s="109"/>
      <c r="K566" s="109"/>
      <c r="L566" s="109"/>
      <c r="M566" s="109"/>
      <c r="N566" s="109"/>
      <c r="O566" s="109"/>
      <c r="P566" s="109"/>
      <c r="Q566" s="109"/>
      <c r="R566" s="109"/>
      <c r="S566" s="109"/>
      <c r="T566" s="109"/>
      <c r="U566" s="109"/>
      <c r="V566" s="109"/>
      <c r="W566" s="109"/>
      <c r="X566" s="109"/>
      <c r="Y566" s="109"/>
      <c r="Z566" s="109"/>
      <c r="AA566" s="109"/>
      <c r="AB566" s="109"/>
    </row>
    <row r="567">
      <c r="A567" s="109"/>
      <c r="B567" s="109"/>
      <c r="C567" s="222"/>
      <c r="D567" s="109"/>
      <c r="E567" s="114"/>
      <c r="F567" s="114"/>
      <c r="G567" s="114"/>
      <c r="H567" s="109"/>
      <c r="I567" s="109"/>
      <c r="J567" s="109"/>
      <c r="K567" s="109"/>
      <c r="L567" s="109"/>
      <c r="M567" s="109"/>
      <c r="N567" s="109"/>
      <c r="O567" s="109"/>
      <c r="P567" s="109"/>
      <c r="Q567" s="109"/>
      <c r="R567" s="109"/>
      <c r="S567" s="109"/>
      <c r="T567" s="109"/>
      <c r="U567" s="109"/>
      <c r="V567" s="109"/>
      <c r="W567" s="109"/>
      <c r="X567" s="109"/>
      <c r="Y567" s="109"/>
      <c r="Z567" s="109"/>
      <c r="AA567" s="109"/>
      <c r="AB567" s="109"/>
    </row>
    <row r="568">
      <c r="A568" s="109"/>
      <c r="B568" s="109"/>
      <c r="C568" s="222"/>
      <c r="D568" s="109"/>
      <c r="E568" s="114"/>
      <c r="F568" s="114"/>
      <c r="G568" s="114"/>
      <c r="H568" s="109"/>
      <c r="I568" s="109"/>
      <c r="J568" s="109"/>
      <c r="K568" s="109"/>
      <c r="L568" s="109"/>
      <c r="M568" s="109"/>
      <c r="N568" s="109"/>
      <c r="O568" s="109"/>
      <c r="P568" s="109"/>
      <c r="Q568" s="109"/>
      <c r="R568" s="109"/>
      <c r="S568" s="109"/>
      <c r="T568" s="109"/>
      <c r="U568" s="109"/>
      <c r="V568" s="109"/>
      <c r="W568" s="109"/>
      <c r="X568" s="109"/>
      <c r="Y568" s="109"/>
      <c r="Z568" s="109"/>
      <c r="AA568" s="109"/>
      <c r="AB568" s="109"/>
    </row>
    <row r="569">
      <c r="A569" s="109"/>
      <c r="B569" s="109"/>
      <c r="C569" s="222"/>
      <c r="D569" s="109"/>
      <c r="E569" s="114"/>
      <c r="F569" s="114"/>
      <c r="G569" s="114"/>
      <c r="H569" s="109"/>
      <c r="I569" s="109"/>
      <c r="J569" s="109"/>
      <c r="K569" s="109"/>
      <c r="L569" s="109"/>
      <c r="M569" s="109"/>
      <c r="N569" s="109"/>
      <c r="O569" s="109"/>
      <c r="P569" s="109"/>
      <c r="Q569" s="109"/>
      <c r="R569" s="109"/>
      <c r="S569" s="109"/>
      <c r="T569" s="109"/>
      <c r="U569" s="109"/>
      <c r="V569" s="109"/>
      <c r="W569" s="109"/>
      <c r="X569" s="109"/>
      <c r="Y569" s="109"/>
      <c r="Z569" s="109"/>
      <c r="AA569" s="109"/>
      <c r="AB569" s="109"/>
    </row>
    <row r="570">
      <c r="A570" s="109"/>
      <c r="B570" s="109"/>
      <c r="C570" s="222"/>
      <c r="D570" s="109"/>
      <c r="E570" s="114"/>
      <c r="F570" s="114"/>
      <c r="G570" s="114"/>
      <c r="H570" s="109"/>
      <c r="I570" s="109"/>
      <c r="J570" s="109"/>
      <c r="K570" s="109"/>
      <c r="L570" s="109"/>
      <c r="M570" s="109"/>
      <c r="N570" s="109"/>
      <c r="O570" s="109"/>
      <c r="P570" s="109"/>
      <c r="Q570" s="109"/>
      <c r="R570" s="109"/>
      <c r="S570" s="109"/>
      <c r="T570" s="109"/>
      <c r="U570" s="109"/>
      <c r="V570" s="109"/>
      <c r="W570" s="109"/>
      <c r="X570" s="109"/>
      <c r="Y570" s="109"/>
      <c r="Z570" s="109"/>
      <c r="AA570" s="109"/>
      <c r="AB570" s="109"/>
    </row>
    <row r="571">
      <c r="A571" s="109"/>
      <c r="B571" s="109"/>
      <c r="C571" s="222"/>
      <c r="D571" s="109"/>
      <c r="E571" s="114"/>
      <c r="F571" s="114"/>
      <c r="G571" s="114"/>
      <c r="H571" s="109"/>
      <c r="I571" s="109"/>
      <c r="J571" s="109"/>
      <c r="K571" s="109"/>
      <c r="L571" s="109"/>
      <c r="M571" s="109"/>
      <c r="N571" s="109"/>
      <c r="O571" s="109"/>
      <c r="P571" s="109"/>
      <c r="Q571" s="109"/>
      <c r="R571" s="109"/>
      <c r="S571" s="109"/>
      <c r="T571" s="109"/>
      <c r="U571" s="109"/>
      <c r="V571" s="109"/>
      <c r="W571" s="109"/>
      <c r="X571" s="109"/>
      <c r="Y571" s="109"/>
      <c r="Z571" s="109"/>
      <c r="AA571" s="109"/>
      <c r="AB571" s="109"/>
    </row>
    <row r="572">
      <c r="A572" s="109"/>
      <c r="B572" s="109"/>
      <c r="C572" s="222"/>
      <c r="D572" s="109"/>
      <c r="E572" s="114"/>
      <c r="F572" s="114"/>
      <c r="G572" s="114"/>
      <c r="H572" s="109"/>
      <c r="I572" s="109"/>
      <c r="J572" s="109"/>
      <c r="K572" s="109"/>
      <c r="L572" s="109"/>
      <c r="M572" s="109"/>
      <c r="N572" s="109"/>
      <c r="O572" s="109"/>
      <c r="P572" s="109"/>
      <c r="Q572" s="109"/>
      <c r="R572" s="109"/>
      <c r="S572" s="109"/>
      <c r="T572" s="109"/>
      <c r="U572" s="109"/>
      <c r="V572" s="109"/>
      <c r="W572" s="109"/>
      <c r="X572" s="109"/>
      <c r="Y572" s="109"/>
      <c r="Z572" s="109"/>
      <c r="AA572" s="109"/>
      <c r="AB572" s="109"/>
    </row>
    <row r="573">
      <c r="A573" s="109"/>
      <c r="B573" s="109"/>
      <c r="C573" s="222"/>
      <c r="D573" s="109"/>
      <c r="E573" s="114"/>
      <c r="F573" s="114"/>
      <c r="G573" s="114"/>
      <c r="H573" s="109"/>
      <c r="I573" s="109"/>
      <c r="J573" s="109"/>
      <c r="K573" s="109"/>
      <c r="L573" s="109"/>
      <c r="M573" s="109"/>
      <c r="N573" s="109"/>
      <c r="O573" s="109"/>
      <c r="P573" s="109"/>
      <c r="Q573" s="109"/>
      <c r="R573" s="109"/>
      <c r="S573" s="109"/>
      <c r="T573" s="109"/>
      <c r="U573" s="109"/>
      <c r="V573" s="109"/>
      <c r="W573" s="109"/>
      <c r="X573" s="109"/>
      <c r="Y573" s="109"/>
      <c r="Z573" s="109"/>
      <c r="AA573" s="109"/>
      <c r="AB573" s="109"/>
    </row>
    <row r="574">
      <c r="A574" s="109"/>
      <c r="B574" s="109"/>
      <c r="C574" s="222"/>
      <c r="D574" s="109"/>
      <c r="E574" s="114"/>
      <c r="F574" s="114"/>
      <c r="G574" s="114"/>
      <c r="H574" s="109"/>
      <c r="I574" s="109"/>
      <c r="J574" s="109"/>
      <c r="K574" s="109"/>
      <c r="L574" s="109"/>
      <c r="M574" s="109"/>
      <c r="N574" s="109"/>
      <c r="O574" s="109"/>
      <c r="P574" s="109"/>
      <c r="Q574" s="109"/>
      <c r="R574" s="109"/>
      <c r="S574" s="109"/>
      <c r="T574" s="109"/>
      <c r="U574" s="109"/>
      <c r="V574" s="109"/>
      <c r="W574" s="109"/>
      <c r="X574" s="109"/>
      <c r="Y574" s="109"/>
      <c r="Z574" s="109"/>
      <c r="AA574" s="109"/>
      <c r="AB574" s="109"/>
    </row>
    <row r="575">
      <c r="A575" s="109"/>
      <c r="B575" s="109"/>
      <c r="C575" s="222"/>
      <c r="D575" s="109"/>
      <c r="E575" s="114"/>
      <c r="F575" s="114"/>
      <c r="G575" s="114"/>
      <c r="H575" s="109"/>
      <c r="I575" s="109"/>
      <c r="J575" s="109"/>
      <c r="K575" s="109"/>
      <c r="L575" s="109"/>
      <c r="M575" s="109"/>
      <c r="N575" s="109"/>
      <c r="O575" s="109"/>
      <c r="P575" s="109"/>
      <c r="Q575" s="109"/>
      <c r="R575" s="109"/>
      <c r="S575" s="109"/>
      <c r="T575" s="109"/>
      <c r="U575" s="109"/>
      <c r="V575" s="109"/>
      <c r="W575" s="109"/>
      <c r="X575" s="109"/>
      <c r="Y575" s="109"/>
      <c r="Z575" s="109"/>
      <c r="AA575" s="109"/>
      <c r="AB575" s="109"/>
    </row>
    <row r="576">
      <c r="A576" s="109"/>
      <c r="B576" s="109"/>
      <c r="C576" s="222"/>
      <c r="D576" s="109"/>
      <c r="E576" s="114"/>
      <c r="F576" s="114"/>
      <c r="G576" s="114"/>
      <c r="H576" s="109"/>
      <c r="I576" s="109"/>
      <c r="J576" s="109"/>
      <c r="K576" s="109"/>
      <c r="L576" s="109"/>
      <c r="M576" s="109"/>
      <c r="N576" s="109"/>
      <c r="O576" s="109"/>
      <c r="P576" s="109"/>
      <c r="Q576" s="109"/>
      <c r="R576" s="109"/>
      <c r="S576" s="109"/>
      <c r="T576" s="109"/>
      <c r="U576" s="109"/>
      <c r="V576" s="109"/>
      <c r="W576" s="109"/>
      <c r="X576" s="109"/>
      <c r="Y576" s="109"/>
      <c r="Z576" s="109"/>
      <c r="AA576" s="109"/>
      <c r="AB576" s="109"/>
    </row>
    <row r="577">
      <c r="A577" s="109"/>
      <c r="B577" s="109"/>
      <c r="C577" s="222"/>
      <c r="D577" s="109"/>
      <c r="E577" s="114"/>
      <c r="F577" s="114"/>
      <c r="G577" s="114"/>
      <c r="H577" s="109"/>
      <c r="I577" s="109"/>
      <c r="J577" s="109"/>
      <c r="K577" s="109"/>
      <c r="L577" s="109"/>
      <c r="M577" s="109"/>
      <c r="N577" s="109"/>
      <c r="O577" s="109"/>
      <c r="P577" s="109"/>
      <c r="Q577" s="109"/>
      <c r="R577" s="109"/>
      <c r="S577" s="109"/>
      <c r="T577" s="109"/>
      <c r="U577" s="109"/>
      <c r="V577" s="109"/>
      <c r="W577" s="109"/>
      <c r="X577" s="109"/>
      <c r="Y577" s="109"/>
      <c r="Z577" s="109"/>
      <c r="AA577" s="109"/>
      <c r="AB577" s="109"/>
    </row>
    <row r="578">
      <c r="A578" s="109"/>
      <c r="B578" s="109"/>
      <c r="C578" s="222"/>
      <c r="D578" s="109"/>
      <c r="E578" s="114"/>
      <c r="F578" s="114"/>
      <c r="G578" s="114"/>
      <c r="H578" s="109"/>
      <c r="I578" s="109"/>
      <c r="J578" s="109"/>
      <c r="K578" s="109"/>
      <c r="L578" s="109"/>
      <c r="M578" s="109"/>
      <c r="N578" s="109"/>
      <c r="O578" s="109"/>
      <c r="P578" s="109"/>
      <c r="Q578" s="109"/>
      <c r="R578" s="109"/>
      <c r="S578" s="109"/>
      <c r="T578" s="109"/>
      <c r="U578" s="109"/>
      <c r="V578" s="109"/>
      <c r="W578" s="109"/>
      <c r="X578" s="109"/>
      <c r="Y578" s="109"/>
      <c r="Z578" s="109"/>
      <c r="AA578" s="109"/>
      <c r="AB578" s="109"/>
    </row>
    <row r="579">
      <c r="A579" s="109"/>
      <c r="B579" s="109"/>
      <c r="C579" s="222"/>
      <c r="D579" s="109"/>
      <c r="E579" s="114"/>
      <c r="F579" s="114"/>
      <c r="G579" s="114"/>
      <c r="H579" s="109"/>
      <c r="I579" s="109"/>
      <c r="J579" s="109"/>
      <c r="K579" s="109"/>
      <c r="L579" s="109"/>
      <c r="M579" s="109"/>
      <c r="N579" s="109"/>
      <c r="O579" s="109"/>
      <c r="P579" s="109"/>
      <c r="Q579" s="109"/>
      <c r="R579" s="109"/>
      <c r="S579" s="109"/>
      <c r="T579" s="109"/>
      <c r="U579" s="109"/>
      <c r="V579" s="109"/>
      <c r="W579" s="109"/>
      <c r="X579" s="109"/>
      <c r="Y579" s="109"/>
      <c r="Z579" s="109"/>
      <c r="AA579" s="109"/>
      <c r="AB579" s="109"/>
    </row>
    <row r="580">
      <c r="A580" s="109"/>
      <c r="B580" s="109"/>
      <c r="C580" s="222"/>
      <c r="D580" s="109"/>
      <c r="E580" s="114"/>
      <c r="F580" s="114"/>
      <c r="G580" s="114"/>
      <c r="H580" s="109"/>
      <c r="I580" s="109"/>
      <c r="J580" s="109"/>
      <c r="K580" s="109"/>
      <c r="L580" s="109"/>
      <c r="M580" s="109"/>
      <c r="N580" s="109"/>
      <c r="O580" s="109"/>
      <c r="P580" s="109"/>
      <c r="Q580" s="109"/>
      <c r="R580" s="109"/>
      <c r="S580" s="109"/>
      <c r="T580" s="109"/>
      <c r="U580" s="109"/>
      <c r="V580" s="109"/>
      <c r="W580" s="109"/>
      <c r="X580" s="109"/>
      <c r="Y580" s="109"/>
      <c r="Z580" s="109"/>
      <c r="AA580" s="109"/>
      <c r="AB580" s="109"/>
    </row>
    <row r="581">
      <c r="A581" s="109"/>
      <c r="B581" s="109"/>
      <c r="C581" s="222"/>
      <c r="D581" s="109"/>
      <c r="E581" s="114"/>
      <c r="F581" s="114"/>
      <c r="G581" s="114"/>
      <c r="H581" s="109"/>
      <c r="I581" s="109"/>
      <c r="J581" s="109"/>
      <c r="K581" s="109"/>
      <c r="L581" s="109"/>
      <c r="M581" s="109"/>
      <c r="N581" s="109"/>
      <c r="O581" s="109"/>
      <c r="P581" s="109"/>
      <c r="Q581" s="109"/>
      <c r="R581" s="109"/>
      <c r="S581" s="109"/>
      <c r="T581" s="109"/>
      <c r="U581" s="109"/>
      <c r="V581" s="109"/>
      <c r="W581" s="109"/>
      <c r="X581" s="109"/>
      <c r="Y581" s="109"/>
      <c r="Z581" s="109"/>
      <c r="AA581" s="109"/>
      <c r="AB581" s="109"/>
    </row>
    <row r="582">
      <c r="A582" s="109"/>
      <c r="B582" s="109"/>
      <c r="C582" s="222"/>
      <c r="D582" s="109"/>
      <c r="E582" s="114"/>
      <c r="F582" s="114"/>
      <c r="G582" s="114"/>
      <c r="H582" s="109"/>
      <c r="I582" s="109"/>
      <c r="J582" s="109"/>
      <c r="K582" s="109"/>
      <c r="L582" s="109"/>
      <c r="M582" s="109"/>
      <c r="N582" s="109"/>
      <c r="O582" s="109"/>
      <c r="P582" s="109"/>
      <c r="Q582" s="109"/>
      <c r="R582" s="109"/>
      <c r="S582" s="109"/>
      <c r="T582" s="109"/>
      <c r="U582" s="109"/>
      <c r="V582" s="109"/>
      <c r="W582" s="109"/>
      <c r="X582" s="109"/>
      <c r="Y582" s="109"/>
      <c r="Z582" s="109"/>
      <c r="AA582" s="109"/>
      <c r="AB582" s="109"/>
    </row>
    <row r="583">
      <c r="A583" s="109"/>
      <c r="B583" s="109"/>
      <c r="C583" s="222"/>
      <c r="D583" s="109"/>
      <c r="E583" s="114"/>
      <c r="F583" s="114"/>
      <c r="G583" s="114"/>
      <c r="H583" s="109"/>
      <c r="I583" s="109"/>
      <c r="J583" s="109"/>
      <c r="K583" s="109"/>
      <c r="L583" s="109"/>
      <c r="M583" s="109"/>
      <c r="N583" s="109"/>
      <c r="O583" s="109"/>
      <c r="P583" s="109"/>
      <c r="Q583" s="109"/>
      <c r="R583" s="109"/>
      <c r="S583" s="109"/>
      <c r="T583" s="109"/>
      <c r="U583" s="109"/>
      <c r="V583" s="109"/>
      <c r="W583" s="109"/>
      <c r="X583" s="109"/>
      <c r="Y583" s="109"/>
      <c r="Z583" s="109"/>
      <c r="AA583" s="109"/>
      <c r="AB583" s="109"/>
    </row>
    <row r="584">
      <c r="A584" s="109"/>
      <c r="B584" s="109"/>
      <c r="C584" s="222"/>
      <c r="D584" s="109"/>
      <c r="E584" s="114"/>
      <c r="F584" s="114"/>
      <c r="G584" s="114"/>
      <c r="H584" s="109"/>
      <c r="I584" s="109"/>
      <c r="J584" s="109"/>
      <c r="K584" s="109"/>
      <c r="L584" s="109"/>
      <c r="M584" s="109"/>
      <c r="N584" s="109"/>
      <c r="O584" s="109"/>
      <c r="P584" s="109"/>
      <c r="Q584" s="109"/>
      <c r="R584" s="109"/>
      <c r="S584" s="109"/>
      <c r="T584" s="109"/>
      <c r="U584" s="109"/>
      <c r="V584" s="109"/>
      <c r="W584" s="109"/>
      <c r="X584" s="109"/>
      <c r="Y584" s="109"/>
      <c r="Z584" s="109"/>
      <c r="AA584" s="109"/>
      <c r="AB584" s="109"/>
    </row>
    <row r="585">
      <c r="A585" s="109"/>
      <c r="B585" s="109"/>
      <c r="C585" s="222"/>
      <c r="D585" s="109"/>
      <c r="E585" s="114"/>
      <c r="F585" s="114"/>
      <c r="G585" s="114"/>
      <c r="H585" s="109"/>
      <c r="I585" s="109"/>
      <c r="J585" s="109"/>
      <c r="K585" s="109"/>
      <c r="L585" s="109"/>
      <c r="M585" s="109"/>
      <c r="N585" s="109"/>
      <c r="O585" s="109"/>
      <c r="P585" s="109"/>
      <c r="Q585" s="109"/>
      <c r="R585" s="109"/>
      <c r="S585" s="109"/>
      <c r="T585" s="109"/>
      <c r="U585" s="109"/>
      <c r="V585" s="109"/>
      <c r="W585" s="109"/>
      <c r="X585" s="109"/>
      <c r="Y585" s="109"/>
      <c r="Z585" s="109"/>
      <c r="AA585" s="109"/>
      <c r="AB585" s="109"/>
    </row>
    <row r="586">
      <c r="A586" s="109"/>
      <c r="B586" s="109"/>
      <c r="C586" s="222"/>
      <c r="D586" s="109"/>
      <c r="E586" s="114"/>
      <c r="F586" s="114"/>
      <c r="G586" s="114"/>
      <c r="H586" s="109"/>
      <c r="I586" s="109"/>
      <c r="J586" s="109"/>
      <c r="K586" s="109"/>
      <c r="L586" s="109"/>
      <c r="M586" s="109"/>
      <c r="N586" s="109"/>
      <c r="O586" s="109"/>
      <c r="P586" s="109"/>
      <c r="Q586" s="109"/>
      <c r="R586" s="109"/>
      <c r="S586" s="109"/>
      <c r="T586" s="109"/>
      <c r="U586" s="109"/>
      <c r="V586" s="109"/>
      <c r="W586" s="109"/>
      <c r="X586" s="109"/>
      <c r="Y586" s="109"/>
      <c r="Z586" s="109"/>
      <c r="AA586" s="109"/>
      <c r="AB586" s="109"/>
    </row>
    <row r="587">
      <c r="A587" s="109"/>
      <c r="B587" s="109"/>
      <c r="C587" s="222"/>
      <c r="D587" s="109"/>
      <c r="E587" s="114"/>
      <c r="F587" s="114"/>
      <c r="G587" s="114"/>
      <c r="H587" s="109"/>
      <c r="I587" s="109"/>
      <c r="J587" s="109"/>
      <c r="K587" s="109"/>
      <c r="L587" s="109"/>
      <c r="M587" s="109"/>
      <c r="N587" s="109"/>
      <c r="O587" s="109"/>
      <c r="P587" s="109"/>
      <c r="Q587" s="109"/>
      <c r="R587" s="109"/>
      <c r="S587" s="109"/>
      <c r="T587" s="109"/>
      <c r="U587" s="109"/>
      <c r="V587" s="109"/>
      <c r="W587" s="109"/>
      <c r="X587" s="109"/>
      <c r="Y587" s="109"/>
      <c r="Z587" s="109"/>
      <c r="AA587" s="109"/>
      <c r="AB587" s="109"/>
    </row>
    <row r="588">
      <c r="A588" s="109"/>
      <c r="B588" s="109"/>
      <c r="C588" s="222"/>
      <c r="D588" s="109"/>
      <c r="E588" s="114"/>
      <c r="F588" s="114"/>
      <c r="G588" s="114"/>
      <c r="H588" s="109"/>
      <c r="I588" s="109"/>
      <c r="J588" s="109"/>
      <c r="K588" s="109"/>
      <c r="L588" s="109"/>
      <c r="M588" s="109"/>
      <c r="N588" s="109"/>
      <c r="O588" s="109"/>
      <c r="P588" s="109"/>
      <c r="Q588" s="109"/>
      <c r="R588" s="109"/>
      <c r="S588" s="109"/>
      <c r="T588" s="109"/>
      <c r="U588" s="109"/>
      <c r="V588" s="109"/>
      <c r="W588" s="109"/>
      <c r="X588" s="109"/>
      <c r="Y588" s="109"/>
      <c r="Z588" s="109"/>
      <c r="AA588" s="109"/>
      <c r="AB588" s="109"/>
    </row>
    <row r="589">
      <c r="A589" s="109"/>
      <c r="B589" s="109"/>
      <c r="C589" s="222"/>
      <c r="D589" s="109"/>
      <c r="E589" s="114"/>
      <c r="F589" s="114"/>
      <c r="G589" s="114"/>
      <c r="H589" s="109"/>
      <c r="I589" s="109"/>
      <c r="J589" s="109"/>
      <c r="K589" s="109"/>
      <c r="L589" s="109"/>
      <c r="M589" s="109"/>
      <c r="N589" s="109"/>
      <c r="O589" s="109"/>
      <c r="P589" s="109"/>
      <c r="Q589" s="109"/>
      <c r="R589" s="109"/>
      <c r="S589" s="109"/>
      <c r="T589" s="109"/>
      <c r="U589" s="109"/>
      <c r="V589" s="109"/>
      <c r="W589" s="109"/>
      <c r="X589" s="109"/>
      <c r="Y589" s="109"/>
      <c r="Z589" s="109"/>
      <c r="AA589" s="109"/>
      <c r="AB589" s="109"/>
    </row>
    <row r="590">
      <c r="A590" s="109"/>
      <c r="B590" s="109"/>
      <c r="C590" s="222"/>
      <c r="D590" s="109"/>
      <c r="E590" s="114"/>
      <c r="F590" s="114"/>
      <c r="G590" s="114"/>
      <c r="H590" s="109"/>
      <c r="I590" s="109"/>
      <c r="J590" s="109"/>
      <c r="K590" s="109"/>
      <c r="L590" s="109"/>
      <c r="M590" s="109"/>
      <c r="N590" s="109"/>
      <c r="O590" s="109"/>
      <c r="P590" s="109"/>
      <c r="Q590" s="109"/>
      <c r="R590" s="109"/>
      <c r="S590" s="109"/>
      <c r="T590" s="109"/>
      <c r="U590" s="109"/>
      <c r="V590" s="109"/>
      <c r="W590" s="109"/>
      <c r="X590" s="109"/>
      <c r="Y590" s="109"/>
      <c r="Z590" s="109"/>
      <c r="AA590" s="109"/>
      <c r="AB590" s="109"/>
    </row>
    <row r="591">
      <c r="A591" s="109"/>
      <c r="B591" s="109"/>
      <c r="C591" s="222"/>
      <c r="D591" s="109"/>
      <c r="E591" s="114"/>
      <c r="F591" s="114"/>
      <c r="G591" s="114"/>
      <c r="H591" s="109"/>
      <c r="I591" s="109"/>
      <c r="J591" s="109"/>
      <c r="K591" s="109"/>
      <c r="L591" s="109"/>
      <c r="M591" s="109"/>
      <c r="N591" s="109"/>
      <c r="O591" s="109"/>
      <c r="P591" s="109"/>
      <c r="Q591" s="109"/>
      <c r="R591" s="109"/>
      <c r="S591" s="109"/>
      <c r="T591" s="109"/>
      <c r="U591" s="109"/>
      <c r="V591" s="109"/>
      <c r="W591" s="109"/>
      <c r="X591" s="109"/>
      <c r="Y591" s="109"/>
      <c r="Z591" s="109"/>
      <c r="AA591" s="109"/>
      <c r="AB591" s="109"/>
    </row>
    <row r="592">
      <c r="A592" s="109"/>
      <c r="B592" s="109"/>
      <c r="C592" s="222"/>
      <c r="D592" s="109"/>
      <c r="E592" s="114"/>
      <c r="F592" s="114"/>
      <c r="G592" s="114"/>
      <c r="H592" s="109"/>
      <c r="I592" s="109"/>
      <c r="J592" s="109"/>
      <c r="K592" s="109"/>
      <c r="L592" s="109"/>
      <c r="M592" s="109"/>
      <c r="N592" s="109"/>
      <c r="O592" s="109"/>
      <c r="P592" s="109"/>
      <c r="Q592" s="109"/>
      <c r="R592" s="109"/>
      <c r="S592" s="109"/>
      <c r="T592" s="109"/>
      <c r="U592" s="109"/>
      <c r="V592" s="109"/>
      <c r="W592" s="109"/>
      <c r="X592" s="109"/>
      <c r="Y592" s="109"/>
      <c r="Z592" s="109"/>
      <c r="AA592" s="109"/>
      <c r="AB592" s="109"/>
    </row>
    <row r="593">
      <c r="A593" s="109"/>
      <c r="B593" s="109"/>
      <c r="C593" s="222"/>
      <c r="D593" s="109"/>
      <c r="E593" s="114"/>
      <c r="F593" s="114"/>
      <c r="G593" s="114"/>
      <c r="H593" s="109"/>
      <c r="I593" s="109"/>
      <c r="J593" s="109"/>
      <c r="K593" s="109"/>
      <c r="L593" s="109"/>
      <c r="M593" s="109"/>
      <c r="N593" s="109"/>
      <c r="O593" s="109"/>
      <c r="P593" s="109"/>
      <c r="Q593" s="109"/>
      <c r="R593" s="109"/>
      <c r="S593" s="109"/>
      <c r="T593" s="109"/>
      <c r="U593" s="109"/>
      <c r="V593" s="109"/>
      <c r="W593" s="109"/>
      <c r="X593" s="109"/>
      <c r="Y593" s="109"/>
      <c r="Z593" s="109"/>
      <c r="AA593" s="109"/>
      <c r="AB593" s="109"/>
    </row>
    <row r="594">
      <c r="A594" s="109"/>
      <c r="B594" s="109"/>
      <c r="C594" s="222"/>
      <c r="D594" s="109"/>
      <c r="E594" s="114"/>
      <c r="F594" s="114"/>
      <c r="G594" s="114"/>
      <c r="H594" s="109"/>
      <c r="I594" s="109"/>
      <c r="J594" s="109"/>
      <c r="K594" s="109"/>
      <c r="L594" s="109"/>
      <c r="M594" s="109"/>
      <c r="N594" s="109"/>
      <c r="O594" s="109"/>
      <c r="P594" s="109"/>
      <c r="Q594" s="109"/>
      <c r="R594" s="109"/>
      <c r="S594" s="109"/>
      <c r="T594" s="109"/>
      <c r="U594" s="109"/>
      <c r="V594" s="109"/>
      <c r="W594" s="109"/>
      <c r="X594" s="109"/>
      <c r="Y594" s="109"/>
      <c r="Z594" s="109"/>
      <c r="AA594" s="109"/>
      <c r="AB594" s="109"/>
    </row>
    <row r="595">
      <c r="A595" s="109"/>
      <c r="B595" s="109"/>
      <c r="C595" s="222"/>
      <c r="D595" s="109"/>
      <c r="E595" s="114"/>
      <c r="F595" s="114"/>
      <c r="G595" s="114"/>
      <c r="H595" s="109"/>
      <c r="I595" s="109"/>
      <c r="J595" s="109"/>
      <c r="K595" s="109"/>
      <c r="L595" s="109"/>
      <c r="M595" s="109"/>
      <c r="N595" s="109"/>
      <c r="O595" s="109"/>
      <c r="P595" s="109"/>
      <c r="Q595" s="109"/>
      <c r="R595" s="109"/>
      <c r="S595" s="109"/>
      <c r="T595" s="109"/>
      <c r="U595" s="109"/>
      <c r="V595" s="109"/>
      <c r="W595" s="109"/>
      <c r="X595" s="109"/>
      <c r="Y595" s="109"/>
      <c r="Z595" s="109"/>
      <c r="AA595" s="109"/>
      <c r="AB595" s="109"/>
    </row>
    <row r="596">
      <c r="A596" s="109"/>
      <c r="B596" s="109"/>
      <c r="C596" s="222"/>
      <c r="D596" s="109"/>
      <c r="E596" s="114"/>
      <c r="F596" s="114"/>
      <c r="G596" s="114"/>
      <c r="H596" s="109"/>
      <c r="I596" s="109"/>
      <c r="J596" s="109"/>
      <c r="K596" s="109"/>
      <c r="L596" s="109"/>
      <c r="M596" s="109"/>
      <c r="N596" s="109"/>
      <c r="O596" s="109"/>
      <c r="P596" s="109"/>
      <c r="Q596" s="109"/>
      <c r="R596" s="109"/>
      <c r="S596" s="109"/>
      <c r="T596" s="109"/>
      <c r="U596" s="109"/>
      <c r="V596" s="109"/>
      <c r="W596" s="109"/>
      <c r="X596" s="109"/>
      <c r="Y596" s="109"/>
      <c r="Z596" s="109"/>
      <c r="AA596" s="109"/>
      <c r="AB596" s="109"/>
    </row>
    <row r="597">
      <c r="A597" s="109"/>
      <c r="B597" s="109"/>
      <c r="C597" s="222"/>
      <c r="D597" s="109"/>
      <c r="E597" s="114"/>
      <c r="F597" s="114"/>
      <c r="G597" s="114"/>
      <c r="H597" s="109"/>
      <c r="I597" s="109"/>
      <c r="J597" s="109"/>
      <c r="K597" s="109"/>
      <c r="L597" s="109"/>
      <c r="M597" s="109"/>
      <c r="N597" s="109"/>
      <c r="O597" s="109"/>
      <c r="P597" s="109"/>
      <c r="Q597" s="109"/>
      <c r="R597" s="109"/>
      <c r="S597" s="109"/>
      <c r="T597" s="109"/>
      <c r="U597" s="109"/>
      <c r="V597" s="109"/>
      <c r="W597" s="109"/>
      <c r="X597" s="109"/>
      <c r="Y597" s="109"/>
      <c r="Z597" s="109"/>
      <c r="AA597" s="109"/>
      <c r="AB597" s="109"/>
    </row>
    <row r="598">
      <c r="A598" s="109"/>
      <c r="B598" s="109"/>
      <c r="C598" s="222"/>
      <c r="D598" s="109"/>
      <c r="E598" s="114"/>
      <c r="F598" s="114"/>
      <c r="G598" s="114"/>
      <c r="H598" s="109"/>
      <c r="I598" s="109"/>
      <c r="J598" s="109"/>
      <c r="K598" s="109"/>
      <c r="L598" s="109"/>
      <c r="M598" s="109"/>
      <c r="N598" s="109"/>
      <c r="O598" s="109"/>
      <c r="P598" s="109"/>
      <c r="Q598" s="109"/>
      <c r="R598" s="109"/>
      <c r="S598" s="109"/>
      <c r="T598" s="109"/>
      <c r="U598" s="109"/>
      <c r="V598" s="109"/>
      <c r="W598" s="109"/>
      <c r="X598" s="109"/>
      <c r="Y598" s="109"/>
      <c r="Z598" s="109"/>
      <c r="AA598" s="109"/>
      <c r="AB598" s="109"/>
    </row>
    <row r="599">
      <c r="A599" s="109"/>
      <c r="B599" s="109"/>
      <c r="C599" s="222"/>
      <c r="D599" s="109"/>
      <c r="E599" s="114"/>
      <c r="F599" s="114"/>
      <c r="G599" s="114"/>
      <c r="H599" s="109"/>
      <c r="I599" s="109"/>
      <c r="J599" s="109"/>
      <c r="K599" s="109"/>
      <c r="L599" s="109"/>
      <c r="M599" s="109"/>
      <c r="N599" s="109"/>
      <c r="O599" s="109"/>
      <c r="P599" s="109"/>
      <c r="Q599" s="109"/>
      <c r="R599" s="109"/>
      <c r="S599" s="109"/>
      <c r="T599" s="109"/>
      <c r="U599" s="109"/>
      <c r="V599" s="109"/>
      <c r="W599" s="109"/>
      <c r="X599" s="109"/>
      <c r="Y599" s="109"/>
      <c r="Z599" s="109"/>
      <c r="AA599" s="109"/>
      <c r="AB599" s="109"/>
    </row>
    <row r="600">
      <c r="A600" s="109"/>
      <c r="B600" s="109"/>
      <c r="C600" s="222"/>
      <c r="D600" s="109"/>
      <c r="E600" s="114"/>
      <c r="F600" s="114"/>
      <c r="G600" s="114"/>
      <c r="H600" s="109"/>
      <c r="I600" s="109"/>
      <c r="J600" s="109"/>
      <c r="K600" s="109"/>
      <c r="L600" s="109"/>
      <c r="M600" s="109"/>
      <c r="N600" s="109"/>
      <c r="O600" s="109"/>
      <c r="P600" s="109"/>
      <c r="Q600" s="109"/>
      <c r="R600" s="109"/>
      <c r="S600" s="109"/>
      <c r="T600" s="109"/>
      <c r="U600" s="109"/>
      <c r="V600" s="109"/>
      <c r="W600" s="109"/>
      <c r="X600" s="109"/>
      <c r="Y600" s="109"/>
      <c r="Z600" s="109"/>
      <c r="AA600" s="109"/>
      <c r="AB600" s="109"/>
    </row>
    <row r="601">
      <c r="A601" s="109"/>
      <c r="B601" s="109"/>
      <c r="C601" s="222"/>
      <c r="D601" s="109"/>
      <c r="E601" s="114"/>
      <c r="F601" s="114"/>
      <c r="G601" s="114"/>
      <c r="H601" s="109"/>
      <c r="I601" s="109"/>
      <c r="J601" s="109"/>
      <c r="K601" s="109"/>
      <c r="L601" s="109"/>
      <c r="M601" s="109"/>
      <c r="N601" s="109"/>
      <c r="O601" s="109"/>
      <c r="P601" s="109"/>
      <c r="Q601" s="109"/>
      <c r="R601" s="109"/>
      <c r="S601" s="109"/>
      <c r="T601" s="109"/>
      <c r="U601" s="109"/>
      <c r="V601" s="109"/>
      <c r="W601" s="109"/>
      <c r="X601" s="109"/>
      <c r="Y601" s="109"/>
      <c r="Z601" s="109"/>
      <c r="AA601" s="109"/>
      <c r="AB601" s="109"/>
    </row>
    <row r="602">
      <c r="A602" s="109"/>
      <c r="B602" s="109"/>
      <c r="C602" s="222"/>
      <c r="D602" s="109"/>
      <c r="E602" s="114"/>
      <c r="F602" s="114"/>
      <c r="G602" s="114"/>
      <c r="H602" s="109"/>
      <c r="I602" s="109"/>
      <c r="J602" s="109"/>
      <c r="K602" s="109"/>
      <c r="L602" s="109"/>
      <c r="M602" s="109"/>
      <c r="N602" s="109"/>
      <c r="O602" s="109"/>
      <c r="P602" s="109"/>
      <c r="Q602" s="109"/>
      <c r="R602" s="109"/>
      <c r="S602" s="109"/>
      <c r="T602" s="109"/>
      <c r="U602" s="109"/>
      <c r="V602" s="109"/>
      <c r="W602" s="109"/>
      <c r="X602" s="109"/>
      <c r="Y602" s="109"/>
      <c r="Z602" s="109"/>
      <c r="AA602" s="109"/>
      <c r="AB602" s="109"/>
    </row>
    <row r="603">
      <c r="A603" s="109"/>
      <c r="B603" s="109"/>
      <c r="C603" s="222"/>
      <c r="D603" s="109"/>
      <c r="E603" s="114"/>
      <c r="F603" s="114"/>
      <c r="G603" s="114"/>
      <c r="H603" s="109"/>
      <c r="I603" s="109"/>
      <c r="J603" s="109"/>
      <c r="K603" s="109"/>
      <c r="L603" s="109"/>
      <c r="M603" s="109"/>
      <c r="N603" s="109"/>
      <c r="O603" s="109"/>
      <c r="P603" s="109"/>
      <c r="Q603" s="109"/>
      <c r="R603" s="109"/>
      <c r="S603" s="109"/>
      <c r="T603" s="109"/>
      <c r="U603" s="109"/>
      <c r="V603" s="109"/>
      <c r="W603" s="109"/>
      <c r="X603" s="109"/>
      <c r="Y603" s="109"/>
      <c r="Z603" s="109"/>
      <c r="AA603" s="109"/>
      <c r="AB603" s="109"/>
    </row>
    <row r="604">
      <c r="A604" s="109"/>
      <c r="B604" s="109"/>
      <c r="C604" s="222"/>
      <c r="D604" s="109"/>
      <c r="E604" s="114"/>
      <c r="F604" s="114"/>
      <c r="G604" s="114"/>
      <c r="H604" s="109"/>
      <c r="I604" s="109"/>
      <c r="J604" s="109"/>
      <c r="K604" s="109"/>
      <c r="L604" s="109"/>
      <c r="M604" s="109"/>
      <c r="N604" s="109"/>
      <c r="O604" s="109"/>
      <c r="P604" s="109"/>
      <c r="Q604" s="109"/>
      <c r="R604" s="109"/>
      <c r="S604" s="109"/>
      <c r="T604" s="109"/>
      <c r="U604" s="109"/>
      <c r="V604" s="109"/>
      <c r="W604" s="109"/>
      <c r="X604" s="109"/>
      <c r="Y604" s="109"/>
      <c r="Z604" s="109"/>
      <c r="AA604" s="109"/>
      <c r="AB604" s="109"/>
    </row>
    <row r="605">
      <c r="A605" s="109"/>
      <c r="B605" s="109"/>
      <c r="C605" s="222"/>
      <c r="D605" s="109"/>
      <c r="E605" s="114"/>
      <c r="F605" s="114"/>
      <c r="G605" s="114"/>
      <c r="H605" s="109"/>
      <c r="I605" s="109"/>
      <c r="J605" s="109"/>
      <c r="K605" s="109"/>
      <c r="L605" s="109"/>
      <c r="M605" s="109"/>
      <c r="N605" s="109"/>
      <c r="O605" s="109"/>
      <c r="P605" s="109"/>
      <c r="Q605" s="109"/>
      <c r="R605" s="109"/>
      <c r="S605" s="109"/>
      <c r="T605" s="109"/>
      <c r="U605" s="109"/>
      <c r="V605" s="109"/>
      <c r="W605" s="109"/>
      <c r="X605" s="109"/>
      <c r="Y605" s="109"/>
      <c r="Z605" s="109"/>
      <c r="AA605" s="109"/>
      <c r="AB605" s="109"/>
    </row>
    <row r="606">
      <c r="A606" s="109"/>
      <c r="B606" s="109"/>
      <c r="C606" s="222"/>
      <c r="D606" s="109"/>
      <c r="E606" s="114"/>
      <c r="F606" s="114"/>
      <c r="G606" s="114"/>
      <c r="H606" s="109"/>
      <c r="I606" s="109"/>
      <c r="J606" s="109"/>
      <c r="K606" s="109"/>
      <c r="L606" s="109"/>
      <c r="M606" s="109"/>
      <c r="N606" s="109"/>
      <c r="O606" s="109"/>
      <c r="P606" s="109"/>
      <c r="Q606" s="109"/>
      <c r="R606" s="109"/>
      <c r="S606" s="109"/>
      <c r="T606" s="109"/>
      <c r="U606" s="109"/>
      <c r="V606" s="109"/>
      <c r="W606" s="109"/>
      <c r="X606" s="109"/>
      <c r="Y606" s="109"/>
      <c r="Z606" s="109"/>
      <c r="AA606" s="109"/>
      <c r="AB606" s="109"/>
    </row>
    <row r="607">
      <c r="A607" s="109"/>
      <c r="B607" s="109"/>
      <c r="C607" s="222"/>
      <c r="D607" s="109"/>
      <c r="E607" s="114"/>
      <c r="F607" s="114"/>
      <c r="G607" s="114"/>
      <c r="H607" s="109"/>
      <c r="I607" s="109"/>
      <c r="J607" s="109"/>
      <c r="K607" s="109"/>
      <c r="L607" s="109"/>
      <c r="M607" s="109"/>
      <c r="N607" s="109"/>
      <c r="O607" s="109"/>
      <c r="P607" s="109"/>
      <c r="Q607" s="109"/>
      <c r="R607" s="109"/>
      <c r="S607" s="109"/>
      <c r="T607" s="109"/>
      <c r="U607" s="109"/>
      <c r="V607" s="109"/>
      <c r="W607" s="109"/>
      <c r="X607" s="109"/>
      <c r="Y607" s="109"/>
      <c r="Z607" s="109"/>
      <c r="AA607" s="109"/>
      <c r="AB607" s="109"/>
    </row>
    <row r="608">
      <c r="A608" s="109"/>
      <c r="B608" s="109"/>
      <c r="C608" s="222"/>
      <c r="D608" s="109"/>
      <c r="E608" s="114"/>
      <c r="F608" s="114"/>
      <c r="G608" s="114"/>
      <c r="H608" s="109"/>
      <c r="I608" s="109"/>
      <c r="J608" s="109"/>
      <c r="K608" s="109"/>
      <c r="L608" s="109"/>
      <c r="M608" s="109"/>
      <c r="N608" s="109"/>
      <c r="O608" s="109"/>
      <c r="P608" s="109"/>
      <c r="Q608" s="109"/>
      <c r="R608" s="109"/>
      <c r="S608" s="109"/>
      <c r="T608" s="109"/>
      <c r="U608" s="109"/>
      <c r="V608" s="109"/>
      <c r="W608" s="109"/>
      <c r="X608" s="109"/>
      <c r="Y608" s="109"/>
      <c r="Z608" s="109"/>
      <c r="AA608" s="109"/>
      <c r="AB608" s="109"/>
    </row>
    <row r="609">
      <c r="A609" s="109"/>
      <c r="B609" s="109"/>
      <c r="C609" s="222"/>
      <c r="D609" s="109"/>
      <c r="E609" s="114"/>
      <c r="F609" s="114"/>
      <c r="G609" s="114"/>
      <c r="H609" s="109"/>
      <c r="I609" s="109"/>
      <c r="J609" s="109"/>
      <c r="K609" s="109"/>
      <c r="L609" s="109"/>
      <c r="M609" s="109"/>
      <c r="N609" s="109"/>
      <c r="O609" s="109"/>
      <c r="P609" s="109"/>
      <c r="Q609" s="109"/>
      <c r="R609" s="109"/>
      <c r="S609" s="109"/>
      <c r="T609" s="109"/>
      <c r="U609" s="109"/>
      <c r="V609" s="109"/>
      <c r="W609" s="109"/>
      <c r="X609" s="109"/>
      <c r="Y609" s="109"/>
      <c r="Z609" s="109"/>
      <c r="AA609" s="109"/>
      <c r="AB609" s="109"/>
    </row>
    <row r="610">
      <c r="A610" s="109"/>
      <c r="B610" s="109"/>
      <c r="C610" s="222"/>
      <c r="D610" s="109"/>
      <c r="E610" s="114"/>
      <c r="F610" s="114"/>
      <c r="G610" s="114"/>
      <c r="H610" s="109"/>
      <c r="I610" s="109"/>
      <c r="J610" s="109"/>
      <c r="K610" s="109"/>
      <c r="L610" s="109"/>
      <c r="M610" s="109"/>
      <c r="N610" s="109"/>
      <c r="O610" s="109"/>
      <c r="P610" s="109"/>
      <c r="Q610" s="109"/>
      <c r="R610" s="109"/>
      <c r="S610" s="109"/>
      <c r="T610" s="109"/>
      <c r="U610" s="109"/>
      <c r="V610" s="109"/>
      <c r="W610" s="109"/>
      <c r="X610" s="109"/>
      <c r="Y610" s="109"/>
      <c r="Z610" s="109"/>
      <c r="AA610" s="109"/>
      <c r="AB610" s="109"/>
    </row>
    <row r="611">
      <c r="A611" s="109"/>
      <c r="B611" s="109"/>
      <c r="C611" s="222"/>
      <c r="D611" s="109"/>
      <c r="E611" s="114"/>
      <c r="F611" s="114"/>
      <c r="G611" s="114"/>
      <c r="H611" s="109"/>
      <c r="I611" s="109"/>
      <c r="J611" s="109"/>
      <c r="K611" s="109"/>
      <c r="L611" s="109"/>
      <c r="M611" s="109"/>
      <c r="N611" s="109"/>
      <c r="O611" s="109"/>
      <c r="P611" s="109"/>
      <c r="Q611" s="109"/>
      <c r="R611" s="109"/>
      <c r="S611" s="109"/>
      <c r="T611" s="109"/>
      <c r="U611" s="109"/>
      <c r="V611" s="109"/>
      <c r="W611" s="109"/>
      <c r="X611" s="109"/>
      <c r="Y611" s="109"/>
      <c r="Z611" s="109"/>
      <c r="AA611" s="109"/>
      <c r="AB611" s="109"/>
    </row>
    <row r="612">
      <c r="A612" s="109"/>
      <c r="B612" s="109"/>
      <c r="C612" s="222"/>
      <c r="D612" s="109"/>
      <c r="E612" s="114"/>
      <c r="F612" s="114"/>
      <c r="G612" s="114"/>
      <c r="H612" s="109"/>
      <c r="I612" s="109"/>
      <c r="J612" s="109"/>
      <c r="K612" s="109"/>
      <c r="L612" s="109"/>
      <c r="M612" s="109"/>
      <c r="N612" s="109"/>
      <c r="O612" s="109"/>
      <c r="P612" s="109"/>
      <c r="Q612" s="109"/>
      <c r="R612" s="109"/>
      <c r="S612" s="109"/>
      <c r="T612" s="109"/>
      <c r="U612" s="109"/>
      <c r="V612" s="109"/>
      <c r="W612" s="109"/>
      <c r="X612" s="109"/>
      <c r="Y612" s="109"/>
      <c r="Z612" s="109"/>
      <c r="AA612" s="109"/>
      <c r="AB612" s="109"/>
    </row>
    <row r="613">
      <c r="A613" s="109"/>
      <c r="B613" s="109"/>
      <c r="C613" s="222"/>
      <c r="D613" s="109"/>
      <c r="E613" s="114"/>
      <c r="F613" s="114"/>
      <c r="G613" s="114"/>
      <c r="H613" s="109"/>
      <c r="I613" s="109"/>
      <c r="J613" s="109"/>
      <c r="K613" s="109"/>
      <c r="L613" s="109"/>
      <c r="M613" s="109"/>
      <c r="N613" s="109"/>
      <c r="O613" s="109"/>
      <c r="P613" s="109"/>
      <c r="Q613" s="109"/>
      <c r="R613" s="109"/>
      <c r="S613" s="109"/>
      <c r="T613" s="109"/>
      <c r="U613" s="109"/>
      <c r="V613" s="109"/>
      <c r="W613" s="109"/>
      <c r="X613" s="109"/>
      <c r="Y613" s="109"/>
      <c r="Z613" s="109"/>
      <c r="AA613" s="109"/>
      <c r="AB613" s="109"/>
    </row>
    <row r="614">
      <c r="A614" s="109"/>
      <c r="B614" s="109"/>
      <c r="C614" s="222"/>
      <c r="D614" s="109"/>
      <c r="E614" s="114"/>
      <c r="F614" s="114"/>
      <c r="G614" s="114"/>
      <c r="H614" s="109"/>
      <c r="I614" s="109"/>
      <c r="J614" s="109"/>
      <c r="K614" s="109"/>
      <c r="L614" s="109"/>
      <c r="M614" s="109"/>
      <c r="N614" s="109"/>
      <c r="O614" s="109"/>
      <c r="P614" s="109"/>
      <c r="Q614" s="109"/>
      <c r="R614" s="109"/>
      <c r="S614" s="109"/>
      <c r="T614" s="109"/>
      <c r="U614" s="109"/>
      <c r="V614" s="109"/>
      <c r="W614" s="109"/>
      <c r="X614" s="109"/>
      <c r="Y614" s="109"/>
      <c r="Z614" s="109"/>
      <c r="AA614" s="109"/>
      <c r="AB614" s="109"/>
    </row>
    <row r="615">
      <c r="A615" s="109"/>
      <c r="B615" s="109"/>
      <c r="C615" s="222"/>
      <c r="D615" s="109"/>
      <c r="E615" s="114"/>
      <c r="F615" s="114"/>
      <c r="G615" s="114"/>
      <c r="H615" s="109"/>
      <c r="I615" s="109"/>
      <c r="J615" s="109"/>
      <c r="K615" s="109"/>
      <c r="L615" s="109"/>
      <c r="M615" s="109"/>
      <c r="N615" s="109"/>
      <c r="O615" s="109"/>
      <c r="P615" s="109"/>
      <c r="Q615" s="109"/>
      <c r="R615" s="109"/>
      <c r="S615" s="109"/>
      <c r="T615" s="109"/>
      <c r="U615" s="109"/>
      <c r="V615" s="109"/>
      <c r="W615" s="109"/>
      <c r="X615" s="109"/>
      <c r="Y615" s="109"/>
      <c r="Z615" s="109"/>
      <c r="AA615" s="109"/>
      <c r="AB615" s="109"/>
    </row>
    <row r="616">
      <c r="A616" s="109"/>
      <c r="B616" s="109"/>
      <c r="C616" s="222"/>
      <c r="D616" s="109"/>
      <c r="E616" s="114"/>
      <c r="F616" s="114"/>
      <c r="G616" s="114"/>
      <c r="H616" s="109"/>
      <c r="I616" s="109"/>
      <c r="J616" s="109"/>
      <c r="K616" s="109"/>
      <c r="L616" s="109"/>
      <c r="M616" s="109"/>
      <c r="N616" s="109"/>
      <c r="O616" s="109"/>
      <c r="P616" s="109"/>
      <c r="Q616" s="109"/>
      <c r="R616" s="109"/>
      <c r="S616" s="109"/>
      <c r="T616" s="109"/>
      <c r="U616" s="109"/>
      <c r="V616" s="109"/>
      <c r="W616" s="109"/>
      <c r="X616" s="109"/>
      <c r="Y616" s="109"/>
      <c r="Z616" s="109"/>
      <c r="AA616" s="109"/>
      <c r="AB616" s="109"/>
    </row>
    <row r="617">
      <c r="A617" s="109"/>
      <c r="B617" s="109"/>
      <c r="C617" s="222"/>
      <c r="D617" s="109"/>
      <c r="E617" s="114"/>
      <c r="F617" s="114"/>
      <c r="G617" s="114"/>
      <c r="H617" s="109"/>
      <c r="I617" s="109"/>
      <c r="J617" s="109"/>
      <c r="K617" s="109"/>
      <c r="L617" s="109"/>
      <c r="M617" s="109"/>
      <c r="N617" s="109"/>
      <c r="O617" s="109"/>
      <c r="P617" s="109"/>
      <c r="Q617" s="109"/>
      <c r="R617" s="109"/>
      <c r="S617" s="109"/>
      <c r="T617" s="109"/>
      <c r="U617" s="109"/>
      <c r="V617" s="109"/>
      <c r="W617" s="109"/>
      <c r="X617" s="109"/>
      <c r="Y617" s="109"/>
      <c r="Z617" s="109"/>
      <c r="AA617" s="109"/>
      <c r="AB617" s="109"/>
    </row>
    <row r="618">
      <c r="A618" s="109"/>
      <c r="B618" s="109"/>
      <c r="C618" s="222"/>
      <c r="D618" s="109"/>
      <c r="E618" s="114"/>
      <c r="F618" s="114"/>
      <c r="G618" s="114"/>
      <c r="H618" s="109"/>
      <c r="I618" s="109"/>
      <c r="J618" s="109"/>
      <c r="K618" s="109"/>
      <c r="L618" s="109"/>
      <c r="M618" s="109"/>
      <c r="N618" s="109"/>
      <c r="O618" s="109"/>
      <c r="P618" s="109"/>
      <c r="Q618" s="109"/>
      <c r="R618" s="109"/>
      <c r="S618" s="109"/>
      <c r="T618" s="109"/>
      <c r="U618" s="109"/>
      <c r="V618" s="109"/>
      <c r="W618" s="109"/>
      <c r="X618" s="109"/>
      <c r="Y618" s="109"/>
      <c r="Z618" s="109"/>
      <c r="AA618" s="109"/>
      <c r="AB618" s="109"/>
    </row>
    <row r="619">
      <c r="A619" s="109"/>
      <c r="B619" s="109"/>
      <c r="C619" s="222"/>
      <c r="D619" s="109"/>
      <c r="E619" s="114"/>
      <c r="F619" s="114"/>
      <c r="G619" s="114"/>
      <c r="H619" s="109"/>
      <c r="I619" s="109"/>
      <c r="J619" s="109"/>
      <c r="K619" s="109"/>
      <c r="L619" s="109"/>
      <c r="M619" s="109"/>
      <c r="N619" s="109"/>
      <c r="O619" s="109"/>
      <c r="P619" s="109"/>
      <c r="Q619" s="109"/>
      <c r="R619" s="109"/>
      <c r="S619" s="109"/>
      <c r="T619" s="109"/>
      <c r="U619" s="109"/>
      <c r="V619" s="109"/>
      <c r="W619" s="109"/>
      <c r="X619" s="109"/>
      <c r="Y619" s="109"/>
      <c r="Z619" s="109"/>
      <c r="AA619" s="109"/>
      <c r="AB619" s="109"/>
    </row>
    <row r="620">
      <c r="A620" s="109"/>
      <c r="B620" s="109"/>
      <c r="C620" s="222"/>
      <c r="D620" s="109"/>
      <c r="E620" s="114"/>
      <c r="F620" s="114"/>
      <c r="G620" s="114"/>
      <c r="H620" s="109"/>
      <c r="I620" s="109"/>
      <c r="J620" s="109"/>
      <c r="K620" s="109"/>
      <c r="L620" s="109"/>
      <c r="M620" s="109"/>
      <c r="N620" s="109"/>
      <c r="O620" s="109"/>
      <c r="P620" s="109"/>
      <c r="Q620" s="109"/>
      <c r="R620" s="109"/>
      <c r="S620" s="109"/>
      <c r="T620" s="109"/>
      <c r="U620" s="109"/>
      <c r="V620" s="109"/>
      <c r="W620" s="109"/>
      <c r="X620" s="109"/>
      <c r="Y620" s="109"/>
      <c r="Z620" s="109"/>
      <c r="AA620" s="109"/>
      <c r="AB620" s="109"/>
    </row>
    <row r="621">
      <c r="A621" s="109"/>
      <c r="B621" s="109"/>
      <c r="C621" s="222"/>
      <c r="D621" s="109"/>
      <c r="E621" s="114"/>
      <c r="F621" s="114"/>
      <c r="G621" s="114"/>
      <c r="H621" s="109"/>
      <c r="I621" s="109"/>
      <c r="J621" s="109"/>
      <c r="K621" s="109"/>
      <c r="L621" s="109"/>
      <c r="M621" s="109"/>
      <c r="N621" s="109"/>
      <c r="O621" s="109"/>
      <c r="P621" s="109"/>
      <c r="Q621" s="109"/>
      <c r="R621" s="109"/>
      <c r="S621" s="109"/>
      <c r="T621" s="109"/>
      <c r="U621" s="109"/>
      <c r="V621" s="109"/>
      <c r="W621" s="109"/>
      <c r="X621" s="109"/>
      <c r="Y621" s="109"/>
      <c r="Z621" s="109"/>
      <c r="AA621" s="109"/>
      <c r="AB621" s="109"/>
    </row>
    <row r="622">
      <c r="A622" s="109"/>
      <c r="B622" s="109"/>
      <c r="C622" s="222"/>
      <c r="D622" s="109"/>
      <c r="E622" s="114"/>
      <c r="F622" s="114"/>
      <c r="G622" s="114"/>
      <c r="H622" s="109"/>
      <c r="I622" s="109"/>
      <c r="J622" s="109"/>
      <c r="K622" s="109"/>
      <c r="L622" s="109"/>
      <c r="M622" s="109"/>
      <c r="N622" s="109"/>
      <c r="O622" s="109"/>
      <c r="P622" s="109"/>
      <c r="Q622" s="109"/>
      <c r="R622" s="109"/>
      <c r="S622" s="109"/>
      <c r="T622" s="109"/>
      <c r="U622" s="109"/>
      <c r="V622" s="109"/>
      <c r="W622" s="109"/>
      <c r="X622" s="109"/>
      <c r="Y622" s="109"/>
      <c r="Z622" s="109"/>
      <c r="AA622" s="109"/>
      <c r="AB622" s="109"/>
    </row>
    <row r="623">
      <c r="A623" s="109"/>
      <c r="B623" s="109"/>
      <c r="C623" s="222"/>
      <c r="D623" s="109"/>
      <c r="E623" s="114"/>
      <c r="F623" s="114"/>
      <c r="G623" s="114"/>
      <c r="H623" s="109"/>
      <c r="I623" s="109"/>
      <c r="J623" s="109"/>
      <c r="K623" s="109"/>
      <c r="L623" s="109"/>
      <c r="M623" s="109"/>
      <c r="N623" s="109"/>
      <c r="O623" s="109"/>
      <c r="P623" s="109"/>
      <c r="Q623" s="109"/>
      <c r="R623" s="109"/>
      <c r="S623" s="109"/>
      <c r="T623" s="109"/>
      <c r="U623" s="109"/>
      <c r="V623" s="109"/>
      <c r="W623" s="109"/>
      <c r="X623" s="109"/>
      <c r="Y623" s="109"/>
      <c r="Z623" s="109"/>
      <c r="AA623" s="109"/>
      <c r="AB623" s="109"/>
    </row>
    <row r="624">
      <c r="A624" s="109"/>
      <c r="B624" s="109"/>
      <c r="C624" s="222"/>
      <c r="D624" s="109"/>
      <c r="E624" s="114"/>
      <c r="F624" s="114"/>
      <c r="G624" s="114"/>
      <c r="H624" s="109"/>
      <c r="I624" s="109"/>
      <c r="J624" s="109"/>
      <c r="K624" s="109"/>
      <c r="L624" s="109"/>
      <c r="M624" s="109"/>
      <c r="N624" s="109"/>
      <c r="O624" s="109"/>
      <c r="P624" s="109"/>
      <c r="Q624" s="109"/>
      <c r="R624" s="109"/>
      <c r="S624" s="109"/>
      <c r="T624" s="109"/>
      <c r="U624" s="109"/>
      <c r="V624" s="109"/>
      <c r="W624" s="109"/>
      <c r="X624" s="109"/>
      <c r="Y624" s="109"/>
      <c r="Z624" s="109"/>
      <c r="AA624" s="109"/>
      <c r="AB624" s="109"/>
    </row>
    <row r="625">
      <c r="A625" s="109"/>
      <c r="B625" s="109"/>
      <c r="C625" s="222"/>
      <c r="D625" s="109"/>
      <c r="E625" s="114"/>
      <c r="F625" s="114"/>
      <c r="G625" s="114"/>
      <c r="H625" s="109"/>
      <c r="I625" s="109"/>
      <c r="J625" s="109"/>
      <c r="K625" s="109"/>
      <c r="L625" s="109"/>
      <c r="M625" s="109"/>
      <c r="N625" s="109"/>
      <c r="O625" s="109"/>
      <c r="P625" s="109"/>
      <c r="Q625" s="109"/>
      <c r="R625" s="109"/>
      <c r="S625" s="109"/>
      <c r="T625" s="109"/>
      <c r="U625" s="109"/>
      <c r="V625" s="109"/>
      <c r="W625" s="109"/>
      <c r="X625" s="109"/>
      <c r="Y625" s="109"/>
      <c r="Z625" s="109"/>
      <c r="AA625" s="109"/>
      <c r="AB625" s="109"/>
    </row>
    <row r="626">
      <c r="A626" s="109"/>
      <c r="B626" s="109"/>
      <c r="C626" s="222"/>
      <c r="D626" s="109"/>
      <c r="E626" s="114"/>
      <c r="F626" s="114"/>
      <c r="G626" s="114"/>
      <c r="H626" s="109"/>
      <c r="I626" s="109"/>
      <c r="J626" s="109"/>
      <c r="K626" s="109"/>
      <c r="L626" s="109"/>
      <c r="M626" s="109"/>
      <c r="N626" s="109"/>
      <c r="O626" s="109"/>
      <c r="P626" s="109"/>
      <c r="Q626" s="109"/>
      <c r="R626" s="109"/>
      <c r="S626" s="109"/>
      <c r="T626" s="109"/>
      <c r="U626" s="109"/>
      <c r="V626" s="109"/>
      <c r="W626" s="109"/>
      <c r="X626" s="109"/>
      <c r="Y626" s="109"/>
      <c r="Z626" s="109"/>
      <c r="AA626" s="109"/>
      <c r="AB626" s="109"/>
    </row>
    <row r="627">
      <c r="A627" s="109"/>
      <c r="B627" s="109"/>
      <c r="C627" s="222"/>
      <c r="D627" s="109"/>
      <c r="E627" s="114"/>
      <c r="F627" s="114"/>
      <c r="G627" s="114"/>
      <c r="H627" s="109"/>
      <c r="I627" s="109"/>
      <c r="J627" s="109"/>
      <c r="K627" s="109"/>
      <c r="L627" s="109"/>
      <c r="M627" s="109"/>
      <c r="N627" s="109"/>
      <c r="O627" s="109"/>
      <c r="P627" s="109"/>
      <c r="Q627" s="109"/>
      <c r="R627" s="109"/>
      <c r="S627" s="109"/>
      <c r="T627" s="109"/>
      <c r="U627" s="109"/>
      <c r="V627" s="109"/>
      <c r="W627" s="109"/>
      <c r="X627" s="109"/>
      <c r="Y627" s="109"/>
      <c r="Z627" s="109"/>
      <c r="AA627" s="109"/>
      <c r="AB627" s="109"/>
    </row>
    <row r="628">
      <c r="A628" s="109"/>
      <c r="B628" s="109"/>
      <c r="C628" s="222"/>
      <c r="D628" s="109"/>
      <c r="E628" s="114"/>
      <c r="F628" s="114"/>
      <c r="G628" s="114"/>
      <c r="H628" s="109"/>
      <c r="I628" s="109"/>
      <c r="J628" s="109"/>
      <c r="K628" s="109"/>
      <c r="L628" s="109"/>
      <c r="M628" s="109"/>
      <c r="N628" s="109"/>
      <c r="O628" s="109"/>
      <c r="P628" s="109"/>
      <c r="Q628" s="109"/>
      <c r="R628" s="109"/>
      <c r="S628" s="109"/>
      <c r="T628" s="109"/>
      <c r="U628" s="109"/>
      <c r="V628" s="109"/>
      <c r="W628" s="109"/>
      <c r="X628" s="109"/>
      <c r="Y628" s="109"/>
      <c r="Z628" s="109"/>
      <c r="AA628" s="109"/>
      <c r="AB628" s="109"/>
    </row>
    <row r="629">
      <c r="A629" s="109"/>
      <c r="B629" s="109"/>
      <c r="C629" s="222"/>
      <c r="D629" s="109"/>
      <c r="E629" s="114"/>
      <c r="F629" s="114"/>
      <c r="G629" s="114"/>
      <c r="H629" s="109"/>
      <c r="I629" s="109"/>
      <c r="J629" s="109"/>
      <c r="K629" s="109"/>
      <c r="L629" s="109"/>
      <c r="M629" s="109"/>
      <c r="N629" s="109"/>
      <c r="O629" s="109"/>
      <c r="P629" s="109"/>
      <c r="Q629" s="109"/>
      <c r="R629" s="109"/>
      <c r="S629" s="109"/>
      <c r="T629" s="109"/>
      <c r="U629" s="109"/>
      <c r="V629" s="109"/>
      <c r="W629" s="109"/>
      <c r="X629" s="109"/>
      <c r="Y629" s="109"/>
      <c r="Z629" s="109"/>
      <c r="AA629" s="109"/>
      <c r="AB629" s="109"/>
    </row>
    <row r="630">
      <c r="A630" s="109"/>
      <c r="B630" s="109"/>
      <c r="C630" s="222"/>
      <c r="D630" s="109"/>
      <c r="E630" s="114"/>
      <c r="F630" s="114"/>
      <c r="G630" s="114"/>
      <c r="H630" s="109"/>
      <c r="I630" s="109"/>
      <c r="J630" s="109"/>
      <c r="K630" s="109"/>
      <c r="L630" s="109"/>
      <c r="M630" s="109"/>
      <c r="N630" s="109"/>
      <c r="O630" s="109"/>
      <c r="P630" s="109"/>
      <c r="Q630" s="109"/>
      <c r="R630" s="109"/>
      <c r="S630" s="109"/>
      <c r="T630" s="109"/>
      <c r="U630" s="109"/>
      <c r="V630" s="109"/>
      <c r="W630" s="109"/>
      <c r="X630" s="109"/>
      <c r="Y630" s="109"/>
      <c r="Z630" s="109"/>
      <c r="AA630" s="109"/>
      <c r="AB630" s="109"/>
    </row>
    <row r="631">
      <c r="A631" s="109"/>
      <c r="B631" s="109"/>
      <c r="C631" s="222"/>
      <c r="D631" s="109"/>
      <c r="E631" s="114"/>
      <c r="F631" s="114"/>
      <c r="G631" s="114"/>
      <c r="H631" s="109"/>
      <c r="I631" s="109"/>
      <c r="J631" s="109"/>
      <c r="K631" s="109"/>
      <c r="L631" s="109"/>
      <c r="M631" s="109"/>
      <c r="N631" s="109"/>
      <c r="O631" s="109"/>
      <c r="P631" s="109"/>
      <c r="Q631" s="109"/>
      <c r="R631" s="109"/>
      <c r="S631" s="109"/>
      <c r="T631" s="109"/>
      <c r="U631" s="109"/>
      <c r="V631" s="109"/>
      <c r="W631" s="109"/>
      <c r="X631" s="109"/>
      <c r="Y631" s="109"/>
      <c r="Z631" s="109"/>
      <c r="AA631" s="109"/>
      <c r="AB631" s="109"/>
    </row>
    <row r="632">
      <c r="A632" s="109"/>
      <c r="B632" s="109"/>
      <c r="C632" s="222"/>
      <c r="D632" s="109"/>
      <c r="E632" s="114"/>
      <c r="F632" s="114"/>
      <c r="G632" s="114"/>
      <c r="H632" s="109"/>
      <c r="I632" s="109"/>
      <c r="J632" s="109"/>
      <c r="K632" s="109"/>
      <c r="L632" s="109"/>
      <c r="M632" s="109"/>
      <c r="N632" s="109"/>
      <c r="O632" s="109"/>
      <c r="P632" s="109"/>
      <c r="Q632" s="109"/>
      <c r="R632" s="109"/>
      <c r="S632" s="109"/>
      <c r="T632" s="109"/>
      <c r="U632" s="109"/>
      <c r="V632" s="109"/>
      <c r="W632" s="109"/>
      <c r="X632" s="109"/>
      <c r="Y632" s="109"/>
      <c r="Z632" s="109"/>
      <c r="AA632" s="109"/>
      <c r="AB632" s="109"/>
    </row>
    <row r="633">
      <c r="A633" s="109"/>
      <c r="B633" s="109"/>
      <c r="C633" s="222"/>
      <c r="D633" s="109"/>
      <c r="E633" s="114"/>
      <c r="F633" s="114"/>
      <c r="G633" s="114"/>
      <c r="H633" s="109"/>
      <c r="I633" s="109"/>
      <c r="J633" s="109"/>
      <c r="K633" s="109"/>
      <c r="L633" s="109"/>
      <c r="M633" s="109"/>
      <c r="N633" s="109"/>
      <c r="O633" s="109"/>
      <c r="P633" s="109"/>
      <c r="Q633" s="109"/>
      <c r="R633" s="109"/>
      <c r="S633" s="109"/>
      <c r="T633" s="109"/>
      <c r="U633" s="109"/>
      <c r="V633" s="109"/>
      <c r="W633" s="109"/>
      <c r="X633" s="109"/>
      <c r="Y633" s="109"/>
      <c r="Z633" s="109"/>
      <c r="AA633" s="109"/>
      <c r="AB633" s="109"/>
    </row>
    <row r="634">
      <c r="A634" s="109"/>
      <c r="B634" s="109"/>
      <c r="C634" s="222"/>
      <c r="D634" s="109"/>
      <c r="E634" s="114"/>
      <c r="F634" s="114"/>
      <c r="G634" s="114"/>
      <c r="H634" s="109"/>
      <c r="I634" s="109"/>
      <c r="J634" s="109"/>
      <c r="K634" s="109"/>
      <c r="L634" s="109"/>
      <c r="M634" s="109"/>
      <c r="N634" s="109"/>
      <c r="O634" s="109"/>
      <c r="P634" s="109"/>
      <c r="Q634" s="109"/>
      <c r="R634" s="109"/>
      <c r="S634" s="109"/>
      <c r="T634" s="109"/>
      <c r="U634" s="109"/>
      <c r="V634" s="109"/>
      <c r="W634" s="109"/>
      <c r="X634" s="109"/>
      <c r="Y634" s="109"/>
      <c r="Z634" s="109"/>
      <c r="AA634" s="109"/>
      <c r="AB634" s="109"/>
    </row>
    <row r="635">
      <c r="A635" s="109"/>
      <c r="B635" s="109"/>
      <c r="C635" s="222"/>
      <c r="D635" s="109"/>
      <c r="E635" s="114"/>
      <c r="F635" s="114"/>
      <c r="G635" s="114"/>
      <c r="H635" s="109"/>
      <c r="I635" s="109"/>
      <c r="J635" s="109"/>
      <c r="K635" s="109"/>
      <c r="L635" s="109"/>
      <c r="M635" s="109"/>
      <c r="N635" s="109"/>
      <c r="O635" s="109"/>
      <c r="P635" s="109"/>
      <c r="Q635" s="109"/>
      <c r="R635" s="109"/>
      <c r="S635" s="109"/>
      <c r="T635" s="109"/>
      <c r="U635" s="109"/>
      <c r="V635" s="109"/>
      <c r="W635" s="109"/>
      <c r="X635" s="109"/>
      <c r="Y635" s="109"/>
      <c r="Z635" s="109"/>
      <c r="AA635" s="109"/>
      <c r="AB635" s="109"/>
    </row>
    <row r="636">
      <c r="A636" s="109"/>
      <c r="B636" s="109"/>
      <c r="C636" s="222"/>
      <c r="D636" s="109"/>
      <c r="E636" s="114"/>
      <c r="F636" s="114"/>
      <c r="G636" s="114"/>
      <c r="H636" s="109"/>
      <c r="I636" s="109"/>
      <c r="J636" s="109"/>
      <c r="K636" s="109"/>
      <c r="L636" s="109"/>
      <c r="M636" s="109"/>
      <c r="N636" s="109"/>
      <c r="O636" s="109"/>
      <c r="P636" s="109"/>
      <c r="Q636" s="109"/>
      <c r="R636" s="109"/>
      <c r="S636" s="109"/>
      <c r="T636" s="109"/>
      <c r="U636" s="109"/>
      <c r="V636" s="109"/>
      <c r="W636" s="109"/>
      <c r="X636" s="109"/>
      <c r="Y636" s="109"/>
      <c r="Z636" s="109"/>
      <c r="AA636" s="109"/>
      <c r="AB636" s="109"/>
    </row>
    <row r="637">
      <c r="A637" s="109"/>
      <c r="B637" s="109"/>
      <c r="C637" s="222"/>
      <c r="D637" s="109"/>
      <c r="E637" s="114"/>
      <c r="F637" s="114"/>
      <c r="G637" s="114"/>
      <c r="H637" s="109"/>
      <c r="I637" s="109"/>
      <c r="J637" s="109"/>
      <c r="K637" s="109"/>
      <c r="L637" s="109"/>
      <c r="M637" s="109"/>
      <c r="N637" s="109"/>
      <c r="O637" s="109"/>
      <c r="P637" s="109"/>
      <c r="Q637" s="109"/>
      <c r="R637" s="109"/>
      <c r="S637" s="109"/>
      <c r="T637" s="109"/>
      <c r="U637" s="109"/>
      <c r="V637" s="109"/>
      <c r="W637" s="109"/>
      <c r="X637" s="109"/>
      <c r="Y637" s="109"/>
      <c r="Z637" s="109"/>
      <c r="AA637" s="109"/>
      <c r="AB637" s="109"/>
    </row>
    <row r="638">
      <c r="A638" s="109"/>
      <c r="B638" s="109"/>
      <c r="C638" s="222"/>
      <c r="D638" s="109"/>
      <c r="E638" s="114"/>
      <c r="F638" s="114"/>
      <c r="G638" s="114"/>
      <c r="H638" s="109"/>
      <c r="I638" s="109"/>
      <c r="J638" s="109"/>
      <c r="K638" s="109"/>
      <c r="L638" s="109"/>
      <c r="M638" s="109"/>
      <c r="N638" s="109"/>
      <c r="O638" s="109"/>
      <c r="P638" s="109"/>
      <c r="Q638" s="109"/>
      <c r="R638" s="109"/>
      <c r="S638" s="109"/>
      <c r="T638" s="109"/>
      <c r="U638" s="109"/>
      <c r="V638" s="109"/>
      <c r="W638" s="109"/>
      <c r="X638" s="109"/>
      <c r="Y638" s="109"/>
      <c r="Z638" s="109"/>
      <c r="AA638" s="109"/>
      <c r="AB638" s="109"/>
    </row>
    <row r="639">
      <c r="A639" s="109"/>
      <c r="B639" s="109"/>
      <c r="C639" s="222"/>
      <c r="D639" s="109"/>
      <c r="E639" s="114"/>
      <c r="F639" s="114"/>
      <c r="G639" s="114"/>
      <c r="H639" s="109"/>
      <c r="I639" s="109"/>
      <c r="J639" s="109"/>
      <c r="K639" s="109"/>
      <c r="L639" s="109"/>
      <c r="M639" s="109"/>
      <c r="N639" s="109"/>
      <c r="O639" s="109"/>
      <c r="P639" s="109"/>
      <c r="Q639" s="109"/>
      <c r="R639" s="109"/>
      <c r="S639" s="109"/>
      <c r="T639" s="109"/>
      <c r="U639" s="109"/>
      <c r="V639" s="109"/>
      <c r="W639" s="109"/>
      <c r="X639" s="109"/>
      <c r="Y639" s="109"/>
      <c r="Z639" s="109"/>
      <c r="AA639" s="109"/>
      <c r="AB639" s="109"/>
    </row>
    <row r="640">
      <c r="A640" s="109"/>
      <c r="B640" s="109"/>
      <c r="C640" s="222"/>
      <c r="D640" s="109"/>
      <c r="E640" s="114"/>
      <c r="F640" s="114"/>
      <c r="G640" s="114"/>
      <c r="H640" s="109"/>
      <c r="I640" s="109"/>
      <c r="J640" s="109"/>
      <c r="K640" s="109"/>
      <c r="L640" s="109"/>
      <c r="M640" s="109"/>
      <c r="N640" s="109"/>
      <c r="O640" s="109"/>
      <c r="P640" s="109"/>
      <c r="Q640" s="109"/>
      <c r="R640" s="109"/>
      <c r="S640" s="109"/>
      <c r="T640" s="109"/>
      <c r="U640" s="109"/>
      <c r="V640" s="109"/>
      <c r="W640" s="109"/>
      <c r="X640" s="109"/>
      <c r="Y640" s="109"/>
      <c r="Z640" s="109"/>
      <c r="AA640" s="109"/>
      <c r="AB640" s="109"/>
    </row>
    <row r="641">
      <c r="A641" s="109"/>
      <c r="B641" s="109"/>
      <c r="C641" s="222"/>
      <c r="D641" s="109"/>
      <c r="E641" s="114"/>
      <c r="F641" s="114"/>
      <c r="G641" s="114"/>
      <c r="H641" s="109"/>
      <c r="I641" s="109"/>
      <c r="J641" s="109"/>
      <c r="K641" s="109"/>
      <c r="L641" s="109"/>
      <c r="M641" s="109"/>
      <c r="N641" s="109"/>
      <c r="O641" s="109"/>
      <c r="P641" s="109"/>
      <c r="Q641" s="109"/>
      <c r="R641" s="109"/>
      <c r="S641" s="109"/>
      <c r="T641" s="109"/>
      <c r="U641" s="109"/>
      <c r="V641" s="109"/>
      <c r="W641" s="109"/>
      <c r="X641" s="109"/>
      <c r="Y641" s="109"/>
      <c r="Z641" s="109"/>
      <c r="AA641" s="109"/>
      <c r="AB641" s="109"/>
    </row>
    <row r="642">
      <c r="A642" s="109"/>
      <c r="B642" s="109"/>
      <c r="C642" s="222"/>
      <c r="D642" s="109"/>
      <c r="E642" s="114"/>
      <c r="F642" s="114"/>
      <c r="G642" s="114"/>
      <c r="H642" s="109"/>
      <c r="I642" s="109"/>
      <c r="J642" s="109"/>
      <c r="K642" s="109"/>
      <c r="L642" s="109"/>
      <c r="M642" s="109"/>
      <c r="N642" s="109"/>
      <c r="O642" s="109"/>
      <c r="P642" s="109"/>
      <c r="Q642" s="109"/>
      <c r="R642" s="109"/>
      <c r="S642" s="109"/>
      <c r="T642" s="109"/>
      <c r="U642" s="109"/>
      <c r="V642" s="109"/>
      <c r="W642" s="109"/>
      <c r="X642" s="109"/>
      <c r="Y642" s="109"/>
      <c r="Z642" s="109"/>
      <c r="AA642" s="109"/>
      <c r="AB642" s="109"/>
    </row>
    <row r="643">
      <c r="A643" s="109"/>
      <c r="B643" s="109"/>
      <c r="C643" s="222"/>
      <c r="D643" s="109"/>
      <c r="E643" s="114"/>
      <c r="F643" s="114"/>
      <c r="G643" s="114"/>
      <c r="H643" s="109"/>
      <c r="I643" s="109"/>
      <c r="J643" s="109"/>
      <c r="K643" s="109"/>
      <c r="L643" s="109"/>
      <c r="M643" s="109"/>
      <c r="N643" s="109"/>
      <c r="O643" s="109"/>
      <c r="P643" s="109"/>
      <c r="Q643" s="109"/>
      <c r="R643" s="109"/>
      <c r="S643" s="109"/>
      <c r="T643" s="109"/>
      <c r="U643" s="109"/>
      <c r="V643" s="109"/>
      <c r="W643" s="109"/>
      <c r="X643" s="109"/>
      <c r="Y643" s="109"/>
      <c r="Z643" s="109"/>
      <c r="AA643" s="109"/>
      <c r="AB643" s="109"/>
    </row>
    <row r="644">
      <c r="A644" s="109"/>
      <c r="B644" s="109"/>
      <c r="C644" s="222"/>
      <c r="D644" s="109"/>
      <c r="E644" s="114"/>
      <c r="F644" s="114"/>
      <c r="G644" s="114"/>
      <c r="H644" s="109"/>
      <c r="I644" s="109"/>
      <c r="J644" s="109"/>
      <c r="K644" s="109"/>
      <c r="L644" s="109"/>
      <c r="M644" s="109"/>
      <c r="N644" s="109"/>
      <c r="O644" s="109"/>
      <c r="P644" s="109"/>
      <c r="Q644" s="109"/>
      <c r="R644" s="109"/>
      <c r="S644" s="109"/>
      <c r="T644" s="109"/>
      <c r="U644" s="109"/>
      <c r="V644" s="109"/>
      <c r="W644" s="109"/>
      <c r="X644" s="109"/>
      <c r="Y644" s="109"/>
      <c r="Z644" s="109"/>
      <c r="AA644" s="109"/>
      <c r="AB644" s="109"/>
    </row>
    <row r="645">
      <c r="A645" s="109"/>
      <c r="B645" s="109"/>
      <c r="C645" s="222"/>
      <c r="D645" s="109"/>
      <c r="E645" s="114"/>
      <c r="F645" s="114"/>
      <c r="G645" s="114"/>
      <c r="H645" s="109"/>
      <c r="I645" s="109"/>
      <c r="J645" s="109"/>
      <c r="K645" s="109"/>
      <c r="L645" s="109"/>
      <c r="M645" s="109"/>
      <c r="N645" s="109"/>
      <c r="O645" s="109"/>
      <c r="P645" s="109"/>
      <c r="Q645" s="109"/>
      <c r="R645" s="109"/>
      <c r="S645" s="109"/>
      <c r="T645" s="109"/>
      <c r="U645" s="109"/>
      <c r="V645" s="109"/>
      <c r="W645" s="109"/>
      <c r="X645" s="109"/>
      <c r="Y645" s="109"/>
      <c r="Z645" s="109"/>
      <c r="AA645" s="109"/>
      <c r="AB645" s="109"/>
    </row>
    <row r="646">
      <c r="A646" s="109"/>
      <c r="B646" s="109"/>
      <c r="C646" s="222"/>
      <c r="D646" s="109"/>
      <c r="E646" s="114"/>
      <c r="F646" s="114"/>
      <c r="G646" s="114"/>
      <c r="H646" s="109"/>
      <c r="I646" s="109"/>
      <c r="J646" s="109"/>
      <c r="K646" s="109"/>
      <c r="L646" s="109"/>
      <c r="M646" s="109"/>
      <c r="N646" s="109"/>
      <c r="O646" s="109"/>
      <c r="P646" s="109"/>
      <c r="Q646" s="109"/>
      <c r="R646" s="109"/>
      <c r="S646" s="109"/>
      <c r="T646" s="109"/>
      <c r="U646" s="109"/>
      <c r="V646" s="109"/>
      <c r="W646" s="109"/>
      <c r="X646" s="109"/>
      <c r="Y646" s="109"/>
      <c r="Z646" s="109"/>
      <c r="AA646" s="109"/>
      <c r="AB646" s="109"/>
    </row>
    <row r="647">
      <c r="A647" s="109"/>
      <c r="B647" s="109"/>
      <c r="C647" s="222"/>
      <c r="D647" s="109"/>
      <c r="E647" s="114"/>
      <c r="F647" s="114"/>
      <c r="G647" s="114"/>
      <c r="H647" s="109"/>
      <c r="I647" s="109"/>
      <c r="J647" s="109"/>
      <c r="K647" s="109"/>
      <c r="L647" s="109"/>
      <c r="M647" s="109"/>
      <c r="N647" s="109"/>
      <c r="O647" s="109"/>
      <c r="P647" s="109"/>
      <c r="Q647" s="109"/>
      <c r="R647" s="109"/>
      <c r="S647" s="109"/>
      <c r="T647" s="109"/>
      <c r="U647" s="109"/>
      <c r="V647" s="109"/>
      <c r="W647" s="109"/>
      <c r="X647" s="109"/>
      <c r="Y647" s="109"/>
      <c r="Z647" s="109"/>
      <c r="AA647" s="109"/>
      <c r="AB647" s="109"/>
    </row>
    <row r="648">
      <c r="A648" s="109"/>
      <c r="B648" s="109"/>
      <c r="C648" s="222"/>
      <c r="D648" s="109"/>
      <c r="E648" s="114"/>
      <c r="F648" s="114"/>
      <c r="G648" s="114"/>
      <c r="H648" s="109"/>
      <c r="I648" s="109"/>
      <c r="J648" s="109"/>
      <c r="K648" s="109"/>
      <c r="L648" s="109"/>
      <c r="M648" s="109"/>
      <c r="N648" s="109"/>
      <c r="O648" s="109"/>
      <c r="P648" s="109"/>
      <c r="Q648" s="109"/>
      <c r="R648" s="109"/>
      <c r="S648" s="109"/>
      <c r="T648" s="109"/>
      <c r="U648" s="109"/>
      <c r="V648" s="109"/>
      <c r="W648" s="109"/>
      <c r="X648" s="109"/>
      <c r="Y648" s="109"/>
      <c r="Z648" s="109"/>
      <c r="AA648" s="109"/>
      <c r="AB648" s="109"/>
    </row>
    <row r="649">
      <c r="A649" s="109"/>
      <c r="B649" s="109"/>
      <c r="C649" s="222"/>
      <c r="D649" s="109"/>
      <c r="E649" s="114"/>
      <c r="F649" s="114"/>
      <c r="G649" s="114"/>
      <c r="H649" s="109"/>
      <c r="I649" s="109"/>
      <c r="J649" s="109"/>
      <c r="K649" s="109"/>
      <c r="L649" s="109"/>
      <c r="M649" s="109"/>
      <c r="N649" s="109"/>
      <c r="O649" s="109"/>
      <c r="P649" s="109"/>
      <c r="Q649" s="109"/>
      <c r="R649" s="109"/>
      <c r="S649" s="109"/>
      <c r="T649" s="109"/>
      <c r="U649" s="109"/>
      <c r="V649" s="109"/>
      <c r="W649" s="109"/>
      <c r="X649" s="109"/>
      <c r="Y649" s="109"/>
      <c r="Z649" s="109"/>
      <c r="AA649" s="109"/>
      <c r="AB649" s="109"/>
    </row>
    <row r="650">
      <c r="A650" s="109"/>
      <c r="B650" s="109"/>
      <c r="C650" s="222"/>
      <c r="D650" s="109"/>
      <c r="E650" s="114"/>
      <c r="F650" s="114"/>
      <c r="G650" s="114"/>
      <c r="H650" s="109"/>
      <c r="I650" s="109"/>
      <c r="J650" s="109"/>
      <c r="K650" s="109"/>
      <c r="L650" s="109"/>
      <c r="M650" s="109"/>
      <c r="N650" s="109"/>
      <c r="O650" s="109"/>
      <c r="P650" s="109"/>
      <c r="Q650" s="109"/>
      <c r="R650" s="109"/>
      <c r="S650" s="109"/>
      <c r="T650" s="109"/>
      <c r="U650" s="109"/>
      <c r="V650" s="109"/>
      <c r="W650" s="109"/>
      <c r="X650" s="109"/>
      <c r="Y650" s="109"/>
      <c r="Z650" s="109"/>
      <c r="AA650" s="109"/>
      <c r="AB650" s="109"/>
    </row>
    <row r="651">
      <c r="A651" s="109"/>
      <c r="B651" s="109"/>
      <c r="C651" s="222"/>
      <c r="D651" s="109"/>
      <c r="E651" s="114"/>
      <c r="F651" s="114"/>
      <c r="G651" s="114"/>
      <c r="H651" s="109"/>
      <c r="I651" s="109"/>
      <c r="J651" s="109"/>
      <c r="K651" s="109"/>
      <c r="L651" s="109"/>
      <c r="M651" s="109"/>
      <c r="N651" s="109"/>
      <c r="O651" s="109"/>
      <c r="P651" s="109"/>
      <c r="Q651" s="109"/>
      <c r="R651" s="109"/>
      <c r="S651" s="109"/>
      <c r="T651" s="109"/>
      <c r="U651" s="109"/>
      <c r="V651" s="109"/>
      <c r="W651" s="109"/>
      <c r="X651" s="109"/>
      <c r="Y651" s="109"/>
      <c r="Z651" s="109"/>
      <c r="AA651" s="109"/>
      <c r="AB651" s="109"/>
    </row>
    <row r="652">
      <c r="A652" s="109"/>
      <c r="B652" s="109"/>
      <c r="C652" s="222"/>
      <c r="D652" s="109"/>
      <c r="E652" s="114"/>
      <c r="F652" s="114"/>
      <c r="G652" s="114"/>
      <c r="H652" s="109"/>
      <c r="I652" s="109"/>
      <c r="J652" s="109"/>
      <c r="K652" s="109"/>
      <c r="L652" s="109"/>
      <c r="M652" s="109"/>
      <c r="N652" s="109"/>
      <c r="O652" s="109"/>
      <c r="P652" s="109"/>
      <c r="Q652" s="109"/>
      <c r="R652" s="109"/>
      <c r="S652" s="109"/>
      <c r="T652" s="109"/>
      <c r="U652" s="109"/>
      <c r="V652" s="109"/>
      <c r="W652" s="109"/>
      <c r="X652" s="109"/>
      <c r="Y652" s="109"/>
      <c r="Z652" s="109"/>
      <c r="AA652" s="109"/>
      <c r="AB652" s="109"/>
    </row>
    <row r="653">
      <c r="A653" s="109"/>
      <c r="B653" s="109"/>
      <c r="C653" s="222"/>
      <c r="D653" s="109"/>
      <c r="E653" s="114"/>
      <c r="F653" s="114"/>
      <c r="G653" s="114"/>
      <c r="H653" s="109"/>
      <c r="I653" s="109"/>
      <c r="J653" s="109"/>
      <c r="K653" s="109"/>
      <c r="L653" s="109"/>
      <c r="M653" s="109"/>
      <c r="N653" s="109"/>
      <c r="O653" s="109"/>
      <c r="P653" s="109"/>
      <c r="Q653" s="109"/>
      <c r="R653" s="109"/>
      <c r="S653" s="109"/>
      <c r="T653" s="109"/>
      <c r="U653" s="109"/>
      <c r="V653" s="109"/>
      <c r="W653" s="109"/>
      <c r="X653" s="109"/>
      <c r="Y653" s="109"/>
      <c r="Z653" s="109"/>
      <c r="AA653" s="109"/>
      <c r="AB653" s="109"/>
    </row>
    <row r="654">
      <c r="A654" s="109"/>
      <c r="B654" s="109"/>
      <c r="C654" s="222"/>
      <c r="D654" s="109"/>
      <c r="E654" s="114"/>
      <c r="F654" s="114"/>
      <c r="G654" s="114"/>
      <c r="H654" s="109"/>
      <c r="I654" s="109"/>
      <c r="J654" s="109"/>
      <c r="K654" s="109"/>
      <c r="L654" s="109"/>
      <c r="M654" s="109"/>
      <c r="N654" s="109"/>
      <c r="O654" s="109"/>
      <c r="P654" s="109"/>
      <c r="Q654" s="109"/>
      <c r="R654" s="109"/>
      <c r="S654" s="109"/>
      <c r="T654" s="109"/>
      <c r="U654" s="109"/>
      <c r="V654" s="109"/>
      <c r="W654" s="109"/>
      <c r="X654" s="109"/>
      <c r="Y654" s="109"/>
      <c r="Z654" s="109"/>
      <c r="AA654" s="109"/>
      <c r="AB654" s="109"/>
    </row>
    <row r="655">
      <c r="A655" s="109"/>
      <c r="B655" s="109"/>
      <c r="C655" s="222"/>
      <c r="D655" s="109"/>
      <c r="E655" s="114"/>
      <c r="F655" s="114"/>
      <c r="G655" s="114"/>
      <c r="H655" s="109"/>
      <c r="I655" s="109"/>
      <c r="J655" s="109"/>
      <c r="K655" s="109"/>
      <c r="L655" s="109"/>
      <c r="M655" s="109"/>
      <c r="N655" s="109"/>
      <c r="O655" s="109"/>
      <c r="P655" s="109"/>
      <c r="Q655" s="109"/>
      <c r="R655" s="109"/>
      <c r="S655" s="109"/>
      <c r="T655" s="109"/>
      <c r="U655" s="109"/>
      <c r="V655" s="109"/>
      <c r="W655" s="109"/>
      <c r="X655" s="109"/>
      <c r="Y655" s="109"/>
      <c r="Z655" s="109"/>
      <c r="AA655" s="109"/>
      <c r="AB655" s="109"/>
    </row>
    <row r="656">
      <c r="A656" s="109"/>
      <c r="B656" s="109"/>
      <c r="C656" s="222"/>
      <c r="D656" s="109"/>
      <c r="E656" s="114"/>
      <c r="F656" s="114"/>
      <c r="G656" s="114"/>
      <c r="H656" s="109"/>
      <c r="I656" s="109"/>
      <c r="J656" s="109"/>
      <c r="K656" s="109"/>
      <c r="L656" s="109"/>
      <c r="M656" s="109"/>
      <c r="N656" s="109"/>
      <c r="O656" s="109"/>
      <c r="P656" s="109"/>
      <c r="Q656" s="109"/>
      <c r="R656" s="109"/>
      <c r="S656" s="109"/>
      <c r="T656" s="109"/>
      <c r="U656" s="109"/>
      <c r="V656" s="109"/>
      <c r="W656" s="109"/>
      <c r="X656" s="109"/>
      <c r="Y656" s="109"/>
      <c r="Z656" s="109"/>
      <c r="AA656" s="109"/>
      <c r="AB656" s="109"/>
    </row>
    <row r="657">
      <c r="A657" s="109"/>
      <c r="B657" s="109"/>
      <c r="C657" s="222"/>
      <c r="D657" s="109"/>
      <c r="E657" s="114"/>
      <c r="F657" s="114"/>
      <c r="G657" s="114"/>
      <c r="H657" s="109"/>
      <c r="I657" s="109"/>
      <c r="J657" s="109"/>
      <c r="K657" s="109"/>
      <c r="L657" s="109"/>
      <c r="M657" s="109"/>
      <c r="N657" s="109"/>
      <c r="O657" s="109"/>
      <c r="P657" s="109"/>
      <c r="Q657" s="109"/>
      <c r="R657" s="109"/>
      <c r="S657" s="109"/>
      <c r="T657" s="109"/>
      <c r="U657" s="109"/>
      <c r="V657" s="109"/>
      <c r="W657" s="109"/>
      <c r="X657" s="109"/>
      <c r="Y657" s="109"/>
      <c r="Z657" s="109"/>
      <c r="AA657" s="109"/>
      <c r="AB657" s="109"/>
    </row>
    <row r="658">
      <c r="A658" s="109"/>
      <c r="B658" s="109"/>
      <c r="C658" s="222"/>
      <c r="D658" s="109"/>
      <c r="E658" s="114"/>
      <c r="F658" s="114"/>
      <c r="G658" s="114"/>
      <c r="H658" s="109"/>
      <c r="I658" s="109"/>
      <c r="J658" s="109"/>
      <c r="K658" s="109"/>
      <c r="L658" s="109"/>
      <c r="M658" s="109"/>
      <c r="N658" s="109"/>
      <c r="O658" s="109"/>
      <c r="P658" s="109"/>
      <c r="Q658" s="109"/>
      <c r="R658" s="109"/>
      <c r="S658" s="109"/>
      <c r="T658" s="109"/>
      <c r="U658" s="109"/>
      <c r="V658" s="109"/>
      <c r="W658" s="109"/>
      <c r="X658" s="109"/>
      <c r="Y658" s="109"/>
      <c r="Z658" s="109"/>
      <c r="AA658" s="109"/>
      <c r="AB658" s="109"/>
    </row>
    <row r="659">
      <c r="A659" s="109"/>
      <c r="B659" s="109"/>
      <c r="C659" s="222"/>
      <c r="D659" s="109"/>
      <c r="E659" s="114"/>
      <c r="F659" s="114"/>
      <c r="G659" s="114"/>
      <c r="H659" s="109"/>
      <c r="I659" s="109"/>
      <c r="J659" s="109"/>
      <c r="K659" s="109"/>
      <c r="L659" s="109"/>
      <c r="M659" s="109"/>
      <c r="N659" s="109"/>
      <c r="O659" s="109"/>
      <c r="P659" s="109"/>
      <c r="Q659" s="109"/>
      <c r="R659" s="109"/>
      <c r="S659" s="109"/>
      <c r="T659" s="109"/>
      <c r="U659" s="109"/>
      <c r="V659" s="109"/>
      <c r="W659" s="109"/>
      <c r="X659" s="109"/>
      <c r="Y659" s="109"/>
      <c r="Z659" s="109"/>
      <c r="AA659" s="109"/>
      <c r="AB659" s="109"/>
    </row>
    <row r="660">
      <c r="A660" s="109"/>
      <c r="B660" s="109"/>
      <c r="C660" s="222"/>
      <c r="D660" s="109"/>
      <c r="E660" s="114"/>
      <c r="F660" s="114"/>
      <c r="G660" s="114"/>
      <c r="H660" s="109"/>
      <c r="I660" s="109"/>
      <c r="J660" s="109"/>
      <c r="K660" s="109"/>
      <c r="L660" s="109"/>
      <c r="M660" s="109"/>
      <c r="N660" s="109"/>
      <c r="O660" s="109"/>
      <c r="P660" s="109"/>
      <c r="Q660" s="109"/>
      <c r="R660" s="109"/>
      <c r="S660" s="109"/>
      <c r="T660" s="109"/>
      <c r="U660" s="109"/>
      <c r="V660" s="109"/>
      <c r="W660" s="109"/>
      <c r="X660" s="109"/>
      <c r="Y660" s="109"/>
      <c r="Z660" s="109"/>
      <c r="AA660" s="109"/>
      <c r="AB660" s="109"/>
    </row>
    <row r="661">
      <c r="A661" s="109"/>
      <c r="B661" s="109"/>
      <c r="C661" s="222"/>
      <c r="D661" s="109"/>
      <c r="E661" s="114"/>
      <c r="F661" s="114"/>
      <c r="G661" s="114"/>
      <c r="H661" s="109"/>
      <c r="I661" s="109"/>
      <c r="J661" s="109"/>
      <c r="K661" s="109"/>
      <c r="L661" s="109"/>
      <c r="M661" s="109"/>
      <c r="N661" s="109"/>
      <c r="O661" s="109"/>
      <c r="P661" s="109"/>
      <c r="Q661" s="109"/>
      <c r="R661" s="109"/>
      <c r="S661" s="109"/>
      <c r="T661" s="109"/>
      <c r="U661" s="109"/>
      <c r="V661" s="109"/>
      <c r="W661" s="109"/>
      <c r="X661" s="109"/>
      <c r="Y661" s="109"/>
      <c r="Z661" s="109"/>
      <c r="AA661" s="109"/>
      <c r="AB661" s="109"/>
    </row>
    <row r="662">
      <c r="A662" s="109"/>
      <c r="B662" s="109"/>
      <c r="C662" s="222"/>
      <c r="D662" s="109"/>
      <c r="E662" s="114"/>
      <c r="F662" s="114"/>
      <c r="G662" s="114"/>
      <c r="H662" s="109"/>
      <c r="I662" s="109"/>
      <c r="J662" s="109"/>
      <c r="K662" s="109"/>
      <c r="L662" s="109"/>
      <c r="M662" s="109"/>
      <c r="N662" s="109"/>
      <c r="O662" s="109"/>
      <c r="P662" s="109"/>
      <c r="Q662" s="109"/>
      <c r="R662" s="109"/>
      <c r="S662" s="109"/>
      <c r="T662" s="109"/>
      <c r="U662" s="109"/>
      <c r="V662" s="109"/>
      <c r="W662" s="109"/>
      <c r="X662" s="109"/>
      <c r="Y662" s="109"/>
      <c r="Z662" s="109"/>
      <c r="AA662" s="109"/>
      <c r="AB662" s="109"/>
    </row>
    <row r="663">
      <c r="A663" s="109"/>
      <c r="B663" s="109"/>
      <c r="C663" s="222"/>
      <c r="D663" s="109"/>
      <c r="E663" s="114"/>
      <c r="F663" s="114"/>
      <c r="G663" s="114"/>
      <c r="H663" s="109"/>
      <c r="I663" s="109"/>
      <c r="J663" s="109"/>
      <c r="K663" s="109"/>
      <c r="L663" s="109"/>
      <c r="M663" s="109"/>
      <c r="N663" s="109"/>
      <c r="O663" s="109"/>
      <c r="P663" s="109"/>
      <c r="Q663" s="109"/>
      <c r="R663" s="109"/>
      <c r="S663" s="109"/>
      <c r="T663" s="109"/>
      <c r="U663" s="109"/>
      <c r="V663" s="109"/>
      <c r="W663" s="109"/>
      <c r="X663" s="109"/>
      <c r="Y663" s="109"/>
      <c r="Z663" s="109"/>
      <c r="AA663" s="109"/>
      <c r="AB663" s="109"/>
    </row>
    <row r="664">
      <c r="A664" s="109"/>
      <c r="B664" s="109"/>
      <c r="C664" s="222"/>
      <c r="D664" s="109"/>
      <c r="E664" s="114"/>
      <c r="F664" s="114"/>
      <c r="G664" s="114"/>
      <c r="H664" s="109"/>
      <c r="I664" s="109"/>
      <c r="J664" s="109"/>
      <c r="K664" s="109"/>
      <c r="L664" s="109"/>
      <c r="M664" s="109"/>
      <c r="N664" s="109"/>
      <c r="O664" s="109"/>
      <c r="P664" s="109"/>
      <c r="Q664" s="109"/>
      <c r="R664" s="109"/>
      <c r="S664" s="109"/>
      <c r="T664" s="109"/>
      <c r="U664" s="109"/>
      <c r="V664" s="109"/>
      <c r="W664" s="109"/>
      <c r="X664" s="109"/>
      <c r="Y664" s="109"/>
      <c r="Z664" s="109"/>
      <c r="AA664" s="109"/>
      <c r="AB664" s="109"/>
    </row>
    <row r="665">
      <c r="A665" s="109"/>
      <c r="B665" s="109"/>
      <c r="C665" s="222"/>
      <c r="D665" s="109"/>
      <c r="E665" s="114"/>
      <c r="F665" s="114"/>
      <c r="G665" s="114"/>
      <c r="H665" s="109"/>
      <c r="I665" s="109"/>
      <c r="J665" s="109"/>
      <c r="K665" s="109"/>
      <c r="L665" s="109"/>
      <c r="M665" s="109"/>
      <c r="N665" s="109"/>
      <c r="O665" s="109"/>
      <c r="P665" s="109"/>
      <c r="Q665" s="109"/>
      <c r="R665" s="109"/>
      <c r="S665" s="109"/>
      <c r="T665" s="109"/>
      <c r="U665" s="109"/>
      <c r="V665" s="109"/>
      <c r="W665" s="109"/>
      <c r="X665" s="109"/>
      <c r="Y665" s="109"/>
      <c r="Z665" s="109"/>
      <c r="AA665" s="109"/>
      <c r="AB665" s="109"/>
    </row>
    <row r="666">
      <c r="A666" s="109"/>
      <c r="B666" s="109"/>
      <c r="C666" s="222"/>
      <c r="D666" s="109"/>
      <c r="E666" s="114"/>
      <c r="F666" s="114"/>
      <c r="G666" s="114"/>
      <c r="H666" s="109"/>
      <c r="I666" s="109"/>
      <c r="J666" s="109"/>
      <c r="K666" s="109"/>
      <c r="L666" s="109"/>
      <c r="M666" s="109"/>
      <c r="N666" s="109"/>
      <c r="O666" s="109"/>
      <c r="P666" s="109"/>
      <c r="Q666" s="109"/>
      <c r="R666" s="109"/>
      <c r="S666" s="109"/>
      <c r="T666" s="109"/>
      <c r="U666" s="109"/>
      <c r="V666" s="109"/>
      <c r="W666" s="109"/>
      <c r="X666" s="109"/>
      <c r="Y666" s="109"/>
      <c r="Z666" s="109"/>
      <c r="AA666" s="109"/>
      <c r="AB666" s="109"/>
    </row>
    <row r="667">
      <c r="A667" s="109"/>
      <c r="B667" s="109"/>
      <c r="C667" s="222"/>
      <c r="D667" s="109"/>
      <c r="E667" s="114"/>
      <c r="F667" s="114"/>
      <c r="G667" s="114"/>
      <c r="H667" s="109"/>
      <c r="I667" s="109"/>
      <c r="J667" s="109"/>
      <c r="K667" s="109"/>
      <c r="L667" s="109"/>
      <c r="M667" s="109"/>
      <c r="N667" s="109"/>
      <c r="O667" s="109"/>
      <c r="P667" s="109"/>
      <c r="Q667" s="109"/>
      <c r="R667" s="109"/>
      <c r="S667" s="109"/>
      <c r="T667" s="109"/>
      <c r="U667" s="109"/>
      <c r="V667" s="109"/>
      <c r="W667" s="109"/>
      <c r="X667" s="109"/>
      <c r="Y667" s="109"/>
      <c r="Z667" s="109"/>
      <c r="AA667" s="109"/>
      <c r="AB667" s="109"/>
    </row>
    <row r="668">
      <c r="A668" s="109"/>
      <c r="B668" s="109"/>
      <c r="C668" s="222"/>
      <c r="D668" s="109"/>
      <c r="E668" s="114"/>
      <c r="F668" s="114"/>
      <c r="G668" s="114"/>
      <c r="H668" s="109"/>
      <c r="I668" s="109"/>
      <c r="J668" s="109"/>
      <c r="K668" s="109"/>
      <c r="L668" s="109"/>
      <c r="M668" s="109"/>
      <c r="N668" s="109"/>
      <c r="O668" s="109"/>
      <c r="P668" s="109"/>
      <c r="Q668" s="109"/>
      <c r="R668" s="109"/>
      <c r="S668" s="109"/>
      <c r="T668" s="109"/>
      <c r="U668" s="109"/>
      <c r="V668" s="109"/>
      <c r="W668" s="109"/>
      <c r="X668" s="109"/>
      <c r="Y668" s="109"/>
      <c r="Z668" s="109"/>
      <c r="AA668" s="109"/>
      <c r="AB668" s="109"/>
    </row>
    <row r="669">
      <c r="A669" s="109"/>
      <c r="B669" s="109"/>
      <c r="C669" s="222"/>
      <c r="D669" s="109"/>
      <c r="E669" s="114"/>
      <c r="F669" s="114"/>
      <c r="G669" s="114"/>
      <c r="H669" s="109"/>
      <c r="I669" s="109"/>
      <c r="J669" s="109"/>
      <c r="K669" s="109"/>
      <c r="L669" s="109"/>
      <c r="M669" s="109"/>
      <c r="N669" s="109"/>
      <c r="O669" s="109"/>
      <c r="P669" s="109"/>
      <c r="Q669" s="109"/>
      <c r="R669" s="109"/>
      <c r="S669" s="109"/>
      <c r="T669" s="109"/>
      <c r="U669" s="109"/>
      <c r="V669" s="109"/>
      <c r="W669" s="109"/>
      <c r="X669" s="109"/>
      <c r="Y669" s="109"/>
      <c r="Z669" s="109"/>
      <c r="AA669" s="109"/>
      <c r="AB669" s="109"/>
    </row>
    <row r="670">
      <c r="A670" s="109"/>
      <c r="B670" s="109"/>
      <c r="C670" s="222"/>
      <c r="D670" s="109"/>
      <c r="E670" s="114"/>
      <c r="F670" s="114"/>
      <c r="G670" s="114"/>
      <c r="H670" s="109"/>
      <c r="I670" s="109"/>
      <c r="J670" s="109"/>
      <c r="K670" s="109"/>
      <c r="L670" s="109"/>
      <c r="M670" s="109"/>
      <c r="N670" s="109"/>
      <c r="O670" s="109"/>
      <c r="P670" s="109"/>
      <c r="Q670" s="109"/>
      <c r="R670" s="109"/>
      <c r="S670" s="109"/>
      <c r="T670" s="109"/>
      <c r="U670" s="109"/>
      <c r="V670" s="109"/>
      <c r="W670" s="109"/>
      <c r="X670" s="109"/>
      <c r="Y670" s="109"/>
      <c r="Z670" s="109"/>
      <c r="AA670" s="109"/>
      <c r="AB670" s="109"/>
    </row>
    <row r="671">
      <c r="A671" s="109"/>
      <c r="B671" s="109"/>
      <c r="C671" s="222"/>
      <c r="D671" s="109"/>
      <c r="E671" s="114"/>
      <c r="F671" s="114"/>
      <c r="G671" s="114"/>
      <c r="H671" s="109"/>
      <c r="I671" s="109"/>
      <c r="J671" s="109"/>
      <c r="K671" s="109"/>
      <c r="L671" s="109"/>
      <c r="M671" s="109"/>
      <c r="N671" s="109"/>
      <c r="O671" s="109"/>
      <c r="P671" s="109"/>
      <c r="Q671" s="109"/>
      <c r="R671" s="109"/>
      <c r="S671" s="109"/>
      <c r="T671" s="109"/>
      <c r="U671" s="109"/>
      <c r="V671" s="109"/>
      <c r="W671" s="109"/>
      <c r="X671" s="109"/>
      <c r="Y671" s="109"/>
      <c r="Z671" s="109"/>
      <c r="AA671" s="109"/>
      <c r="AB671" s="109"/>
    </row>
    <row r="672">
      <c r="A672" s="109"/>
      <c r="B672" s="109"/>
      <c r="C672" s="222"/>
      <c r="D672" s="109"/>
      <c r="E672" s="114"/>
      <c r="F672" s="114"/>
      <c r="G672" s="114"/>
      <c r="H672" s="109"/>
      <c r="I672" s="109"/>
      <c r="J672" s="109"/>
      <c r="K672" s="109"/>
      <c r="L672" s="109"/>
      <c r="M672" s="109"/>
      <c r="N672" s="109"/>
      <c r="O672" s="109"/>
      <c r="P672" s="109"/>
      <c r="Q672" s="109"/>
      <c r="R672" s="109"/>
      <c r="S672" s="109"/>
      <c r="T672" s="109"/>
      <c r="U672" s="109"/>
      <c r="V672" s="109"/>
      <c r="W672" s="109"/>
      <c r="X672" s="109"/>
      <c r="Y672" s="109"/>
      <c r="Z672" s="109"/>
      <c r="AA672" s="109"/>
      <c r="AB672" s="109"/>
    </row>
    <row r="673">
      <c r="A673" s="109"/>
      <c r="B673" s="109"/>
      <c r="C673" s="222"/>
      <c r="D673" s="109"/>
      <c r="E673" s="114"/>
      <c r="F673" s="114"/>
      <c r="G673" s="114"/>
      <c r="H673" s="109"/>
      <c r="I673" s="109"/>
      <c r="J673" s="109"/>
      <c r="K673" s="109"/>
      <c r="L673" s="109"/>
      <c r="M673" s="109"/>
      <c r="N673" s="109"/>
      <c r="O673" s="109"/>
      <c r="P673" s="109"/>
      <c r="Q673" s="109"/>
      <c r="R673" s="109"/>
      <c r="S673" s="109"/>
      <c r="T673" s="109"/>
      <c r="U673" s="109"/>
      <c r="V673" s="109"/>
      <c r="W673" s="109"/>
      <c r="X673" s="109"/>
      <c r="Y673" s="109"/>
      <c r="Z673" s="109"/>
      <c r="AA673" s="109"/>
      <c r="AB673" s="109"/>
    </row>
    <row r="674">
      <c r="A674" s="109"/>
      <c r="B674" s="109"/>
      <c r="C674" s="222"/>
      <c r="D674" s="109"/>
      <c r="E674" s="114"/>
      <c r="F674" s="114"/>
      <c r="G674" s="114"/>
      <c r="H674" s="109"/>
      <c r="I674" s="109"/>
      <c r="J674" s="109"/>
      <c r="K674" s="109"/>
      <c r="L674" s="109"/>
      <c r="M674" s="109"/>
      <c r="N674" s="109"/>
      <c r="O674" s="109"/>
      <c r="P674" s="109"/>
      <c r="Q674" s="109"/>
      <c r="R674" s="109"/>
      <c r="S674" s="109"/>
      <c r="T674" s="109"/>
      <c r="U674" s="109"/>
      <c r="V674" s="109"/>
      <c r="W674" s="109"/>
      <c r="X674" s="109"/>
      <c r="Y674" s="109"/>
      <c r="Z674" s="109"/>
      <c r="AA674" s="109"/>
      <c r="AB674" s="109"/>
    </row>
    <row r="675">
      <c r="A675" s="109"/>
      <c r="B675" s="109"/>
      <c r="C675" s="222"/>
      <c r="D675" s="109"/>
      <c r="E675" s="114"/>
      <c r="F675" s="114"/>
      <c r="G675" s="114"/>
      <c r="H675" s="109"/>
      <c r="I675" s="109"/>
      <c r="J675" s="109"/>
      <c r="K675" s="109"/>
      <c r="L675" s="109"/>
      <c r="M675" s="109"/>
      <c r="N675" s="109"/>
      <c r="O675" s="109"/>
      <c r="P675" s="109"/>
      <c r="Q675" s="109"/>
      <c r="R675" s="109"/>
      <c r="S675" s="109"/>
      <c r="T675" s="109"/>
      <c r="U675" s="109"/>
      <c r="V675" s="109"/>
      <c r="W675" s="109"/>
      <c r="X675" s="109"/>
      <c r="Y675" s="109"/>
      <c r="Z675" s="109"/>
      <c r="AA675" s="109"/>
      <c r="AB675" s="109"/>
    </row>
    <row r="676">
      <c r="A676" s="109"/>
      <c r="B676" s="109"/>
      <c r="C676" s="222"/>
      <c r="D676" s="109"/>
      <c r="E676" s="114"/>
      <c r="F676" s="114"/>
      <c r="G676" s="114"/>
      <c r="H676" s="109"/>
      <c r="I676" s="109"/>
      <c r="J676" s="109"/>
      <c r="K676" s="109"/>
      <c r="L676" s="109"/>
      <c r="M676" s="109"/>
      <c r="N676" s="109"/>
      <c r="O676" s="109"/>
      <c r="P676" s="109"/>
      <c r="Q676" s="109"/>
      <c r="R676" s="109"/>
      <c r="S676" s="109"/>
      <c r="T676" s="109"/>
      <c r="U676" s="109"/>
      <c r="V676" s="109"/>
      <c r="W676" s="109"/>
      <c r="X676" s="109"/>
      <c r="Y676" s="109"/>
      <c r="Z676" s="109"/>
      <c r="AA676" s="109"/>
      <c r="AB676" s="109"/>
    </row>
    <row r="677">
      <c r="A677" s="109"/>
      <c r="B677" s="109"/>
      <c r="C677" s="222"/>
      <c r="D677" s="109"/>
      <c r="E677" s="114"/>
      <c r="F677" s="114"/>
      <c r="G677" s="114"/>
      <c r="H677" s="109"/>
      <c r="I677" s="109"/>
      <c r="J677" s="109"/>
      <c r="K677" s="109"/>
      <c r="L677" s="109"/>
      <c r="M677" s="109"/>
      <c r="N677" s="109"/>
      <c r="O677" s="109"/>
      <c r="P677" s="109"/>
      <c r="Q677" s="109"/>
      <c r="R677" s="109"/>
      <c r="S677" s="109"/>
      <c r="T677" s="109"/>
      <c r="U677" s="109"/>
      <c r="V677" s="109"/>
      <c r="W677" s="109"/>
      <c r="X677" s="109"/>
      <c r="Y677" s="109"/>
      <c r="Z677" s="109"/>
      <c r="AA677" s="109"/>
      <c r="AB677" s="109"/>
    </row>
    <row r="678">
      <c r="A678" s="109"/>
      <c r="B678" s="109"/>
      <c r="C678" s="222"/>
      <c r="D678" s="109"/>
      <c r="E678" s="114"/>
      <c r="F678" s="114"/>
      <c r="G678" s="114"/>
      <c r="H678" s="109"/>
      <c r="I678" s="109"/>
      <c r="J678" s="109"/>
      <c r="K678" s="109"/>
      <c r="L678" s="109"/>
      <c r="M678" s="109"/>
      <c r="N678" s="109"/>
      <c r="O678" s="109"/>
      <c r="P678" s="109"/>
      <c r="Q678" s="109"/>
      <c r="R678" s="109"/>
      <c r="S678" s="109"/>
      <c r="T678" s="109"/>
      <c r="U678" s="109"/>
      <c r="V678" s="109"/>
      <c r="W678" s="109"/>
      <c r="X678" s="109"/>
      <c r="Y678" s="109"/>
      <c r="Z678" s="109"/>
      <c r="AA678" s="109"/>
      <c r="AB678" s="109"/>
    </row>
    <row r="679">
      <c r="A679" s="109"/>
      <c r="B679" s="109"/>
      <c r="C679" s="222"/>
      <c r="D679" s="109"/>
      <c r="E679" s="114"/>
      <c r="F679" s="114"/>
      <c r="G679" s="114"/>
      <c r="H679" s="109"/>
      <c r="I679" s="109"/>
      <c r="J679" s="109"/>
      <c r="K679" s="109"/>
      <c r="L679" s="109"/>
      <c r="M679" s="109"/>
      <c r="N679" s="109"/>
      <c r="O679" s="109"/>
      <c r="P679" s="109"/>
      <c r="Q679" s="109"/>
      <c r="R679" s="109"/>
      <c r="S679" s="109"/>
      <c r="T679" s="109"/>
      <c r="U679" s="109"/>
      <c r="V679" s="109"/>
      <c r="W679" s="109"/>
      <c r="X679" s="109"/>
      <c r="Y679" s="109"/>
      <c r="Z679" s="109"/>
      <c r="AA679" s="109"/>
      <c r="AB679" s="109"/>
    </row>
    <row r="680">
      <c r="A680" s="109"/>
      <c r="B680" s="109"/>
      <c r="C680" s="222"/>
      <c r="D680" s="109"/>
      <c r="E680" s="114"/>
      <c r="F680" s="114"/>
      <c r="G680" s="114"/>
      <c r="H680" s="109"/>
      <c r="I680" s="109"/>
      <c r="J680" s="109"/>
      <c r="K680" s="109"/>
      <c r="L680" s="109"/>
      <c r="M680" s="109"/>
      <c r="N680" s="109"/>
      <c r="O680" s="109"/>
      <c r="P680" s="109"/>
      <c r="Q680" s="109"/>
      <c r="R680" s="109"/>
      <c r="S680" s="109"/>
      <c r="T680" s="109"/>
      <c r="U680" s="109"/>
      <c r="V680" s="109"/>
      <c r="W680" s="109"/>
      <c r="X680" s="109"/>
      <c r="Y680" s="109"/>
      <c r="Z680" s="109"/>
      <c r="AA680" s="109"/>
      <c r="AB680" s="109"/>
    </row>
    <row r="681">
      <c r="A681" s="109"/>
      <c r="B681" s="109"/>
      <c r="C681" s="222"/>
      <c r="D681" s="109"/>
      <c r="E681" s="114"/>
      <c r="F681" s="114"/>
      <c r="G681" s="114"/>
      <c r="H681" s="109"/>
      <c r="I681" s="109"/>
      <c r="J681" s="109"/>
      <c r="K681" s="109"/>
      <c r="L681" s="109"/>
      <c r="M681" s="109"/>
      <c r="N681" s="109"/>
      <c r="O681" s="109"/>
      <c r="P681" s="109"/>
      <c r="Q681" s="109"/>
      <c r="R681" s="109"/>
      <c r="S681" s="109"/>
      <c r="T681" s="109"/>
      <c r="U681" s="109"/>
      <c r="V681" s="109"/>
      <c r="W681" s="109"/>
      <c r="X681" s="109"/>
      <c r="Y681" s="109"/>
      <c r="Z681" s="109"/>
      <c r="AA681" s="109"/>
      <c r="AB681" s="109"/>
    </row>
    <row r="682">
      <c r="A682" s="109"/>
      <c r="B682" s="109"/>
      <c r="C682" s="222"/>
      <c r="D682" s="109"/>
      <c r="E682" s="114"/>
      <c r="F682" s="114"/>
      <c r="G682" s="114"/>
      <c r="H682" s="109"/>
      <c r="I682" s="109"/>
      <c r="J682" s="109"/>
      <c r="K682" s="109"/>
      <c r="L682" s="109"/>
      <c r="M682" s="109"/>
      <c r="N682" s="109"/>
      <c r="O682" s="109"/>
      <c r="P682" s="109"/>
      <c r="Q682" s="109"/>
      <c r="R682" s="109"/>
      <c r="S682" s="109"/>
      <c r="T682" s="109"/>
      <c r="U682" s="109"/>
      <c r="V682" s="109"/>
      <c r="W682" s="109"/>
      <c r="X682" s="109"/>
      <c r="Y682" s="109"/>
      <c r="Z682" s="109"/>
      <c r="AA682" s="109"/>
      <c r="AB682" s="109"/>
    </row>
    <row r="683">
      <c r="A683" s="109"/>
      <c r="B683" s="109"/>
      <c r="C683" s="222"/>
      <c r="D683" s="109"/>
      <c r="E683" s="114"/>
      <c r="F683" s="114"/>
      <c r="G683" s="114"/>
      <c r="H683" s="109"/>
      <c r="I683" s="109"/>
      <c r="J683" s="109"/>
      <c r="K683" s="109"/>
      <c r="L683" s="109"/>
      <c r="M683" s="109"/>
      <c r="N683" s="109"/>
      <c r="O683" s="109"/>
      <c r="P683" s="109"/>
      <c r="Q683" s="109"/>
      <c r="R683" s="109"/>
      <c r="S683" s="109"/>
      <c r="T683" s="109"/>
      <c r="U683" s="109"/>
      <c r="V683" s="109"/>
      <c r="W683" s="109"/>
      <c r="X683" s="109"/>
      <c r="Y683" s="109"/>
      <c r="Z683" s="109"/>
      <c r="AA683" s="109"/>
      <c r="AB683" s="109"/>
    </row>
    <row r="684">
      <c r="A684" s="109"/>
      <c r="B684" s="109"/>
      <c r="C684" s="222"/>
      <c r="D684" s="109"/>
      <c r="E684" s="114"/>
      <c r="F684" s="114"/>
      <c r="G684" s="114"/>
      <c r="H684" s="109"/>
      <c r="I684" s="109"/>
      <c r="J684" s="109"/>
      <c r="K684" s="109"/>
      <c r="L684" s="109"/>
      <c r="M684" s="109"/>
      <c r="N684" s="109"/>
      <c r="O684" s="109"/>
      <c r="P684" s="109"/>
      <c r="Q684" s="109"/>
      <c r="R684" s="109"/>
      <c r="S684" s="109"/>
      <c r="T684" s="109"/>
      <c r="U684" s="109"/>
      <c r="V684" s="109"/>
      <c r="W684" s="109"/>
      <c r="X684" s="109"/>
      <c r="Y684" s="109"/>
      <c r="Z684" s="109"/>
      <c r="AA684" s="109"/>
      <c r="AB684" s="109"/>
    </row>
    <row r="685">
      <c r="A685" s="109"/>
      <c r="B685" s="109"/>
      <c r="C685" s="222"/>
      <c r="D685" s="109"/>
      <c r="E685" s="114"/>
      <c r="F685" s="114"/>
      <c r="G685" s="114"/>
      <c r="H685" s="109"/>
      <c r="I685" s="109"/>
      <c r="J685" s="109"/>
      <c r="K685" s="109"/>
      <c r="L685" s="109"/>
      <c r="M685" s="109"/>
      <c r="N685" s="109"/>
      <c r="O685" s="109"/>
      <c r="P685" s="109"/>
      <c r="Q685" s="109"/>
      <c r="R685" s="109"/>
      <c r="S685" s="109"/>
      <c r="T685" s="109"/>
      <c r="U685" s="109"/>
      <c r="V685" s="109"/>
      <c r="W685" s="109"/>
      <c r="X685" s="109"/>
      <c r="Y685" s="109"/>
      <c r="Z685" s="109"/>
      <c r="AA685" s="109"/>
      <c r="AB685" s="109"/>
    </row>
    <row r="686">
      <c r="A686" s="109"/>
      <c r="B686" s="109"/>
      <c r="C686" s="222"/>
      <c r="D686" s="109"/>
      <c r="E686" s="114"/>
      <c r="F686" s="114"/>
      <c r="G686" s="114"/>
      <c r="H686" s="109"/>
      <c r="I686" s="109"/>
      <c r="J686" s="109"/>
      <c r="K686" s="109"/>
      <c r="L686" s="109"/>
      <c r="M686" s="109"/>
      <c r="N686" s="109"/>
      <c r="O686" s="109"/>
      <c r="P686" s="109"/>
      <c r="Q686" s="109"/>
      <c r="R686" s="109"/>
      <c r="S686" s="109"/>
      <c r="T686" s="109"/>
      <c r="U686" s="109"/>
      <c r="V686" s="109"/>
      <c r="W686" s="109"/>
      <c r="X686" s="109"/>
      <c r="Y686" s="109"/>
      <c r="Z686" s="109"/>
      <c r="AA686" s="109"/>
      <c r="AB686" s="109"/>
    </row>
    <row r="687">
      <c r="A687" s="109"/>
      <c r="B687" s="109"/>
      <c r="C687" s="222"/>
      <c r="D687" s="109"/>
      <c r="E687" s="114"/>
      <c r="F687" s="114"/>
      <c r="G687" s="114"/>
      <c r="H687" s="109"/>
      <c r="I687" s="109"/>
      <c r="J687" s="109"/>
      <c r="K687" s="109"/>
      <c r="L687" s="109"/>
      <c r="M687" s="109"/>
      <c r="N687" s="109"/>
      <c r="O687" s="109"/>
      <c r="P687" s="109"/>
      <c r="Q687" s="109"/>
      <c r="R687" s="109"/>
      <c r="S687" s="109"/>
      <c r="T687" s="109"/>
      <c r="U687" s="109"/>
      <c r="V687" s="109"/>
      <c r="W687" s="109"/>
      <c r="X687" s="109"/>
      <c r="Y687" s="109"/>
      <c r="Z687" s="109"/>
      <c r="AA687" s="109"/>
      <c r="AB687" s="109"/>
    </row>
    <row r="688">
      <c r="A688" s="109"/>
      <c r="B688" s="109"/>
      <c r="C688" s="222"/>
      <c r="D688" s="109"/>
      <c r="E688" s="114"/>
      <c r="F688" s="114"/>
      <c r="G688" s="114"/>
      <c r="H688" s="109"/>
      <c r="I688" s="109"/>
      <c r="J688" s="109"/>
      <c r="K688" s="109"/>
      <c r="L688" s="109"/>
      <c r="M688" s="109"/>
      <c r="N688" s="109"/>
      <c r="O688" s="109"/>
      <c r="P688" s="109"/>
      <c r="Q688" s="109"/>
      <c r="R688" s="109"/>
      <c r="S688" s="109"/>
      <c r="T688" s="109"/>
      <c r="U688" s="109"/>
      <c r="V688" s="109"/>
      <c r="W688" s="109"/>
      <c r="X688" s="109"/>
      <c r="Y688" s="109"/>
      <c r="Z688" s="109"/>
      <c r="AA688" s="109"/>
      <c r="AB688" s="109"/>
    </row>
    <row r="689">
      <c r="A689" s="109"/>
      <c r="B689" s="109"/>
      <c r="C689" s="222"/>
      <c r="D689" s="109"/>
      <c r="E689" s="114"/>
      <c r="F689" s="114"/>
      <c r="G689" s="114"/>
      <c r="H689" s="109"/>
      <c r="I689" s="109"/>
      <c r="J689" s="109"/>
      <c r="K689" s="109"/>
      <c r="L689" s="109"/>
      <c r="M689" s="109"/>
      <c r="N689" s="109"/>
      <c r="O689" s="109"/>
      <c r="P689" s="109"/>
      <c r="Q689" s="109"/>
      <c r="R689" s="109"/>
      <c r="S689" s="109"/>
      <c r="T689" s="109"/>
      <c r="U689" s="109"/>
      <c r="V689" s="109"/>
      <c r="W689" s="109"/>
      <c r="X689" s="109"/>
      <c r="Y689" s="109"/>
      <c r="Z689" s="109"/>
      <c r="AA689" s="109"/>
      <c r="AB689" s="109"/>
    </row>
    <row r="690">
      <c r="A690" s="109"/>
      <c r="B690" s="109"/>
      <c r="C690" s="222"/>
      <c r="D690" s="109"/>
      <c r="E690" s="114"/>
      <c r="F690" s="114"/>
      <c r="G690" s="114"/>
      <c r="H690" s="109"/>
      <c r="I690" s="109"/>
      <c r="J690" s="109"/>
      <c r="K690" s="109"/>
      <c r="L690" s="109"/>
      <c r="M690" s="109"/>
      <c r="N690" s="109"/>
      <c r="O690" s="109"/>
      <c r="P690" s="109"/>
      <c r="Q690" s="109"/>
      <c r="R690" s="109"/>
      <c r="S690" s="109"/>
      <c r="T690" s="109"/>
      <c r="U690" s="109"/>
      <c r="V690" s="109"/>
      <c r="W690" s="109"/>
      <c r="X690" s="109"/>
      <c r="Y690" s="109"/>
      <c r="Z690" s="109"/>
      <c r="AA690" s="109"/>
      <c r="AB690" s="109"/>
    </row>
    <row r="691">
      <c r="A691" s="109"/>
      <c r="B691" s="109"/>
      <c r="C691" s="222"/>
      <c r="D691" s="109"/>
      <c r="E691" s="114"/>
      <c r="F691" s="114"/>
      <c r="G691" s="114"/>
      <c r="H691" s="109"/>
      <c r="I691" s="109"/>
      <c r="J691" s="109"/>
      <c r="K691" s="109"/>
      <c r="L691" s="109"/>
      <c r="M691" s="109"/>
      <c r="N691" s="109"/>
      <c r="O691" s="109"/>
      <c r="P691" s="109"/>
      <c r="Q691" s="109"/>
      <c r="R691" s="109"/>
      <c r="S691" s="109"/>
      <c r="T691" s="109"/>
      <c r="U691" s="109"/>
      <c r="V691" s="109"/>
      <c r="W691" s="109"/>
      <c r="X691" s="109"/>
      <c r="Y691" s="109"/>
      <c r="Z691" s="109"/>
      <c r="AA691" s="109"/>
      <c r="AB691" s="109"/>
    </row>
    <row r="692">
      <c r="A692" s="109"/>
      <c r="B692" s="109"/>
      <c r="C692" s="222"/>
      <c r="D692" s="109"/>
      <c r="E692" s="114"/>
      <c r="F692" s="114"/>
      <c r="G692" s="114"/>
      <c r="H692" s="109"/>
      <c r="I692" s="109"/>
      <c r="J692" s="109"/>
      <c r="K692" s="109"/>
      <c r="L692" s="109"/>
      <c r="M692" s="109"/>
      <c r="N692" s="109"/>
      <c r="O692" s="109"/>
      <c r="P692" s="109"/>
      <c r="Q692" s="109"/>
      <c r="R692" s="109"/>
      <c r="S692" s="109"/>
      <c r="T692" s="109"/>
      <c r="U692" s="109"/>
      <c r="V692" s="109"/>
      <c r="W692" s="109"/>
      <c r="X692" s="109"/>
      <c r="Y692" s="109"/>
      <c r="Z692" s="109"/>
      <c r="AA692" s="109"/>
      <c r="AB692" s="109"/>
    </row>
    <row r="693">
      <c r="A693" s="109"/>
      <c r="B693" s="109"/>
      <c r="C693" s="222"/>
      <c r="D693" s="109"/>
      <c r="E693" s="114"/>
      <c r="F693" s="114"/>
      <c r="G693" s="114"/>
      <c r="H693" s="109"/>
      <c r="I693" s="109"/>
      <c r="J693" s="109"/>
      <c r="K693" s="109"/>
      <c r="L693" s="109"/>
      <c r="M693" s="109"/>
      <c r="N693" s="109"/>
      <c r="O693" s="109"/>
      <c r="P693" s="109"/>
      <c r="Q693" s="109"/>
      <c r="R693" s="109"/>
      <c r="S693" s="109"/>
      <c r="T693" s="109"/>
      <c r="U693" s="109"/>
      <c r="V693" s="109"/>
      <c r="W693" s="109"/>
      <c r="X693" s="109"/>
      <c r="Y693" s="109"/>
      <c r="Z693" s="109"/>
      <c r="AA693" s="109"/>
      <c r="AB693" s="109"/>
    </row>
    <row r="694">
      <c r="A694" s="109"/>
      <c r="B694" s="109"/>
      <c r="C694" s="222"/>
      <c r="D694" s="109"/>
      <c r="E694" s="114"/>
      <c r="F694" s="114"/>
      <c r="G694" s="114"/>
      <c r="H694" s="109"/>
      <c r="I694" s="109"/>
      <c r="J694" s="109"/>
      <c r="K694" s="109"/>
      <c r="L694" s="109"/>
      <c r="M694" s="109"/>
      <c r="N694" s="109"/>
      <c r="O694" s="109"/>
      <c r="P694" s="109"/>
      <c r="Q694" s="109"/>
      <c r="R694" s="109"/>
      <c r="S694" s="109"/>
      <c r="T694" s="109"/>
      <c r="U694" s="109"/>
      <c r="V694" s="109"/>
      <c r="W694" s="109"/>
      <c r="X694" s="109"/>
      <c r="Y694" s="109"/>
      <c r="Z694" s="109"/>
      <c r="AA694" s="109"/>
      <c r="AB694" s="109"/>
    </row>
    <row r="695">
      <c r="A695" s="109"/>
      <c r="B695" s="109"/>
      <c r="C695" s="222"/>
      <c r="D695" s="109"/>
      <c r="E695" s="114"/>
      <c r="F695" s="114"/>
      <c r="G695" s="114"/>
      <c r="H695" s="109"/>
      <c r="I695" s="109"/>
      <c r="J695" s="109"/>
      <c r="K695" s="109"/>
      <c r="L695" s="109"/>
      <c r="M695" s="109"/>
      <c r="N695" s="109"/>
      <c r="O695" s="109"/>
      <c r="P695" s="109"/>
      <c r="Q695" s="109"/>
      <c r="R695" s="109"/>
      <c r="S695" s="109"/>
      <c r="T695" s="109"/>
      <c r="U695" s="109"/>
      <c r="V695" s="109"/>
      <c r="W695" s="109"/>
      <c r="X695" s="109"/>
      <c r="Y695" s="109"/>
      <c r="Z695" s="109"/>
      <c r="AA695" s="109"/>
      <c r="AB695" s="109"/>
    </row>
    <row r="696">
      <c r="A696" s="109"/>
      <c r="B696" s="109"/>
      <c r="C696" s="222"/>
      <c r="D696" s="109"/>
      <c r="E696" s="114"/>
      <c r="F696" s="114"/>
      <c r="G696" s="114"/>
      <c r="H696" s="109"/>
      <c r="I696" s="109"/>
      <c r="J696" s="109"/>
      <c r="K696" s="109"/>
      <c r="L696" s="109"/>
      <c r="M696" s="109"/>
      <c r="N696" s="109"/>
      <c r="O696" s="109"/>
      <c r="P696" s="109"/>
      <c r="Q696" s="109"/>
      <c r="R696" s="109"/>
      <c r="S696" s="109"/>
      <c r="T696" s="109"/>
      <c r="U696" s="109"/>
      <c r="V696" s="109"/>
      <c r="W696" s="109"/>
      <c r="X696" s="109"/>
      <c r="Y696" s="109"/>
      <c r="Z696" s="109"/>
      <c r="AA696" s="109"/>
      <c r="AB696" s="109"/>
    </row>
    <row r="697">
      <c r="A697" s="109"/>
      <c r="B697" s="109"/>
      <c r="C697" s="222"/>
      <c r="D697" s="109"/>
      <c r="E697" s="114"/>
      <c r="F697" s="114"/>
      <c r="G697" s="114"/>
      <c r="H697" s="109"/>
      <c r="I697" s="109"/>
      <c r="J697" s="109"/>
      <c r="K697" s="109"/>
      <c r="L697" s="109"/>
      <c r="M697" s="109"/>
      <c r="N697" s="109"/>
      <c r="O697" s="109"/>
      <c r="P697" s="109"/>
      <c r="Q697" s="109"/>
      <c r="R697" s="109"/>
      <c r="S697" s="109"/>
      <c r="T697" s="109"/>
      <c r="U697" s="109"/>
      <c r="V697" s="109"/>
      <c r="W697" s="109"/>
      <c r="X697" s="109"/>
      <c r="Y697" s="109"/>
      <c r="Z697" s="109"/>
      <c r="AA697" s="109"/>
      <c r="AB697" s="109"/>
    </row>
    <row r="698">
      <c r="A698" s="109"/>
      <c r="B698" s="109"/>
      <c r="C698" s="222"/>
      <c r="D698" s="109"/>
      <c r="E698" s="114"/>
      <c r="F698" s="114"/>
      <c r="G698" s="114"/>
      <c r="H698" s="109"/>
      <c r="I698" s="109"/>
      <c r="J698" s="109"/>
      <c r="K698" s="109"/>
      <c r="L698" s="109"/>
      <c r="M698" s="109"/>
      <c r="N698" s="109"/>
      <c r="O698" s="109"/>
      <c r="P698" s="109"/>
      <c r="Q698" s="109"/>
      <c r="R698" s="109"/>
      <c r="S698" s="109"/>
      <c r="T698" s="109"/>
      <c r="U698" s="109"/>
      <c r="V698" s="109"/>
      <c r="W698" s="109"/>
      <c r="X698" s="109"/>
      <c r="Y698" s="109"/>
      <c r="Z698" s="109"/>
      <c r="AA698" s="109"/>
      <c r="AB698" s="109"/>
    </row>
    <row r="699">
      <c r="A699" s="109"/>
      <c r="B699" s="109"/>
      <c r="C699" s="222"/>
      <c r="D699" s="109"/>
      <c r="E699" s="114"/>
      <c r="F699" s="114"/>
      <c r="G699" s="114"/>
      <c r="H699" s="109"/>
      <c r="I699" s="109"/>
      <c r="J699" s="109"/>
      <c r="K699" s="109"/>
      <c r="L699" s="109"/>
      <c r="M699" s="109"/>
      <c r="N699" s="109"/>
      <c r="O699" s="109"/>
      <c r="P699" s="109"/>
      <c r="Q699" s="109"/>
      <c r="R699" s="109"/>
      <c r="S699" s="109"/>
      <c r="T699" s="109"/>
      <c r="U699" s="109"/>
      <c r="V699" s="109"/>
      <c r="W699" s="109"/>
      <c r="X699" s="109"/>
      <c r="Y699" s="109"/>
      <c r="Z699" s="109"/>
      <c r="AA699" s="109"/>
      <c r="AB699" s="109"/>
    </row>
    <row r="700">
      <c r="A700" s="109"/>
      <c r="B700" s="109"/>
      <c r="C700" s="222"/>
      <c r="D700" s="109"/>
      <c r="E700" s="114"/>
      <c r="F700" s="114"/>
      <c r="G700" s="114"/>
      <c r="H700" s="109"/>
      <c r="I700" s="109"/>
      <c r="J700" s="109"/>
      <c r="K700" s="109"/>
      <c r="L700" s="109"/>
      <c r="M700" s="109"/>
      <c r="N700" s="109"/>
      <c r="O700" s="109"/>
      <c r="P700" s="109"/>
      <c r="Q700" s="109"/>
      <c r="R700" s="109"/>
      <c r="S700" s="109"/>
      <c r="T700" s="109"/>
      <c r="U700" s="109"/>
      <c r="V700" s="109"/>
      <c r="W700" s="109"/>
      <c r="X700" s="109"/>
      <c r="Y700" s="109"/>
      <c r="Z700" s="109"/>
      <c r="AA700" s="109"/>
      <c r="AB700" s="109"/>
    </row>
    <row r="701">
      <c r="A701" s="109"/>
      <c r="B701" s="109"/>
      <c r="C701" s="222"/>
      <c r="D701" s="109"/>
      <c r="E701" s="114"/>
      <c r="F701" s="114"/>
      <c r="G701" s="114"/>
      <c r="H701" s="109"/>
      <c r="I701" s="109"/>
      <c r="J701" s="109"/>
      <c r="K701" s="109"/>
      <c r="L701" s="109"/>
      <c r="M701" s="109"/>
      <c r="N701" s="109"/>
      <c r="O701" s="109"/>
      <c r="P701" s="109"/>
      <c r="Q701" s="109"/>
      <c r="R701" s="109"/>
      <c r="S701" s="109"/>
      <c r="T701" s="109"/>
      <c r="U701" s="109"/>
      <c r="V701" s="109"/>
      <c r="W701" s="109"/>
      <c r="X701" s="109"/>
      <c r="Y701" s="109"/>
      <c r="Z701" s="109"/>
      <c r="AA701" s="109"/>
      <c r="AB701" s="109"/>
    </row>
    <row r="702">
      <c r="A702" s="109"/>
      <c r="B702" s="109"/>
      <c r="C702" s="222"/>
      <c r="D702" s="109"/>
      <c r="E702" s="114"/>
      <c r="F702" s="114"/>
      <c r="G702" s="114"/>
      <c r="H702" s="109"/>
      <c r="I702" s="109"/>
      <c r="J702" s="109"/>
      <c r="K702" s="109"/>
      <c r="L702" s="109"/>
      <c r="M702" s="109"/>
      <c r="N702" s="109"/>
      <c r="O702" s="109"/>
      <c r="P702" s="109"/>
      <c r="Q702" s="109"/>
      <c r="R702" s="109"/>
      <c r="S702" s="109"/>
      <c r="T702" s="109"/>
      <c r="U702" s="109"/>
      <c r="V702" s="109"/>
      <c r="W702" s="109"/>
      <c r="X702" s="109"/>
      <c r="Y702" s="109"/>
      <c r="Z702" s="109"/>
      <c r="AA702" s="109"/>
      <c r="AB702" s="109"/>
    </row>
    <row r="703">
      <c r="A703" s="109"/>
      <c r="B703" s="109"/>
      <c r="C703" s="222"/>
      <c r="D703" s="109"/>
      <c r="E703" s="114"/>
      <c r="F703" s="114"/>
      <c r="G703" s="114"/>
      <c r="H703" s="109"/>
      <c r="I703" s="109"/>
      <c r="J703" s="109"/>
      <c r="K703" s="109"/>
      <c r="L703" s="109"/>
      <c r="M703" s="109"/>
      <c r="N703" s="109"/>
      <c r="O703" s="109"/>
      <c r="P703" s="109"/>
      <c r="Q703" s="109"/>
      <c r="R703" s="109"/>
      <c r="S703" s="109"/>
      <c r="T703" s="109"/>
      <c r="U703" s="109"/>
      <c r="V703" s="109"/>
      <c r="W703" s="109"/>
      <c r="X703" s="109"/>
      <c r="Y703" s="109"/>
      <c r="Z703" s="109"/>
      <c r="AA703" s="109"/>
      <c r="AB703" s="109"/>
    </row>
    <row r="704">
      <c r="A704" s="109"/>
      <c r="B704" s="109"/>
      <c r="C704" s="222"/>
      <c r="D704" s="109"/>
      <c r="E704" s="114"/>
      <c r="F704" s="114"/>
      <c r="G704" s="114"/>
      <c r="H704" s="109"/>
      <c r="I704" s="109"/>
      <c r="J704" s="109"/>
      <c r="K704" s="109"/>
      <c r="L704" s="109"/>
      <c r="M704" s="109"/>
      <c r="N704" s="109"/>
      <c r="O704" s="109"/>
      <c r="P704" s="109"/>
      <c r="Q704" s="109"/>
      <c r="R704" s="109"/>
      <c r="S704" s="109"/>
      <c r="T704" s="109"/>
      <c r="U704" s="109"/>
      <c r="V704" s="109"/>
      <c r="W704" s="109"/>
      <c r="X704" s="109"/>
      <c r="Y704" s="109"/>
      <c r="Z704" s="109"/>
      <c r="AA704" s="109"/>
      <c r="AB704" s="109"/>
    </row>
    <row r="705">
      <c r="A705" s="109"/>
      <c r="B705" s="109"/>
      <c r="C705" s="222"/>
      <c r="D705" s="109"/>
      <c r="E705" s="114"/>
      <c r="F705" s="114"/>
      <c r="G705" s="114"/>
      <c r="H705" s="109"/>
      <c r="I705" s="109"/>
      <c r="J705" s="109"/>
      <c r="K705" s="109"/>
      <c r="L705" s="109"/>
      <c r="M705" s="109"/>
      <c r="N705" s="109"/>
      <c r="O705" s="109"/>
      <c r="P705" s="109"/>
      <c r="Q705" s="109"/>
      <c r="R705" s="109"/>
      <c r="S705" s="109"/>
      <c r="T705" s="109"/>
      <c r="U705" s="109"/>
      <c r="V705" s="109"/>
      <c r="W705" s="109"/>
      <c r="X705" s="109"/>
      <c r="Y705" s="109"/>
      <c r="Z705" s="109"/>
      <c r="AA705" s="109"/>
      <c r="AB705" s="109"/>
    </row>
    <row r="706">
      <c r="A706" s="109"/>
      <c r="B706" s="109"/>
      <c r="C706" s="222"/>
      <c r="D706" s="109"/>
      <c r="E706" s="114"/>
      <c r="F706" s="114"/>
      <c r="G706" s="114"/>
      <c r="H706" s="109"/>
      <c r="I706" s="109"/>
      <c r="J706" s="109"/>
      <c r="K706" s="109"/>
      <c r="L706" s="109"/>
      <c r="M706" s="109"/>
      <c r="N706" s="109"/>
      <c r="O706" s="109"/>
      <c r="P706" s="109"/>
      <c r="Q706" s="109"/>
      <c r="R706" s="109"/>
      <c r="S706" s="109"/>
      <c r="T706" s="109"/>
      <c r="U706" s="109"/>
      <c r="V706" s="109"/>
      <c r="W706" s="109"/>
      <c r="X706" s="109"/>
      <c r="Y706" s="109"/>
      <c r="Z706" s="109"/>
      <c r="AA706" s="109"/>
      <c r="AB706" s="109"/>
    </row>
    <row r="707">
      <c r="A707" s="109"/>
      <c r="B707" s="109"/>
      <c r="C707" s="222"/>
      <c r="D707" s="109"/>
      <c r="E707" s="114"/>
      <c r="F707" s="114"/>
      <c r="G707" s="114"/>
      <c r="H707" s="109"/>
      <c r="I707" s="109"/>
      <c r="J707" s="109"/>
      <c r="K707" s="109"/>
      <c r="L707" s="109"/>
      <c r="M707" s="109"/>
      <c r="N707" s="109"/>
      <c r="O707" s="109"/>
      <c r="P707" s="109"/>
      <c r="Q707" s="109"/>
      <c r="R707" s="109"/>
      <c r="S707" s="109"/>
      <c r="T707" s="109"/>
      <c r="U707" s="109"/>
      <c r="V707" s="109"/>
      <c r="W707" s="109"/>
      <c r="X707" s="109"/>
      <c r="Y707" s="109"/>
      <c r="Z707" s="109"/>
      <c r="AA707" s="109"/>
      <c r="AB707" s="109"/>
    </row>
    <row r="708">
      <c r="A708" s="109"/>
      <c r="B708" s="109"/>
      <c r="C708" s="222"/>
      <c r="D708" s="109"/>
      <c r="E708" s="114"/>
      <c r="F708" s="114"/>
      <c r="G708" s="114"/>
      <c r="H708" s="109"/>
      <c r="I708" s="109"/>
      <c r="J708" s="109"/>
      <c r="K708" s="109"/>
      <c r="L708" s="109"/>
      <c r="M708" s="109"/>
      <c r="N708" s="109"/>
      <c r="O708" s="109"/>
      <c r="P708" s="109"/>
      <c r="Q708" s="109"/>
      <c r="R708" s="109"/>
      <c r="S708" s="109"/>
      <c r="T708" s="109"/>
      <c r="U708" s="109"/>
      <c r="V708" s="109"/>
      <c r="W708" s="109"/>
      <c r="X708" s="109"/>
      <c r="Y708" s="109"/>
      <c r="Z708" s="109"/>
      <c r="AA708" s="109"/>
      <c r="AB708" s="109"/>
    </row>
    <row r="709">
      <c r="A709" s="109"/>
      <c r="B709" s="109"/>
      <c r="C709" s="222"/>
      <c r="D709" s="109"/>
      <c r="E709" s="114"/>
      <c r="F709" s="114"/>
      <c r="G709" s="114"/>
      <c r="H709" s="109"/>
      <c r="I709" s="109"/>
      <c r="J709" s="109"/>
      <c r="K709" s="109"/>
      <c r="L709" s="109"/>
      <c r="M709" s="109"/>
      <c r="N709" s="109"/>
      <c r="O709" s="109"/>
      <c r="P709" s="109"/>
      <c r="Q709" s="109"/>
      <c r="R709" s="109"/>
      <c r="S709" s="109"/>
      <c r="T709" s="109"/>
      <c r="U709" s="109"/>
      <c r="V709" s="109"/>
      <c r="W709" s="109"/>
      <c r="X709" s="109"/>
      <c r="Y709" s="109"/>
      <c r="Z709" s="109"/>
      <c r="AA709" s="109"/>
      <c r="AB709" s="109"/>
    </row>
    <row r="710">
      <c r="A710" s="109"/>
      <c r="B710" s="109"/>
      <c r="C710" s="222"/>
      <c r="D710" s="109"/>
      <c r="E710" s="114"/>
      <c r="F710" s="114"/>
      <c r="G710" s="114"/>
      <c r="H710" s="109"/>
      <c r="I710" s="109"/>
      <c r="J710" s="109"/>
      <c r="K710" s="109"/>
      <c r="L710" s="109"/>
      <c r="M710" s="109"/>
      <c r="N710" s="109"/>
      <c r="O710" s="109"/>
      <c r="P710" s="109"/>
      <c r="Q710" s="109"/>
      <c r="R710" s="109"/>
      <c r="S710" s="109"/>
      <c r="T710" s="109"/>
      <c r="U710" s="109"/>
      <c r="V710" s="109"/>
      <c r="W710" s="109"/>
      <c r="X710" s="109"/>
      <c r="Y710" s="109"/>
      <c r="Z710" s="109"/>
      <c r="AA710" s="109"/>
      <c r="AB710" s="109"/>
    </row>
    <row r="711">
      <c r="A711" s="109"/>
      <c r="B711" s="109"/>
      <c r="C711" s="222"/>
      <c r="D711" s="109"/>
      <c r="E711" s="114"/>
      <c r="F711" s="114"/>
      <c r="G711" s="114"/>
      <c r="H711" s="109"/>
      <c r="I711" s="109"/>
      <c r="J711" s="109"/>
      <c r="K711" s="109"/>
      <c r="L711" s="109"/>
      <c r="M711" s="109"/>
      <c r="N711" s="109"/>
      <c r="O711" s="109"/>
      <c r="P711" s="109"/>
      <c r="Q711" s="109"/>
      <c r="R711" s="109"/>
      <c r="S711" s="109"/>
      <c r="T711" s="109"/>
      <c r="U711" s="109"/>
      <c r="V711" s="109"/>
      <c r="W711" s="109"/>
      <c r="X711" s="109"/>
      <c r="Y711" s="109"/>
      <c r="Z711" s="109"/>
      <c r="AA711" s="109"/>
      <c r="AB711" s="109"/>
    </row>
    <row r="712">
      <c r="A712" s="109"/>
      <c r="B712" s="109"/>
      <c r="C712" s="222"/>
      <c r="D712" s="109"/>
      <c r="E712" s="114"/>
      <c r="F712" s="114"/>
      <c r="G712" s="114"/>
      <c r="H712" s="109"/>
      <c r="I712" s="109"/>
      <c r="J712" s="109"/>
      <c r="K712" s="109"/>
      <c r="L712" s="109"/>
      <c r="M712" s="109"/>
      <c r="N712" s="109"/>
      <c r="O712" s="109"/>
      <c r="P712" s="109"/>
      <c r="Q712" s="109"/>
      <c r="R712" s="109"/>
      <c r="S712" s="109"/>
      <c r="T712" s="109"/>
      <c r="U712" s="109"/>
      <c r="V712" s="109"/>
      <c r="W712" s="109"/>
      <c r="X712" s="109"/>
      <c r="Y712" s="109"/>
      <c r="Z712" s="109"/>
      <c r="AA712" s="109"/>
      <c r="AB712" s="109"/>
    </row>
    <row r="713">
      <c r="A713" s="109"/>
      <c r="B713" s="109"/>
      <c r="C713" s="222"/>
      <c r="D713" s="109"/>
      <c r="E713" s="114"/>
      <c r="F713" s="114"/>
      <c r="G713" s="114"/>
      <c r="H713" s="109"/>
      <c r="I713" s="109"/>
      <c r="J713" s="109"/>
      <c r="K713" s="109"/>
      <c r="L713" s="109"/>
      <c r="M713" s="109"/>
      <c r="N713" s="109"/>
      <c r="O713" s="109"/>
      <c r="P713" s="109"/>
      <c r="Q713" s="109"/>
      <c r="R713" s="109"/>
      <c r="S713" s="109"/>
      <c r="T713" s="109"/>
      <c r="U713" s="109"/>
      <c r="V713" s="109"/>
      <c r="W713" s="109"/>
      <c r="X713" s="109"/>
      <c r="Y713" s="109"/>
      <c r="Z713" s="109"/>
      <c r="AA713" s="109"/>
      <c r="AB713" s="109"/>
    </row>
    <row r="714">
      <c r="A714" s="109"/>
      <c r="B714" s="109"/>
      <c r="C714" s="222"/>
      <c r="D714" s="109"/>
      <c r="E714" s="114"/>
      <c r="F714" s="114"/>
      <c r="G714" s="114"/>
      <c r="H714" s="109"/>
      <c r="I714" s="109"/>
      <c r="J714" s="109"/>
      <c r="K714" s="109"/>
      <c r="L714" s="109"/>
      <c r="M714" s="109"/>
      <c r="N714" s="109"/>
      <c r="O714" s="109"/>
      <c r="P714" s="109"/>
      <c r="Q714" s="109"/>
      <c r="R714" s="109"/>
      <c r="S714" s="109"/>
      <c r="T714" s="109"/>
      <c r="U714" s="109"/>
      <c r="V714" s="109"/>
      <c r="W714" s="109"/>
      <c r="X714" s="109"/>
      <c r="Y714" s="109"/>
      <c r="Z714" s="109"/>
      <c r="AA714" s="109"/>
      <c r="AB714" s="109"/>
    </row>
    <row r="715">
      <c r="A715" s="109"/>
      <c r="B715" s="109"/>
      <c r="C715" s="222"/>
      <c r="D715" s="109"/>
      <c r="E715" s="114"/>
      <c r="F715" s="114"/>
      <c r="G715" s="114"/>
      <c r="H715" s="109"/>
      <c r="I715" s="109"/>
      <c r="J715" s="109"/>
      <c r="K715" s="109"/>
      <c r="L715" s="109"/>
      <c r="M715" s="109"/>
      <c r="N715" s="109"/>
      <c r="O715" s="109"/>
      <c r="P715" s="109"/>
      <c r="Q715" s="109"/>
      <c r="R715" s="109"/>
      <c r="S715" s="109"/>
      <c r="T715" s="109"/>
      <c r="U715" s="109"/>
      <c r="V715" s="109"/>
      <c r="W715" s="109"/>
      <c r="X715" s="109"/>
      <c r="Y715" s="109"/>
      <c r="Z715" s="109"/>
      <c r="AA715" s="109"/>
      <c r="AB715" s="109"/>
    </row>
    <row r="716">
      <c r="A716" s="109"/>
      <c r="B716" s="109"/>
      <c r="C716" s="222"/>
      <c r="D716" s="109"/>
      <c r="E716" s="114"/>
      <c r="F716" s="114"/>
      <c r="G716" s="114"/>
      <c r="H716" s="109"/>
      <c r="I716" s="109"/>
      <c r="J716" s="109"/>
      <c r="K716" s="109"/>
      <c r="L716" s="109"/>
      <c r="M716" s="109"/>
      <c r="N716" s="109"/>
      <c r="O716" s="109"/>
      <c r="P716" s="109"/>
      <c r="Q716" s="109"/>
      <c r="R716" s="109"/>
      <c r="S716" s="109"/>
      <c r="T716" s="109"/>
      <c r="U716" s="109"/>
      <c r="V716" s="109"/>
      <c r="W716" s="109"/>
      <c r="X716" s="109"/>
      <c r="Y716" s="109"/>
      <c r="Z716" s="109"/>
      <c r="AA716" s="109"/>
      <c r="AB716" s="109"/>
    </row>
    <row r="717">
      <c r="A717" s="109"/>
      <c r="B717" s="109"/>
      <c r="C717" s="222"/>
      <c r="D717" s="109"/>
      <c r="E717" s="114"/>
      <c r="F717" s="114"/>
      <c r="G717" s="114"/>
      <c r="H717" s="109"/>
      <c r="I717" s="109"/>
      <c r="J717" s="109"/>
      <c r="K717" s="109"/>
      <c r="L717" s="109"/>
      <c r="M717" s="109"/>
      <c r="N717" s="109"/>
      <c r="O717" s="109"/>
      <c r="P717" s="109"/>
      <c r="Q717" s="109"/>
      <c r="R717" s="109"/>
      <c r="S717" s="109"/>
      <c r="T717" s="109"/>
      <c r="U717" s="109"/>
      <c r="V717" s="109"/>
      <c r="W717" s="109"/>
      <c r="X717" s="109"/>
      <c r="Y717" s="109"/>
      <c r="Z717" s="109"/>
      <c r="AA717" s="109"/>
      <c r="AB717" s="109"/>
    </row>
    <row r="718">
      <c r="A718" s="109"/>
      <c r="B718" s="109"/>
      <c r="C718" s="222"/>
      <c r="D718" s="109"/>
      <c r="E718" s="114"/>
      <c r="F718" s="114"/>
      <c r="G718" s="114"/>
      <c r="H718" s="109"/>
      <c r="I718" s="109"/>
      <c r="J718" s="109"/>
      <c r="K718" s="109"/>
      <c r="L718" s="109"/>
      <c r="M718" s="109"/>
      <c r="N718" s="109"/>
      <c r="O718" s="109"/>
      <c r="P718" s="109"/>
      <c r="Q718" s="109"/>
      <c r="R718" s="109"/>
      <c r="S718" s="109"/>
      <c r="T718" s="109"/>
      <c r="U718" s="109"/>
      <c r="V718" s="109"/>
      <c r="W718" s="109"/>
      <c r="X718" s="109"/>
      <c r="Y718" s="109"/>
      <c r="Z718" s="109"/>
      <c r="AA718" s="109"/>
      <c r="AB718" s="109"/>
    </row>
    <row r="719">
      <c r="A719" s="109"/>
      <c r="B719" s="109"/>
      <c r="C719" s="222"/>
      <c r="D719" s="109"/>
      <c r="E719" s="114"/>
      <c r="F719" s="114"/>
      <c r="G719" s="114"/>
      <c r="H719" s="109"/>
      <c r="I719" s="109"/>
      <c r="J719" s="109"/>
      <c r="K719" s="109"/>
      <c r="L719" s="109"/>
      <c r="M719" s="109"/>
      <c r="N719" s="109"/>
      <c r="O719" s="109"/>
      <c r="P719" s="109"/>
      <c r="Q719" s="109"/>
      <c r="R719" s="109"/>
      <c r="S719" s="109"/>
      <c r="T719" s="109"/>
      <c r="U719" s="109"/>
      <c r="V719" s="109"/>
      <c r="W719" s="109"/>
      <c r="X719" s="109"/>
      <c r="Y719" s="109"/>
      <c r="Z719" s="109"/>
      <c r="AA719" s="109"/>
      <c r="AB719" s="109"/>
    </row>
    <row r="720">
      <c r="A720" s="109"/>
      <c r="B720" s="109"/>
      <c r="C720" s="222"/>
      <c r="D720" s="109"/>
      <c r="E720" s="114"/>
      <c r="F720" s="114"/>
      <c r="G720" s="114"/>
      <c r="H720" s="109"/>
      <c r="I720" s="109"/>
      <c r="J720" s="109"/>
      <c r="K720" s="109"/>
      <c r="L720" s="109"/>
      <c r="M720" s="109"/>
      <c r="N720" s="109"/>
      <c r="O720" s="109"/>
      <c r="P720" s="109"/>
      <c r="Q720" s="109"/>
      <c r="R720" s="109"/>
      <c r="S720" s="109"/>
      <c r="T720" s="109"/>
      <c r="U720" s="109"/>
      <c r="V720" s="109"/>
      <c r="W720" s="109"/>
      <c r="X720" s="109"/>
      <c r="Y720" s="109"/>
      <c r="Z720" s="109"/>
      <c r="AA720" s="109"/>
      <c r="AB720" s="109"/>
    </row>
    <row r="721">
      <c r="A721" s="109"/>
      <c r="B721" s="109"/>
      <c r="C721" s="222"/>
      <c r="D721" s="109"/>
      <c r="E721" s="114"/>
      <c r="F721" s="114"/>
      <c r="G721" s="114"/>
      <c r="H721" s="109"/>
      <c r="I721" s="109"/>
      <c r="J721" s="109"/>
      <c r="K721" s="109"/>
      <c r="L721" s="109"/>
      <c r="M721" s="109"/>
      <c r="N721" s="109"/>
      <c r="O721" s="109"/>
      <c r="P721" s="109"/>
      <c r="Q721" s="109"/>
      <c r="R721" s="109"/>
      <c r="S721" s="109"/>
      <c r="T721" s="109"/>
      <c r="U721" s="109"/>
      <c r="V721" s="109"/>
      <c r="W721" s="109"/>
      <c r="X721" s="109"/>
      <c r="Y721" s="109"/>
      <c r="Z721" s="109"/>
      <c r="AA721" s="109"/>
      <c r="AB721" s="109"/>
    </row>
    <row r="722">
      <c r="A722" s="109"/>
      <c r="B722" s="109"/>
      <c r="C722" s="222"/>
      <c r="D722" s="109"/>
      <c r="E722" s="114"/>
      <c r="F722" s="114"/>
      <c r="G722" s="114"/>
      <c r="H722" s="109"/>
      <c r="I722" s="109"/>
      <c r="J722" s="109"/>
      <c r="K722" s="109"/>
      <c r="L722" s="109"/>
      <c r="M722" s="109"/>
      <c r="N722" s="109"/>
      <c r="O722" s="109"/>
      <c r="P722" s="109"/>
      <c r="Q722" s="109"/>
      <c r="R722" s="109"/>
      <c r="S722" s="109"/>
      <c r="T722" s="109"/>
      <c r="U722" s="109"/>
      <c r="V722" s="109"/>
      <c r="W722" s="109"/>
      <c r="X722" s="109"/>
      <c r="Y722" s="109"/>
      <c r="Z722" s="109"/>
      <c r="AA722" s="109"/>
      <c r="AB722" s="109"/>
    </row>
    <row r="723">
      <c r="A723" s="109"/>
      <c r="B723" s="109"/>
      <c r="C723" s="222"/>
      <c r="D723" s="109"/>
      <c r="E723" s="114"/>
      <c r="F723" s="114"/>
      <c r="G723" s="114"/>
      <c r="H723" s="109"/>
      <c r="I723" s="109"/>
      <c r="J723" s="109"/>
      <c r="K723" s="109"/>
      <c r="L723" s="109"/>
      <c r="M723" s="109"/>
      <c r="N723" s="109"/>
      <c r="O723" s="109"/>
      <c r="P723" s="109"/>
      <c r="Q723" s="109"/>
      <c r="R723" s="109"/>
      <c r="S723" s="109"/>
      <c r="T723" s="109"/>
      <c r="U723" s="109"/>
      <c r="V723" s="109"/>
      <c r="W723" s="109"/>
      <c r="X723" s="109"/>
      <c r="Y723" s="109"/>
      <c r="Z723" s="109"/>
      <c r="AA723" s="109"/>
      <c r="AB723" s="109"/>
    </row>
    <row r="724">
      <c r="A724" s="109"/>
      <c r="B724" s="109"/>
      <c r="C724" s="222"/>
      <c r="D724" s="109"/>
      <c r="E724" s="114"/>
      <c r="F724" s="114"/>
      <c r="G724" s="114"/>
      <c r="H724" s="109"/>
      <c r="I724" s="109"/>
      <c r="J724" s="109"/>
      <c r="K724" s="109"/>
      <c r="L724" s="109"/>
      <c r="M724" s="109"/>
      <c r="N724" s="109"/>
      <c r="O724" s="109"/>
      <c r="P724" s="109"/>
      <c r="Q724" s="109"/>
      <c r="R724" s="109"/>
      <c r="S724" s="109"/>
      <c r="T724" s="109"/>
      <c r="U724" s="109"/>
      <c r="V724" s="109"/>
      <c r="W724" s="109"/>
      <c r="X724" s="109"/>
      <c r="Y724" s="109"/>
      <c r="Z724" s="109"/>
      <c r="AA724" s="109"/>
      <c r="AB724" s="109"/>
    </row>
    <row r="725">
      <c r="A725" s="109"/>
      <c r="B725" s="109"/>
      <c r="C725" s="222"/>
      <c r="D725" s="109"/>
      <c r="E725" s="114"/>
      <c r="F725" s="114"/>
      <c r="G725" s="114"/>
      <c r="H725" s="109"/>
      <c r="I725" s="109"/>
      <c r="J725" s="109"/>
      <c r="K725" s="109"/>
      <c r="L725" s="109"/>
      <c r="M725" s="109"/>
      <c r="N725" s="109"/>
      <c r="O725" s="109"/>
      <c r="P725" s="109"/>
      <c r="Q725" s="109"/>
      <c r="R725" s="109"/>
      <c r="S725" s="109"/>
      <c r="T725" s="109"/>
      <c r="U725" s="109"/>
      <c r="V725" s="109"/>
      <c r="W725" s="109"/>
      <c r="X725" s="109"/>
      <c r="Y725" s="109"/>
      <c r="Z725" s="109"/>
      <c r="AA725" s="109"/>
      <c r="AB725" s="109"/>
    </row>
    <row r="726">
      <c r="A726" s="109"/>
      <c r="B726" s="109"/>
      <c r="C726" s="222"/>
      <c r="D726" s="109"/>
      <c r="E726" s="114"/>
      <c r="F726" s="114"/>
      <c r="G726" s="114"/>
      <c r="H726" s="109"/>
      <c r="I726" s="109"/>
      <c r="J726" s="109"/>
      <c r="K726" s="109"/>
      <c r="L726" s="109"/>
      <c r="M726" s="109"/>
      <c r="N726" s="109"/>
      <c r="O726" s="109"/>
      <c r="P726" s="109"/>
      <c r="Q726" s="109"/>
      <c r="R726" s="109"/>
      <c r="S726" s="109"/>
      <c r="T726" s="109"/>
      <c r="U726" s="109"/>
      <c r="V726" s="109"/>
      <c r="W726" s="109"/>
      <c r="X726" s="109"/>
      <c r="Y726" s="109"/>
      <c r="Z726" s="109"/>
      <c r="AA726" s="109"/>
      <c r="AB726" s="109"/>
    </row>
    <row r="727">
      <c r="A727" s="109"/>
      <c r="B727" s="109"/>
      <c r="C727" s="222"/>
      <c r="D727" s="109"/>
      <c r="E727" s="114"/>
      <c r="F727" s="114"/>
      <c r="G727" s="114"/>
      <c r="H727" s="109"/>
      <c r="I727" s="109"/>
      <c r="J727" s="109"/>
      <c r="K727" s="109"/>
      <c r="L727" s="109"/>
      <c r="M727" s="109"/>
      <c r="N727" s="109"/>
      <c r="O727" s="109"/>
      <c r="P727" s="109"/>
      <c r="Q727" s="109"/>
      <c r="R727" s="109"/>
      <c r="S727" s="109"/>
      <c r="T727" s="109"/>
      <c r="U727" s="109"/>
      <c r="V727" s="109"/>
      <c r="W727" s="109"/>
      <c r="X727" s="109"/>
      <c r="Y727" s="109"/>
      <c r="Z727" s="109"/>
      <c r="AA727" s="109"/>
      <c r="AB727" s="109"/>
    </row>
    <row r="728">
      <c r="A728" s="109"/>
      <c r="B728" s="109"/>
      <c r="C728" s="222"/>
      <c r="D728" s="109"/>
      <c r="E728" s="114"/>
      <c r="F728" s="114"/>
      <c r="G728" s="114"/>
      <c r="H728" s="109"/>
      <c r="I728" s="109"/>
      <c r="J728" s="109"/>
      <c r="K728" s="109"/>
      <c r="L728" s="109"/>
      <c r="M728" s="109"/>
      <c r="N728" s="109"/>
      <c r="O728" s="109"/>
      <c r="P728" s="109"/>
      <c r="Q728" s="109"/>
      <c r="R728" s="109"/>
      <c r="S728" s="109"/>
      <c r="T728" s="109"/>
      <c r="U728" s="109"/>
      <c r="V728" s="109"/>
      <c r="W728" s="109"/>
      <c r="X728" s="109"/>
      <c r="Y728" s="109"/>
      <c r="Z728" s="109"/>
      <c r="AA728" s="109"/>
      <c r="AB728" s="109"/>
    </row>
    <row r="729">
      <c r="A729" s="109"/>
      <c r="B729" s="109"/>
      <c r="C729" s="222"/>
      <c r="D729" s="109"/>
      <c r="E729" s="114"/>
      <c r="F729" s="114"/>
      <c r="G729" s="114"/>
      <c r="H729" s="109"/>
      <c r="I729" s="109"/>
      <c r="J729" s="109"/>
      <c r="K729" s="109"/>
      <c r="L729" s="109"/>
      <c r="M729" s="109"/>
      <c r="N729" s="109"/>
      <c r="O729" s="109"/>
      <c r="P729" s="109"/>
      <c r="Q729" s="109"/>
      <c r="R729" s="109"/>
      <c r="S729" s="109"/>
      <c r="T729" s="109"/>
      <c r="U729" s="109"/>
      <c r="V729" s="109"/>
      <c r="W729" s="109"/>
      <c r="X729" s="109"/>
      <c r="Y729" s="109"/>
      <c r="Z729" s="109"/>
      <c r="AA729" s="109"/>
      <c r="AB729" s="109"/>
    </row>
    <row r="730">
      <c r="A730" s="109"/>
      <c r="B730" s="109"/>
      <c r="C730" s="222"/>
      <c r="D730" s="109"/>
      <c r="E730" s="114"/>
      <c r="F730" s="114"/>
      <c r="G730" s="114"/>
      <c r="H730" s="109"/>
      <c r="I730" s="109"/>
      <c r="J730" s="109"/>
      <c r="K730" s="109"/>
      <c r="L730" s="109"/>
      <c r="M730" s="109"/>
      <c r="N730" s="109"/>
      <c r="O730" s="109"/>
      <c r="P730" s="109"/>
      <c r="Q730" s="109"/>
      <c r="R730" s="109"/>
      <c r="S730" s="109"/>
      <c r="T730" s="109"/>
      <c r="U730" s="109"/>
      <c r="V730" s="109"/>
      <c r="W730" s="109"/>
      <c r="X730" s="109"/>
      <c r="Y730" s="109"/>
      <c r="Z730" s="109"/>
      <c r="AA730" s="109"/>
      <c r="AB730" s="109"/>
    </row>
    <row r="731">
      <c r="A731" s="109"/>
      <c r="B731" s="109"/>
      <c r="C731" s="222"/>
      <c r="D731" s="109"/>
      <c r="E731" s="114"/>
      <c r="F731" s="114"/>
      <c r="G731" s="114"/>
      <c r="H731" s="109"/>
      <c r="I731" s="109"/>
      <c r="J731" s="109"/>
      <c r="K731" s="109"/>
      <c r="L731" s="109"/>
      <c r="M731" s="109"/>
      <c r="N731" s="109"/>
      <c r="O731" s="109"/>
      <c r="P731" s="109"/>
      <c r="Q731" s="109"/>
      <c r="R731" s="109"/>
      <c r="S731" s="109"/>
      <c r="T731" s="109"/>
      <c r="U731" s="109"/>
      <c r="V731" s="109"/>
      <c r="W731" s="109"/>
      <c r="X731" s="109"/>
      <c r="Y731" s="109"/>
      <c r="Z731" s="109"/>
      <c r="AA731" s="109"/>
      <c r="AB731" s="109"/>
    </row>
    <row r="732">
      <c r="A732" s="109"/>
      <c r="B732" s="109"/>
      <c r="C732" s="222"/>
      <c r="D732" s="109"/>
      <c r="E732" s="114"/>
      <c r="F732" s="114"/>
      <c r="G732" s="114"/>
      <c r="H732" s="109"/>
      <c r="I732" s="109"/>
      <c r="J732" s="109"/>
      <c r="K732" s="109"/>
      <c r="L732" s="109"/>
      <c r="M732" s="109"/>
      <c r="N732" s="109"/>
      <c r="O732" s="109"/>
      <c r="P732" s="109"/>
      <c r="Q732" s="109"/>
      <c r="R732" s="109"/>
      <c r="S732" s="109"/>
      <c r="T732" s="109"/>
      <c r="U732" s="109"/>
      <c r="V732" s="109"/>
      <c r="W732" s="109"/>
      <c r="X732" s="109"/>
      <c r="Y732" s="109"/>
      <c r="Z732" s="109"/>
      <c r="AA732" s="109"/>
      <c r="AB732" s="109"/>
    </row>
    <row r="733">
      <c r="A733" s="109"/>
      <c r="B733" s="109"/>
      <c r="C733" s="222"/>
      <c r="D733" s="109"/>
      <c r="E733" s="114"/>
      <c r="F733" s="114"/>
      <c r="G733" s="114"/>
      <c r="H733" s="109"/>
      <c r="I733" s="109"/>
      <c r="J733" s="109"/>
      <c r="K733" s="109"/>
      <c r="L733" s="109"/>
      <c r="M733" s="109"/>
      <c r="N733" s="109"/>
      <c r="O733" s="109"/>
      <c r="P733" s="109"/>
      <c r="Q733" s="109"/>
      <c r="R733" s="109"/>
      <c r="S733" s="109"/>
      <c r="T733" s="109"/>
      <c r="U733" s="109"/>
      <c r="V733" s="109"/>
      <c r="W733" s="109"/>
      <c r="X733" s="109"/>
      <c r="Y733" s="109"/>
      <c r="Z733" s="109"/>
      <c r="AA733" s="109"/>
      <c r="AB733" s="109"/>
    </row>
    <row r="734">
      <c r="A734" s="109"/>
      <c r="B734" s="109"/>
      <c r="C734" s="222"/>
      <c r="D734" s="109"/>
      <c r="E734" s="114"/>
      <c r="F734" s="114"/>
      <c r="G734" s="114"/>
      <c r="H734" s="109"/>
      <c r="I734" s="109"/>
      <c r="J734" s="109"/>
      <c r="K734" s="109"/>
      <c r="L734" s="109"/>
      <c r="M734" s="109"/>
      <c r="N734" s="109"/>
      <c r="O734" s="109"/>
      <c r="P734" s="109"/>
      <c r="Q734" s="109"/>
      <c r="R734" s="109"/>
      <c r="S734" s="109"/>
      <c r="T734" s="109"/>
      <c r="U734" s="109"/>
      <c r="V734" s="109"/>
      <c r="W734" s="109"/>
      <c r="X734" s="109"/>
      <c r="Y734" s="109"/>
      <c r="Z734" s="109"/>
      <c r="AA734" s="109"/>
      <c r="AB734" s="109"/>
    </row>
    <row r="735">
      <c r="A735" s="109"/>
      <c r="B735" s="109"/>
      <c r="C735" s="222"/>
      <c r="D735" s="109"/>
      <c r="E735" s="114"/>
      <c r="F735" s="114"/>
      <c r="G735" s="114"/>
      <c r="H735" s="109"/>
      <c r="I735" s="109"/>
      <c r="J735" s="109"/>
      <c r="K735" s="109"/>
      <c r="L735" s="109"/>
      <c r="M735" s="109"/>
      <c r="N735" s="109"/>
      <c r="O735" s="109"/>
      <c r="P735" s="109"/>
      <c r="Q735" s="109"/>
      <c r="R735" s="109"/>
      <c r="S735" s="109"/>
      <c r="T735" s="109"/>
      <c r="U735" s="109"/>
      <c r="V735" s="109"/>
      <c r="W735" s="109"/>
      <c r="X735" s="109"/>
      <c r="Y735" s="109"/>
      <c r="Z735" s="109"/>
      <c r="AA735" s="109"/>
      <c r="AB735" s="109"/>
    </row>
    <row r="736">
      <c r="A736" s="109"/>
      <c r="B736" s="109"/>
      <c r="C736" s="222"/>
      <c r="D736" s="109"/>
      <c r="E736" s="114"/>
      <c r="F736" s="114"/>
      <c r="G736" s="114"/>
      <c r="H736" s="109"/>
      <c r="I736" s="109"/>
      <c r="J736" s="109"/>
      <c r="K736" s="109"/>
      <c r="L736" s="109"/>
      <c r="M736" s="109"/>
      <c r="N736" s="109"/>
      <c r="O736" s="109"/>
      <c r="P736" s="109"/>
      <c r="Q736" s="109"/>
      <c r="R736" s="109"/>
      <c r="S736" s="109"/>
      <c r="T736" s="109"/>
      <c r="U736" s="109"/>
      <c r="V736" s="109"/>
      <c r="W736" s="109"/>
      <c r="X736" s="109"/>
      <c r="Y736" s="109"/>
      <c r="Z736" s="109"/>
      <c r="AA736" s="109"/>
      <c r="AB736" s="109"/>
    </row>
    <row r="737">
      <c r="A737" s="109"/>
      <c r="B737" s="109"/>
      <c r="C737" s="222"/>
      <c r="D737" s="109"/>
      <c r="E737" s="114"/>
      <c r="F737" s="114"/>
      <c r="G737" s="114"/>
      <c r="H737" s="109"/>
      <c r="I737" s="109"/>
      <c r="J737" s="109"/>
      <c r="K737" s="109"/>
      <c r="L737" s="109"/>
      <c r="M737" s="109"/>
      <c r="N737" s="109"/>
      <c r="O737" s="109"/>
      <c r="P737" s="109"/>
      <c r="Q737" s="109"/>
      <c r="R737" s="109"/>
      <c r="S737" s="109"/>
      <c r="T737" s="109"/>
      <c r="U737" s="109"/>
      <c r="V737" s="109"/>
      <c r="W737" s="109"/>
      <c r="X737" s="109"/>
      <c r="Y737" s="109"/>
      <c r="Z737" s="109"/>
      <c r="AA737" s="109"/>
      <c r="AB737" s="109"/>
    </row>
    <row r="738">
      <c r="A738" s="109"/>
      <c r="B738" s="109"/>
      <c r="C738" s="222"/>
      <c r="D738" s="109"/>
      <c r="E738" s="114"/>
      <c r="F738" s="114"/>
      <c r="G738" s="114"/>
      <c r="H738" s="109"/>
      <c r="I738" s="109"/>
      <c r="J738" s="109"/>
      <c r="K738" s="109"/>
      <c r="L738" s="109"/>
      <c r="M738" s="109"/>
      <c r="N738" s="109"/>
      <c r="O738" s="109"/>
      <c r="P738" s="109"/>
      <c r="Q738" s="109"/>
      <c r="R738" s="109"/>
      <c r="S738" s="109"/>
      <c r="T738" s="109"/>
      <c r="U738" s="109"/>
      <c r="V738" s="109"/>
      <c r="W738" s="109"/>
      <c r="X738" s="109"/>
      <c r="Y738" s="109"/>
      <c r="Z738" s="109"/>
      <c r="AA738" s="109"/>
      <c r="AB738" s="109"/>
    </row>
    <row r="739">
      <c r="A739" s="109"/>
      <c r="B739" s="109"/>
      <c r="C739" s="222"/>
      <c r="D739" s="109"/>
      <c r="E739" s="114"/>
      <c r="F739" s="114"/>
      <c r="G739" s="114"/>
      <c r="H739" s="109"/>
      <c r="I739" s="109"/>
      <c r="J739" s="109"/>
      <c r="K739" s="109"/>
      <c r="L739" s="109"/>
      <c r="M739" s="109"/>
      <c r="N739" s="109"/>
      <c r="O739" s="109"/>
      <c r="P739" s="109"/>
      <c r="Q739" s="109"/>
      <c r="R739" s="109"/>
      <c r="S739" s="109"/>
      <c r="T739" s="109"/>
      <c r="U739" s="109"/>
      <c r="V739" s="109"/>
      <c r="W739" s="109"/>
      <c r="X739" s="109"/>
      <c r="Y739" s="109"/>
      <c r="Z739" s="109"/>
      <c r="AA739" s="109"/>
      <c r="AB739" s="109"/>
    </row>
    <row r="740">
      <c r="A740" s="109"/>
      <c r="B740" s="109"/>
      <c r="C740" s="222"/>
      <c r="D740" s="109"/>
      <c r="E740" s="114"/>
      <c r="F740" s="114"/>
      <c r="G740" s="114"/>
      <c r="H740" s="109"/>
      <c r="I740" s="109"/>
      <c r="J740" s="109"/>
      <c r="K740" s="109"/>
      <c r="L740" s="109"/>
      <c r="M740" s="109"/>
      <c r="N740" s="109"/>
      <c r="O740" s="109"/>
      <c r="P740" s="109"/>
      <c r="Q740" s="109"/>
      <c r="R740" s="109"/>
      <c r="S740" s="109"/>
      <c r="T740" s="109"/>
      <c r="U740" s="109"/>
      <c r="V740" s="109"/>
      <c r="W740" s="109"/>
      <c r="X740" s="109"/>
      <c r="Y740" s="109"/>
      <c r="Z740" s="109"/>
      <c r="AA740" s="109"/>
      <c r="AB740" s="109"/>
    </row>
    <row r="741">
      <c r="A741" s="109"/>
      <c r="B741" s="109"/>
      <c r="C741" s="222"/>
      <c r="D741" s="109"/>
      <c r="E741" s="114"/>
      <c r="F741" s="114"/>
      <c r="G741" s="114"/>
      <c r="H741" s="109"/>
      <c r="I741" s="109"/>
      <c r="J741" s="109"/>
      <c r="K741" s="109"/>
      <c r="L741" s="109"/>
      <c r="M741" s="109"/>
      <c r="N741" s="109"/>
      <c r="O741" s="109"/>
      <c r="P741" s="109"/>
      <c r="Q741" s="109"/>
      <c r="R741" s="109"/>
      <c r="S741" s="109"/>
      <c r="T741" s="109"/>
      <c r="U741" s="109"/>
      <c r="V741" s="109"/>
      <c r="W741" s="109"/>
      <c r="X741" s="109"/>
      <c r="Y741" s="109"/>
      <c r="Z741" s="109"/>
      <c r="AA741" s="109"/>
      <c r="AB741" s="109"/>
    </row>
    <row r="742">
      <c r="A742" s="109"/>
      <c r="B742" s="109"/>
      <c r="C742" s="222"/>
      <c r="D742" s="109"/>
      <c r="E742" s="114"/>
      <c r="F742" s="114"/>
      <c r="G742" s="114"/>
      <c r="H742" s="109"/>
      <c r="I742" s="109"/>
      <c r="J742" s="109"/>
      <c r="K742" s="109"/>
      <c r="L742" s="109"/>
      <c r="M742" s="109"/>
      <c r="N742" s="109"/>
      <c r="O742" s="109"/>
      <c r="P742" s="109"/>
      <c r="Q742" s="109"/>
      <c r="R742" s="109"/>
      <c r="S742" s="109"/>
      <c r="T742" s="109"/>
      <c r="U742" s="109"/>
      <c r="V742" s="109"/>
      <c r="W742" s="109"/>
      <c r="X742" s="109"/>
      <c r="Y742" s="109"/>
      <c r="Z742" s="109"/>
      <c r="AA742" s="109"/>
      <c r="AB742" s="109"/>
    </row>
    <row r="743">
      <c r="A743" s="109"/>
      <c r="B743" s="109"/>
      <c r="C743" s="222"/>
      <c r="D743" s="109"/>
      <c r="E743" s="114"/>
      <c r="F743" s="114"/>
      <c r="G743" s="114"/>
      <c r="H743" s="109"/>
      <c r="I743" s="109"/>
      <c r="J743" s="109"/>
      <c r="K743" s="109"/>
      <c r="L743" s="109"/>
      <c r="M743" s="109"/>
      <c r="N743" s="109"/>
      <c r="O743" s="109"/>
      <c r="P743" s="109"/>
      <c r="Q743" s="109"/>
      <c r="R743" s="109"/>
      <c r="S743" s="109"/>
      <c r="T743" s="109"/>
      <c r="U743" s="109"/>
      <c r="V743" s="109"/>
      <c r="W743" s="109"/>
      <c r="X743" s="109"/>
      <c r="Y743" s="109"/>
      <c r="Z743" s="109"/>
      <c r="AA743" s="109"/>
      <c r="AB743" s="109"/>
    </row>
    <row r="744">
      <c r="A744" s="109"/>
      <c r="B744" s="109"/>
      <c r="C744" s="222"/>
      <c r="D744" s="109"/>
      <c r="E744" s="114"/>
      <c r="F744" s="114"/>
      <c r="G744" s="114"/>
      <c r="H744" s="109"/>
      <c r="I744" s="109"/>
      <c r="J744" s="109"/>
      <c r="K744" s="109"/>
      <c r="L744" s="109"/>
      <c r="M744" s="109"/>
      <c r="N744" s="109"/>
      <c r="O744" s="109"/>
      <c r="P744" s="109"/>
      <c r="Q744" s="109"/>
      <c r="R744" s="109"/>
      <c r="S744" s="109"/>
      <c r="T744" s="109"/>
      <c r="U744" s="109"/>
      <c r="V744" s="109"/>
      <c r="W744" s="109"/>
      <c r="X744" s="109"/>
      <c r="Y744" s="109"/>
      <c r="Z744" s="109"/>
      <c r="AA744" s="109"/>
      <c r="AB744" s="109"/>
    </row>
    <row r="745">
      <c r="A745" s="109"/>
      <c r="B745" s="109"/>
      <c r="C745" s="222"/>
      <c r="D745" s="109"/>
      <c r="E745" s="114"/>
      <c r="F745" s="114"/>
      <c r="G745" s="114"/>
      <c r="H745" s="109"/>
      <c r="I745" s="109"/>
      <c r="J745" s="109"/>
      <c r="K745" s="109"/>
      <c r="L745" s="109"/>
      <c r="M745" s="109"/>
      <c r="N745" s="109"/>
      <c r="O745" s="109"/>
      <c r="P745" s="109"/>
      <c r="Q745" s="109"/>
      <c r="R745" s="109"/>
      <c r="S745" s="109"/>
      <c r="T745" s="109"/>
      <c r="U745" s="109"/>
      <c r="V745" s="109"/>
      <c r="W745" s="109"/>
      <c r="X745" s="109"/>
      <c r="Y745" s="109"/>
      <c r="Z745" s="109"/>
      <c r="AA745" s="109"/>
      <c r="AB745" s="109"/>
    </row>
    <row r="746">
      <c r="A746" s="109"/>
      <c r="B746" s="109"/>
      <c r="C746" s="222"/>
      <c r="D746" s="109"/>
      <c r="E746" s="114"/>
      <c r="F746" s="114"/>
      <c r="G746" s="114"/>
      <c r="H746" s="109"/>
      <c r="I746" s="109"/>
      <c r="J746" s="109"/>
      <c r="K746" s="109"/>
      <c r="L746" s="109"/>
      <c r="M746" s="109"/>
      <c r="N746" s="109"/>
      <c r="O746" s="109"/>
      <c r="P746" s="109"/>
      <c r="Q746" s="109"/>
      <c r="R746" s="109"/>
      <c r="S746" s="109"/>
      <c r="T746" s="109"/>
      <c r="U746" s="109"/>
      <c r="V746" s="109"/>
      <c r="W746" s="109"/>
      <c r="X746" s="109"/>
      <c r="Y746" s="109"/>
      <c r="Z746" s="109"/>
      <c r="AA746" s="109"/>
      <c r="AB746" s="109"/>
    </row>
    <row r="747">
      <c r="A747" s="109"/>
      <c r="B747" s="109"/>
      <c r="C747" s="222"/>
      <c r="D747" s="109"/>
      <c r="E747" s="114"/>
      <c r="F747" s="114"/>
      <c r="G747" s="114"/>
      <c r="H747" s="109"/>
      <c r="I747" s="109"/>
      <c r="J747" s="109"/>
      <c r="K747" s="109"/>
      <c r="L747" s="109"/>
      <c r="M747" s="109"/>
      <c r="N747" s="109"/>
      <c r="O747" s="109"/>
      <c r="P747" s="109"/>
      <c r="Q747" s="109"/>
      <c r="R747" s="109"/>
      <c r="S747" s="109"/>
      <c r="T747" s="109"/>
      <c r="U747" s="109"/>
      <c r="V747" s="109"/>
      <c r="W747" s="109"/>
      <c r="X747" s="109"/>
      <c r="Y747" s="109"/>
      <c r="Z747" s="109"/>
      <c r="AA747" s="109"/>
      <c r="AB747" s="109"/>
    </row>
    <row r="748">
      <c r="A748" s="109"/>
      <c r="B748" s="109"/>
      <c r="C748" s="222"/>
      <c r="D748" s="109"/>
      <c r="E748" s="114"/>
      <c r="F748" s="114"/>
      <c r="G748" s="114"/>
      <c r="H748" s="109"/>
      <c r="I748" s="109"/>
      <c r="J748" s="109"/>
      <c r="K748" s="109"/>
      <c r="L748" s="109"/>
      <c r="M748" s="109"/>
      <c r="N748" s="109"/>
      <c r="O748" s="109"/>
      <c r="P748" s="109"/>
      <c r="Q748" s="109"/>
      <c r="R748" s="109"/>
      <c r="S748" s="109"/>
      <c r="T748" s="109"/>
      <c r="U748" s="109"/>
      <c r="V748" s="109"/>
      <c r="W748" s="109"/>
      <c r="X748" s="109"/>
      <c r="Y748" s="109"/>
      <c r="Z748" s="109"/>
      <c r="AA748" s="109"/>
      <c r="AB748" s="109"/>
    </row>
    <row r="749">
      <c r="A749" s="109"/>
      <c r="B749" s="109"/>
      <c r="C749" s="222"/>
      <c r="D749" s="109"/>
      <c r="E749" s="114"/>
      <c r="F749" s="114"/>
      <c r="G749" s="114"/>
      <c r="H749" s="109"/>
      <c r="I749" s="109"/>
      <c r="J749" s="109"/>
      <c r="K749" s="109"/>
      <c r="L749" s="109"/>
      <c r="M749" s="109"/>
      <c r="N749" s="109"/>
      <c r="O749" s="109"/>
      <c r="P749" s="109"/>
      <c r="Q749" s="109"/>
      <c r="R749" s="109"/>
      <c r="S749" s="109"/>
      <c r="T749" s="109"/>
      <c r="U749" s="109"/>
      <c r="V749" s="109"/>
      <c r="W749" s="109"/>
      <c r="X749" s="109"/>
      <c r="Y749" s="109"/>
      <c r="Z749" s="109"/>
      <c r="AA749" s="109"/>
      <c r="AB749" s="109"/>
    </row>
    <row r="750">
      <c r="A750" s="109"/>
      <c r="B750" s="109"/>
      <c r="C750" s="222"/>
      <c r="D750" s="109"/>
      <c r="E750" s="114"/>
      <c r="F750" s="114"/>
      <c r="G750" s="114"/>
      <c r="H750" s="109"/>
      <c r="I750" s="109"/>
      <c r="J750" s="109"/>
      <c r="K750" s="109"/>
      <c r="L750" s="109"/>
      <c r="M750" s="109"/>
      <c r="N750" s="109"/>
      <c r="O750" s="109"/>
      <c r="P750" s="109"/>
      <c r="Q750" s="109"/>
      <c r="R750" s="109"/>
      <c r="S750" s="109"/>
      <c r="T750" s="109"/>
      <c r="U750" s="109"/>
      <c r="V750" s="109"/>
      <c r="W750" s="109"/>
      <c r="X750" s="109"/>
      <c r="Y750" s="109"/>
      <c r="Z750" s="109"/>
      <c r="AA750" s="109"/>
      <c r="AB750" s="109"/>
    </row>
    <row r="751">
      <c r="A751" s="109"/>
      <c r="B751" s="109"/>
      <c r="C751" s="222"/>
      <c r="D751" s="109"/>
      <c r="E751" s="114"/>
      <c r="F751" s="114"/>
      <c r="G751" s="114"/>
      <c r="H751" s="109"/>
      <c r="I751" s="109"/>
      <c r="J751" s="109"/>
      <c r="K751" s="109"/>
      <c r="L751" s="109"/>
      <c r="M751" s="109"/>
      <c r="N751" s="109"/>
      <c r="O751" s="109"/>
      <c r="P751" s="109"/>
      <c r="Q751" s="109"/>
      <c r="R751" s="109"/>
      <c r="S751" s="109"/>
      <c r="T751" s="109"/>
      <c r="U751" s="109"/>
      <c r="V751" s="109"/>
      <c r="W751" s="109"/>
      <c r="X751" s="109"/>
      <c r="Y751" s="109"/>
      <c r="Z751" s="109"/>
      <c r="AA751" s="109"/>
      <c r="AB751" s="109"/>
    </row>
    <row r="752">
      <c r="A752" s="109"/>
      <c r="B752" s="109"/>
      <c r="C752" s="222"/>
      <c r="D752" s="109"/>
      <c r="E752" s="114"/>
      <c r="F752" s="114"/>
      <c r="G752" s="114"/>
      <c r="H752" s="109"/>
      <c r="I752" s="109"/>
      <c r="J752" s="109"/>
      <c r="K752" s="109"/>
      <c r="L752" s="109"/>
      <c r="M752" s="109"/>
      <c r="N752" s="109"/>
      <c r="O752" s="109"/>
      <c r="P752" s="109"/>
      <c r="Q752" s="109"/>
      <c r="R752" s="109"/>
      <c r="S752" s="109"/>
      <c r="T752" s="109"/>
      <c r="U752" s="109"/>
      <c r="V752" s="109"/>
      <c r="W752" s="109"/>
      <c r="X752" s="109"/>
      <c r="Y752" s="109"/>
      <c r="Z752" s="109"/>
      <c r="AA752" s="109"/>
      <c r="AB752" s="109"/>
    </row>
    <row r="753">
      <c r="A753" s="109"/>
      <c r="B753" s="109"/>
      <c r="C753" s="222"/>
      <c r="D753" s="109"/>
      <c r="E753" s="114"/>
      <c r="F753" s="114"/>
      <c r="G753" s="114"/>
      <c r="H753" s="109"/>
      <c r="I753" s="109"/>
      <c r="J753" s="109"/>
      <c r="K753" s="109"/>
      <c r="L753" s="109"/>
      <c r="M753" s="109"/>
      <c r="N753" s="109"/>
      <c r="O753" s="109"/>
      <c r="P753" s="109"/>
      <c r="Q753" s="109"/>
      <c r="R753" s="109"/>
      <c r="S753" s="109"/>
      <c r="T753" s="109"/>
      <c r="U753" s="109"/>
      <c r="V753" s="109"/>
      <c r="W753" s="109"/>
      <c r="X753" s="109"/>
      <c r="Y753" s="109"/>
      <c r="Z753" s="109"/>
      <c r="AA753" s="109"/>
      <c r="AB753" s="109"/>
    </row>
    <row r="754">
      <c r="A754" s="109"/>
      <c r="B754" s="109"/>
      <c r="C754" s="222"/>
      <c r="D754" s="109"/>
      <c r="E754" s="114"/>
      <c r="F754" s="114"/>
      <c r="G754" s="114"/>
      <c r="H754" s="109"/>
      <c r="I754" s="109"/>
      <c r="J754" s="109"/>
      <c r="K754" s="109"/>
      <c r="L754" s="109"/>
      <c r="M754" s="109"/>
      <c r="N754" s="109"/>
      <c r="O754" s="109"/>
      <c r="P754" s="109"/>
      <c r="Q754" s="109"/>
      <c r="R754" s="109"/>
      <c r="S754" s="109"/>
      <c r="T754" s="109"/>
      <c r="U754" s="109"/>
      <c r="V754" s="109"/>
      <c r="W754" s="109"/>
      <c r="X754" s="109"/>
      <c r="Y754" s="109"/>
      <c r="Z754" s="109"/>
      <c r="AA754" s="109"/>
      <c r="AB754" s="109"/>
    </row>
    <row r="755">
      <c r="A755" s="109"/>
      <c r="B755" s="109"/>
      <c r="C755" s="222"/>
      <c r="D755" s="109"/>
      <c r="E755" s="114"/>
      <c r="F755" s="114"/>
      <c r="G755" s="114"/>
      <c r="H755" s="109"/>
      <c r="I755" s="109"/>
      <c r="J755" s="109"/>
      <c r="K755" s="109"/>
      <c r="L755" s="109"/>
      <c r="M755" s="109"/>
      <c r="N755" s="109"/>
      <c r="O755" s="109"/>
      <c r="P755" s="109"/>
      <c r="Q755" s="109"/>
      <c r="R755" s="109"/>
      <c r="S755" s="109"/>
      <c r="T755" s="109"/>
      <c r="U755" s="109"/>
      <c r="V755" s="109"/>
      <c r="W755" s="109"/>
      <c r="X755" s="109"/>
      <c r="Y755" s="109"/>
      <c r="Z755" s="109"/>
      <c r="AA755" s="109"/>
      <c r="AB755" s="109"/>
    </row>
    <row r="756">
      <c r="A756" s="109"/>
      <c r="B756" s="109"/>
      <c r="C756" s="222"/>
      <c r="D756" s="109"/>
      <c r="E756" s="114"/>
      <c r="F756" s="114"/>
      <c r="G756" s="114"/>
      <c r="H756" s="109"/>
      <c r="I756" s="109"/>
      <c r="J756" s="109"/>
      <c r="K756" s="109"/>
      <c r="L756" s="109"/>
      <c r="M756" s="109"/>
      <c r="N756" s="109"/>
      <c r="O756" s="109"/>
      <c r="P756" s="109"/>
      <c r="Q756" s="109"/>
      <c r="R756" s="109"/>
      <c r="S756" s="109"/>
      <c r="T756" s="109"/>
      <c r="U756" s="109"/>
      <c r="V756" s="109"/>
      <c r="W756" s="109"/>
      <c r="X756" s="109"/>
      <c r="Y756" s="109"/>
      <c r="Z756" s="109"/>
      <c r="AA756" s="109"/>
      <c r="AB756" s="109"/>
    </row>
    <row r="757">
      <c r="A757" s="109"/>
      <c r="B757" s="109"/>
      <c r="C757" s="222"/>
      <c r="D757" s="109"/>
      <c r="E757" s="114"/>
      <c r="F757" s="114"/>
      <c r="G757" s="114"/>
      <c r="H757" s="109"/>
      <c r="I757" s="109"/>
      <c r="J757" s="109"/>
      <c r="K757" s="109"/>
      <c r="L757" s="109"/>
      <c r="M757" s="109"/>
      <c r="N757" s="109"/>
      <c r="O757" s="109"/>
      <c r="P757" s="109"/>
      <c r="Q757" s="109"/>
      <c r="R757" s="109"/>
      <c r="S757" s="109"/>
      <c r="T757" s="109"/>
      <c r="U757" s="109"/>
      <c r="V757" s="109"/>
      <c r="W757" s="109"/>
      <c r="X757" s="109"/>
      <c r="Y757" s="109"/>
      <c r="Z757" s="109"/>
      <c r="AA757" s="109"/>
      <c r="AB757" s="109"/>
    </row>
    <row r="758">
      <c r="A758" s="109"/>
      <c r="B758" s="109"/>
      <c r="C758" s="222"/>
      <c r="D758" s="109"/>
      <c r="E758" s="114"/>
      <c r="F758" s="114"/>
      <c r="G758" s="114"/>
      <c r="H758" s="109"/>
      <c r="I758" s="109"/>
      <c r="J758" s="109"/>
      <c r="K758" s="109"/>
      <c r="L758" s="109"/>
      <c r="M758" s="109"/>
      <c r="N758" s="109"/>
      <c r="O758" s="109"/>
      <c r="P758" s="109"/>
      <c r="Q758" s="109"/>
      <c r="R758" s="109"/>
      <c r="S758" s="109"/>
      <c r="T758" s="109"/>
      <c r="U758" s="109"/>
      <c r="V758" s="109"/>
      <c r="W758" s="109"/>
      <c r="X758" s="109"/>
      <c r="Y758" s="109"/>
      <c r="Z758" s="109"/>
      <c r="AA758" s="109"/>
      <c r="AB758" s="109"/>
    </row>
    <row r="759">
      <c r="A759" s="109"/>
      <c r="B759" s="109"/>
      <c r="C759" s="222"/>
      <c r="D759" s="109"/>
      <c r="E759" s="114"/>
      <c r="F759" s="114"/>
      <c r="G759" s="114"/>
      <c r="H759" s="109"/>
      <c r="I759" s="109"/>
      <c r="J759" s="109"/>
      <c r="K759" s="109"/>
      <c r="L759" s="109"/>
      <c r="M759" s="109"/>
      <c r="N759" s="109"/>
      <c r="O759" s="109"/>
      <c r="P759" s="109"/>
      <c r="Q759" s="109"/>
      <c r="R759" s="109"/>
      <c r="S759" s="109"/>
      <c r="T759" s="109"/>
      <c r="U759" s="109"/>
      <c r="V759" s="109"/>
      <c r="W759" s="109"/>
      <c r="X759" s="109"/>
      <c r="Y759" s="109"/>
      <c r="Z759" s="109"/>
      <c r="AA759" s="109"/>
      <c r="AB759" s="109"/>
    </row>
    <row r="760">
      <c r="A760" s="109"/>
      <c r="B760" s="109"/>
      <c r="C760" s="222"/>
      <c r="D760" s="109"/>
      <c r="E760" s="114"/>
      <c r="F760" s="114"/>
      <c r="G760" s="114"/>
      <c r="H760" s="109"/>
      <c r="I760" s="109"/>
      <c r="J760" s="109"/>
      <c r="K760" s="109"/>
      <c r="L760" s="109"/>
      <c r="M760" s="109"/>
      <c r="N760" s="109"/>
      <c r="O760" s="109"/>
      <c r="P760" s="109"/>
      <c r="Q760" s="109"/>
      <c r="R760" s="109"/>
      <c r="S760" s="109"/>
      <c r="T760" s="109"/>
      <c r="U760" s="109"/>
      <c r="V760" s="109"/>
      <c r="W760" s="109"/>
      <c r="X760" s="109"/>
      <c r="Y760" s="109"/>
      <c r="Z760" s="109"/>
      <c r="AA760" s="109"/>
      <c r="AB760" s="109"/>
    </row>
    <row r="761">
      <c r="A761" s="109"/>
      <c r="B761" s="109"/>
      <c r="C761" s="222"/>
      <c r="D761" s="109"/>
      <c r="E761" s="114"/>
      <c r="F761" s="114"/>
      <c r="G761" s="114"/>
      <c r="H761" s="109"/>
      <c r="I761" s="109"/>
      <c r="J761" s="109"/>
      <c r="K761" s="109"/>
      <c r="L761" s="109"/>
      <c r="M761" s="109"/>
      <c r="N761" s="109"/>
      <c r="O761" s="109"/>
      <c r="P761" s="109"/>
      <c r="Q761" s="109"/>
      <c r="R761" s="109"/>
      <c r="S761" s="109"/>
      <c r="T761" s="109"/>
      <c r="U761" s="109"/>
      <c r="V761" s="109"/>
      <c r="W761" s="109"/>
      <c r="X761" s="109"/>
      <c r="Y761" s="109"/>
      <c r="Z761" s="109"/>
      <c r="AA761" s="109"/>
      <c r="AB761" s="109"/>
    </row>
    <row r="762">
      <c r="A762" s="109"/>
      <c r="B762" s="109"/>
      <c r="C762" s="222"/>
      <c r="D762" s="109"/>
      <c r="E762" s="114"/>
      <c r="F762" s="114"/>
      <c r="G762" s="114"/>
      <c r="H762" s="109"/>
      <c r="I762" s="109"/>
      <c r="J762" s="109"/>
      <c r="K762" s="109"/>
      <c r="L762" s="109"/>
      <c r="M762" s="109"/>
      <c r="N762" s="109"/>
      <c r="O762" s="109"/>
      <c r="P762" s="109"/>
      <c r="Q762" s="109"/>
      <c r="R762" s="109"/>
      <c r="S762" s="109"/>
      <c r="T762" s="109"/>
      <c r="U762" s="109"/>
      <c r="V762" s="109"/>
      <c r="W762" s="109"/>
      <c r="X762" s="109"/>
      <c r="Y762" s="109"/>
      <c r="Z762" s="109"/>
      <c r="AA762" s="109"/>
      <c r="AB762" s="109"/>
    </row>
    <row r="763">
      <c r="A763" s="109"/>
      <c r="B763" s="109"/>
      <c r="C763" s="222"/>
      <c r="D763" s="109"/>
      <c r="E763" s="114"/>
      <c r="F763" s="114"/>
      <c r="G763" s="114"/>
      <c r="H763" s="109"/>
      <c r="I763" s="109"/>
      <c r="J763" s="109"/>
      <c r="K763" s="109"/>
      <c r="L763" s="109"/>
      <c r="M763" s="109"/>
      <c r="N763" s="109"/>
      <c r="O763" s="109"/>
      <c r="P763" s="109"/>
      <c r="Q763" s="109"/>
      <c r="R763" s="109"/>
      <c r="S763" s="109"/>
      <c r="T763" s="109"/>
      <c r="U763" s="109"/>
      <c r="V763" s="109"/>
      <c r="W763" s="109"/>
      <c r="X763" s="109"/>
      <c r="Y763" s="109"/>
      <c r="Z763" s="109"/>
      <c r="AA763" s="109"/>
      <c r="AB763" s="109"/>
    </row>
    <row r="764">
      <c r="A764" s="109"/>
      <c r="B764" s="109"/>
      <c r="C764" s="222"/>
      <c r="D764" s="109"/>
      <c r="E764" s="114"/>
      <c r="F764" s="114"/>
      <c r="G764" s="114"/>
      <c r="H764" s="109"/>
      <c r="I764" s="109"/>
      <c r="J764" s="109"/>
      <c r="K764" s="109"/>
      <c r="L764" s="109"/>
      <c r="M764" s="109"/>
      <c r="N764" s="109"/>
      <c r="O764" s="109"/>
      <c r="P764" s="109"/>
      <c r="Q764" s="109"/>
      <c r="R764" s="109"/>
      <c r="S764" s="109"/>
      <c r="T764" s="109"/>
      <c r="U764" s="109"/>
      <c r="V764" s="109"/>
      <c r="W764" s="109"/>
      <c r="X764" s="109"/>
      <c r="Y764" s="109"/>
      <c r="Z764" s="109"/>
      <c r="AA764" s="109"/>
      <c r="AB764" s="109"/>
    </row>
    <row r="765">
      <c r="A765" s="109"/>
      <c r="B765" s="109"/>
      <c r="C765" s="222"/>
      <c r="D765" s="109"/>
      <c r="E765" s="114"/>
      <c r="F765" s="114"/>
      <c r="G765" s="114"/>
      <c r="H765" s="109"/>
      <c r="I765" s="109"/>
      <c r="J765" s="109"/>
      <c r="K765" s="109"/>
      <c r="L765" s="109"/>
      <c r="M765" s="109"/>
      <c r="N765" s="109"/>
      <c r="O765" s="109"/>
      <c r="P765" s="109"/>
      <c r="Q765" s="109"/>
      <c r="R765" s="109"/>
      <c r="S765" s="109"/>
      <c r="T765" s="109"/>
      <c r="U765" s="109"/>
      <c r="V765" s="109"/>
      <c r="W765" s="109"/>
      <c r="X765" s="109"/>
      <c r="Y765" s="109"/>
      <c r="Z765" s="109"/>
      <c r="AA765" s="109"/>
      <c r="AB765" s="109"/>
    </row>
    <row r="766">
      <c r="A766" s="109"/>
      <c r="B766" s="109"/>
      <c r="C766" s="222"/>
      <c r="D766" s="109"/>
      <c r="E766" s="114"/>
      <c r="F766" s="114"/>
      <c r="G766" s="114"/>
      <c r="H766" s="109"/>
      <c r="I766" s="109"/>
      <c r="J766" s="109"/>
      <c r="K766" s="109"/>
      <c r="L766" s="109"/>
      <c r="M766" s="109"/>
      <c r="N766" s="109"/>
      <c r="O766" s="109"/>
      <c r="P766" s="109"/>
      <c r="Q766" s="109"/>
      <c r="R766" s="109"/>
      <c r="S766" s="109"/>
      <c r="T766" s="109"/>
      <c r="U766" s="109"/>
      <c r="V766" s="109"/>
      <c r="W766" s="109"/>
      <c r="X766" s="109"/>
      <c r="Y766" s="109"/>
      <c r="Z766" s="109"/>
      <c r="AA766" s="109"/>
      <c r="AB766" s="109"/>
    </row>
    <row r="767">
      <c r="A767" s="109"/>
      <c r="B767" s="109"/>
      <c r="C767" s="222"/>
      <c r="D767" s="109"/>
      <c r="E767" s="114"/>
      <c r="F767" s="114"/>
      <c r="G767" s="114"/>
      <c r="H767" s="109"/>
      <c r="I767" s="109"/>
      <c r="J767" s="109"/>
      <c r="K767" s="109"/>
      <c r="L767" s="109"/>
      <c r="M767" s="109"/>
      <c r="N767" s="109"/>
      <c r="O767" s="109"/>
      <c r="P767" s="109"/>
      <c r="Q767" s="109"/>
      <c r="R767" s="109"/>
      <c r="S767" s="109"/>
      <c r="T767" s="109"/>
      <c r="U767" s="109"/>
      <c r="V767" s="109"/>
      <c r="W767" s="109"/>
      <c r="X767" s="109"/>
      <c r="Y767" s="109"/>
      <c r="Z767" s="109"/>
      <c r="AA767" s="109"/>
      <c r="AB767" s="109"/>
    </row>
    <row r="768">
      <c r="A768" s="109"/>
      <c r="B768" s="109"/>
      <c r="C768" s="222"/>
      <c r="D768" s="109"/>
      <c r="E768" s="114"/>
      <c r="F768" s="114"/>
      <c r="G768" s="114"/>
      <c r="H768" s="109"/>
      <c r="I768" s="109"/>
      <c r="J768" s="109"/>
      <c r="K768" s="109"/>
      <c r="L768" s="109"/>
      <c r="M768" s="109"/>
      <c r="N768" s="109"/>
      <c r="O768" s="109"/>
      <c r="P768" s="109"/>
      <c r="Q768" s="109"/>
      <c r="R768" s="109"/>
      <c r="S768" s="109"/>
      <c r="T768" s="109"/>
      <c r="U768" s="109"/>
      <c r="V768" s="109"/>
      <c r="W768" s="109"/>
      <c r="X768" s="109"/>
      <c r="Y768" s="109"/>
      <c r="Z768" s="109"/>
      <c r="AA768" s="109"/>
      <c r="AB768" s="109"/>
    </row>
    <row r="769">
      <c r="A769" s="109"/>
      <c r="B769" s="109"/>
      <c r="C769" s="222"/>
      <c r="D769" s="109"/>
      <c r="E769" s="114"/>
      <c r="F769" s="114"/>
      <c r="G769" s="114"/>
      <c r="H769" s="109"/>
      <c r="I769" s="109"/>
      <c r="J769" s="109"/>
      <c r="K769" s="109"/>
      <c r="L769" s="109"/>
      <c r="M769" s="109"/>
      <c r="N769" s="109"/>
      <c r="O769" s="109"/>
      <c r="P769" s="109"/>
      <c r="Q769" s="109"/>
      <c r="R769" s="109"/>
      <c r="S769" s="109"/>
      <c r="T769" s="109"/>
      <c r="U769" s="109"/>
      <c r="V769" s="109"/>
      <c r="W769" s="109"/>
      <c r="X769" s="109"/>
      <c r="Y769" s="109"/>
      <c r="Z769" s="109"/>
      <c r="AA769" s="109"/>
      <c r="AB769" s="109"/>
    </row>
    <row r="770">
      <c r="A770" s="109"/>
      <c r="B770" s="109"/>
      <c r="C770" s="222"/>
      <c r="D770" s="109"/>
      <c r="E770" s="114"/>
      <c r="F770" s="114"/>
      <c r="G770" s="114"/>
      <c r="H770" s="109"/>
      <c r="I770" s="109"/>
      <c r="J770" s="109"/>
      <c r="K770" s="109"/>
      <c r="L770" s="109"/>
      <c r="M770" s="109"/>
      <c r="N770" s="109"/>
      <c r="O770" s="109"/>
      <c r="P770" s="109"/>
      <c r="Q770" s="109"/>
      <c r="R770" s="109"/>
      <c r="S770" s="109"/>
      <c r="T770" s="109"/>
      <c r="U770" s="109"/>
      <c r="V770" s="109"/>
      <c r="W770" s="109"/>
      <c r="X770" s="109"/>
      <c r="Y770" s="109"/>
      <c r="Z770" s="109"/>
      <c r="AA770" s="109"/>
      <c r="AB770" s="109"/>
    </row>
    <row r="771">
      <c r="A771" s="109"/>
      <c r="B771" s="109"/>
      <c r="C771" s="222"/>
      <c r="D771" s="109"/>
      <c r="E771" s="114"/>
      <c r="F771" s="114"/>
      <c r="G771" s="114"/>
      <c r="H771" s="109"/>
      <c r="I771" s="109"/>
      <c r="J771" s="109"/>
      <c r="K771" s="109"/>
      <c r="L771" s="109"/>
      <c r="M771" s="109"/>
      <c r="N771" s="109"/>
      <c r="O771" s="109"/>
      <c r="P771" s="109"/>
      <c r="Q771" s="109"/>
      <c r="R771" s="109"/>
      <c r="S771" s="109"/>
      <c r="T771" s="109"/>
      <c r="U771" s="109"/>
      <c r="V771" s="109"/>
      <c r="W771" s="109"/>
      <c r="X771" s="109"/>
      <c r="Y771" s="109"/>
      <c r="Z771" s="109"/>
      <c r="AA771" s="109"/>
      <c r="AB771" s="109"/>
    </row>
    <row r="772">
      <c r="A772" s="109"/>
      <c r="B772" s="109"/>
      <c r="C772" s="222"/>
      <c r="D772" s="109"/>
      <c r="E772" s="114"/>
      <c r="F772" s="114"/>
      <c r="G772" s="114"/>
      <c r="H772" s="109"/>
      <c r="I772" s="109"/>
      <c r="J772" s="109"/>
      <c r="K772" s="109"/>
      <c r="L772" s="109"/>
      <c r="M772" s="109"/>
      <c r="N772" s="109"/>
      <c r="O772" s="109"/>
      <c r="P772" s="109"/>
      <c r="Q772" s="109"/>
      <c r="R772" s="109"/>
      <c r="S772" s="109"/>
      <c r="T772" s="109"/>
      <c r="U772" s="109"/>
      <c r="V772" s="109"/>
      <c r="W772" s="109"/>
      <c r="X772" s="109"/>
      <c r="Y772" s="109"/>
      <c r="Z772" s="109"/>
      <c r="AA772" s="109"/>
      <c r="AB772" s="109"/>
    </row>
    <row r="773">
      <c r="A773" s="109"/>
      <c r="B773" s="109"/>
      <c r="C773" s="222"/>
      <c r="D773" s="109"/>
      <c r="E773" s="114"/>
      <c r="F773" s="114"/>
      <c r="G773" s="114"/>
      <c r="H773" s="109"/>
      <c r="I773" s="109"/>
      <c r="J773" s="109"/>
      <c r="K773" s="109"/>
      <c r="L773" s="109"/>
      <c r="M773" s="109"/>
      <c r="N773" s="109"/>
      <c r="O773" s="109"/>
      <c r="P773" s="109"/>
      <c r="Q773" s="109"/>
      <c r="R773" s="109"/>
      <c r="S773" s="109"/>
      <c r="T773" s="109"/>
      <c r="U773" s="109"/>
      <c r="V773" s="109"/>
      <c r="W773" s="109"/>
      <c r="X773" s="109"/>
      <c r="Y773" s="109"/>
      <c r="Z773" s="109"/>
      <c r="AA773" s="109"/>
      <c r="AB773" s="109"/>
    </row>
    <row r="774">
      <c r="A774" s="109"/>
      <c r="B774" s="109"/>
      <c r="C774" s="222"/>
      <c r="D774" s="109"/>
      <c r="E774" s="114"/>
      <c r="F774" s="114"/>
      <c r="G774" s="114"/>
      <c r="H774" s="109"/>
      <c r="I774" s="109"/>
      <c r="J774" s="109"/>
      <c r="K774" s="109"/>
      <c r="L774" s="109"/>
      <c r="M774" s="109"/>
      <c r="N774" s="109"/>
      <c r="O774" s="109"/>
      <c r="P774" s="109"/>
      <c r="Q774" s="109"/>
      <c r="R774" s="109"/>
      <c r="S774" s="109"/>
      <c r="T774" s="109"/>
      <c r="U774" s="109"/>
      <c r="V774" s="109"/>
      <c r="W774" s="109"/>
      <c r="X774" s="109"/>
      <c r="Y774" s="109"/>
      <c r="Z774" s="109"/>
      <c r="AA774" s="109"/>
      <c r="AB774" s="109"/>
    </row>
    <row r="775">
      <c r="A775" s="109"/>
      <c r="B775" s="109"/>
      <c r="C775" s="222"/>
      <c r="D775" s="109"/>
      <c r="E775" s="114"/>
      <c r="F775" s="114"/>
      <c r="G775" s="114"/>
      <c r="H775" s="109"/>
      <c r="I775" s="109"/>
      <c r="J775" s="109"/>
      <c r="K775" s="109"/>
      <c r="L775" s="109"/>
      <c r="M775" s="109"/>
      <c r="N775" s="109"/>
      <c r="O775" s="109"/>
      <c r="P775" s="109"/>
      <c r="Q775" s="109"/>
      <c r="R775" s="109"/>
      <c r="S775" s="109"/>
      <c r="T775" s="109"/>
      <c r="U775" s="109"/>
      <c r="V775" s="109"/>
      <c r="W775" s="109"/>
      <c r="X775" s="109"/>
      <c r="Y775" s="109"/>
      <c r="Z775" s="109"/>
      <c r="AA775" s="109"/>
      <c r="AB775" s="109"/>
    </row>
    <row r="776">
      <c r="A776" s="109"/>
      <c r="B776" s="109"/>
      <c r="C776" s="222"/>
      <c r="D776" s="109"/>
      <c r="E776" s="114"/>
      <c r="F776" s="114"/>
      <c r="G776" s="114"/>
      <c r="H776" s="109"/>
      <c r="I776" s="109"/>
      <c r="J776" s="109"/>
      <c r="K776" s="109"/>
      <c r="L776" s="109"/>
      <c r="M776" s="109"/>
      <c r="N776" s="109"/>
      <c r="O776" s="109"/>
      <c r="P776" s="109"/>
      <c r="Q776" s="109"/>
      <c r="R776" s="109"/>
      <c r="S776" s="109"/>
      <c r="T776" s="109"/>
      <c r="U776" s="109"/>
      <c r="V776" s="109"/>
      <c r="W776" s="109"/>
      <c r="X776" s="109"/>
      <c r="Y776" s="109"/>
      <c r="Z776" s="109"/>
      <c r="AA776" s="109"/>
      <c r="AB776" s="109"/>
    </row>
    <row r="777">
      <c r="A777" s="109"/>
      <c r="B777" s="109"/>
      <c r="C777" s="222"/>
      <c r="D777" s="109"/>
      <c r="E777" s="114"/>
      <c r="F777" s="114"/>
      <c r="G777" s="114"/>
      <c r="H777" s="109"/>
      <c r="I777" s="109"/>
      <c r="J777" s="109"/>
      <c r="K777" s="109"/>
      <c r="L777" s="109"/>
      <c r="M777" s="109"/>
      <c r="N777" s="109"/>
      <c r="O777" s="109"/>
      <c r="P777" s="109"/>
      <c r="Q777" s="109"/>
      <c r="R777" s="109"/>
      <c r="S777" s="109"/>
      <c r="T777" s="109"/>
      <c r="U777" s="109"/>
      <c r="V777" s="109"/>
      <c r="W777" s="109"/>
      <c r="X777" s="109"/>
      <c r="Y777" s="109"/>
      <c r="Z777" s="109"/>
      <c r="AA777" s="109"/>
      <c r="AB777" s="109"/>
    </row>
    <row r="778">
      <c r="A778" s="109"/>
      <c r="B778" s="109"/>
      <c r="C778" s="222"/>
      <c r="D778" s="109"/>
      <c r="E778" s="114"/>
      <c r="F778" s="114"/>
      <c r="G778" s="114"/>
      <c r="H778" s="109"/>
      <c r="I778" s="109"/>
      <c r="J778" s="109"/>
      <c r="K778" s="109"/>
      <c r="L778" s="109"/>
      <c r="M778" s="109"/>
      <c r="N778" s="109"/>
      <c r="O778" s="109"/>
      <c r="P778" s="109"/>
      <c r="Q778" s="109"/>
      <c r="R778" s="109"/>
      <c r="S778" s="109"/>
      <c r="T778" s="109"/>
      <c r="U778" s="109"/>
      <c r="V778" s="109"/>
      <c r="W778" s="109"/>
      <c r="X778" s="109"/>
      <c r="Y778" s="109"/>
      <c r="Z778" s="109"/>
      <c r="AA778" s="109"/>
      <c r="AB778" s="109"/>
    </row>
    <row r="779">
      <c r="A779" s="109"/>
      <c r="B779" s="109"/>
      <c r="C779" s="222"/>
      <c r="D779" s="109"/>
      <c r="E779" s="114"/>
      <c r="F779" s="114"/>
      <c r="G779" s="114"/>
      <c r="H779" s="109"/>
      <c r="I779" s="109"/>
      <c r="J779" s="109"/>
      <c r="K779" s="109"/>
      <c r="L779" s="109"/>
      <c r="M779" s="109"/>
      <c r="N779" s="109"/>
      <c r="O779" s="109"/>
      <c r="P779" s="109"/>
      <c r="Q779" s="109"/>
      <c r="R779" s="109"/>
      <c r="S779" s="109"/>
      <c r="T779" s="109"/>
      <c r="U779" s="109"/>
      <c r="V779" s="109"/>
      <c r="W779" s="109"/>
      <c r="X779" s="109"/>
      <c r="Y779" s="109"/>
      <c r="Z779" s="109"/>
      <c r="AA779" s="109"/>
      <c r="AB779" s="109"/>
    </row>
    <row r="780">
      <c r="A780" s="109"/>
      <c r="B780" s="109"/>
      <c r="C780" s="222"/>
      <c r="D780" s="109"/>
      <c r="E780" s="114"/>
      <c r="F780" s="114"/>
      <c r="G780" s="114"/>
      <c r="H780" s="109"/>
      <c r="I780" s="109"/>
      <c r="J780" s="109"/>
      <c r="K780" s="109"/>
      <c r="L780" s="109"/>
      <c r="M780" s="109"/>
      <c r="N780" s="109"/>
      <c r="O780" s="109"/>
      <c r="P780" s="109"/>
      <c r="Q780" s="109"/>
      <c r="R780" s="109"/>
      <c r="S780" s="109"/>
      <c r="T780" s="109"/>
      <c r="U780" s="109"/>
      <c r="V780" s="109"/>
      <c r="W780" s="109"/>
      <c r="X780" s="109"/>
      <c r="Y780" s="109"/>
      <c r="Z780" s="109"/>
      <c r="AA780" s="109"/>
      <c r="AB780" s="109"/>
    </row>
    <row r="781">
      <c r="A781" s="109"/>
      <c r="B781" s="109"/>
      <c r="C781" s="222"/>
      <c r="D781" s="109"/>
      <c r="E781" s="114"/>
      <c r="F781" s="114"/>
      <c r="G781" s="114"/>
      <c r="H781" s="109"/>
      <c r="I781" s="109"/>
      <c r="J781" s="109"/>
      <c r="K781" s="109"/>
      <c r="L781" s="109"/>
      <c r="M781" s="109"/>
      <c r="N781" s="109"/>
      <c r="O781" s="109"/>
      <c r="P781" s="109"/>
      <c r="Q781" s="109"/>
      <c r="R781" s="109"/>
      <c r="S781" s="109"/>
      <c r="T781" s="109"/>
      <c r="U781" s="109"/>
      <c r="V781" s="109"/>
      <c r="W781" s="109"/>
      <c r="X781" s="109"/>
      <c r="Y781" s="109"/>
      <c r="Z781" s="109"/>
      <c r="AA781" s="109"/>
      <c r="AB781" s="109"/>
    </row>
    <row r="782">
      <c r="A782" s="109"/>
      <c r="B782" s="109"/>
      <c r="C782" s="222"/>
      <c r="D782" s="109"/>
      <c r="E782" s="114"/>
      <c r="F782" s="114"/>
      <c r="G782" s="114"/>
      <c r="H782" s="109"/>
      <c r="I782" s="109"/>
      <c r="J782" s="109"/>
      <c r="K782" s="109"/>
      <c r="L782" s="109"/>
      <c r="M782" s="109"/>
      <c r="N782" s="109"/>
      <c r="O782" s="109"/>
      <c r="P782" s="109"/>
      <c r="Q782" s="109"/>
      <c r="R782" s="109"/>
      <c r="S782" s="109"/>
      <c r="T782" s="109"/>
      <c r="U782" s="109"/>
      <c r="V782" s="109"/>
      <c r="W782" s="109"/>
      <c r="X782" s="109"/>
      <c r="Y782" s="109"/>
      <c r="Z782" s="109"/>
      <c r="AA782" s="109"/>
      <c r="AB782" s="109"/>
    </row>
    <row r="783">
      <c r="A783" s="109"/>
      <c r="B783" s="109"/>
      <c r="C783" s="222"/>
      <c r="D783" s="109"/>
      <c r="E783" s="114"/>
      <c r="F783" s="114"/>
      <c r="G783" s="114"/>
      <c r="H783" s="109"/>
      <c r="I783" s="109"/>
      <c r="J783" s="109"/>
      <c r="K783" s="109"/>
      <c r="L783" s="109"/>
      <c r="M783" s="109"/>
      <c r="N783" s="109"/>
      <c r="O783" s="109"/>
      <c r="P783" s="109"/>
      <c r="Q783" s="109"/>
      <c r="R783" s="109"/>
      <c r="S783" s="109"/>
      <c r="T783" s="109"/>
      <c r="U783" s="109"/>
      <c r="V783" s="109"/>
      <c r="W783" s="109"/>
      <c r="X783" s="109"/>
      <c r="Y783" s="109"/>
      <c r="Z783" s="109"/>
      <c r="AA783" s="109"/>
      <c r="AB783" s="109"/>
    </row>
    <row r="784">
      <c r="A784" s="109"/>
      <c r="B784" s="109"/>
      <c r="C784" s="222"/>
      <c r="D784" s="109"/>
      <c r="E784" s="114"/>
      <c r="F784" s="114"/>
      <c r="G784" s="114"/>
      <c r="H784" s="109"/>
      <c r="I784" s="109"/>
      <c r="J784" s="109"/>
      <c r="K784" s="109"/>
      <c r="L784" s="109"/>
      <c r="M784" s="109"/>
      <c r="N784" s="109"/>
      <c r="O784" s="109"/>
      <c r="P784" s="109"/>
      <c r="Q784" s="109"/>
      <c r="R784" s="109"/>
      <c r="S784" s="109"/>
      <c r="T784" s="109"/>
      <c r="U784" s="109"/>
      <c r="V784" s="109"/>
      <c r="W784" s="109"/>
      <c r="X784" s="109"/>
      <c r="Y784" s="109"/>
      <c r="Z784" s="109"/>
      <c r="AA784" s="109"/>
      <c r="AB784" s="109"/>
    </row>
    <row r="785">
      <c r="A785" s="109"/>
      <c r="B785" s="109"/>
      <c r="C785" s="222"/>
      <c r="D785" s="109"/>
      <c r="E785" s="114"/>
      <c r="F785" s="114"/>
      <c r="G785" s="114"/>
      <c r="H785" s="109"/>
      <c r="I785" s="109"/>
      <c r="J785" s="109"/>
      <c r="K785" s="109"/>
      <c r="L785" s="109"/>
      <c r="M785" s="109"/>
      <c r="N785" s="109"/>
      <c r="O785" s="109"/>
      <c r="P785" s="109"/>
      <c r="Q785" s="109"/>
      <c r="R785" s="109"/>
      <c r="S785" s="109"/>
      <c r="T785" s="109"/>
      <c r="U785" s="109"/>
      <c r="V785" s="109"/>
      <c r="W785" s="109"/>
      <c r="X785" s="109"/>
      <c r="Y785" s="109"/>
      <c r="Z785" s="109"/>
      <c r="AA785" s="109"/>
      <c r="AB785" s="109"/>
    </row>
    <row r="786">
      <c r="A786" s="109"/>
      <c r="B786" s="109"/>
      <c r="C786" s="222"/>
      <c r="D786" s="109"/>
      <c r="E786" s="114"/>
      <c r="F786" s="114"/>
      <c r="G786" s="114"/>
      <c r="H786" s="109"/>
      <c r="I786" s="109"/>
      <c r="J786" s="109"/>
      <c r="K786" s="109"/>
      <c r="L786" s="109"/>
      <c r="M786" s="109"/>
      <c r="N786" s="109"/>
      <c r="O786" s="109"/>
      <c r="P786" s="109"/>
      <c r="Q786" s="109"/>
      <c r="R786" s="109"/>
      <c r="S786" s="109"/>
      <c r="T786" s="109"/>
      <c r="U786" s="109"/>
      <c r="V786" s="109"/>
      <c r="W786" s="109"/>
      <c r="X786" s="109"/>
      <c r="Y786" s="109"/>
      <c r="Z786" s="109"/>
      <c r="AA786" s="109"/>
      <c r="AB786" s="109"/>
    </row>
    <row r="787">
      <c r="A787" s="109"/>
      <c r="B787" s="109"/>
      <c r="C787" s="222"/>
      <c r="D787" s="109"/>
      <c r="E787" s="114"/>
      <c r="F787" s="114"/>
      <c r="G787" s="114"/>
      <c r="H787" s="109"/>
      <c r="I787" s="109"/>
      <c r="J787" s="109"/>
      <c r="K787" s="109"/>
      <c r="L787" s="109"/>
      <c r="M787" s="109"/>
      <c r="N787" s="109"/>
      <c r="O787" s="109"/>
      <c r="P787" s="109"/>
      <c r="Q787" s="109"/>
      <c r="R787" s="109"/>
      <c r="S787" s="109"/>
      <c r="T787" s="109"/>
      <c r="U787" s="109"/>
      <c r="V787" s="109"/>
      <c r="W787" s="109"/>
      <c r="X787" s="109"/>
      <c r="Y787" s="109"/>
      <c r="Z787" s="109"/>
      <c r="AA787" s="109"/>
      <c r="AB787" s="109"/>
    </row>
    <row r="788">
      <c r="A788" s="109"/>
      <c r="B788" s="109"/>
      <c r="C788" s="222"/>
      <c r="D788" s="109"/>
      <c r="E788" s="114"/>
      <c r="F788" s="114"/>
      <c r="G788" s="114"/>
      <c r="H788" s="109"/>
      <c r="I788" s="109"/>
      <c r="J788" s="109"/>
      <c r="K788" s="109"/>
      <c r="L788" s="109"/>
      <c r="M788" s="109"/>
      <c r="N788" s="109"/>
      <c r="O788" s="109"/>
      <c r="P788" s="109"/>
      <c r="Q788" s="109"/>
      <c r="R788" s="109"/>
      <c r="S788" s="109"/>
      <c r="T788" s="109"/>
      <c r="U788" s="109"/>
      <c r="V788" s="109"/>
      <c r="W788" s="109"/>
      <c r="X788" s="109"/>
      <c r="Y788" s="109"/>
      <c r="Z788" s="109"/>
      <c r="AA788" s="109"/>
      <c r="AB788" s="109"/>
    </row>
    <row r="789">
      <c r="A789" s="109"/>
      <c r="B789" s="109"/>
      <c r="C789" s="222"/>
      <c r="D789" s="109"/>
      <c r="E789" s="114"/>
      <c r="F789" s="114"/>
      <c r="G789" s="114"/>
      <c r="H789" s="109"/>
      <c r="I789" s="109"/>
      <c r="J789" s="109"/>
      <c r="K789" s="109"/>
      <c r="L789" s="109"/>
      <c r="M789" s="109"/>
      <c r="N789" s="109"/>
      <c r="O789" s="109"/>
      <c r="P789" s="109"/>
      <c r="Q789" s="109"/>
      <c r="R789" s="109"/>
      <c r="S789" s="109"/>
      <c r="T789" s="109"/>
      <c r="U789" s="109"/>
      <c r="V789" s="109"/>
      <c r="W789" s="109"/>
      <c r="X789" s="109"/>
      <c r="Y789" s="109"/>
      <c r="Z789" s="109"/>
      <c r="AA789" s="109"/>
      <c r="AB789" s="109"/>
    </row>
    <row r="790">
      <c r="A790" s="109"/>
      <c r="B790" s="109"/>
      <c r="C790" s="222"/>
      <c r="D790" s="109"/>
      <c r="E790" s="114"/>
      <c r="F790" s="114"/>
      <c r="G790" s="114"/>
      <c r="H790" s="109"/>
      <c r="I790" s="109"/>
      <c r="J790" s="109"/>
      <c r="K790" s="109"/>
      <c r="L790" s="109"/>
      <c r="M790" s="109"/>
      <c r="N790" s="109"/>
      <c r="O790" s="109"/>
      <c r="P790" s="109"/>
      <c r="Q790" s="109"/>
      <c r="R790" s="109"/>
      <c r="S790" s="109"/>
      <c r="T790" s="109"/>
      <c r="U790" s="109"/>
      <c r="V790" s="109"/>
      <c r="W790" s="109"/>
      <c r="X790" s="109"/>
      <c r="Y790" s="109"/>
      <c r="Z790" s="109"/>
      <c r="AA790" s="109"/>
      <c r="AB790" s="109"/>
    </row>
    <row r="791">
      <c r="A791" s="109"/>
      <c r="B791" s="109"/>
      <c r="C791" s="222"/>
      <c r="D791" s="109"/>
      <c r="E791" s="114"/>
      <c r="F791" s="114"/>
      <c r="G791" s="114"/>
      <c r="H791" s="109"/>
      <c r="I791" s="109"/>
      <c r="J791" s="109"/>
      <c r="K791" s="109"/>
      <c r="L791" s="109"/>
      <c r="M791" s="109"/>
      <c r="N791" s="109"/>
      <c r="O791" s="109"/>
      <c r="P791" s="109"/>
      <c r="Q791" s="109"/>
      <c r="R791" s="109"/>
      <c r="S791" s="109"/>
      <c r="T791" s="109"/>
      <c r="U791" s="109"/>
      <c r="V791" s="109"/>
      <c r="W791" s="109"/>
      <c r="X791" s="109"/>
      <c r="Y791" s="109"/>
      <c r="Z791" s="109"/>
      <c r="AA791" s="109"/>
      <c r="AB791" s="109"/>
    </row>
    <row r="792">
      <c r="A792" s="109"/>
      <c r="B792" s="109"/>
      <c r="C792" s="222"/>
      <c r="D792" s="109"/>
      <c r="E792" s="114"/>
      <c r="F792" s="114"/>
      <c r="G792" s="114"/>
      <c r="H792" s="109"/>
      <c r="I792" s="109"/>
      <c r="J792" s="109"/>
      <c r="K792" s="109"/>
      <c r="L792" s="109"/>
      <c r="M792" s="109"/>
      <c r="N792" s="109"/>
      <c r="O792" s="109"/>
      <c r="P792" s="109"/>
      <c r="Q792" s="109"/>
      <c r="R792" s="109"/>
      <c r="S792" s="109"/>
      <c r="T792" s="109"/>
      <c r="U792" s="109"/>
      <c r="V792" s="109"/>
      <c r="W792" s="109"/>
      <c r="X792" s="109"/>
      <c r="Y792" s="109"/>
      <c r="Z792" s="109"/>
      <c r="AA792" s="109"/>
      <c r="AB792" s="109"/>
    </row>
    <row r="793">
      <c r="A793" s="109"/>
      <c r="B793" s="109"/>
      <c r="C793" s="222"/>
      <c r="D793" s="109"/>
      <c r="E793" s="114"/>
      <c r="F793" s="114"/>
      <c r="G793" s="114"/>
      <c r="H793" s="109"/>
      <c r="I793" s="109"/>
      <c r="J793" s="109"/>
      <c r="K793" s="109"/>
      <c r="L793" s="109"/>
      <c r="M793" s="109"/>
      <c r="N793" s="109"/>
      <c r="O793" s="109"/>
      <c r="P793" s="109"/>
      <c r="Q793" s="109"/>
      <c r="R793" s="109"/>
      <c r="S793" s="109"/>
      <c r="T793" s="109"/>
      <c r="U793" s="109"/>
      <c r="V793" s="109"/>
      <c r="W793" s="109"/>
      <c r="X793" s="109"/>
      <c r="Y793" s="109"/>
      <c r="Z793" s="109"/>
      <c r="AA793" s="109"/>
      <c r="AB793" s="109"/>
    </row>
    <row r="794">
      <c r="A794" s="109"/>
      <c r="B794" s="109"/>
      <c r="C794" s="222"/>
      <c r="D794" s="109"/>
      <c r="E794" s="114"/>
      <c r="F794" s="114"/>
      <c r="G794" s="114"/>
      <c r="H794" s="109"/>
      <c r="I794" s="109"/>
      <c r="J794" s="109"/>
      <c r="K794" s="109"/>
      <c r="L794" s="109"/>
      <c r="M794" s="109"/>
      <c r="N794" s="109"/>
      <c r="O794" s="109"/>
      <c r="P794" s="109"/>
      <c r="Q794" s="109"/>
      <c r="R794" s="109"/>
      <c r="S794" s="109"/>
      <c r="T794" s="109"/>
      <c r="U794" s="109"/>
      <c r="V794" s="109"/>
      <c r="W794" s="109"/>
      <c r="X794" s="109"/>
      <c r="Y794" s="109"/>
      <c r="Z794" s="109"/>
      <c r="AA794" s="109"/>
      <c r="AB794" s="109"/>
    </row>
    <row r="795">
      <c r="A795" s="109"/>
      <c r="B795" s="109"/>
      <c r="C795" s="222"/>
      <c r="D795" s="109"/>
      <c r="E795" s="114"/>
      <c r="F795" s="114"/>
      <c r="G795" s="114"/>
      <c r="H795" s="109"/>
      <c r="I795" s="109"/>
      <c r="J795" s="109"/>
      <c r="K795" s="109"/>
      <c r="L795" s="109"/>
      <c r="M795" s="109"/>
      <c r="N795" s="109"/>
      <c r="O795" s="109"/>
      <c r="P795" s="109"/>
      <c r="Q795" s="109"/>
      <c r="R795" s="109"/>
      <c r="S795" s="109"/>
      <c r="T795" s="109"/>
      <c r="U795" s="109"/>
      <c r="V795" s="109"/>
      <c r="W795" s="109"/>
      <c r="X795" s="109"/>
      <c r="Y795" s="109"/>
      <c r="Z795" s="109"/>
      <c r="AA795" s="109"/>
      <c r="AB795" s="109"/>
    </row>
    <row r="796">
      <c r="A796" s="109"/>
      <c r="B796" s="109"/>
      <c r="C796" s="222"/>
      <c r="D796" s="109"/>
      <c r="E796" s="114"/>
      <c r="F796" s="114"/>
      <c r="G796" s="114"/>
      <c r="H796" s="109"/>
      <c r="I796" s="109"/>
      <c r="J796" s="109"/>
      <c r="K796" s="109"/>
      <c r="L796" s="109"/>
      <c r="M796" s="109"/>
      <c r="N796" s="109"/>
      <c r="O796" s="109"/>
      <c r="P796" s="109"/>
      <c r="Q796" s="109"/>
      <c r="R796" s="109"/>
      <c r="S796" s="109"/>
      <c r="T796" s="109"/>
      <c r="U796" s="109"/>
      <c r="V796" s="109"/>
      <c r="W796" s="109"/>
      <c r="X796" s="109"/>
      <c r="Y796" s="109"/>
      <c r="Z796" s="109"/>
      <c r="AA796" s="109"/>
      <c r="AB796" s="109"/>
    </row>
    <row r="797">
      <c r="A797" s="109"/>
      <c r="B797" s="109"/>
      <c r="C797" s="222"/>
      <c r="D797" s="109"/>
      <c r="E797" s="114"/>
      <c r="F797" s="114"/>
      <c r="G797" s="114"/>
      <c r="H797" s="109"/>
      <c r="I797" s="109"/>
      <c r="J797" s="109"/>
      <c r="K797" s="109"/>
      <c r="L797" s="109"/>
      <c r="M797" s="109"/>
      <c r="N797" s="109"/>
      <c r="O797" s="109"/>
      <c r="P797" s="109"/>
      <c r="Q797" s="109"/>
      <c r="R797" s="109"/>
      <c r="S797" s="109"/>
      <c r="T797" s="109"/>
      <c r="U797" s="109"/>
      <c r="V797" s="109"/>
      <c r="W797" s="109"/>
      <c r="X797" s="109"/>
      <c r="Y797" s="109"/>
      <c r="Z797" s="109"/>
      <c r="AA797" s="109"/>
      <c r="AB797" s="109"/>
    </row>
    <row r="798">
      <c r="A798" s="109"/>
      <c r="B798" s="109"/>
      <c r="C798" s="222"/>
      <c r="D798" s="109"/>
      <c r="E798" s="114"/>
      <c r="F798" s="114"/>
      <c r="G798" s="114"/>
      <c r="H798" s="109"/>
      <c r="I798" s="109"/>
      <c r="J798" s="109"/>
      <c r="K798" s="109"/>
      <c r="L798" s="109"/>
      <c r="M798" s="109"/>
      <c r="N798" s="109"/>
      <c r="O798" s="109"/>
      <c r="P798" s="109"/>
      <c r="Q798" s="109"/>
      <c r="R798" s="109"/>
      <c r="S798" s="109"/>
      <c r="T798" s="109"/>
      <c r="U798" s="109"/>
      <c r="V798" s="109"/>
      <c r="W798" s="109"/>
      <c r="X798" s="109"/>
      <c r="Y798" s="109"/>
      <c r="Z798" s="109"/>
      <c r="AA798" s="109"/>
      <c r="AB798" s="109"/>
    </row>
    <row r="799">
      <c r="A799" s="109"/>
      <c r="B799" s="109"/>
      <c r="C799" s="222"/>
      <c r="D799" s="109"/>
      <c r="E799" s="114"/>
      <c r="F799" s="114"/>
      <c r="G799" s="114"/>
      <c r="H799" s="109"/>
      <c r="I799" s="109"/>
      <c r="J799" s="109"/>
      <c r="K799" s="109"/>
      <c r="L799" s="109"/>
      <c r="M799" s="109"/>
      <c r="N799" s="109"/>
      <c r="O799" s="109"/>
      <c r="P799" s="109"/>
      <c r="Q799" s="109"/>
      <c r="R799" s="109"/>
      <c r="S799" s="109"/>
      <c r="T799" s="109"/>
      <c r="U799" s="109"/>
      <c r="V799" s="109"/>
      <c r="W799" s="109"/>
      <c r="X799" s="109"/>
      <c r="Y799" s="109"/>
      <c r="Z799" s="109"/>
      <c r="AA799" s="109"/>
      <c r="AB799" s="109"/>
    </row>
    <row r="800">
      <c r="A800" s="109"/>
      <c r="B800" s="109"/>
      <c r="C800" s="222"/>
      <c r="D800" s="109"/>
      <c r="E800" s="114"/>
      <c r="F800" s="114"/>
      <c r="G800" s="114"/>
      <c r="H800" s="109"/>
      <c r="I800" s="109"/>
      <c r="J800" s="109"/>
      <c r="K800" s="109"/>
      <c r="L800" s="109"/>
      <c r="M800" s="109"/>
      <c r="N800" s="109"/>
      <c r="O800" s="109"/>
      <c r="P800" s="109"/>
      <c r="Q800" s="109"/>
      <c r="R800" s="109"/>
      <c r="S800" s="109"/>
      <c r="T800" s="109"/>
      <c r="U800" s="109"/>
      <c r="V800" s="109"/>
      <c r="W800" s="109"/>
      <c r="X800" s="109"/>
      <c r="Y800" s="109"/>
      <c r="Z800" s="109"/>
      <c r="AA800" s="109"/>
      <c r="AB800" s="109"/>
    </row>
    <row r="801">
      <c r="A801" s="109"/>
      <c r="B801" s="109"/>
      <c r="C801" s="222"/>
      <c r="D801" s="109"/>
      <c r="E801" s="114"/>
      <c r="F801" s="114"/>
      <c r="G801" s="114"/>
      <c r="H801" s="109"/>
      <c r="I801" s="109"/>
      <c r="J801" s="109"/>
      <c r="K801" s="109"/>
      <c r="L801" s="109"/>
      <c r="M801" s="109"/>
      <c r="N801" s="109"/>
      <c r="O801" s="109"/>
      <c r="P801" s="109"/>
      <c r="Q801" s="109"/>
      <c r="R801" s="109"/>
      <c r="S801" s="109"/>
      <c r="T801" s="109"/>
      <c r="U801" s="109"/>
      <c r="V801" s="109"/>
      <c r="W801" s="109"/>
      <c r="X801" s="109"/>
      <c r="Y801" s="109"/>
      <c r="Z801" s="109"/>
      <c r="AA801" s="109"/>
      <c r="AB801" s="109"/>
    </row>
    <row r="802">
      <c r="A802" s="109"/>
      <c r="B802" s="109"/>
      <c r="C802" s="222"/>
      <c r="D802" s="109"/>
      <c r="E802" s="114"/>
      <c r="F802" s="114"/>
      <c r="G802" s="114"/>
      <c r="H802" s="109"/>
      <c r="I802" s="109"/>
      <c r="J802" s="109"/>
      <c r="K802" s="109"/>
      <c r="L802" s="109"/>
      <c r="M802" s="109"/>
      <c r="N802" s="109"/>
      <c r="O802" s="109"/>
      <c r="P802" s="109"/>
      <c r="Q802" s="109"/>
      <c r="R802" s="109"/>
      <c r="S802" s="109"/>
      <c r="T802" s="109"/>
      <c r="U802" s="109"/>
      <c r="V802" s="109"/>
      <c r="W802" s="109"/>
      <c r="X802" s="109"/>
      <c r="Y802" s="109"/>
      <c r="Z802" s="109"/>
      <c r="AA802" s="109"/>
      <c r="AB802" s="109"/>
    </row>
    <row r="803">
      <c r="A803" s="109"/>
      <c r="B803" s="109"/>
      <c r="C803" s="222"/>
      <c r="D803" s="109"/>
      <c r="E803" s="114"/>
      <c r="F803" s="114"/>
      <c r="G803" s="114"/>
      <c r="H803" s="109"/>
      <c r="I803" s="109"/>
      <c r="J803" s="109"/>
      <c r="K803" s="109"/>
      <c r="L803" s="109"/>
      <c r="M803" s="109"/>
      <c r="N803" s="109"/>
      <c r="O803" s="109"/>
      <c r="P803" s="109"/>
      <c r="Q803" s="109"/>
      <c r="R803" s="109"/>
      <c r="S803" s="109"/>
      <c r="T803" s="109"/>
      <c r="U803" s="109"/>
      <c r="V803" s="109"/>
      <c r="W803" s="109"/>
      <c r="X803" s="109"/>
      <c r="Y803" s="109"/>
      <c r="Z803" s="109"/>
      <c r="AA803" s="109"/>
      <c r="AB803" s="109"/>
    </row>
    <row r="804">
      <c r="A804" s="109"/>
      <c r="B804" s="109"/>
      <c r="C804" s="222"/>
      <c r="D804" s="109"/>
      <c r="E804" s="114"/>
      <c r="F804" s="114"/>
      <c r="G804" s="114"/>
      <c r="H804" s="109"/>
      <c r="I804" s="109"/>
      <c r="J804" s="109"/>
      <c r="K804" s="109"/>
      <c r="L804" s="109"/>
      <c r="M804" s="109"/>
      <c r="N804" s="109"/>
      <c r="O804" s="109"/>
      <c r="P804" s="109"/>
      <c r="Q804" s="109"/>
      <c r="R804" s="109"/>
      <c r="S804" s="109"/>
      <c r="T804" s="109"/>
      <c r="U804" s="109"/>
      <c r="V804" s="109"/>
      <c r="W804" s="109"/>
      <c r="X804" s="109"/>
      <c r="Y804" s="109"/>
      <c r="Z804" s="109"/>
      <c r="AA804" s="109"/>
      <c r="AB804" s="109"/>
    </row>
    <row r="805">
      <c r="A805" s="109"/>
      <c r="B805" s="109"/>
      <c r="C805" s="222"/>
      <c r="D805" s="109"/>
      <c r="E805" s="114"/>
      <c r="F805" s="114"/>
      <c r="G805" s="114"/>
      <c r="H805" s="109"/>
      <c r="I805" s="109"/>
      <c r="J805" s="109"/>
      <c r="K805" s="109"/>
      <c r="L805" s="109"/>
      <c r="M805" s="109"/>
      <c r="N805" s="109"/>
      <c r="O805" s="109"/>
      <c r="P805" s="109"/>
      <c r="Q805" s="109"/>
      <c r="R805" s="109"/>
      <c r="S805" s="109"/>
      <c r="T805" s="109"/>
      <c r="U805" s="109"/>
      <c r="V805" s="109"/>
      <c r="W805" s="109"/>
      <c r="X805" s="109"/>
      <c r="Y805" s="109"/>
      <c r="Z805" s="109"/>
      <c r="AA805" s="109"/>
      <c r="AB805" s="109"/>
    </row>
    <row r="806">
      <c r="A806" s="109"/>
      <c r="B806" s="109"/>
      <c r="C806" s="222"/>
      <c r="D806" s="109"/>
      <c r="E806" s="114"/>
      <c r="F806" s="114"/>
      <c r="G806" s="114"/>
      <c r="H806" s="109"/>
      <c r="I806" s="109"/>
      <c r="J806" s="109"/>
      <c r="K806" s="109"/>
      <c r="L806" s="109"/>
      <c r="M806" s="109"/>
      <c r="N806" s="109"/>
      <c r="O806" s="109"/>
      <c r="P806" s="109"/>
      <c r="Q806" s="109"/>
      <c r="R806" s="109"/>
      <c r="S806" s="109"/>
      <c r="T806" s="109"/>
      <c r="U806" s="109"/>
      <c r="V806" s="109"/>
      <c r="W806" s="109"/>
      <c r="X806" s="109"/>
      <c r="Y806" s="109"/>
      <c r="Z806" s="109"/>
      <c r="AA806" s="109"/>
      <c r="AB806" s="109"/>
    </row>
    <row r="807">
      <c r="A807" s="109"/>
      <c r="B807" s="109"/>
      <c r="C807" s="222"/>
      <c r="D807" s="109"/>
      <c r="E807" s="114"/>
      <c r="F807" s="114"/>
      <c r="G807" s="114"/>
      <c r="H807" s="109"/>
      <c r="I807" s="109"/>
      <c r="J807" s="109"/>
      <c r="K807" s="109"/>
      <c r="L807" s="109"/>
      <c r="M807" s="109"/>
      <c r="N807" s="109"/>
      <c r="O807" s="109"/>
      <c r="P807" s="109"/>
      <c r="Q807" s="109"/>
      <c r="R807" s="109"/>
      <c r="S807" s="109"/>
      <c r="T807" s="109"/>
      <c r="U807" s="109"/>
      <c r="V807" s="109"/>
      <c r="W807" s="109"/>
      <c r="X807" s="109"/>
      <c r="Y807" s="109"/>
      <c r="Z807" s="109"/>
      <c r="AA807" s="109"/>
      <c r="AB807" s="109"/>
    </row>
    <row r="808">
      <c r="A808" s="109"/>
      <c r="B808" s="109"/>
      <c r="C808" s="222"/>
      <c r="D808" s="109"/>
      <c r="E808" s="114"/>
      <c r="F808" s="114"/>
      <c r="G808" s="114"/>
      <c r="H808" s="109"/>
      <c r="I808" s="109"/>
      <c r="J808" s="109"/>
      <c r="K808" s="109"/>
      <c r="L808" s="109"/>
      <c r="M808" s="109"/>
      <c r="N808" s="109"/>
      <c r="O808" s="109"/>
      <c r="P808" s="109"/>
      <c r="Q808" s="109"/>
      <c r="R808" s="109"/>
      <c r="S808" s="109"/>
      <c r="T808" s="109"/>
      <c r="U808" s="109"/>
      <c r="V808" s="109"/>
      <c r="W808" s="109"/>
      <c r="X808" s="109"/>
      <c r="Y808" s="109"/>
      <c r="Z808" s="109"/>
      <c r="AA808" s="109"/>
      <c r="AB808" s="109"/>
    </row>
    <row r="809">
      <c r="A809" s="109"/>
      <c r="B809" s="109"/>
      <c r="C809" s="222"/>
      <c r="D809" s="109"/>
      <c r="E809" s="114"/>
      <c r="F809" s="114"/>
      <c r="G809" s="114"/>
      <c r="H809" s="109"/>
      <c r="I809" s="109"/>
      <c r="J809" s="109"/>
      <c r="K809" s="109"/>
      <c r="L809" s="109"/>
      <c r="M809" s="109"/>
      <c r="N809" s="109"/>
      <c r="O809" s="109"/>
      <c r="P809" s="109"/>
      <c r="Q809" s="109"/>
      <c r="R809" s="109"/>
      <c r="S809" s="109"/>
      <c r="T809" s="109"/>
      <c r="U809" s="109"/>
      <c r="V809" s="109"/>
      <c r="W809" s="109"/>
      <c r="X809" s="109"/>
      <c r="Y809" s="109"/>
      <c r="Z809" s="109"/>
      <c r="AA809" s="109"/>
      <c r="AB809" s="109"/>
    </row>
    <row r="810">
      <c r="A810" s="109"/>
      <c r="B810" s="109"/>
      <c r="C810" s="222"/>
      <c r="D810" s="109"/>
      <c r="E810" s="114"/>
      <c r="F810" s="114"/>
      <c r="G810" s="114"/>
      <c r="H810" s="109"/>
      <c r="I810" s="109"/>
      <c r="J810" s="109"/>
      <c r="K810" s="109"/>
      <c r="L810" s="109"/>
      <c r="M810" s="109"/>
      <c r="N810" s="109"/>
      <c r="O810" s="109"/>
      <c r="P810" s="109"/>
      <c r="Q810" s="109"/>
      <c r="R810" s="109"/>
      <c r="S810" s="109"/>
      <c r="T810" s="109"/>
      <c r="U810" s="109"/>
      <c r="V810" s="109"/>
      <c r="W810" s="109"/>
      <c r="X810" s="109"/>
      <c r="Y810" s="109"/>
      <c r="Z810" s="109"/>
      <c r="AA810" s="109"/>
      <c r="AB810" s="109"/>
    </row>
    <row r="811">
      <c r="A811" s="109"/>
      <c r="B811" s="109"/>
      <c r="C811" s="222"/>
      <c r="D811" s="109"/>
      <c r="E811" s="114"/>
      <c r="F811" s="114"/>
      <c r="G811" s="114"/>
      <c r="H811" s="109"/>
      <c r="I811" s="109"/>
      <c r="J811" s="109"/>
      <c r="K811" s="109"/>
      <c r="L811" s="109"/>
      <c r="M811" s="109"/>
      <c r="N811" s="109"/>
      <c r="O811" s="109"/>
      <c r="P811" s="109"/>
      <c r="Q811" s="109"/>
      <c r="R811" s="109"/>
      <c r="S811" s="109"/>
      <c r="T811" s="109"/>
      <c r="U811" s="109"/>
      <c r="V811" s="109"/>
      <c r="W811" s="109"/>
      <c r="X811" s="109"/>
      <c r="Y811" s="109"/>
      <c r="Z811" s="109"/>
      <c r="AA811" s="109"/>
      <c r="AB811" s="109"/>
    </row>
    <row r="812">
      <c r="A812" s="109"/>
      <c r="B812" s="109"/>
      <c r="C812" s="222"/>
      <c r="D812" s="109"/>
      <c r="E812" s="114"/>
      <c r="F812" s="114"/>
      <c r="G812" s="114"/>
      <c r="H812" s="109"/>
      <c r="I812" s="109"/>
      <c r="J812" s="109"/>
      <c r="K812" s="109"/>
      <c r="L812" s="109"/>
      <c r="M812" s="109"/>
      <c r="N812" s="109"/>
      <c r="O812" s="109"/>
      <c r="P812" s="109"/>
      <c r="Q812" s="109"/>
      <c r="R812" s="109"/>
      <c r="S812" s="109"/>
      <c r="T812" s="109"/>
      <c r="U812" s="109"/>
      <c r="V812" s="109"/>
      <c r="W812" s="109"/>
      <c r="X812" s="109"/>
      <c r="Y812" s="109"/>
      <c r="Z812" s="109"/>
      <c r="AA812" s="109"/>
      <c r="AB812" s="109"/>
    </row>
    <row r="813">
      <c r="A813" s="109"/>
      <c r="B813" s="109"/>
      <c r="C813" s="222"/>
      <c r="D813" s="109"/>
      <c r="E813" s="114"/>
      <c r="F813" s="114"/>
      <c r="G813" s="114"/>
      <c r="H813" s="109"/>
      <c r="I813" s="109"/>
      <c r="J813" s="109"/>
      <c r="K813" s="109"/>
      <c r="L813" s="109"/>
      <c r="M813" s="109"/>
      <c r="N813" s="109"/>
      <c r="O813" s="109"/>
      <c r="P813" s="109"/>
      <c r="Q813" s="109"/>
      <c r="R813" s="109"/>
      <c r="S813" s="109"/>
      <c r="T813" s="109"/>
      <c r="U813" s="109"/>
      <c r="V813" s="109"/>
      <c r="W813" s="109"/>
      <c r="X813" s="109"/>
      <c r="Y813" s="109"/>
      <c r="Z813" s="109"/>
      <c r="AA813" s="109"/>
      <c r="AB813" s="109"/>
    </row>
    <row r="814">
      <c r="A814" s="109"/>
      <c r="B814" s="109"/>
      <c r="C814" s="222"/>
      <c r="D814" s="109"/>
      <c r="E814" s="114"/>
      <c r="F814" s="114"/>
      <c r="G814" s="114"/>
      <c r="H814" s="109"/>
      <c r="I814" s="109"/>
      <c r="J814" s="109"/>
      <c r="K814" s="109"/>
      <c r="L814" s="109"/>
      <c r="M814" s="109"/>
      <c r="N814" s="109"/>
      <c r="O814" s="109"/>
      <c r="P814" s="109"/>
      <c r="Q814" s="109"/>
      <c r="R814" s="109"/>
      <c r="S814" s="109"/>
      <c r="T814" s="109"/>
      <c r="U814" s="109"/>
      <c r="V814" s="109"/>
      <c r="W814" s="109"/>
      <c r="X814" s="109"/>
      <c r="Y814" s="109"/>
      <c r="Z814" s="109"/>
      <c r="AA814" s="109"/>
      <c r="AB814" s="109"/>
    </row>
    <row r="815">
      <c r="A815" s="109"/>
      <c r="B815" s="109"/>
      <c r="C815" s="222"/>
      <c r="D815" s="109"/>
      <c r="E815" s="114"/>
      <c r="F815" s="114"/>
      <c r="G815" s="114"/>
      <c r="H815" s="109"/>
      <c r="I815" s="109"/>
      <c r="J815" s="109"/>
      <c r="K815" s="109"/>
      <c r="L815" s="109"/>
      <c r="M815" s="109"/>
      <c r="N815" s="109"/>
      <c r="O815" s="109"/>
      <c r="P815" s="109"/>
      <c r="Q815" s="109"/>
      <c r="R815" s="109"/>
      <c r="S815" s="109"/>
      <c r="T815" s="109"/>
      <c r="U815" s="109"/>
      <c r="V815" s="109"/>
      <c r="W815" s="109"/>
      <c r="X815" s="109"/>
      <c r="Y815" s="109"/>
      <c r="Z815" s="109"/>
      <c r="AA815" s="109"/>
      <c r="AB815" s="109"/>
    </row>
    <row r="816">
      <c r="A816" s="109"/>
      <c r="B816" s="109"/>
      <c r="C816" s="222"/>
      <c r="D816" s="109"/>
      <c r="E816" s="114"/>
      <c r="F816" s="114"/>
      <c r="G816" s="114"/>
      <c r="H816" s="109"/>
      <c r="I816" s="109"/>
      <c r="J816" s="109"/>
      <c r="K816" s="109"/>
      <c r="L816" s="109"/>
      <c r="M816" s="109"/>
      <c r="N816" s="109"/>
      <c r="O816" s="109"/>
      <c r="P816" s="109"/>
      <c r="Q816" s="109"/>
      <c r="R816" s="109"/>
      <c r="S816" s="109"/>
      <c r="T816" s="109"/>
      <c r="U816" s="109"/>
      <c r="V816" s="109"/>
      <c r="W816" s="109"/>
      <c r="X816" s="109"/>
      <c r="Y816" s="109"/>
      <c r="Z816" s="109"/>
      <c r="AA816" s="109"/>
      <c r="AB816" s="109"/>
    </row>
    <row r="817">
      <c r="A817" s="109"/>
      <c r="B817" s="109"/>
      <c r="C817" s="222"/>
      <c r="D817" s="109"/>
      <c r="E817" s="114"/>
      <c r="F817" s="114"/>
      <c r="G817" s="114"/>
      <c r="H817" s="109"/>
      <c r="I817" s="109"/>
      <c r="J817" s="109"/>
      <c r="K817" s="109"/>
      <c r="L817" s="109"/>
      <c r="M817" s="109"/>
      <c r="N817" s="109"/>
      <c r="O817" s="109"/>
      <c r="P817" s="109"/>
      <c r="Q817" s="109"/>
      <c r="R817" s="109"/>
      <c r="S817" s="109"/>
      <c r="T817" s="109"/>
      <c r="U817" s="109"/>
      <c r="V817" s="109"/>
      <c r="W817" s="109"/>
      <c r="X817" s="109"/>
      <c r="Y817" s="109"/>
      <c r="Z817" s="109"/>
      <c r="AA817" s="109"/>
      <c r="AB817" s="109"/>
    </row>
    <row r="818">
      <c r="A818" s="109"/>
      <c r="B818" s="109"/>
      <c r="C818" s="222"/>
      <c r="D818" s="109"/>
      <c r="E818" s="114"/>
      <c r="F818" s="114"/>
      <c r="G818" s="114"/>
      <c r="H818" s="109"/>
      <c r="I818" s="109"/>
      <c r="J818" s="109"/>
      <c r="K818" s="109"/>
      <c r="L818" s="109"/>
      <c r="M818" s="109"/>
      <c r="N818" s="109"/>
      <c r="O818" s="109"/>
      <c r="P818" s="109"/>
      <c r="Q818" s="109"/>
      <c r="R818" s="109"/>
      <c r="S818" s="109"/>
      <c r="T818" s="109"/>
      <c r="U818" s="109"/>
      <c r="V818" s="109"/>
      <c r="W818" s="109"/>
      <c r="X818" s="109"/>
      <c r="Y818" s="109"/>
      <c r="Z818" s="109"/>
      <c r="AA818" s="109"/>
      <c r="AB818" s="109"/>
    </row>
    <row r="819">
      <c r="A819" s="109"/>
      <c r="B819" s="109"/>
      <c r="C819" s="222"/>
      <c r="D819" s="109"/>
      <c r="E819" s="114"/>
      <c r="F819" s="114"/>
      <c r="G819" s="114"/>
      <c r="H819" s="109"/>
      <c r="I819" s="109"/>
      <c r="J819" s="109"/>
      <c r="K819" s="109"/>
      <c r="L819" s="109"/>
      <c r="M819" s="109"/>
      <c r="N819" s="109"/>
      <c r="O819" s="109"/>
      <c r="P819" s="109"/>
      <c r="Q819" s="109"/>
      <c r="R819" s="109"/>
      <c r="S819" s="109"/>
      <c r="T819" s="109"/>
      <c r="U819" s="109"/>
      <c r="V819" s="109"/>
      <c r="W819" s="109"/>
      <c r="X819" s="109"/>
      <c r="Y819" s="109"/>
      <c r="Z819" s="109"/>
      <c r="AA819" s="109"/>
      <c r="AB819" s="109"/>
    </row>
    <row r="820">
      <c r="A820" s="109"/>
      <c r="B820" s="109"/>
      <c r="C820" s="222"/>
      <c r="D820" s="109"/>
      <c r="E820" s="114"/>
      <c r="F820" s="114"/>
      <c r="G820" s="114"/>
      <c r="H820" s="109"/>
      <c r="I820" s="109"/>
      <c r="J820" s="109"/>
      <c r="K820" s="109"/>
      <c r="L820" s="109"/>
      <c r="M820" s="109"/>
      <c r="N820" s="109"/>
      <c r="O820" s="109"/>
      <c r="P820" s="109"/>
      <c r="Q820" s="109"/>
      <c r="R820" s="109"/>
      <c r="S820" s="109"/>
      <c r="T820" s="109"/>
      <c r="U820" s="109"/>
      <c r="V820" s="109"/>
      <c r="W820" s="109"/>
      <c r="X820" s="109"/>
      <c r="Y820" s="109"/>
      <c r="Z820" s="109"/>
      <c r="AA820" s="109"/>
      <c r="AB820" s="109"/>
    </row>
    <row r="821">
      <c r="A821" s="109"/>
      <c r="B821" s="109"/>
      <c r="C821" s="222"/>
      <c r="D821" s="109"/>
      <c r="E821" s="114"/>
      <c r="F821" s="114"/>
      <c r="G821" s="114"/>
      <c r="H821" s="109"/>
      <c r="I821" s="109"/>
      <c r="J821" s="109"/>
      <c r="K821" s="109"/>
      <c r="L821" s="109"/>
      <c r="M821" s="109"/>
      <c r="N821" s="109"/>
      <c r="O821" s="109"/>
      <c r="P821" s="109"/>
      <c r="Q821" s="109"/>
      <c r="R821" s="109"/>
      <c r="S821" s="109"/>
      <c r="T821" s="109"/>
      <c r="U821" s="109"/>
      <c r="V821" s="109"/>
      <c r="W821" s="109"/>
      <c r="X821" s="109"/>
      <c r="Y821" s="109"/>
      <c r="Z821" s="109"/>
      <c r="AA821" s="109"/>
      <c r="AB821" s="109"/>
    </row>
    <row r="822">
      <c r="A822" s="109"/>
      <c r="B822" s="109"/>
      <c r="C822" s="222"/>
      <c r="D822" s="109"/>
      <c r="E822" s="114"/>
      <c r="F822" s="114"/>
      <c r="G822" s="114"/>
      <c r="H822" s="109"/>
      <c r="I822" s="109"/>
      <c r="J822" s="109"/>
      <c r="K822" s="109"/>
      <c r="L822" s="109"/>
      <c r="M822" s="109"/>
      <c r="N822" s="109"/>
      <c r="O822" s="109"/>
      <c r="P822" s="109"/>
      <c r="Q822" s="109"/>
      <c r="R822" s="109"/>
      <c r="S822" s="109"/>
      <c r="T822" s="109"/>
      <c r="U822" s="109"/>
      <c r="V822" s="109"/>
      <c r="W822" s="109"/>
      <c r="X822" s="109"/>
      <c r="Y822" s="109"/>
      <c r="Z822" s="109"/>
      <c r="AA822" s="109"/>
      <c r="AB822" s="109"/>
    </row>
    <row r="823">
      <c r="A823" s="109"/>
      <c r="B823" s="109"/>
      <c r="C823" s="222"/>
      <c r="D823" s="109"/>
      <c r="E823" s="114"/>
      <c r="F823" s="114"/>
      <c r="G823" s="114"/>
      <c r="H823" s="109"/>
      <c r="I823" s="109"/>
      <c r="J823" s="109"/>
      <c r="K823" s="109"/>
      <c r="L823" s="109"/>
      <c r="M823" s="109"/>
      <c r="N823" s="109"/>
      <c r="O823" s="109"/>
      <c r="P823" s="109"/>
      <c r="Q823" s="109"/>
      <c r="R823" s="109"/>
      <c r="S823" s="109"/>
      <c r="T823" s="109"/>
      <c r="U823" s="109"/>
      <c r="V823" s="109"/>
      <c r="W823" s="109"/>
      <c r="X823" s="109"/>
      <c r="Y823" s="109"/>
      <c r="Z823" s="109"/>
      <c r="AA823" s="109"/>
      <c r="AB823" s="109"/>
    </row>
    <row r="824">
      <c r="A824" s="109"/>
      <c r="B824" s="109"/>
      <c r="C824" s="222"/>
      <c r="D824" s="109"/>
      <c r="E824" s="114"/>
      <c r="F824" s="114"/>
      <c r="G824" s="114"/>
      <c r="H824" s="109"/>
      <c r="I824" s="109"/>
      <c r="J824" s="109"/>
      <c r="K824" s="109"/>
      <c r="L824" s="109"/>
      <c r="M824" s="109"/>
      <c r="N824" s="109"/>
      <c r="O824" s="109"/>
      <c r="P824" s="109"/>
      <c r="Q824" s="109"/>
      <c r="R824" s="109"/>
      <c r="S824" s="109"/>
      <c r="T824" s="109"/>
      <c r="U824" s="109"/>
      <c r="V824" s="109"/>
      <c r="W824" s="109"/>
      <c r="X824" s="109"/>
      <c r="Y824" s="109"/>
      <c r="Z824" s="109"/>
      <c r="AA824" s="109"/>
      <c r="AB824" s="109"/>
    </row>
    <row r="825">
      <c r="A825" s="109"/>
      <c r="B825" s="109"/>
      <c r="C825" s="222"/>
      <c r="D825" s="109"/>
      <c r="E825" s="114"/>
      <c r="F825" s="114"/>
      <c r="G825" s="114"/>
      <c r="H825" s="109"/>
      <c r="I825" s="109"/>
      <c r="J825" s="109"/>
      <c r="K825" s="109"/>
      <c r="L825" s="109"/>
      <c r="M825" s="109"/>
      <c r="N825" s="109"/>
      <c r="O825" s="109"/>
      <c r="P825" s="109"/>
      <c r="Q825" s="109"/>
      <c r="R825" s="109"/>
      <c r="S825" s="109"/>
      <c r="T825" s="109"/>
      <c r="U825" s="109"/>
      <c r="V825" s="109"/>
      <c r="W825" s="109"/>
      <c r="X825" s="109"/>
      <c r="Y825" s="109"/>
      <c r="Z825" s="109"/>
      <c r="AA825" s="109"/>
      <c r="AB825" s="109"/>
    </row>
    <row r="826">
      <c r="A826" s="109"/>
      <c r="B826" s="109"/>
      <c r="C826" s="222"/>
      <c r="D826" s="109"/>
      <c r="E826" s="114"/>
      <c r="F826" s="114"/>
      <c r="G826" s="114"/>
      <c r="H826" s="109"/>
      <c r="I826" s="109"/>
      <c r="J826" s="109"/>
      <c r="K826" s="109"/>
      <c r="L826" s="109"/>
      <c r="M826" s="109"/>
      <c r="N826" s="109"/>
      <c r="O826" s="109"/>
      <c r="P826" s="109"/>
      <c r="Q826" s="109"/>
      <c r="R826" s="109"/>
      <c r="S826" s="109"/>
      <c r="T826" s="109"/>
      <c r="U826" s="109"/>
      <c r="V826" s="109"/>
      <c r="W826" s="109"/>
      <c r="X826" s="109"/>
      <c r="Y826" s="109"/>
      <c r="Z826" s="109"/>
      <c r="AA826" s="109"/>
      <c r="AB826" s="109"/>
    </row>
    <row r="827">
      <c r="A827" s="109"/>
      <c r="B827" s="109"/>
      <c r="C827" s="222"/>
      <c r="D827" s="109"/>
      <c r="E827" s="114"/>
      <c r="F827" s="114"/>
      <c r="G827" s="114"/>
      <c r="H827" s="109"/>
      <c r="I827" s="109"/>
      <c r="J827" s="109"/>
      <c r="K827" s="109"/>
      <c r="L827" s="109"/>
      <c r="M827" s="109"/>
      <c r="N827" s="109"/>
      <c r="O827" s="109"/>
      <c r="P827" s="109"/>
      <c r="Q827" s="109"/>
      <c r="R827" s="109"/>
      <c r="S827" s="109"/>
      <c r="T827" s="109"/>
      <c r="U827" s="109"/>
      <c r="V827" s="109"/>
      <c r="W827" s="109"/>
      <c r="X827" s="109"/>
      <c r="Y827" s="109"/>
      <c r="Z827" s="109"/>
      <c r="AA827" s="109"/>
      <c r="AB827" s="109"/>
    </row>
    <row r="828">
      <c r="A828" s="109"/>
      <c r="B828" s="109"/>
      <c r="C828" s="222"/>
      <c r="D828" s="109"/>
      <c r="E828" s="114"/>
      <c r="F828" s="114"/>
      <c r="G828" s="114"/>
      <c r="H828" s="109"/>
      <c r="I828" s="109"/>
      <c r="J828" s="109"/>
      <c r="K828" s="109"/>
      <c r="L828" s="109"/>
      <c r="M828" s="109"/>
      <c r="N828" s="109"/>
      <c r="O828" s="109"/>
      <c r="P828" s="109"/>
      <c r="Q828" s="109"/>
      <c r="R828" s="109"/>
      <c r="S828" s="109"/>
      <c r="T828" s="109"/>
      <c r="U828" s="109"/>
      <c r="V828" s="109"/>
      <c r="W828" s="109"/>
      <c r="X828" s="109"/>
      <c r="Y828" s="109"/>
      <c r="Z828" s="109"/>
      <c r="AA828" s="109"/>
      <c r="AB828" s="109"/>
    </row>
    <row r="829">
      <c r="A829" s="109"/>
      <c r="B829" s="109"/>
      <c r="C829" s="222"/>
      <c r="D829" s="109"/>
      <c r="E829" s="114"/>
      <c r="F829" s="114"/>
      <c r="G829" s="114"/>
      <c r="H829" s="109"/>
      <c r="I829" s="109"/>
      <c r="J829" s="109"/>
      <c r="K829" s="109"/>
      <c r="L829" s="109"/>
      <c r="M829" s="109"/>
      <c r="N829" s="109"/>
      <c r="O829" s="109"/>
      <c r="P829" s="109"/>
      <c r="Q829" s="109"/>
      <c r="R829" s="109"/>
      <c r="S829" s="109"/>
      <c r="T829" s="109"/>
      <c r="U829" s="109"/>
      <c r="V829" s="109"/>
      <c r="W829" s="109"/>
      <c r="X829" s="109"/>
      <c r="Y829" s="109"/>
      <c r="Z829" s="109"/>
      <c r="AA829" s="109"/>
      <c r="AB829" s="109"/>
    </row>
    <row r="830">
      <c r="A830" s="109"/>
      <c r="B830" s="109"/>
      <c r="C830" s="222"/>
      <c r="D830" s="109"/>
      <c r="E830" s="114"/>
      <c r="F830" s="114"/>
      <c r="G830" s="114"/>
      <c r="H830" s="109"/>
      <c r="I830" s="109"/>
      <c r="J830" s="109"/>
      <c r="K830" s="109"/>
      <c r="L830" s="109"/>
      <c r="M830" s="109"/>
      <c r="N830" s="109"/>
      <c r="O830" s="109"/>
      <c r="P830" s="109"/>
      <c r="Q830" s="109"/>
      <c r="R830" s="109"/>
      <c r="S830" s="109"/>
      <c r="T830" s="109"/>
      <c r="U830" s="109"/>
      <c r="V830" s="109"/>
      <c r="W830" s="109"/>
      <c r="X830" s="109"/>
      <c r="Y830" s="109"/>
      <c r="Z830" s="109"/>
      <c r="AA830" s="109"/>
      <c r="AB830" s="109"/>
    </row>
    <row r="831">
      <c r="A831" s="109"/>
      <c r="B831" s="109"/>
      <c r="C831" s="222"/>
      <c r="D831" s="109"/>
      <c r="E831" s="114"/>
      <c r="F831" s="114"/>
      <c r="G831" s="114"/>
      <c r="H831" s="109"/>
      <c r="I831" s="109"/>
      <c r="J831" s="109"/>
      <c r="K831" s="109"/>
      <c r="L831" s="109"/>
      <c r="M831" s="109"/>
      <c r="N831" s="109"/>
      <c r="O831" s="109"/>
      <c r="P831" s="109"/>
      <c r="Q831" s="109"/>
      <c r="R831" s="109"/>
      <c r="S831" s="109"/>
      <c r="T831" s="109"/>
      <c r="U831" s="109"/>
      <c r="V831" s="109"/>
      <c r="W831" s="109"/>
      <c r="X831" s="109"/>
      <c r="Y831" s="109"/>
      <c r="Z831" s="109"/>
      <c r="AA831" s="109"/>
      <c r="AB831" s="109"/>
    </row>
    <row r="832">
      <c r="A832" s="109"/>
      <c r="B832" s="109"/>
      <c r="C832" s="222"/>
      <c r="D832" s="109"/>
      <c r="E832" s="114"/>
      <c r="F832" s="114"/>
      <c r="G832" s="114"/>
      <c r="H832" s="109"/>
      <c r="I832" s="109"/>
      <c r="J832" s="109"/>
      <c r="K832" s="109"/>
      <c r="L832" s="109"/>
      <c r="M832" s="109"/>
      <c r="N832" s="109"/>
      <c r="O832" s="109"/>
      <c r="P832" s="109"/>
      <c r="Q832" s="109"/>
      <c r="R832" s="109"/>
      <c r="S832" s="109"/>
      <c r="T832" s="109"/>
      <c r="U832" s="109"/>
      <c r="V832" s="109"/>
      <c r="W832" s="109"/>
      <c r="X832" s="109"/>
      <c r="Y832" s="109"/>
      <c r="Z832" s="109"/>
      <c r="AA832" s="109"/>
      <c r="AB832" s="109"/>
    </row>
    <row r="833">
      <c r="A833" s="109"/>
      <c r="B833" s="109"/>
      <c r="C833" s="222"/>
      <c r="D833" s="109"/>
      <c r="E833" s="114"/>
      <c r="F833" s="114"/>
      <c r="G833" s="114"/>
      <c r="H833" s="109"/>
      <c r="I833" s="109"/>
      <c r="J833" s="109"/>
      <c r="K833" s="109"/>
      <c r="L833" s="109"/>
      <c r="M833" s="109"/>
      <c r="N833" s="109"/>
      <c r="O833" s="109"/>
      <c r="P833" s="109"/>
      <c r="Q833" s="109"/>
      <c r="R833" s="109"/>
      <c r="S833" s="109"/>
      <c r="T833" s="109"/>
      <c r="U833" s="109"/>
      <c r="V833" s="109"/>
      <c r="W833" s="109"/>
      <c r="X833" s="109"/>
      <c r="Y833" s="109"/>
      <c r="Z833" s="109"/>
      <c r="AA833" s="109"/>
      <c r="AB833" s="109"/>
    </row>
    <row r="834">
      <c r="A834" s="109"/>
      <c r="B834" s="109"/>
      <c r="C834" s="222"/>
      <c r="D834" s="109"/>
      <c r="E834" s="114"/>
      <c r="F834" s="114"/>
      <c r="G834" s="114"/>
      <c r="H834" s="109"/>
      <c r="I834" s="109"/>
      <c r="J834" s="109"/>
      <c r="K834" s="109"/>
      <c r="L834" s="109"/>
      <c r="M834" s="109"/>
      <c r="N834" s="109"/>
      <c r="O834" s="109"/>
      <c r="P834" s="109"/>
      <c r="Q834" s="109"/>
      <c r="R834" s="109"/>
      <c r="S834" s="109"/>
      <c r="T834" s="109"/>
      <c r="U834" s="109"/>
      <c r="V834" s="109"/>
      <c r="W834" s="109"/>
      <c r="X834" s="109"/>
      <c r="Y834" s="109"/>
      <c r="Z834" s="109"/>
      <c r="AA834" s="109"/>
      <c r="AB834" s="109"/>
    </row>
    <row r="835">
      <c r="A835" s="109"/>
      <c r="B835" s="109"/>
      <c r="C835" s="222"/>
      <c r="D835" s="109"/>
      <c r="E835" s="114"/>
      <c r="F835" s="114"/>
      <c r="G835" s="114"/>
      <c r="H835" s="109"/>
      <c r="I835" s="109"/>
      <c r="J835" s="109"/>
      <c r="K835" s="109"/>
      <c r="L835" s="109"/>
      <c r="M835" s="109"/>
      <c r="N835" s="109"/>
      <c r="O835" s="109"/>
      <c r="P835" s="109"/>
      <c r="Q835" s="109"/>
      <c r="R835" s="109"/>
      <c r="S835" s="109"/>
      <c r="T835" s="109"/>
      <c r="U835" s="109"/>
      <c r="V835" s="109"/>
      <c r="W835" s="109"/>
      <c r="X835" s="109"/>
      <c r="Y835" s="109"/>
      <c r="Z835" s="109"/>
      <c r="AA835" s="109"/>
      <c r="AB835" s="109"/>
    </row>
    <row r="836">
      <c r="A836" s="109"/>
      <c r="B836" s="109"/>
      <c r="C836" s="222"/>
      <c r="D836" s="109"/>
      <c r="E836" s="114"/>
      <c r="F836" s="114"/>
      <c r="G836" s="114"/>
      <c r="H836" s="109"/>
      <c r="I836" s="109"/>
      <c r="J836" s="109"/>
      <c r="K836" s="109"/>
      <c r="L836" s="109"/>
      <c r="M836" s="109"/>
      <c r="N836" s="109"/>
      <c r="O836" s="109"/>
      <c r="P836" s="109"/>
      <c r="Q836" s="109"/>
      <c r="R836" s="109"/>
      <c r="S836" s="109"/>
      <c r="T836" s="109"/>
      <c r="U836" s="109"/>
      <c r="V836" s="109"/>
      <c r="W836" s="109"/>
      <c r="X836" s="109"/>
      <c r="Y836" s="109"/>
      <c r="Z836" s="109"/>
      <c r="AA836" s="109"/>
      <c r="AB836" s="109"/>
    </row>
    <row r="837">
      <c r="A837" s="109"/>
      <c r="B837" s="109"/>
      <c r="C837" s="222"/>
      <c r="D837" s="109"/>
      <c r="E837" s="114"/>
      <c r="F837" s="114"/>
      <c r="G837" s="114"/>
      <c r="H837" s="109"/>
      <c r="I837" s="109"/>
      <c r="J837" s="109"/>
      <c r="K837" s="109"/>
      <c r="L837" s="109"/>
      <c r="M837" s="109"/>
      <c r="N837" s="109"/>
      <c r="O837" s="109"/>
      <c r="P837" s="109"/>
      <c r="Q837" s="109"/>
      <c r="R837" s="109"/>
      <c r="S837" s="109"/>
      <c r="T837" s="109"/>
      <c r="U837" s="109"/>
      <c r="V837" s="109"/>
      <c r="W837" s="109"/>
      <c r="X837" s="109"/>
      <c r="Y837" s="109"/>
      <c r="Z837" s="109"/>
      <c r="AA837" s="109"/>
      <c r="AB837" s="109"/>
    </row>
    <row r="838">
      <c r="A838" s="109"/>
      <c r="B838" s="109"/>
      <c r="C838" s="222"/>
      <c r="D838" s="109"/>
      <c r="E838" s="114"/>
      <c r="F838" s="114"/>
      <c r="G838" s="114"/>
      <c r="H838" s="109"/>
      <c r="I838" s="109"/>
      <c r="J838" s="109"/>
      <c r="K838" s="109"/>
      <c r="L838" s="109"/>
      <c r="M838" s="109"/>
      <c r="N838" s="109"/>
      <c r="O838" s="109"/>
      <c r="P838" s="109"/>
      <c r="Q838" s="109"/>
      <c r="R838" s="109"/>
      <c r="S838" s="109"/>
      <c r="T838" s="109"/>
      <c r="U838" s="109"/>
      <c r="V838" s="109"/>
      <c r="W838" s="109"/>
      <c r="X838" s="109"/>
      <c r="Y838" s="109"/>
      <c r="Z838" s="109"/>
      <c r="AA838" s="109"/>
      <c r="AB838" s="109"/>
    </row>
    <row r="839">
      <c r="A839" s="109"/>
      <c r="B839" s="109"/>
      <c r="C839" s="222"/>
      <c r="D839" s="109"/>
      <c r="E839" s="114"/>
      <c r="F839" s="114"/>
      <c r="G839" s="114"/>
      <c r="H839" s="109"/>
      <c r="I839" s="109"/>
      <c r="J839" s="109"/>
      <c r="K839" s="109"/>
      <c r="L839" s="109"/>
      <c r="M839" s="109"/>
      <c r="N839" s="109"/>
      <c r="O839" s="109"/>
      <c r="P839" s="109"/>
      <c r="Q839" s="109"/>
      <c r="R839" s="109"/>
      <c r="S839" s="109"/>
      <c r="T839" s="109"/>
      <c r="U839" s="109"/>
      <c r="V839" s="109"/>
      <c r="W839" s="109"/>
      <c r="X839" s="109"/>
      <c r="Y839" s="109"/>
      <c r="Z839" s="109"/>
      <c r="AA839" s="109"/>
      <c r="AB839" s="109"/>
    </row>
    <row r="840">
      <c r="A840" s="109"/>
      <c r="B840" s="109"/>
      <c r="C840" s="222"/>
      <c r="D840" s="109"/>
      <c r="E840" s="114"/>
      <c r="F840" s="114"/>
      <c r="G840" s="114"/>
      <c r="H840" s="109"/>
      <c r="I840" s="109"/>
      <c r="J840" s="109"/>
      <c r="K840" s="109"/>
      <c r="L840" s="109"/>
      <c r="M840" s="109"/>
      <c r="N840" s="109"/>
      <c r="O840" s="109"/>
      <c r="P840" s="109"/>
      <c r="Q840" s="109"/>
      <c r="R840" s="109"/>
      <c r="S840" s="109"/>
      <c r="T840" s="109"/>
      <c r="U840" s="109"/>
      <c r="V840" s="109"/>
      <c r="W840" s="109"/>
      <c r="X840" s="109"/>
      <c r="Y840" s="109"/>
      <c r="Z840" s="109"/>
      <c r="AA840" s="109"/>
      <c r="AB840" s="109"/>
    </row>
    <row r="841">
      <c r="A841" s="109"/>
      <c r="B841" s="109"/>
      <c r="C841" s="222"/>
      <c r="D841" s="109"/>
      <c r="E841" s="114"/>
      <c r="F841" s="114"/>
      <c r="G841" s="114"/>
      <c r="H841" s="109"/>
      <c r="I841" s="109"/>
      <c r="J841" s="109"/>
      <c r="K841" s="109"/>
      <c r="L841" s="109"/>
      <c r="M841" s="109"/>
      <c r="N841" s="109"/>
      <c r="O841" s="109"/>
      <c r="P841" s="109"/>
      <c r="Q841" s="109"/>
      <c r="R841" s="109"/>
      <c r="S841" s="109"/>
      <c r="T841" s="109"/>
      <c r="U841" s="109"/>
      <c r="V841" s="109"/>
      <c r="W841" s="109"/>
      <c r="X841" s="109"/>
      <c r="Y841" s="109"/>
      <c r="Z841" s="109"/>
      <c r="AA841" s="109"/>
      <c r="AB841" s="109"/>
    </row>
    <row r="842">
      <c r="A842" s="109"/>
      <c r="B842" s="109"/>
      <c r="C842" s="222"/>
      <c r="D842" s="109"/>
      <c r="E842" s="114"/>
      <c r="F842" s="114"/>
      <c r="G842" s="114"/>
      <c r="H842" s="109"/>
      <c r="I842" s="109"/>
      <c r="J842" s="109"/>
      <c r="K842" s="109"/>
      <c r="L842" s="109"/>
      <c r="M842" s="109"/>
      <c r="N842" s="109"/>
      <c r="O842" s="109"/>
      <c r="P842" s="109"/>
      <c r="Q842" s="109"/>
      <c r="R842" s="109"/>
      <c r="S842" s="109"/>
      <c r="T842" s="109"/>
      <c r="U842" s="109"/>
      <c r="V842" s="109"/>
      <c r="W842" s="109"/>
      <c r="X842" s="109"/>
      <c r="Y842" s="109"/>
      <c r="Z842" s="109"/>
      <c r="AA842" s="109"/>
      <c r="AB842" s="109"/>
    </row>
    <row r="843">
      <c r="A843" s="109"/>
      <c r="B843" s="109"/>
      <c r="C843" s="222"/>
      <c r="D843" s="109"/>
      <c r="E843" s="114"/>
      <c r="F843" s="114"/>
      <c r="G843" s="114"/>
      <c r="H843" s="109"/>
      <c r="I843" s="109"/>
      <c r="J843" s="109"/>
      <c r="K843" s="109"/>
      <c r="L843" s="109"/>
      <c r="M843" s="109"/>
      <c r="N843" s="109"/>
      <c r="O843" s="109"/>
      <c r="P843" s="109"/>
      <c r="Q843" s="109"/>
      <c r="R843" s="109"/>
      <c r="S843" s="109"/>
      <c r="T843" s="109"/>
      <c r="U843" s="109"/>
      <c r="V843" s="109"/>
      <c r="W843" s="109"/>
      <c r="X843" s="109"/>
      <c r="Y843" s="109"/>
      <c r="Z843" s="109"/>
      <c r="AA843" s="109"/>
      <c r="AB843" s="109"/>
    </row>
    <row r="844">
      <c r="A844" s="109"/>
      <c r="B844" s="109"/>
      <c r="C844" s="222"/>
      <c r="D844" s="109"/>
      <c r="E844" s="114"/>
      <c r="F844" s="114"/>
      <c r="G844" s="114"/>
      <c r="H844" s="109"/>
      <c r="I844" s="109"/>
      <c r="J844" s="109"/>
      <c r="K844" s="109"/>
      <c r="L844" s="109"/>
      <c r="M844" s="109"/>
      <c r="N844" s="109"/>
      <c r="O844" s="109"/>
      <c r="P844" s="109"/>
      <c r="Q844" s="109"/>
      <c r="R844" s="109"/>
      <c r="S844" s="109"/>
      <c r="T844" s="109"/>
      <c r="U844" s="109"/>
      <c r="V844" s="109"/>
      <c r="W844" s="109"/>
      <c r="X844" s="109"/>
      <c r="Y844" s="109"/>
      <c r="Z844" s="109"/>
      <c r="AA844" s="109"/>
      <c r="AB844" s="109"/>
    </row>
    <row r="845">
      <c r="A845" s="109"/>
      <c r="B845" s="109"/>
      <c r="C845" s="222"/>
      <c r="D845" s="109"/>
      <c r="E845" s="114"/>
      <c r="F845" s="114"/>
      <c r="G845" s="114"/>
      <c r="H845" s="109"/>
      <c r="I845" s="109"/>
      <c r="J845" s="109"/>
      <c r="K845" s="109"/>
      <c r="L845" s="109"/>
      <c r="M845" s="109"/>
      <c r="N845" s="109"/>
      <c r="O845" s="109"/>
      <c r="P845" s="109"/>
      <c r="Q845" s="109"/>
      <c r="R845" s="109"/>
      <c r="S845" s="109"/>
      <c r="T845" s="109"/>
      <c r="U845" s="109"/>
      <c r="V845" s="109"/>
      <c r="W845" s="109"/>
      <c r="X845" s="109"/>
      <c r="Y845" s="109"/>
      <c r="Z845" s="109"/>
      <c r="AA845" s="109"/>
      <c r="AB845" s="109"/>
    </row>
    <row r="846">
      <c r="A846" s="109"/>
      <c r="B846" s="109"/>
      <c r="C846" s="222"/>
      <c r="D846" s="109"/>
      <c r="E846" s="114"/>
      <c r="F846" s="114"/>
      <c r="G846" s="114"/>
      <c r="H846" s="109"/>
      <c r="I846" s="109"/>
      <c r="J846" s="109"/>
      <c r="K846" s="109"/>
      <c r="L846" s="109"/>
      <c r="M846" s="109"/>
      <c r="N846" s="109"/>
      <c r="O846" s="109"/>
      <c r="P846" s="109"/>
      <c r="Q846" s="109"/>
      <c r="R846" s="109"/>
      <c r="S846" s="109"/>
      <c r="T846" s="109"/>
      <c r="U846" s="109"/>
      <c r="V846" s="109"/>
      <c r="W846" s="109"/>
      <c r="X846" s="109"/>
      <c r="Y846" s="109"/>
      <c r="Z846" s="109"/>
      <c r="AA846" s="109"/>
      <c r="AB846" s="109"/>
    </row>
    <row r="847">
      <c r="A847" s="109"/>
      <c r="B847" s="109"/>
      <c r="C847" s="222"/>
      <c r="D847" s="109"/>
      <c r="E847" s="114"/>
      <c r="F847" s="114"/>
      <c r="G847" s="114"/>
      <c r="H847" s="109"/>
      <c r="I847" s="109"/>
      <c r="J847" s="109"/>
      <c r="K847" s="109"/>
      <c r="L847" s="109"/>
      <c r="M847" s="109"/>
      <c r="N847" s="109"/>
      <c r="O847" s="109"/>
      <c r="P847" s="109"/>
      <c r="Q847" s="109"/>
      <c r="R847" s="109"/>
      <c r="S847" s="109"/>
      <c r="T847" s="109"/>
      <c r="U847" s="109"/>
      <c r="V847" s="109"/>
      <c r="W847" s="109"/>
      <c r="X847" s="109"/>
      <c r="Y847" s="109"/>
      <c r="Z847" s="109"/>
      <c r="AA847" s="109"/>
      <c r="AB847" s="109"/>
    </row>
    <row r="848">
      <c r="A848" s="109"/>
      <c r="B848" s="109"/>
      <c r="C848" s="222"/>
      <c r="D848" s="109"/>
      <c r="E848" s="114"/>
      <c r="F848" s="114"/>
      <c r="G848" s="114"/>
      <c r="H848" s="109"/>
      <c r="I848" s="109"/>
      <c r="J848" s="109"/>
      <c r="K848" s="109"/>
      <c r="L848" s="109"/>
      <c r="M848" s="109"/>
      <c r="N848" s="109"/>
      <c r="O848" s="109"/>
      <c r="P848" s="109"/>
      <c r="Q848" s="109"/>
      <c r="R848" s="109"/>
      <c r="S848" s="109"/>
      <c r="T848" s="109"/>
      <c r="U848" s="109"/>
      <c r="V848" s="109"/>
      <c r="W848" s="109"/>
      <c r="X848" s="109"/>
      <c r="Y848" s="109"/>
      <c r="Z848" s="109"/>
      <c r="AA848" s="109"/>
      <c r="AB848" s="109"/>
    </row>
    <row r="849">
      <c r="A849" s="109"/>
      <c r="B849" s="109"/>
      <c r="C849" s="222"/>
      <c r="D849" s="109"/>
      <c r="E849" s="114"/>
      <c r="F849" s="114"/>
      <c r="G849" s="114"/>
      <c r="H849" s="109"/>
      <c r="I849" s="109"/>
      <c r="J849" s="109"/>
      <c r="K849" s="109"/>
      <c r="L849" s="109"/>
      <c r="M849" s="109"/>
      <c r="N849" s="109"/>
      <c r="O849" s="109"/>
      <c r="P849" s="109"/>
      <c r="Q849" s="109"/>
      <c r="R849" s="109"/>
      <c r="S849" s="109"/>
      <c r="T849" s="109"/>
      <c r="U849" s="109"/>
      <c r="V849" s="109"/>
      <c r="W849" s="109"/>
      <c r="X849" s="109"/>
      <c r="Y849" s="109"/>
      <c r="Z849" s="109"/>
      <c r="AA849" s="109"/>
      <c r="AB849" s="109"/>
    </row>
    <row r="850">
      <c r="A850" s="109"/>
      <c r="B850" s="109"/>
      <c r="C850" s="222"/>
      <c r="D850" s="109"/>
      <c r="E850" s="114"/>
      <c r="F850" s="114"/>
      <c r="G850" s="114"/>
      <c r="H850" s="109"/>
      <c r="I850" s="109"/>
      <c r="J850" s="109"/>
      <c r="K850" s="109"/>
      <c r="L850" s="109"/>
      <c r="M850" s="109"/>
      <c r="N850" s="109"/>
      <c r="O850" s="109"/>
      <c r="P850" s="109"/>
      <c r="Q850" s="109"/>
      <c r="R850" s="109"/>
      <c r="S850" s="109"/>
      <c r="T850" s="109"/>
      <c r="U850" s="109"/>
      <c r="V850" s="109"/>
      <c r="W850" s="109"/>
      <c r="X850" s="109"/>
      <c r="Y850" s="109"/>
      <c r="Z850" s="109"/>
      <c r="AA850" s="109"/>
      <c r="AB850" s="109"/>
    </row>
    <row r="851">
      <c r="A851" s="109"/>
      <c r="B851" s="109"/>
      <c r="C851" s="222"/>
      <c r="D851" s="109"/>
      <c r="E851" s="114"/>
      <c r="F851" s="114"/>
      <c r="G851" s="114"/>
      <c r="H851" s="109"/>
      <c r="I851" s="109"/>
      <c r="J851" s="109"/>
      <c r="K851" s="109"/>
      <c r="L851" s="109"/>
      <c r="M851" s="109"/>
      <c r="N851" s="109"/>
      <c r="O851" s="109"/>
      <c r="P851" s="109"/>
      <c r="Q851" s="109"/>
      <c r="R851" s="109"/>
      <c r="S851" s="109"/>
      <c r="T851" s="109"/>
      <c r="U851" s="109"/>
      <c r="V851" s="109"/>
      <c r="W851" s="109"/>
      <c r="X851" s="109"/>
      <c r="Y851" s="109"/>
      <c r="Z851" s="109"/>
      <c r="AA851" s="109"/>
      <c r="AB851" s="109"/>
    </row>
    <row r="852">
      <c r="A852" s="109"/>
      <c r="B852" s="109"/>
      <c r="C852" s="222"/>
      <c r="D852" s="109"/>
      <c r="E852" s="114"/>
      <c r="F852" s="114"/>
      <c r="G852" s="114"/>
      <c r="H852" s="109"/>
      <c r="I852" s="109"/>
      <c r="J852" s="109"/>
      <c r="K852" s="109"/>
      <c r="L852" s="109"/>
      <c r="M852" s="109"/>
      <c r="N852" s="109"/>
      <c r="O852" s="109"/>
      <c r="P852" s="109"/>
      <c r="Q852" s="109"/>
      <c r="R852" s="109"/>
      <c r="S852" s="109"/>
      <c r="T852" s="109"/>
      <c r="U852" s="109"/>
      <c r="V852" s="109"/>
      <c r="W852" s="109"/>
      <c r="X852" s="109"/>
      <c r="Y852" s="109"/>
      <c r="Z852" s="109"/>
      <c r="AA852" s="109"/>
      <c r="AB852" s="109"/>
    </row>
    <row r="853">
      <c r="A853" s="109"/>
      <c r="B853" s="109"/>
      <c r="C853" s="222"/>
      <c r="D853" s="109"/>
      <c r="E853" s="114"/>
      <c r="F853" s="114"/>
      <c r="G853" s="114"/>
      <c r="H853" s="109"/>
      <c r="I853" s="109"/>
      <c r="J853" s="109"/>
      <c r="K853" s="109"/>
      <c r="L853" s="109"/>
      <c r="M853" s="109"/>
      <c r="N853" s="109"/>
      <c r="O853" s="109"/>
      <c r="P853" s="109"/>
      <c r="Q853" s="109"/>
      <c r="R853" s="109"/>
      <c r="S853" s="109"/>
      <c r="T853" s="109"/>
      <c r="U853" s="109"/>
      <c r="V853" s="109"/>
      <c r="W853" s="109"/>
      <c r="X853" s="109"/>
      <c r="Y853" s="109"/>
      <c r="Z853" s="109"/>
      <c r="AA853" s="109"/>
      <c r="AB853" s="109"/>
    </row>
    <row r="854">
      <c r="A854" s="109"/>
      <c r="B854" s="109"/>
      <c r="C854" s="222"/>
      <c r="D854" s="109"/>
      <c r="E854" s="114"/>
      <c r="F854" s="114"/>
      <c r="G854" s="114"/>
      <c r="H854" s="109"/>
      <c r="I854" s="109"/>
      <c r="J854" s="109"/>
      <c r="K854" s="109"/>
      <c r="L854" s="109"/>
      <c r="M854" s="109"/>
      <c r="N854" s="109"/>
      <c r="O854" s="109"/>
      <c r="P854" s="109"/>
      <c r="Q854" s="109"/>
      <c r="R854" s="109"/>
      <c r="S854" s="109"/>
      <c r="T854" s="109"/>
      <c r="U854" s="109"/>
      <c r="V854" s="109"/>
      <c r="W854" s="109"/>
      <c r="X854" s="109"/>
      <c r="Y854" s="109"/>
      <c r="Z854" s="109"/>
      <c r="AA854" s="109"/>
      <c r="AB854" s="109"/>
    </row>
    <row r="855">
      <c r="A855" s="109"/>
      <c r="B855" s="109"/>
      <c r="C855" s="222"/>
      <c r="D855" s="109"/>
      <c r="E855" s="114"/>
      <c r="F855" s="114"/>
      <c r="G855" s="114"/>
      <c r="H855" s="109"/>
      <c r="I855" s="109"/>
      <c r="J855" s="109"/>
      <c r="K855" s="109"/>
      <c r="L855" s="109"/>
      <c r="M855" s="109"/>
      <c r="N855" s="109"/>
      <c r="O855" s="109"/>
      <c r="P855" s="109"/>
      <c r="Q855" s="109"/>
      <c r="R855" s="109"/>
      <c r="S855" s="109"/>
      <c r="T855" s="109"/>
      <c r="U855" s="109"/>
      <c r="V855" s="109"/>
      <c r="W855" s="109"/>
      <c r="X855" s="109"/>
      <c r="Y855" s="109"/>
      <c r="Z855" s="109"/>
      <c r="AA855" s="109"/>
      <c r="AB855" s="109"/>
    </row>
    <row r="856">
      <c r="A856" s="109"/>
      <c r="B856" s="109"/>
      <c r="C856" s="222"/>
      <c r="D856" s="109"/>
      <c r="E856" s="114"/>
      <c r="F856" s="114"/>
      <c r="G856" s="114"/>
      <c r="H856" s="109"/>
      <c r="I856" s="109"/>
      <c r="J856" s="109"/>
      <c r="K856" s="109"/>
      <c r="L856" s="109"/>
      <c r="M856" s="109"/>
      <c r="N856" s="109"/>
      <c r="O856" s="109"/>
      <c r="P856" s="109"/>
      <c r="Q856" s="109"/>
      <c r="R856" s="109"/>
      <c r="S856" s="109"/>
      <c r="T856" s="109"/>
      <c r="U856" s="109"/>
      <c r="V856" s="109"/>
      <c r="W856" s="109"/>
      <c r="X856" s="109"/>
      <c r="Y856" s="109"/>
      <c r="Z856" s="109"/>
      <c r="AA856" s="109"/>
      <c r="AB856" s="109"/>
    </row>
    <row r="857">
      <c r="A857" s="109"/>
      <c r="B857" s="109"/>
      <c r="C857" s="222"/>
      <c r="D857" s="109"/>
      <c r="E857" s="114"/>
      <c r="F857" s="114"/>
      <c r="G857" s="114"/>
      <c r="H857" s="109"/>
      <c r="I857" s="109"/>
      <c r="J857" s="109"/>
      <c r="K857" s="109"/>
      <c r="L857" s="109"/>
      <c r="M857" s="109"/>
      <c r="N857" s="109"/>
      <c r="O857" s="109"/>
      <c r="P857" s="109"/>
      <c r="Q857" s="109"/>
      <c r="R857" s="109"/>
      <c r="S857" s="109"/>
      <c r="T857" s="109"/>
      <c r="U857" s="109"/>
      <c r="V857" s="109"/>
      <c r="W857" s="109"/>
      <c r="X857" s="109"/>
      <c r="Y857" s="109"/>
      <c r="Z857" s="109"/>
      <c r="AA857" s="109"/>
      <c r="AB857" s="109"/>
    </row>
    <row r="858">
      <c r="A858" s="109"/>
      <c r="B858" s="109"/>
      <c r="C858" s="222"/>
      <c r="D858" s="109"/>
      <c r="E858" s="114"/>
      <c r="F858" s="114"/>
      <c r="G858" s="114"/>
      <c r="H858" s="109"/>
      <c r="I858" s="109"/>
      <c r="J858" s="109"/>
      <c r="K858" s="109"/>
      <c r="L858" s="109"/>
      <c r="M858" s="109"/>
      <c r="N858" s="109"/>
      <c r="O858" s="109"/>
      <c r="P858" s="109"/>
      <c r="Q858" s="109"/>
      <c r="R858" s="109"/>
      <c r="S858" s="109"/>
      <c r="T858" s="109"/>
      <c r="U858" s="109"/>
      <c r="V858" s="109"/>
      <c r="W858" s="109"/>
      <c r="X858" s="109"/>
      <c r="Y858" s="109"/>
      <c r="Z858" s="109"/>
      <c r="AA858" s="109"/>
      <c r="AB858" s="109"/>
    </row>
    <row r="859">
      <c r="A859" s="109"/>
      <c r="B859" s="109"/>
      <c r="C859" s="222"/>
      <c r="D859" s="109"/>
      <c r="E859" s="114"/>
      <c r="F859" s="114"/>
      <c r="G859" s="114"/>
      <c r="H859" s="109"/>
      <c r="I859" s="109"/>
      <c r="J859" s="109"/>
      <c r="K859" s="109"/>
      <c r="L859" s="109"/>
      <c r="M859" s="109"/>
      <c r="N859" s="109"/>
      <c r="O859" s="109"/>
      <c r="P859" s="109"/>
      <c r="Q859" s="109"/>
      <c r="R859" s="109"/>
      <c r="S859" s="109"/>
      <c r="T859" s="109"/>
      <c r="U859" s="109"/>
      <c r="V859" s="109"/>
      <c r="W859" s="109"/>
      <c r="X859" s="109"/>
      <c r="Y859" s="109"/>
      <c r="Z859" s="109"/>
      <c r="AA859" s="109"/>
      <c r="AB859" s="109"/>
    </row>
    <row r="860">
      <c r="A860" s="109"/>
      <c r="B860" s="109"/>
      <c r="C860" s="222"/>
      <c r="D860" s="109"/>
      <c r="E860" s="114"/>
      <c r="F860" s="114"/>
      <c r="G860" s="114"/>
      <c r="H860" s="109"/>
      <c r="I860" s="109"/>
      <c r="J860" s="109"/>
      <c r="K860" s="109"/>
      <c r="L860" s="109"/>
      <c r="M860" s="109"/>
      <c r="N860" s="109"/>
      <c r="O860" s="109"/>
      <c r="P860" s="109"/>
      <c r="Q860" s="109"/>
      <c r="R860" s="109"/>
      <c r="S860" s="109"/>
      <c r="T860" s="109"/>
      <c r="U860" s="109"/>
      <c r="V860" s="109"/>
      <c r="W860" s="109"/>
      <c r="X860" s="109"/>
      <c r="Y860" s="109"/>
      <c r="Z860" s="109"/>
      <c r="AA860" s="109"/>
      <c r="AB860" s="109"/>
    </row>
    <row r="861">
      <c r="A861" s="109"/>
      <c r="B861" s="109"/>
      <c r="C861" s="222"/>
      <c r="D861" s="109"/>
      <c r="E861" s="114"/>
      <c r="F861" s="114"/>
      <c r="G861" s="114"/>
      <c r="H861" s="109"/>
      <c r="I861" s="109"/>
      <c r="J861" s="109"/>
      <c r="K861" s="109"/>
      <c r="L861" s="109"/>
      <c r="M861" s="109"/>
      <c r="N861" s="109"/>
      <c r="O861" s="109"/>
      <c r="P861" s="109"/>
      <c r="Q861" s="109"/>
      <c r="R861" s="109"/>
      <c r="S861" s="109"/>
      <c r="T861" s="109"/>
      <c r="U861" s="109"/>
      <c r="V861" s="109"/>
      <c r="W861" s="109"/>
      <c r="X861" s="109"/>
      <c r="Y861" s="109"/>
      <c r="Z861" s="109"/>
      <c r="AA861" s="109"/>
      <c r="AB861" s="109"/>
    </row>
    <row r="862">
      <c r="A862" s="109"/>
      <c r="B862" s="109"/>
      <c r="C862" s="222"/>
      <c r="D862" s="109"/>
      <c r="E862" s="114"/>
      <c r="F862" s="114"/>
      <c r="G862" s="114"/>
      <c r="H862" s="109"/>
      <c r="I862" s="109"/>
      <c r="J862" s="109"/>
      <c r="K862" s="109"/>
      <c r="L862" s="109"/>
      <c r="M862" s="109"/>
      <c r="N862" s="109"/>
      <c r="O862" s="109"/>
      <c r="P862" s="109"/>
      <c r="Q862" s="109"/>
      <c r="R862" s="109"/>
      <c r="S862" s="109"/>
      <c r="T862" s="109"/>
      <c r="U862" s="109"/>
      <c r="V862" s="109"/>
      <c r="W862" s="109"/>
      <c r="X862" s="109"/>
      <c r="Y862" s="109"/>
      <c r="Z862" s="109"/>
      <c r="AA862" s="109"/>
      <c r="AB862" s="109"/>
    </row>
    <row r="863">
      <c r="A863" s="109"/>
      <c r="B863" s="109"/>
      <c r="C863" s="222"/>
      <c r="D863" s="109"/>
      <c r="E863" s="114"/>
      <c r="F863" s="114"/>
      <c r="G863" s="114"/>
      <c r="H863" s="109"/>
      <c r="I863" s="109"/>
      <c r="J863" s="109"/>
      <c r="K863" s="109"/>
      <c r="L863" s="109"/>
      <c r="M863" s="109"/>
      <c r="N863" s="109"/>
      <c r="O863" s="109"/>
      <c r="P863" s="109"/>
      <c r="Q863" s="109"/>
      <c r="R863" s="109"/>
      <c r="S863" s="109"/>
      <c r="T863" s="109"/>
      <c r="U863" s="109"/>
      <c r="V863" s="109"/>
      <c r="W863" s="109"/>
      <c r="X863" s="109"/>
      <c r="Y863" s="109"/>
      <c r="Z863" s="109"/>
      <c r="AA863" s="109"/>
      <c r="AB863" s="109"/>
    </row>
    <row r="864">
      <c r="A864" s="109"/>
      <c r="B864" s="109"/>
      <c r="C864" s="222"/>
      <c r="D864" s="109"/>
      <c r="E864" s="114"/>
      <c r="F864" s="114"/>
      <c r="G864" s="114"/>
      <c r="H864" s="109"/>
      <c r="I864" s="109"/>
      <c r="J864" s="109"/>
      <c r="K864" s="109"/>
      <c r="L864" s="109"/>
      <c r="M864" s="109"/>
      <c r="N864" s="109"/>
      <c r="O864" s="109"/>
      <c r="P864" s="109"/>
      <c r="Q864" s="109"/>
      <c r="R864" s="109"/>
      <c r="S864" s="109"/>
      <c r="T864" s="109"/>
      <c r="U864" s="109"/>
      <c r="V864" s="109"/>
      <c r="W864" s="109"/>
      <c r="X864" s="109"/>
      <c r="Y864" s="109"/>
      <c r="Z864" s="109"/>
      <c r="AA864" s="109"/>
      <c r="AB864" s="109"/>
    </row>
    <row r="865">
      <c r="A865" s="109"/>
      <c r="B865" s="109"/>
      <c r="C865" s="222"/>
      <c r="D865" s="109"/>
      <c r="E865" s="114"/>
      <c r="F865" s="114"/>
      <c r="G865" s="114"/>
      <c r="H865" s="109"/>
      <c r="I865" s="109"/>
      <c r="J865" s="109"/>
      <c r="K865" s="109"/>
      <c r="L865" s="109"/>
      <c r="M865" s="109"/>
      <c r="N865" s="109"/>
      <c r="O865" s="109"/>
      <c r="P865" s="109"/>
      <c r="Q865" s="109"/>
      <c r="R865" s="109"/>
      <c r="S865" s="109"/>
      <c r="T865" s="109"/>
      <c r="U865" s="109"/>
      <c r="V865" s="109"/>
      <c r="W865" s="109"/>
      <c r="X865" s="109"/>
      <c r="Y865" s="109"/>
      <c r="Z865" s="109"/>
      <c r="AA865" s="109"/>
      <c r="AB865" s="109"/>
    </row>
    <row r="866">
      <c r="A866" s="109"/>
      <c r="B866" s="109"/>
      <c r="C866" s="222"/>
      <c r="D866" s="109"/>
      <c r="E866" s="114"/>
      <c r="F866" s="114"/>
      <c r="G866" s="114"/>
      <c r="H866" s="109"/>
      <c r="I866" s="109"/>
      <c r="J866" s="109"/>
      <c r="K866" s="109"/>
      <c r="L866" s="109"/>
      <c r="M866" s="109"/>
      <c r="N866" s="109"/>
      <c r="O866" s="109"/>
      <c r="P866" s="109"/>
      <c r="Q866" s="109"/>
      <c r="R866" s="109"/>
      <c r="S866" s="109"/>
      <c r="T866" s="109"/>
      <c r="U866" s="109"/>
      <c r="V866" s="109"/>
      <c r="W866" s="109"/>
      <c r="X866" s="109"/>
      <c r="Y866" s="109"/>
      <c r="Z866" s="109"/>
      <c r="AA866" s="109"/>
      <c r="AB866" s="109"/>
    </row>
    <row r="867">
      <c r="A867" s="109"/>
      <c r="B867" s="109"/>
      <c r="C867" s="222"/>
      <c r="D867" s="109"/>
      <c r="E867" s="114"/>
      <c r="F867" s="114"/>
      <c r="G867" s="114"/>
      <c r="H867" s="109"/>
      <c r="I867" s="109"/>
      <c r="J867" s="109"/>
      <c r="K867" s="109"/>
      <c r="L867" s="109"/>
      <c r="M867" s="109"/>
      <c r="N867" s="109"/>
      <c r="O867" s="109"/>
      <c r="P867" s="109"/>
      <c r="Q867" s="109"/>
      <c r="R867" s="109"/>
      <c r="S867" s="109"/>
      <c r="T867" s="109"/>
      <c r="U867" s="109"/>
      <c r="V867" s="109"/>
      <c r="W867" s="109"/>
      <c r="X867" s="109"/>
      <c r="Y867" s="109"/>
      <c r="Z867" s="109"/>
      <c r="AA867" s="109"/>
      <c r="AB867" s="109"/>
    </row>
    <row r="868">
      <c r="A868" s="109"/>
      <c r="B868" s="109"/>
      <c r="C868" s="222"/>
      <c r="D868" s="109"/>
      <c r="E868" s="114"/>
      <c r="F868" s="114"/>
      <c r="G868" s="114"/>
      <c r="H868" s="109"/>
      <c r="I868" s="109"/>
      <c r="J868" s="109"/>
      <c r="K868" s="109"/>
      <c r="L868" s="109"/>
      <c r="M868" s="109"/>
      <c r="N868" s="109"/>
      <c r="O868" s="109"/>
      <c r="P868" s="109"/>
      <c r="Q868" s="109"/>
      <c r="R868" s="109"/>
      <c r="S868" s="109"/>
      <c r="T868" s="109"/>
      <c r="U868" s="109"/>
      <c r="V868" s="109"/>
      <c r="W868" s="109"/>
      <c r="X868" s="109"/>
      <c r="Y868" s="109"/>
      <c r="Z868" s="109"/>
      <c r="AA868" s="109"/>
      <c r="AB868" s="109"/>
    </row>
    <row r="869">
      <c r="A869" s="109"/>
      <c r="B869" s="109"/>
      <c r="C869" s="222"/>
      <c r="D869" s="109"/>
      <c r="E869" s="114"/>
      <c r="F869" s="114"/>
      <c r="G869" s="114"/>
      <c r="H869" s="109"/>
      <c r="I869" s="109"/>
      <c r="J869" s="109"/>
      <c r="K869" s="109"/>
      <c r="L869" s="109"/>
      <c r="M869" s="109"/>
      <c r="N869" s="109"/>
      <c r="O869" s="109"/>
      <c r="P869" s="109"/>
      <c r="Q869" s="109"/>
      <c r="R869" s="109"/>
      <c r="S869" s="109"/>
      <c r="T869" s="109"/>
      <c r="U869" s="109"/>
      <c r="V869" s="109"/>
      <c r="W869" s="109"/>
      <c r="X869" s="109"/>
      <c r="Y869" s="109"/>
      <c r="Z869" s="109"/>
      <c r="AA869" s="109"/>
      <c r="AB869" s="109"/>
    </row>
    <row r="870">
      <c r="A870" s="109"/>
      <c r="B870" s="109"/>
      <c r="C870" s="222"/>
      <c r="D870" s="109"/>
      <c r="E870" s="114"/>
      <c r="F870" s="114"/>
      <c r="G870" s="114"/>
      <c r="H870" s="109"/>
      <c r="I870" s="109"/>
      <c r="J870" s="109"/>
      <c r="K870" s="109"/>
      <c r="L870" s="109"/>
      <c r="M870" s="109"/>
      <c r="N870" s="109"/>
      <c r="O870" s="109"/>
      <c r="P870" s="109"/>
      <c r="Q870" s="109"/>
      <c r="R870" s="109"/>
      <c r="S870" s="109"/>
      <c r="T870" s="109"/>
      <c r="U870" s="109"/>
      <c r="V870" s="109"/>
      <c r="W870" s="109"/>
      <c r="X870" s="109"/>
      <c r="Y870" s="109"/>
      <c r="Z870" s="109"/>
      <c r="AA870" s="109"/>
      <c r="AB870" s="109"/>
    </row>
    <row r="871">
      <c r="A871" s="109"/>
      <c r="B871" s="109"/>
      <c r="C871" s="222"/>
      <c r="D871" s="109"/>
      <c r="E871" s="114"/>
      <c r="F871" s="114"/>
      <c r="G871" s="114"/>
      <c r="H871" s="109"/>
      <c r="I871" s="109"/>
      <c r="J871" s="109"/>
      <c r="K871" s="109"/>
      <c r="L871" s="109"/>
      <c r="M871" s="109"/>
      <c r="N871" s="109"/>
      <c r="O871" s="109"/>
      <c r="P871" s="109"/>
      <c r="Q871" s="109"/>
      <c r="R871" s="109"/>
      <c r="S871" s="109"/>
      <c r="T871" s="109"/>
      <c r="U871" s="109"/>
      <c r="V871" s="109"/>
      <c r="W871" s="109"/>
      <c r="X871" s="109"/>
      <c r="Y871" s="109"/>
      <c r="Z871" s="109"/>
      <c r="AA871" s="109"/>
      <c r="AB871" s="109"/>
    </row>
    <row r="872">
      <c r="A872" s="109"/>
      <c r="B872" s="109"/>
      <c r="C872" s="222"/>
      <c r="D872" s="109"/>
      <c r="E872" s="114"/>
      <c r="F872" s="114"/>
      <c r="G872" s="114"/>
      <c r="H872" s="109"/>
      <c r="I872" s="109"/>
      <c r="J872" s="109"/>
      <c r="K872" s="109"/>
      <c r="L872" s="109"/>
      <c r="M872" s="109"/>
      <c r="N872" s="109"/>
      <c r="O872" s="109"/>
      <c r="P872" s="109"/>
      <c r="Q872" s="109"/>
      <c r="R872" s="109"/>
      <c r="S872" s="109"/>
      <c r="T872" s="109"/>
      <c r="U872" s="109"/>
      <c r="V872" s="109"/>
      <c r="W872" s="109"/>
      <c r="X872" s="109"/>
      <c r="Y872" s="109"/>
      <c r="Z872" s="109"/>
      <c r="AA872" s="109"/>
      <c r="AB872" s="109"/>
    </row>
    <row r="873">
      <c r="A873" s="109"/>
      <c r="B873" s="109"/>
      <c r="C873" s="222"/>
      <c r="D873" s="109"/>
      <c r="E873" s="114"/>
      <c r="F873" s="114"/>
      <c r="G873" s="114"/>
      <c r="H873" s="109"/>
      <c r="I873" s="109"/>
      <c r="J873" s="109"/>
      <c r="K873" s="109"/>
      <c r="L873" s="109"/>
      <c r="M873" s="109"/>
      <c r="N873" s="109"/>
      <c r="O873" s="109"/>
      <c r="P873" s="109"/>
      <c r="Q873" s="109"/>
      <c r="R873" s="109"/>
      <c r="S873" s="109"/>
      <c r="T873" s="109"/>
      <c r="U873" s="109"/>
      <c r="V873" s="109"/>
      <c r="W873" s="109"/>
      <c r="X873" s="109"/>
      <c r="Y873" s="109"/>
      <c r="Z873" s="109"/>
      <c r="AA873" s="109"/>
      <c r="AB873" s="109"/>
    </row>
    <row r="874">
      <c r="A874" s="109"/>
      <c r="B874" s="109"/>
      <c r="C874" s="222"/>
      <c r="D874" s="109"/>
      <c r="E874" s="114"/>
      <c r="F874" s="114"/>
      <c r="G874" s="114"/>
      <c r="H874" s="109"/>
      <c r="I874" s="109"/>
      <c r="J874" s="109"/>
      <c r="K874" s="109"/>
      <c r="L874" s="109"/>
      <c r="M874" s="109"/>
      <c r="N874" s="109"/>
      <c r="O874" s="109"/>
      <c r="P874" s="109"/>
      <c r="Q874" s="109"/>
      <c r="R874" s="109"/>
      <c r="S874" s="109"/>
      <c r="T874" s="109"/>
      <c r="U874" s="109"/>
      <c r="V874" s="109"/>
      <c r="W874" s="109"/>
      <c r="X874" s="109"/>
      <c r="Y874" s="109"/>
      <c r="Z874" s="109"/>
      <c r="AA874" s="109"/>
      <c r="AB874" s="109"/>
    </row>
    <row r="875">
      <c r="A875" s="109"/>
      <c r="B875" s="109"/>
      <c r="C875" s="222"/>
      <c r="D875" s="109"/>
      <c r="E875" s="114"/>
      <c r="F875" s="114"/>
      <c r="G875" s="114"/>
      <c r="H875" s="109"/>
      <c r="I875" s="109"/>
      <c r="J875" s="109"/>
      <c r="K875" s="109"/>
      <c r="L875" s="109"/>
      <c r="M875" s="109"/>
      <c r="N875" s="109"/>
      <c r="O875" s="109"/>
      <c r="P875" s="109"/>
      <c r="Q875" s="109"/>
      <c r="R875" s="109"/>
      <c r="S875" s="109"/>
      <c r="T875" s="109"/>
      <c r="U875" s="109"/>
      <c r="V875" s="109"/>
      <c r="W875" s="109"/>
      <c r="X875" s="109"/>
      <c r="Y875" s="109"/>
      <c r="Z875" s="109"/>
      <c r="AA875" s="109"/>
      <c r="AB875" s="109"/>
    </row>
    <row r="876">
      <c r="A876" s="109"/>
      <c r="B876" s="109"/>
      <c r="C876" s="222"/>
      <c r="D876" s="109"/>
      <c r="E876" s="114"/>
      <c r="F876" s="114"/>
      <c r="G876" s="114"/>
      <c r="H876" s="109"/>
      <c r="I876" s="109"/>
      <c r="J876" s="109"/>
      <c r="K876" s="109"/>
      <c r="L876" s="109"/>
      <c r="M876" s="109"/>
      <c r="N876" s="109"/>
      <c r="O876" s="109"/>
      <c r="P876" s="109"/>
      <c r="Q876" s="109"/>
      <c r="R876" s="109"/>
      <c r="S876" s="109"/>
      <c r="T876" s="109"/>
      <c r="U876" s="109"/>
      <c r="V876" s="109"/>
      <c r="W876" s="109"/>
      <c r="X876" s="109"/>
      <c r="Y876" s="109"/>
      <c r="Z876" s="109"/>
      <c r="AA876" s="109"/>
      <c r="AB876" s="109"/>
    </row>
    <row r="877">
      <c r="A877" s="109"/>
      <c r="B877" s="109"/>
      <c r="C877" s="222"/>
      <c r="D877" s="109"/>
      <c r="E877" s="114"/>
      <c r="F877" s="114"/>
      <c r="G877" s="114"/>
      <c r="H877" s="109"/>
      <c r="I877" s="109"/>
      <c r="J877" s="109"/>
      <c r="K877" s="109"/>
      <c r="L877" s="109"/>
      <c r="M877" s="109"/>
      <c r="N877" s="109"/>
      <c r="O877" s="109"/>
      <c r="P877" s="109"/>
      <c r="Q877" s="109"/>
      <c r="R877" s="109"/>
      <c r="S877" s="109"/>
      <c r="T877" s="109"/>
      <c r="U877" s="109"/>
      <c r="V877" s="109"/>
      <c r="W877" s="109"/>
      <c r="X877" s="109"/>
      <c r="Y877" s="109"/>
      <c r="Z877" s="109"/>
      <c r="AA877" s="109"/>
      <c r="AB877" s="109"/>
    </row>
    <row r="878">
      <c r="A878" s="109"/>
      <c r="B878" s="109"/>
      <c r="C878" s="222"/>
      <c r="D878" s="109"/>
      <c r="E878" s="114"/>
      <c r="F878" s="114"/>
      <c r="G878" s="114"/>
      <c r="H878" s="109"/>
      <c r="I878" s="109"/>
      <c r="J878" s="109"/>
      <c r="K878" s="109"/>
      <c r="L878" s="109"/>
      <c r="M878" s="109"/>
      <c r="N878" s="109"/>
      <c r="O878" s="109"/>
      <c r="P878" s="109"/>
      <c r="Q878" s="109"/>
      <c r="R878" s="109"/>
      <c r="S878" s="109"/>
      <c r="T878" s="109"/>
      <c r="U878" s="109"/>
      <c r="V878" s="109"/>
      <c r="W878" s="109"/>
      <c r="X878" s="109"/>
      <c r="Y878" s="109"/>
      <c r="Z878" s="109"/>
      <c r="AA878" s="109"/>
      <c r="AB878" s="109"/>
    </row>
    <row r="879">
      <c r="A879" s="109"/>
      <c r="B879" s="109"/>
      <c r="C879" s="222"/>
      <c r="D879" s="109"/>
      <c r="E879" s="114"/>
      <c r="F879" s="114"/>
      <c r="G879" s="114"/>
      <c r="H879" s="109"/>
      <c r="I879" s="109"/>
      <c r="J879" s="109"/>
      <c r="K879" s="109"/>
      <c r="L879" s="109"/>
      <c r="M879" s="109"/>
      <c r="N879" s="109"/>
      <c r="O879" s="109"/>
      <c r="P879" s="109"/>
      <c r="Q879" s="109"/>
      <c r="R879" s="109"/>
      <c r="S879" s="109"/>
      <c r="T879" s="109"/>
      <c r="U879" s="109"/>
      <c r="V879" s="109"/>
      <c r="W879" s="109"/>
      <c r="X879" s="109"/>
      <c r="Y879" s="109"/>
      <c r="Z879" s="109"/>
      <c r="AA879" s="109"/>
      <c r="AB879" s="109"/>
    </row>
    <row r="880">
      <c r="A880" s="109"/>
      <c r="B880" s="109"/>
      <c r="C880" s="222"/>
      <c r="D880" s="109"/>
      <c r="E880" s="114"/>
      <c r="F880" s="114"/>
      <c r="G880" s="114"/>
      <c r="H880" s="109"/>
      <c r="I880" s="109"/>
      <c r="J880" s="109"/>
      <c r="K880" s="109"/>
      <c r="L880" s="109"/>
      <c r="M880" s="109"/>
      <c r="N880" s="109"/>
      <c r="O880" s="109"/>
      <c r="P880" s="109"/>
      <c r="Q880" s="109"/>
      <c r="R880" s="109"/>
      <c r="S880" s="109"/>
      <c r="T880" s="109"/>
      <c r="U880" s="109"/>
      <c r="V880" s="109"/>
      <c r="W880" s="109"/>
      <c r="X880" s="109"/>
      <c r="Y880" s="109"/>
      <c r="Z880" s="109"/>
      <c r="AA880" s="109"/>
      <c r="AB880" s="109"/>
    </row>
    <row r="881">
      <c r="A881" s="109"/>
      <c r="B881" s="109"/>
      <c r="C881" s="222"/>
      <c r="D881" s="109"/>
      <c r="E881" s="114"/>
      <c r="F881" s="114"/>
      <c r="G881" s="114"/>
      <c r="H881" s="109"/>
      <c r="I881" s="109"/>
      <c r="J881" s="109"/>
      <c r="K881" s="109"/>
      <c r="L881" s="109"/>
      <c r="M881" s="109"/>
      <c r="N881" s="109"/>
      <c r="O881" s="109"/>
      <c r="P881" s="109"/>
      <c r="Q881" s="109"/>
      <c r="R881" s="109"/>
      <c r="S881" s="109"/>
      <c r="T881" s="109"/>
      <c r="U881" s="109"/>
      <c r="V881" s="109"/>
      <c r="W881" s="109"/>
      <c r="X881" s="109"/>
      <c r="Y881" s="109"/>
      <c r="Z881" s="109"/>
      <c r="AA881" s="109"/>
      <c r="AB881" s="109"/>
    </row>
    <row r="882">
      <c r="A882" s="109"/>
      <c r="B882" s="109"/>
      <c r="C882" s="222"/>
      <c r="D882" s="109"/>
      <c r="E882" s="114"/>
      <c r="F882" s="114"/>
      <c r="G882" s="114"/>
      <c r="H882" s="109"/>
      <c r="I882" s="109"/>
      <c r="J882" s="109"/>
      <c r="K882" s="109"/>
      <c r="L882" s="109"/>
      <c r="M882" s="109"/>
      <c r="N882" s="109"/>
      <c r="O882" s="109"/>
      <c r="P882" s="109"/>
      <c r="Q882" s="109"/>
      <c r="R882" s="109"/>
      <c r="S882" s="109"/>
      <c r="T882" s="109"/>
      <c r="U882" s="109"/>
      <c r="V882" s="109"/>
      <c r="W882" s="109"/>
      <c r="X882" s="109"/>
      <c r="Y882" s="109"/>
      <c r="Z882" s="109"/>
      <c r="AA882" s="109"/>
      <c r="AB882" s="109"/>
    </row>
    <row r="883">
      <c r="A883" s="109"/>
      <c r="B883" s="109"/>
      <c r="C883" s="222"/>
      <c r="D883" s="109"/>
      <c r="E883" s="114"/>
      <c r="F883" s="114"/>
      <c r="G883" s="114"/>
      <c r="H883" s="109"/>
      <c r="I883" s="109"/>
      <c r="J883" s="109"/>
      <c r="K883" s="109"/>
      <c r="L883" s="109"/>
      <c r="M883" s="109"/>
      <c r="N883" s="109"/>
      <c r="O883" s="109"/>
      <c r="P883" s="109"/>
      <c r="Q883" s="109"/>
      <c r="R883" s="109"/>
      <c r="S883" s="109"/>
      <c r="T883" s="109"/>
      <c r="U883" s="109"/>
      <c r="V883" s="109"/>
      <c r="W883" s="109"/>
      <c r="X883" s="109"/>
      <c r="Y883" s="109"/>
      <c r="Z883" s="109"/>
      <c r="AA883" s="109"/>
      <c r="AB883" s="109"/>
    </row>
    <row r="884">
      <c r="A884" s="109"/>
      <c r="B884" s="109"/>
      <c r="C884" s="222"/>
      <c r="D884" s="109"/>
      <c r="E884" s="114"/>
      <c r="F884" s="114"/>
      <c r="G884" s="114"/>
      <c r="H884" s="109"/>
      <c r="I884" s="109"/>
      <c r="J884" s="109"/>
      <c r="K884" s="109"/>
      <c r="L884" s="109"/>
      <c r="M884" s="109"/>
      <c r="N884" s="109"/>
      <c r="O884" s="109"/>
      <c r="P884" s="109"/>
      <c r="Q884" s="109"/>
      <c r="R884" s="109"/>
      <c r="S884" s="109"/>
      <c r="T884" s="109"/>
      <c r="U884" s="109"/>
      <c r="V884" s="109"/>
      <c r="W884" s="109"/>
      <c r="X884" s="109"/>
      <c r="Y884" s="109"/>
      <c r="Z884" s="109"/>
      <c r="AA884" s="109"/>
      <c r="AB884" s="109"/>
    </row>
    <row r="885">
      <c r="A885" s="109"/>
      <c r="B885" s="109"/>
      <c r="C885" s="222"/>
      <c r="D885" s="109"/>
      <c r="E885" s="114"/>
      <c r="F885" s="114"/>
      <c r="G885" s="114"/>
      <c r="H885" s="109"/>
      <c r="I885" s="109"/>
      <c r="J885" s="109"/>
      <c r="K885" s="109"/>
      <c r="L885" s="109"/>
      <c r="M885" s="109"/>
      <c r="N885" s="109"/>
      <c r="O885" s="109"/>
      <c r="P885" s="109"/>
      <c r="Q885" s="109"/>
      <c r="R885" s="109"/>
      <c r="S885" s="109"/>
      <c r="T885" s="109"/>
      <c r="U885" s="109"/>
      <c r="V885" s="109"/>
      <c r="W885" s="109"/>
      <c r="X885" s="109"/>
      <c r="Y885" s="109"/>
      <c r="Z885" s="109"/>
      <c r="AA885" s="109"/>
      <c r="AB885" s="109"/>
    </row>
    <row r="886">
      <c r="A886" s="109"/>
      <c r="B886" s="109"/>
      <c r="C886" s="222"/>
      <c r="D886" s="109"/>
      <c r="E886" s="114"/>
      <c r="F886" s="114"/>
      <c r="G886" s="114"/>
      <c r="H886" s="109"/>
      <c r="I886" s="109"/>
      <c r="J886" s="109"/>
      <c r="K886" s="109"/>
      <c r="L886" s="109"/>
      <c r="M886" s="109"/>
      <c r="N886" s="109"/>
      <c r="O886" s="109"/>
      <c r="P886" s="109"/>
      <c r="Q886" s="109"/>
      <c r="R886" s="109"/>
      <c r="S886" s="109"/>
      <c r="T886" s="109"/>
      <c r="U886" s="109"/>
      <c r="V886" s="109"/>
      <c r="W886" s="109"/>
      <c r="X886" s="109"/>
      <c r="Y886" s="109"/>
      <c r="Z886" s="109"/>
      <c r="AA886" s="109"/>
      <c r="AB886" s="109"/>
    </row>
    <row r="887">
      <c r="A887" s="109"/>
      <c r="B887" s="109"/>
      <c r="C887" s="222"/>
      <c r="D887" s="109"/>
      <c r="E887" s="114"/>
      <c r="F887" s="114"/>
      <c r="G887" s="114"/>
      <c r="H887" s="109"/>
      <c r="I887" s="109"/>
      <c r="J887" s="109"/>
      <c r="K887" s="109"/>
      <c r="L887" s="109"/>
      <c r="M887" s="109"/>
      <c r="N887" s="109"/>
      <c r="O887" s="109"/>
      <c r="P887" s="109"/>
      <c r="Q887" s="109"/>
      <c r="R887" s="109"/>
      <c r="S887" s="109"/>
      <c r="T887" s="109"/>
      <c r="U887" s="109"/>
      <c r="V887" s="109"/>
      <c r="W887" s="109"/>
      <c r="X887" s="109"/>
      <c r="Y887" s="109"/>
      <c r="Z887" s="109"/>
      <c r="AA887" s="109"/>
      <c r="AB887" s="109"/>
    </row>
    <row r="888">
      <c r="A888" s="109"/>
      <c r="B888" s="109"/>
      <c r="C888" s="222"/>
      <c r="D888" s="109"/>
      <c r="E888" s="114"/>
      <c r="F888" s="114"/>
      <c r="G888" s="114"/>
      <c r="H888" s="109"/>
      <c r="I888" s="109"/>
      <c r="J888" s="109"/>
      <c r="K888" s="109"/>
      <c r="L888" s="109"/>
      <c r="M888" s="109"/>
      <c r="N888" s="109"/>
      <c r="O888" s="109"/>
      <c r="P888" s="109"/>
      <c r="Q888" s="109"/>
      <c r="R888" s="109"/>
      <c r="S888" s="109"/>
      <c r="T888" s="109"/>
      <c r="U888" s="109"/>
      <c r="V888" s="109"/>
      <c r="W888" s="109"/>
      <c r="X888" s="109"/>
      <c r="Y888" s="109"/>
      <c r="Z888" s="109"/>
      <c r="AA888" s="109"/>
      <c r="AB888" s="109"/>
    </row>
    <row r="889">
      <c r="A889" s="109"/>
      <c r="B889" s="109"/>
      <c r="C889" s="222"/>
      <c r="D889" s="109"/>
      <c r="E889" s="114"/>
      <c r="F889" s="114"/>
      <c r="G889" s="114"/>
      <c r="H889" s="109"/>
      <c r="I889" s="109"/>
      <c r="J889" s="109"/>
      <c r="K889" s="109"/>
      <c r="L889" s="109"/>
      <c r="M889" s="109"/>
      <c r="N889" s="109"/>
      <c r="O889" s="109"/>
      <c r="P889" s="109"/>
      <c r="Q889" s="109"/>
      <c r="R889" s="109"/>
      <c r="S889" s="109"/>
      <c r="T889" s="109"/>
      <c r="U889" s="109"/>
      <c r="V889" s="109"/>
      <c r="W889" s="109"/>
      <c r="X889" s="109"/>
      <c r="Y889" s="109"/>
      <c r="Z889" s="109"/>
      <c r="AA889" s="109"/>
      <c r="AB889" s="109"/>
    </row>
    <row r="890">
      <c r="A890" s="109"/>
      <c r="B890" s="109"/>
      <c r="C890" s="222"/>
      <c r="D890" s="109"/>
      <c r="E890" s="114"/>
      <c r="F890" s="114"/>
      <c r="G890" s="114"/>
      <c r="H890" s="109"/>
      <c r="I890" s="109"/>
      <c r="J890" s="109"/>
      <c r="K890" s="109"/>
      <c r="L890" s="109"/>
      <c r="M890" s="109"/>
      <c r="N890" s="109"/>
      <c r="O890" s="109"/>
      <c r="P890" s="109"/>
      <c r="Q890" s="109"/>
      <c r="R890" s="109"/>
      <c r="S890" s="109"/>
      <c r="T890" s="109"/>
      <c r="U890" s="109"/>
      <c r="V890" s="109"/>
      <c r="W890" s="109"/>
      <c r="X890" s="109"/>
      <c r="Y890" s="109"/>
      <c r="Z890" s="109"/>
      <c r="AA890" s="109"/>
      <c r="AB890" s="109"/>
    </row>
    <row r="891">
      <c r="A891" s="109"/>
      <c r="B891" s="109"/>
      <c r="C891" s="222"/>
      <c r="D891" s="109"/>
      <c r="E891" s="114"/>
      <c r="F891" s="114"/>
      <c r="G891" s="114"/>
      <c r="H891" s="109"/>
      <c r="I891" s="109"/>
      <c r="J891" s="109"/>
      <c r="K891" s="109"/>
      <c r="L891" s="109"/>
      <c r="M891" s="109"/>
      <c r="N891" s="109"/>
      <c r="O891" s="109"/>
      <c r="P891" s="109"/>
      <c r="Q891" s="109"/>
      <c r="R891" s="109"/>
      <c r="S891" s="109"/>
      <c r="T891" s="109"/>
      <c r="U891" s="109"/>
      <c r="V891" s="109"/>
      <c r="W891" s="109"/>
      <c r="X891" s="109"/>
      <c r="Y891" s="109"/>
      <c r="Z891" s="109"/>
      <c r="AA891" s="109"/>
      <c r="AB891" s="109"/>
    </row>
    <row r="892">
      <c r="A892" s="109"/>
      <c r="B892" s="109"/>
      <c r="C892" s="222"/>
      <c r="D892" s="109"/>
      <c r="E892" s="114"/>
      <c r="F892" s="114"/>
      <c r="G892" s="114"/>
      <c r="H892" s="109"/>
      <c r="I892" s="109"/>
      <c r="J892" s="109"/>
      <c r="K892" s="109"/>
      <c r="L892" s="109"/>
      <c r="M892" s="109"/>
      <c r="N892" s="109"/>
      <c r="O892" s="109"/>
      <c r="P892" s="109"/>
      <c r="Q892" s="109"/>
      <c r="R892" s="109"/>
      <c r="S892" s="109"/>
      <c r="T892" s="109"/>
      <c r="U892" s="109"/>
      <c r="V892" s="109"/>
      <c r="W892" s="109"/>
      <c r="X892" s="109"/>
      <c r="Y892" s="109"/>
      <c r="Z892" s="109"/>
      <c r="AA892" s="109"/>
      <c r="AB892" s="109"/>
    </row>
    <row r="893">
      <c r="A893" s="109"/>
      <c r="B893" s="109"/>
      <c r="C893" s="222"/>
      <c r="D893" s="109"/>
      <c r="E893" s="114"/>
      <c r="F893" s="114"/>
      <c r="G893" s="114"/>
      <c r="H893" s="109"/>
      <c r="I893" s="109"/>
      <c r="J893" s="109"/>
      <c r="K893" s="109"/>
      <c r="L893" s="109"/>
      <c r="M893" s="109"/>
      <c r="N893" s="109"/>
      <c r="O893" s="109"/>
      <c r="P893" s="109"/>
      <c r="Q893" s="109"/>
      <c r="R893" s="109"/>
      <c r="S893" s="109"/>
      <c r="T893" s="109"/>
      <c r="U893" s="109"/>
      <c r="V893" s="109"/>
      <c r="W893" s="109"/>
      <c r="X893" s="109"/>
      <c r="Y893" s="109"/>
      <c r="Z893" s="109"/>
      <c r="AA893" s="109"/>
      <c r="AB893" s="109"/>
    </row>
    <row r="894">
      <c r="A894" s="109"/>
      <c r="B894" s="109"/>
      <c r="C894" s="222"/>
      <c r="D894" s="109"/>
      <c r="E894" s="114"/>
      <c r="F894" s="114"/>
      <c r="G894" s="114"/>
      <c r="H894" s="109"/>
      <c r="I894" s="109"/>
      <c r="J894" s="109"/>
      <c r="K894" s="109"/>
      <c r="L894" s="109"/>
      <c r="M894" s="109"/>
      <c r="N894" s="109"/>
      <c r="O894" s="109"/>
      <c r="P894" s="109"/>
      <c r="Q894" s="109"/>
      <c r="R894" s="109"/>
      <c r="S894" s="109"/>
      <c r="T894" s="109"/>
      <c r="U894" s="109"/>
      <c r="V894" s="109"/>
      <c r="W894" s="109"/>
      <c r="X894" s="109"/>
      <c r="Y894" s="109"/>
      <c r="Z894" s="109"/>
      <c r="AA894" s="109"/>
      <c r="AB894" s="109"/>
    </row>
    <row r="895">
      <c r="A895" s="109"/>
      <c r="B895" s="109"/>
      <c r="C895" s="222"/>
      <c r="D895" s="109"/>
      <c r="E895" s="114"/>
      <c r="F895" s="114"/>
      <c r="G895" s="114"/>
      <c r="H895" s="109"/>
      <c r="I895" s="109"/>
      <c r="J895" s="109"/>
      <c r="K895" s="109"/>
      <c r="L895" s="109"/>
      <c r="M895" s="109"/>
      <c r="N895" s="109"/>
      <c r="O895" s="109"/>
      <c r="P895" s="109"/>
      <c r="Q895" s="109"/>
      <c r="R895" s="109"/>
      <c r="S895" s="109"/>
      <c r="T895" s="109"/>
      <c r="U895" s="109"/>
      <c r="V895" s="109"/>
      <c r="W895" s="109"/>
      <c r="X895" s="109"/>
      <c r="Y895" s="109"/>
      <c r="Z895" s="109"/>
      <c r="AA895" s="109"/>
      <c r="AB895" s="109"/>
    </row>
    <row r="896">
      <c r="A896" s="109"/>
      <c r="B896" s="109"/>
      <c r="C896" s="222"/>
      <c r="D896" s="109"/>
      <c r="E896" s="114"/>
      <c r="F896" s="114"/>
      <c r="G896" s="114"/>
      <c r="H896" s="109"/>
      <c r="I896" s="109"/>
      <c r="J896" s="109"/>
      <c r="K896" s="109"/>
      <c r="L896" s="109"/>
      <c r="M896" s="109"/>
      <c r="N896" s="109"/>
      <c r="O896" s="109"/>
      <c r="P896" s="109"/>
      <c r="Q896" s="109"/>
      <c r="R896" s="109"/>
      <c r="S896" s="109"/>
      <c r="T896" s="109"/>
      <c r="U896" s="109"/>
      <c r="V896" s="109"/>
      <c r="W896" s="109"/>
      <c r="X896" s="109"/>
      <c r="Y896" s="109"/>
      <c r="Z896" s="109"/>
      <c r="AA896" s="109"/>
      <c r="AB896" s="109"/>
    </row>
    <row r="897">
      <c r="A897" s="109"/>
      <c r="B897" s="109"/>
      <c r="C897" s="222"/>
      <c r="D897" s="109"/>
      <c r="E897" s="114"/>
      <c r="F897" s="114"/>
      <c r="G897" s="114"/>
      <c r="H897" s="109"/>
      <c r="I897" s="109"/>
      <c r="J897" s="109"/>
      <c r="K897" s="109"/>
      <c r="L897" s="109"/>
      <c r="M897" s="109"/>
      <c r="N897" s="109"/>
      <c r="O897" s="109"/>
      <c r="P897" s="109"/>
      <c r="Q897" s="109"/>
      <c r="R897" s="109"/>
      <c r="S897" s="109"/>
      <c r="T897" s="109"/>
      <c r="U897" s="109"/>
      <c r="V897" s="109"/>
      <c r="W897" s="109"/>
      <c r="X897" s="109"/>
      <c r="Y897" s="109"/>
      <c r="Z897" s="109"/>
      <c r="AA897" s="109"/>
      <c r="AB897" s="109"/>
    </row>
    <row r="898">
      <c r="A898" s="109"/>
      <c r="B898" s="109"/>
      <c r="C898" s="222"/>
      <c r="D898" s="109"/>
      <c r="E898" s="114"/>
      <c r="F898" s="114"/>
      <c r="G898" s="114"/>
      <c r="H898" s="109"/>
      <c r="I898" s="109"/>
      <c r="J898" s="109"/>
      <c r="K898" s="109"/>
      <c r="L898" s="109"/>
      <c r="M898" s="109"/>
      <c r="N898" s="109"/>
      <c r="O898" s="109"/>
      <c r="P898" s="109"/>
      <c r="Q898" s="109"/>
      <c r="R898" s="109"/>
      <c r="S898" s="109"/>
      <c r="T898" s="109"/>
      <c r="U898" s="109"/>
      <c r="V898" s="109"/>
      <c r="W898" s="109"/>
      <c r="X898" s="109"/>
      <c r="Y898" s="109"/>
      <c r="Z898" s="109"/>
      <c r="AA898" s="109"/>
      <c r="AB898" s="109"/>
    </row>
    <row r="899">
      <c r="A899" s="109"/>
      <c r="B899" s="109"/>
      <c r="C899" s="222"/>
      <c r="D899" s="109"/>
      <c r="E899" s="114"/>
      <c r="F899" s="114"/>
      <c r="G899" s="114"/>
      <c r="H899" s="109"/>
      <c r="I899" s="109"/>
      <c r="J899" s="109"/>
      <c r="K899" s="109"/>
      <c r="L899" s="109"/>
      <c r="M899" s="109"/>
      <c r="N899" s="109"/>
      <c r="O899" s="109"/>
      <c r="P899" s="109"/>
      <c r="Q899" s="109"/>
      <c r="R899" s="109"/>
      <c r="S899" s="109"/>
      <c r="T899" s="109"/>
      <c r="U899" s="109"/>
      <c r="V899" s="109"/>
      <c r="W899" s="109"/>
      <c r="X899" s="109"/>
      <c r="Y899" s="109"/>
      <c r="Z899" s="109"/>
      <c r="AA899" s="109"/>
      <c r="AB899" s="109"/>
    </row>
    <row r="900">
      <c r="A900" s="109"/>
      <c r="B900" s="109"/>
      <c r="C900" s="222"/>
      <c r="D900" s="109"/>
      <c r="E900" s="114"/>
      <c r="F900" s="114"/>
      <c r="G900" s="114"/>
      <c r="H900" s="109"/>
      <c r="I900" s="109"/>
      <c r="J900" s="109"/>
      <c r="K900" s="109"/>
      <c r="L900" s="109"/>
      <c r="M900" s="109"/>
      <c r="N900" s="109"/>
      <c r="O900" s="109"/>
      <c r="P900" s="109"/>
      <c r="Q900" s="109"/>
      <c r="R900" s="109"/>
      <c r="S900" s="109"/>
      <c r="T900" s="109"/>
      <c r="U900" s="109"/>
      <c r="V900" s="109"/>
      <c r="W900" s="109"/>
      <c r="X900" s="109"/>
      <c r="Y900" s="109"/>
      <c r="Z900" s="109"/>
      <c r="AA900" s="109"/>
      <c r="AB900" s="109"/>
    </row>
    <row r="901">
      <c r="A901" s="109"/>
      <c r="B901" s="109"/>
      <c r="C901" s="222"/>
      <c r="D901" s="109"/>
      <c r="E901" s="114"/>
      <c r="F901" s="114"/>
      <c r="G901" s="114"/>
      <c r="H901" s="109"/>
      <c r="I901" s="109"/>
      <c r="J901" s="109"/>
      <c r="K901" s="109"/>
      <c r="L901" s="109"/>
      <c r="M901" s="109"/>
      <c r="N901" s="109"/>
      <c r="O901" s="109"/>
      <c r="P901" s="109"/>
      <c r="Q901" s="109"/>
      <c r="R901" s="109"/>
      <c r="S901" s="109"/>
      <c r="T901" s="109"/>
      <c r="U901" s="109"/>
      <c r="V901" s="109"/>
      <c r="W901" s="109"/>
      <c r="X901" s="109"/>
      <c r="Y901" s="109"/>
      <c r="Z901" s="109"/>
      <c r="AA901" s="109"/>
      <c r="AB901" s="109"/>
    </row>
    <row r="902">
      <c r="A902" s="109"/>
      <c r="B902" s="109"/>
      <c r="C902" s="222"/>
      <c r="D902" s="109"/>
      <c r="E902" s="114"/>
      <c r="F902" s="114"/>
      <c r="G902" s="114"/>
      <c r="H902" s="109"/>
      <c r="I902" s="109"/>
      <c r="J902" s="109"/>
      <c r="K902" s="109"/>
      <c r="L902" s="109"/>
      <c r="M902" s="109"/>
      <c r="N902" s="109"/>
      <c r="O902" s="109"/>
      <c r="P902" s="109"/>
      <c r="Q902" s="109"/>
      <c r="R902" s="109"/>
      <c r="S902" s="109"/>
      <c r="T902" s="109"/>
      <c r="U902" s="109"/>
      <c r="V902" s="109"/>
      <c r="W902" s="109"/>
      <c r="X902" s="109"/>
      <c r="Y902" s="109"/>
      <c r="Z902" s="109"/>
      <c r="AA902" s="109"/>
      <c r="AB902" s="109"/>
    </row>
    <row r="903">
      <c r="A903" s="109"/>
      <c r="B903" s="109"/>
      <c r="C903" s="222"/>
      <c r="D903" s="109"/>
      <c r="E903" s="114"/>
      <c r="F903" s="114"/>
      <c r="G903" s="114"/>
      <c r="H903" s="109"/>
      <c r="I903" s="109"/>
      <c r="J903" s="109"/>
      <c r="K903" s="109"/>
      <c r="L903" s="109"/>
      <c r="M903" s="109"/>
      <c r="N903" s="109"/>
      <c r="O903" s="109"/>
      <c r="P903" s="109"/>
      <c r="Q903" s="109"/>
      <c r="R903" s="109"/>
      <c r="S903" s="109"/>
      <c r="T903" s="109"/>
      <c r="U903" s="109"/>
      <c r="V903" s="109"/>
      <c r="W903" s="109"/>
      <c r="X903" s="109"/>
      <c r="Y903" s="109"/>
      <c r="Z903" s="109"/>
      <c r="AA903" s="109"/>
      <c r="AB903" s="109"/>
    </row>
    <row r="904">
      <c r="A904" s="109"/>
      <c r="B904" s="109"/>
      <c r="C904" s="222"/>
      <c r="D904" s="109"/>
      <c r="E904" s="114"/>
      <c r="F904" s="114"/>
      <c r="G904" s="114"/>
      <c r="H904" s="109"/>
      <c r="I904" s="109"/>
      <c r="J904" s="109"/>
      <c r="K904" s="109"/>
      <c r="L904" s="109"/>
      <c r="M904" s="109"/>
      <c r="N904" s="109"/>
      <c r="O904" s="109"/>
      <c r="P904" s="109"/>
      <c r="Q904" s="109"/>
      <c r="R904" s="109"/>
      <c r="S904" s="109"/>
      <c r="T904" s="109"/>
      <c r="U904" s="109"/>
      <c r="V904" s="109"/>
      <c r="W904" s="109"/>
      <c r="X904" s="109"/>
      <c r="Y904" s="109"/>
      <c r="Z904" s="109"/>
      <c r="AA904" s="109"/>
      <c r="AB904" s="109"/>
    </row>
    <row r="905">
      <c r="A905" s="109"/>
      <c r="B905" s="109"/>
      <c r="C905" s="222"/>
      <c r="D905" s="109"/>
      <c r="E905" s="114"/>
      <c r="F905" s="114"/>
      <c r="G905" s="114"/>
      <c r="H905" s="109"/>
      <c r="I905" s="109"/>
      <c r="J905" s="109"/>
      <c r="K905" s="109"/>
      <c r="L905" s="109"/>
      <c r="M905" s="109"/>
      <c r="N905" s="109"/>
      <c r="O905" s="109"/>
      <c r="P905" s="109"/>
      <c r="Q905" s="109"/>
      <c r="R905" s="109"/>
      <c r="S905" s="109"/>
      <c r="T905" s="109"/>
      <c r="U905" s="109"/>
      <c r="V905" s="109"/>
      <c r="W905" s="109"/>
      <c r="X905" s="109"/>
      <c r="Y905" s="109"/>
      <c r="Z905" s="109"/>
      <c r="AA905" s="109"/>
      <c r="AB905" s="109"/>
    </row>
    <row r="906">
      <c r="A906" s="109"/>
      <c r="B906" s="109"/>
      <c r="C906" s="222"/>
      <c r="D906" s="109"/>
      <c r="E906" s="114"/>
      <c r="F906" s="114"/>
      <c r="G906" s="114"/>
      <c r="H906" s="109"/>
      <c r="I906" s="109"/>
      <c r="J906" s="109"/>
      <c r="K906" s="109"/>
      <c r="L906" s="109"/>
      <c r="M906" s="109"/>
      <c r="N906" s="109"/>
      <c r="O906" s="109"/>
      <c r="P906" s="109"/>
      <c r="Q906" s="109"/>
      <c r="R906" s="109"/>
      <c r="S906" s="109"/>
      <c r="T906" s="109"/>
      <c r="U906" s="109"/>
      <c r="V906" s="109"/>
      <c r="W906" s="109"/>
      <c r="X906" s="109"/>
      <c r="Y906" s="109"/>
      <c r="Z906" s="109"/>
      <c r="AA906" s="109"/>
      <c r="AB906" s="109"/>
    </row>
    <row r="907">
      <c r="A907" s="109"/>
      <c r="B907" s="109"/>
      <c r="C907" s="222"/>
      <c r="D907" s="109"/>
      <c r="E907" s="114"/>
      <c r="F907" s="114"/>
      <c r="G907" s="114"/>
      <c r="H907" s="109"/>
      <c r="I907" s="109"/>
      <c r="J907" s="109"/>
      <c r="K907" s="109"/>
      <c r="L907" s="109"/>
      <c r="M907" s="109"/>
      <c r="N907" s="109"/>
      <c r="O907" s="109"/>
      <c r="P907" s="109"/>
      <c r="Q907" s="109"/>
      <c r="R907" s="109"/>
      <c r="S907" s="109"/>
      <c r="T907" s="109"/>
      <c r="U907" s="109"/>
      <c r="V907" s="109"/>
      <c r="W907" s="109"/>
      <c r="X907" s="109"/>
      <c r="Y907" s="109"/>
      <c r="Z907" s="109"/>
      <c r="AA907" s="109"/>
      <c r="AB907" s="109"/>
    </row>
    <row r="908">
      <c r="A908" s="109"/>
      <c r="B908" s="109"/>
      <c r="C908" s="222"/>
      <c r="D908" s="109"/>
      <c r="E908" s="114"/>
      <c r="F908" s="114"/>
      <c r="G908" s="114"/>
      <c r="H908" s="109"/>
      <c r="I908" s="109"/>
      <c r="J908" s="109"/>
      <c r="K908" s="109"/>
      <c r="L908" s="109"/>
      <c r="M908" s="109"/>
      <c r="N908" s="109"/>
      <c r="O908" s="109"/>
      <c r="P908" s="109"/>
      <c r="Q908" s="109"/>
      <c r="R908" s="109"/>
      <c r="S908" s="109"/>
      <c r="T908" s="109"/>
      <c r="U908" s="109"/>
      <c r="V908" s="109"/>
      <c r="W908" s="109"/>
      <c r="X908" s="109"/>
      <c r="Y908" s="109"/>
      <c r="Z908" s="109"/>
      <c r="AA908" s="109"/>
      <c r="AB908" s="109"/>
    </row>
    <row r="909">
      <c r="A909" s="109"/>
      <c r="B909" s="109"/>
      <c r="C909" s="222"/>
      <c r="D909" s="109"/>
      <c r="E909" s="114"/>
      <c r="F909" s="114"/>
      <c r="G909" s="114"/>
      <c r="H909" s="109"/>
      <c r="I909" s="109"/>
      <c r="J909" s="109"/>
      <c r="K909" s="109"/>
      <c r="L909" s="109"/>
      <c r="M909" s="109"/>
      <c r="N909" s="109"/>
      <c r="O909" s="109"/>
      <c r="P909" s="109"/>
      <c r="Q909" s="109"/>
      <c r="R909" s="109"/>
      <c r="S909" s="109"/>
      <c r="T909" s="109"/>
      <c r="U909" s="109"/>
      <c r="V909" s="109"/>
      <c r="W909" s="109"/>
      <c r="X909" s="109"/>
      <c r="Y909" s="109"/>
      <c r="Z909" s="109"/>
      <c r="AA909" s="109"/>
      <c r="AB909" s="109"/>
    </row>
    <row r="910">
      <c r="A910" s="109"/>
      <c r="B910" s="109"/>
      <c r="C910" s="222"/>
      <c r="D910" s="109"/>
      <c r="E910" s="114"/>
      <c r="F910" s="114"/>
      <c r="G910" s="114"/>
      <c r="H910" s="109"/>
      <c r="I910" s="109"/>
      <c r="J910" s="109"/>
      <c r="K910" s="109"/>
      <c r="L910" s="109"/>
      <c r="M910" s="109"/>
      <c r="N910" s="109"/>
      <c r="O910" s="109"/>
      <c r="P910" s="109"/>
      <c r="Q910" s="109"/>
      <c r="R910" s="109"/>
      <c r="S910" s="109"/>
      <c r="T910" s="109"/>
      <c r="U910" s="109"/>
      <c r="V910" s="109"/>
      <c r="W910" s="109"/>
      <c r="X910" s="109"/>
      <c r="Y910" s="109"/>
      <c r="Z910" s="109"/>
      <c r="AA910" s="109"/>
      <c r="AB910" s="109"/>
    </row>
    <row r="911">
      <c r="A911" s="109"/>
      <c r="B911" s="109"/>
      <c r="C911" s="222"/>
      <c r="D911" s="109"/>
      <c r="E911" s="114"/>
      <c r="F911" s="114"/>
      <c r="G911" s="114"/>
      <c r="H911" s="109"/>
      <c r="I911" s="109"/>
      <c r="J911" s="109"/>
      <c r="K911" s="109"/>
      <c r="L911" s="109"/>
      <c r="M911" s="109"/>
      <c r="N911" s="109"/>
      <c r="O911" s="109"/>
      <c r="P911" s="109"/>
      <c r="Q911" s="109"/>
      <c r="R911" s="109"/>
      <c r="S911" s="109"/>
      <c r="T911" s="109"/>
      <c r="U911" s="109"/>
      <c r="V911" s="109"/>
      <c r="W911" s="109"/>
      <c r="X911" s="109"/>
      <c r="Y911" s="109"/>
      <c r="Z911" s="109"/>
      <c r="AA911" s="109"/>
      <c r="AB911" s="109"/>
    </row>
    <row r="912">
      <c r="A912" s="109"/>
      <c r="B912" s="109"/>
      <c r="C912" s="222"/>
      <c r="D912" s="109"/>
      <c r="E912" s="114"/>
      <c r="F912" s="114"/>
      <c r="G912" s="114"/>
      <c r="H912" s="109"/>
      <c r="I912" s="109"/>
      <c r="J912" s="109"/>
      <c r="K912" s="109"/>
      <c r="L912" s="109"/>
      <c r="M912" s="109"/>
      <c r="N912" s="109"/>
      <c r="O912" s="109"/>
      <c r="P912" s="109"/>
      <c r="Q912" s="109"/>
      <c r="R912" s="109"/>
      <c r="S912" s="109"/>
      <c r="T912" s="109"/>
      <c r="U912" s="109"/>
      <c r="V912" s="109"/>
      <c r="W912" s="109"/>
      <c r="X912" s="109"/>
      <c r="Y912" s="109"/>
      <c r="Z912" s="109"/>
      <c r="AA912" s="109"/>
      <c r="AB912" s="109"/>
    </row>
    <row r="913">
      <c r="A913" s="109"/>
      <c r="B913" s="109"/>
      <c r="C913" s="222"/>
      <c r="D913" s="109"/>
      <c r="E913" s="114"/>
      <c r="F913" s="114"/>
      <c r="G913" s="114"/>
      <c r="H913" s="109"/>
      <c r="I913" s="109"/>
      <c r="J913" s="109"/>
      <c r="K913" s="109"/>
      <c r="L913" s="109"/>
      <c r="M913" s="109"/>
      <c r="N913" s="109"/>
      <c r="O913" s="109"/>
      <c r="P913" s="109"/>
      <c r="Q913" s="109"/>
      <c r="R913" s="109"/>
      <c r="S913" s="109"/>
      <c r="T913" s="109"/>
      <c r="U913" s="109"/>
      <c r="V913" s="109"/>
      <c r="W913" s="109"/>
      <c r="X913" s="109"/>
      <c r="Y913" s="109"/>
      <c r="Z913" s="109"/>
      <c r="AA913" s="109"/>
      <c r="AB913" s="109"/>
    </row>
    <row r="914">
      <c r="A914" s="109"/>
      <c r="B914" s="109"/>
      <c r="C914" s="222"/>
      <c r="D914" s="109"/>
      <c r="E914" s="114"/>
      <c r="F914" s="114"/>
      <c r="G914" s="114"/>
      <c r="H914" s="109"/>
      <c r="I914" s="109"/>
      <c r="J914" s="109"/>
      <c r="K914" s="109"/>
      <c r="L914" s="109"/>
      <c r="M914" s="109"/>
      <c r="N914" s="109"/>
      <c r="O914" s="109"/>
      <c r="P914" s="109"/>
      <c r="Q914" s="109"/>
      <c r="R914" s="109"/>
      <c r="S914" s="109"/>
      <c r="T914" s="109"/>
      <c r="U914" s="109"/>
      <c r="V914" s="109"/>
      <c r="W914" s="109"/>
      <c r="X914" s="109"/>
      <c r="Y914" s="109"/>
      <c r="Z914" s="109"/>
      <c r="AA914" s="109"/>
      <c r="AB914" s="109"/>
    </row>
    <row r="915">
      <c r="A915" s="109"/>
      <c r="B915" s="109"/>
      <c r="C915" s="222"/>
      <c r="D915" s="109"/>
      <c r="E915" s="114"/>
      <c r="F915" s="114"/>
      <c r="G915" s="114"/>
      <c r="H915" s="109"/>
      <c r="I915" s="109"/>
      <c r="J915" s="109"/>
      <c r="K915" s="109"/>
      <c r="L915" s="109"/>
      <c r="M915" s="109"/>
      <c r="N915" s="109"/>
      <c r="O915" s="109"/>
      <c r="P915" s="109"/>
      <c r="Q915" s="109"/>
      <c r="R915" s="109"/>
      <c r="S915" s="109"/>
      <c r="T915" s="109"/>
      <c r="U915" s="109"/>
      <c r="V915" s="109"/>
      <c r="W915" s="109"/>
      <c r="X915" s="109"/>
      <c r="Y915" s="109"/>
      <c r="Z915" s="109"/>
      <c r="AA915" s="109"/>
      <c r="AB915" s="109"/>
    </row>
    <row r="916">
      <c r="A916" s="109"/>
      <c r="B916" s="109"/>
      <c r="C916" s="222"/>
      <c r="D916" s="109"/>
      <c r="E916" s="114"/>
      <c r="F916" s="114"/>
      <c r="G916" s="114"/>
      <c r="H916" s="109"/>
      <c r="I916" s="109"/>
      <c r="J916" s="109"/>
      <c r="K916" s="109"/>
      <c r="L916" s="109"/>
      <c r="M916" s="109"/>
      <c r="N916" s="109"/>
      <c r="O916" s="109"/>
      <c r="P916" s="109"/>
      <c r="Q916" s="109"/>
      <c r="R916" s="109"/>
      <c r="S916" s="109"/>
      <c r="T916" s="109"/>
      <c r="U916" s="109"/>
      <c r="V916" s="109"/>
      <c r="W916" s="109"/>
      <c r="X916" s="109"/>
      <c r="Y916" s="109"/>
      <c r="Z916" s="109"/>
      <c r="AA916" s="109"/>
      <c r="AB916" s="109"/>
    </row>
    <row r="917">
      <c r="A917" s="109"/>
      <c r="B917" s="109"/>
      <c r="C917" s="222"/>
      <c r="D917" s="109"/>
      <c r="E917" s="114"/>
      <c r="F917" s="114"/>
      <c r="G917" s="114"/>
      <c r="H917" s="109"/>
      <c r="I917" s="109"/>
      <c r="J917" s="109"/>
      <c r="K917" s="109"/>
      <c r="L917" s="109"/>
      <c r="M917" s="109"/>
      <c r="N917" s="109"/>
      <c r="O917" s="109"/>
      <c r="P917" s="109"/>
      <c r="Q917" s="109"/>
      <c r="R917" s="109"/>
      <c r="S917" s="109"/>
      <c r="T917" s="109"/>
      <c r="U917" s="109"/>
      <c r="V917" s="109"/>
      <c r="W917" s="109"/>
      <c r="X917" s="109"/>
      <c r="Y917" s="109"/>
      <c r="Z917" s="109"/>
      <c r="AA917" s="109"/>
      <c r="AB917" s="109"/>
    </row>
    <row r="918">
      <c r="A918" s="109"/>
      <c r="B918" s="109"/>
      <c r="C918" s="222"/>
      <c r="D918" s="109"/>
      <c r="E918" s="114"/>
      <c r="F918" s="114"/>
      <c r="G918" s="114"/>
      <c r="H918" s="109"/>
      <c r="I918" s="109"/>
      <c r="J918" s="109"/>
      <c r="K918" s="109"/>
      <c r="L918" s="109"/>
      <c r="M918" s="109"/>
      <c r="N918" s="109"/>
      <c r="O918" s="109"/>
      <c r="P918" s="109"/>
      <c r="Q918" s="109"/>
      <c r="R918" s="109"/>
      <c r="S918" s="109"/>
      <c r="T918" s="109"/>
      <c r="U918" s="109"/>
      <c r="V918" s="109"/>
      <c r="W918" s="109"/>
      <c r="X918" s="109"/>
      <c r="Y918" s="109"/>
      <c r="Z918" s="109"/>
      <c r="AA918" s="109"/>
      <c r="AB918" s="109"/>
    </row>
    <row r="919">
      <c r="A919" s="109"/>
      <c r="B919" s="109"/>
      <c r="C919" s="222"/>
      <c r="D919" s="109"/>
      <c r="E919" s="114"/>
      <c r="F919" s="114"/>
      <c r="G919" s="114"/>
      <c r="H919" s="109"/>
      <c r="I919" s="109"/>
      <c r="J919" s="109"/>
      <c r="K919" s="109"/>
      <c r="L919" s="109"/>
      <c r="M919" s="109"/>
      <c r="N919" s="109"/>
      <c r="O919" s="109"/>
      <c r="P919" s="109"/>
      <c r="Q919" s="109"/>
      <c r="R919" s="109"/>
      <c r="S919" s="109"/>
      <c r="T919" s="109"/>
      <c r="U919" s="109"/>
      <c r="V919" s="109"/>
      <c r="W919" s="109"/>
      <c r="X919" s="109"/>
      <c r="Y919" s="109"/>
      <c r="Z919" s="109"/>
      <c r="AA919" s="109"/>
      <c r="AB919" s="109"/>
    </row>
    <row r="920">
      <c r="A920" s="109"/>
      <c r="B920" s="109"/>
      <c r="C920" s="222"/>
      <c r="D920" s="109"/>
      <c r="E920" s="114"/>
      <c r="F920" s="114"/>
      <c r="G920" s="114"/>
      <c r="H920" s="109"/>
      <c r="I920" s="109"/>
      <c r="J920" s="109"/>
      <c r="K920" s="109"/>
      <c r="L920" s="109"/>
      <c r="M920" s="109"/>
      <c r="N920" s="109"/>
      <c r="O920" s="109"/>
      <c r="P920" s="109"/>
      <c r="Q920" s="109"/>
      <c r="R920" s="109"/>
      <c r="S920" s="109"/>
      <c r="T920" s="109"/>
      <c r="U920" s="109"/>
      <c r="V920" s="109"/>
      <c r="W920" s="109"/>
      <c r="X920" s="109"/>
      <c r="Y920" s="109"/>
      <c r="Z920" s="109"/>
      <c r="AA920" s="109"/>
      <c r="AB920" s="109"/>
    </row>
    <row r="921">
      <c r="A921" s="109"/>
      <c r="B921" s="109"/>
      <c r="C921" s="222"/>
      <c r="D921" s="109"/>
      <c r="E921" s="114"/>
      <c r="F921" s="114"/>
      <c r="G921" s="114"/>
      <c r="H921" s="109"/>
      <c r="I921" s="109"/>
      <c r="J921" s="109"/>
      <c r="K921" s="109"/>
      <c r="L921" s="109"/>
      <c r="M921" s="109"/>
      <c r="N921" s="109"/>
      <c r="O921" s="109"/>
      <c r="P921" s="109"/>
      <c r="Q921" s="109"/>
      <c r="R921" s="109"/>
      <c r="S921" s="109"/>
      <c r="T921" s="109"/>
      <c r="U921" s="109"/>
      <c r="V921" s="109"/>
      <c r="W921" s="109"/>
      <c r="X921" s="109"/>
      <c r="Y921" s="109"/>
      <c r="Z921" s="109"/>
      <c r="AA921" s="109"/>
      <c r="AB921" s="109"/>
    </row>
    <row r="922">
      <c r="A922" s="109"/>
      <c r="B922" s="109"/>
      <c r="C922" s="222"/>
      <c r="D922" s="109"/>
      <c r="E922" s="114"/>
      <c r="F922" s="114"/>
      <c r="G922" s="114"/>
      <c r="H922" s="109"/>
      <c r="I922" s="109"/>
      <c r="J922" s="109"/>
      <c r="K922" s="109"/>
      <c r="L922" s="109"/>
      <c r="M922" s="109"/>
      <c r="N922" s="109"/>
      <c r="O922" s="109"/>
      <c r="P922" s="109"/>
      <c r="Q922" s="109"/>
      <c r="R922" s="109"/>
      <c r="S922" s="109"/>
      <c r="T922" s="109"/>
      <c r="U922" s="109"/>
      <c r="V922" s="109"/>
      <c r="W922" s="109"/>
      <c r="X922" s="109"/>
      <c r="Y922" s="109"/>
      <c r="Z922" s="109"/>
      <c r="AA922" s="109"/>
      <c r="AB922" s="109"/>
    </row>
    <row r="923">
      <c r="A923" s="109"/>
      <c r="B923" s="109"/>
      <c r="C923" s="222"/>
      <c r="D923" s="109"/>
      <c r="E923" s="114"/>
      <c r="F923" s="114"/>
      <c r="G923" s="114"/>
      <c r="H923" s="109"/>
      <c r="I923" s="109"/>
      <c r="J923" s="109"/>
      <c r="K923" s="109"/>
      <c r="L923" s="109"/>
      <c r="M923" s="109"/>
      <c r="N923" s="109"/>
      <c r="O923" s="109"/>
      <c r="P923" s="109"/>
      <c r="Q923" s="109"/>
      <c r="R923" s="109"/>
      <c r="S923" s="109"/>
      <c r="T923" s="109"/>
      <c r="U923" s="109"/>
      <c r="V923" s="109"/>
      <c r="W923" s="109"/>
      <c r="X923" s="109"/>
      <c r="Y923" s="109"/>
      <c r="Z923" s="109"/>
      <c r="AA923" s="109"/>
      <c r="AB923" s="109"/>
    </row>
    <row r="924">
      <c r="A924" s="109"/>
      <c r="B924" s="109"/>
      <c r="C924" s="222"/>
      <c r="D924" s="109"/>
      <c r="E924" s="114"/>
      <c r="F924" s="114"/>
      <c r="G924" s="114"/>
      <c r="H924" s="109"/>
      <c r="I924" s="109"/>
      <c r="J924" s="109"/>
      <c r="K924" s="109"/>
      <c r="L924" s="109"/>
      <c r="M924" s="109"/>
      <c r="N924" s="109"/>
      <c r="O924" s="109"/>
      <c r="P924" s="109"/>
      <c r="Q924" s="109"/>
      <c r="R924" s="109"/>
      <c r="S924" s="109"/>
      <c r="T924" s="109"/>
      <c r="U924" s="109"/>
      <c r="V924" s="109"/>
      <c r="W924" s="109"/>
      <c r="X924" s="109"/>
      <c r="Y924" s="109"/>
      <c r="Z924" s="109"/>
      <c r="AA924" s="109"/>
      <c r="AB924" s="109"/>
    </row>
    <row r="925">
      <c r="A925" s="109"/>
      <c r="B925" s="109"/>
      <c r="C925" s="222"/>
      <c r="D925" s="109"/>
      <c r="E925" s="114"/>
      <c r="F925" s="114"/>
      <c r="G925" s="114"/>
      <c r="H925" s="109"/>
      <c r="I925" s="109"/>
      <c r="J925" s="109"/>
      <c r="K925" s="109"/>
      <c r="L925" s="109"/>
      <c r="M925" s="109"/>
      <c r="N925" s="109"/>
      <c r="O925" s="109"/>
      <c r="P925" s="109"/>
      <c r="Q925" s="109"/>
      <c r="R925" s="109"/>
      <c r="S925" s="109"/>
      <c r="T925" s="109"/>
      <c r="U925" s="109"/>
      <c r="V925" s="109"/>
      <c r="W925" s="109"/>
      <c r="X925" s="109"/>
      <c r="Y925" s="109"/>
      <c r="Z925" s="109"/>
      <c r="AA925" s="109"/>
      <c r="AB925" s="109"/>
    </row>
    <row r="926">
      <c r="A926" s="109"/>
      <c r="B926" s="109"/>
      <c r="C926" s="222"/>
      <c r="D926" s="109"/>
      <c r="E926" s="114"/>
      <c r="F926" s="114"/>
      <c r="G926" s="114"/>
      <c r="H926" s="109"/>
      <c r="I926" s="109"/>
      <c r="J926" s="109"/>
      <c r="K926" s="109"/>
      <c r="L926" s="109"/>
      <c r="M926" s="109"/>
      <c r="N926" s="109"/>
      <c r="O926" s="109"/>
      <c r="P926" s="109"/>
      <c r="Q926" s="109"/>
      <c r="R926" s="109"/>
      <c r="S926" s="109"/>
      <c r="T926" s="109"/>
      <c r="U926" s="109"/>
      <c r="V926" s="109"/>
      <c r="W926" s="109"/>
      <c r="X926" s="109"/>
      <c r="Y926" s="109"/>
      <c r="Z926" s="109"/>
      <c r="AA926" s="109"/>
      <c r="AB926" s="109"/>
    </row>
    <row r="927">
      <c r="A927" s="109"/>
      <c r="B927" s="109"/>
      <c r="C927" s="222"/>
      <c r="D927" s="109"/>
      <c r="E927" s="114"/>
      <c r="F927" s="114"/>
      <c r="G927" s="114"/>
      <c r="H927" s="109"/>
      <c r="I927" s="109"/>
      <c r="J927" s="109"/>
      <c r="K927" s="109"/>
      <c r="L927" s="109"/>
      <c r="M927" s="109"/>
      <c r="N927" s="109"/>
      <c r="O927" s="109"/>
      <c r="P927" s="109"/>
      <c r="Q927" s="109"/>
      <c r="R927" s="109"/>
      <c r="S927" s="109"/>
      <c r="T927" s="109"/>
      <c r="U927" s="109"/>
      <c r="V927" s="109"/>
      <c r="W927" s="109"/>
      <c r="X927" s="109"/>
      <c r="Y927" s="109"/>
      <c r="Z927" s="109"/>
      <c r="AA927" s="109"/>
      <c r="AB927" s="109"/>
    </row>
    <row r="928">
      <c r="A928" s="109"/>
      <c r="B928" s="109"/>
      <c r="C928" s="222"/>
      <c r="D928" s="109"/>
      <c r="E928" s="114"/>
      <c r="F928" s="114"/>
      <c r="G928" s="114"/>
      <c r="H928" s="109"/>
      <c r="I928" s="109"/>
      <c r="J928" s="109"/>
      <c r="K928" s="109"/>
      <c r="L928" s="109"/>
      <c r="M928" s="109"/>
      <c r="N928" s="109"/>
      <c r="O928" s="109"/>
      <c r="P928" s="109"/>
      <c r="Q928" s="109"/>
      <c r="R928" s="109"/>
      <c r="S928" s="109"/>
      <c r="T928" s="109"/>
      <c r="U928" s="109"/>
      <c r="V928" s="109"/>
      <c r="W928" s="109"/>
      <c r="X928" s="109"/>
      <c r="Y928" s="109"/>
      <c r="Z928" s="109"/>
      <c r="AA928" s="109"/>
      <c r="AB928" s="109"/>
    </row>
    <row r="929">
      <c r="A929" s="109"/>
      <c r="B929" s="109"/>
      <c r="C929" s="222"/>
      <c r="D929" s="109"/>
      <c r="E929" s="114"/>
      <c r="F929" s="114"/>
      <c r="G929" s="114"/>
      <c r="H929" s="109"/>
      <c r="I929" s="109"/>
      <c r="J929" s="109"/>
      <c r="K929" s="109"/>
      <c r="L929" s="109"/>
      <c r="M929" s="109"/>
      <c r="N929" s="109"/>
      <c r="O929" s="109"/>
      <c r="P929" s="109"/>
      <c r="Q929" s="109"/>
      <c r="R929" s="109"/>
      <c r="S929" s="109"/>
      <c r="T929" s="109"/>
      <c r="U929" s="109"/>
      <c r="V929" s="109"/>
      <c r="W929" s="109"/>
      <c r="X929" s="109"/>
      <c r="Y929" s="109"/>
      <c r="Z929" s="109"/>
      <c r="AA929" s="109"/>
      <c r="AB929" s="109"/>
    </row>
    <row r="930">
      <c r="A930" s="109"/>
      <c r="B930" s="109"/>
      <c r="C930" s="222"/>
      <c r="D930" s="109"/>
      <c r="E930" s="114"/>
      <c r="F930" s="114"/>
      <c r="G930" s="114"/>
      <c r="H930" s="109"/>
      <c r="I930" s="109"/>
      <c r="J930" s="109"/>
      <c r="K930" s="109"/>
      <c r="L930" s="109"/>
      <c r="M930" s="109"/>
      <c r="N930" s="109"/>
      <c r="O930" s="109"/>
      <c r="P930" s="109"/>
      <c r="Q930" s="109"/>
      <c r="R930" s="109"/>
      <c r="S930" s="109"/>
      <c r="T930" s="109"/>
      <c r="U930" s="109"/>
      <c r="V930" s="109"/>
      <c r="W930" s="109"/>
      <c r="X930" s="109"/>
      <c r="Y930" s="109"/>
      <c r="Z930" s="109"/>
      <c r="AA930" s="109"/>
      <c r="AB930" s="109"/>
    </row>
    <row r="931">
      <c r="A931" s="109"/>
      <c r="B931" s="109"/>
      <c r="C931" s="222"/>
      <c r="D931" s="109"/>
      <c r="E931" s="114"/>
      <c r="F931" s="114"/>
      <c r="G931" s="114"/>
      <c r="H931" s="109"/>
      <c r="I931" s="109"/>
      <c r="J931" s="109"/>
      <c r="K931" s="109"/>
      <c r="L931" s="109"/>
      <c r="M931" s="109"/>
      <c r="N931" s="109"/>
      <c r="O931" s="109"/>
      <c r="P931" s="109"/>
      <c r="Q931" s="109"/>
      <c r="R931" s="109"/>
      <c r="S931" s="109"/>
      <c r="T931" s="109"/>
      <c r="U931" s="109"/>
      <c r="V931" s="109"/>
      <c r="W931" s="109"/>
      <c r="X931" s="109"/>
      <c r="Y931" s="109"/>
      <c r="Z931" s="109"/>
      <c r="AA931" s="109"/>
      <c r="AB931" s="109"/>
    </row>
    <row r="932">
      <c r="A932" s="109"/>
      <c r="B932" s="109"/>
      <c r="C932" s="222"/>
      <c r="D932" s="109"/>
      <c r="E932" s="114"/>
      <c r="F932" s="114"/>
      <c r="G932" s="114"/>
      <c r="H932" s="109"/>
      <c r="I932" s="109"/>
      <c r="J932" s="109"/>
      <c r="K932" s="109"/>
      <c r="L932" s="109"/>
      <c r="M932" s="109"/>
      <c r="N932" s="109"/>
      <c r="O932" s="109"/>
      <c r="P932" s="109"/>
      <c r="Q932" s="109"/>
      <c r="R932" s="109"/>
      <c r="S932" s="109"/>
      <c r="T932" s="109"/>
      <c r="U932" s="109"/>
      <c r="V932" s="109"/>
      <c r="W932" s="109"/>
      <c r="X932" s="109"/>
      <c r="Y932" s="109"/>
      <c r="Z932" s="109"/>
      <c r="AA932" s="109"/>
      <c r="AB932" s="109"/>
    </row>
    <row r="933">
      <c r="A933" s="109"/>
      <c r="B933" s="109"/>
      <c r="C933" s="222"/>
      <c r="D933" s="109"/>
      <c r="E933" s="114"/>
      <c r="F933" s="114"/>
      <c r="G933" s="114"/>
      <c r="H933" s="109"/>
      <c r="I933" s="109"/>
      <c r="J933" s="109"/>
      <c r="K933" s="109"/>
      <c r="L933" s="109"/>
      <c r="M933" s="109"/>
      <c r="N933" s="109"/>
      <c r="O933" s="109"/>
      <c r="P933" s="109"/>
      <c r="Q933" s="109"/>
      <c r="R933" s="109"/>
      <c r="S933" s="109"/>
      <c r="T933" s="109"/>
      <c r="U933" s="109"/>
      <c r="V933" s="109"/>
      <c r="W933" s="109"/>
      <c r="X933" s="109"/>
      <c r="Y933" s="109"/>
      <c r="Z933" s="109"/>
      <c r="AA933" s="109"/>
      <c r="AB933" s="109"/>
    </row>
    <row r="934">
      <c r="A934" s="109"/>
      <c r="B934" s="109"/>
      <c r="C934" s="222"/>
      <c r="D934" s="109"/>
      <c r="E934" s="114"/>
      <c r="F934" s="114"/>
      <c r="G934" s="114"/>
      <c r="H934" s="109"/>
      <c r="I934" s="109"/>
      <c r="J934" s="109"/>
      <c r="K934" s="109"/>
      <c r="L934" s="109"/>
      <c r="M934" s="109"/>
      <c r="N934" s="109"/>
      <c r="O934" s="109"/>
      <c r="P934" s="109"/>
      <c r="Q934" s="109"/>
      <c r="R934" s="109"/>
      <c r="S934" s="109"/>
      <c r="T934" s="109"/>
      <c r="U934" s="109"/>
      <c r="V934" s="109"/>
      <c r="W934" s="109"/>
      <c r="X934" s="109"/>
      <c r="Y934" s="109"/>
      <c r="Z934" s="109"/>
      <c r="AA934" s="109"/>
      <c r="AB934" s="109"/>
    </row>
    <row r="935">
      <c r="A935" s="109"/>
      <c r="B935" s="109"/>
      <c r="C935" s="222"/>
      <c r="D935" s="109"/>
      <c r="E935" s="114"/>
      <c r="F935" s="114"/>
      <c r="G935" s="114"/>
      <c r="H935" s="109"/>
      <c r="I935" s="109"/>
      <c r="J935" s="109"/>
      <c r="K935" s="109"/>
      <c r="L935" s="109"/>
      <c r="M935" s="109"/>
      <c r="N935" s="109"/>
      <c r="O935" s="109"/>
      <c r="P935" s="109"/>
      <c r="Q935" s="109"/>
      <c r="R935" s="109"/>
      <c r="S935" s="109"/>
      <c r="T935" s="109"/>
      <c r="U935" s="109"/>
      <c r="V935" s="109"/>
      <c r="W935" s="109"/>
      <c r="X935" s="109"/>
      <c r="Y935" s="109"/>
      <c r="Z935" s="109"/>
      <c r="AA935" s="109"/>
      <c r="AB935" s="109"/>
    </row>
    <row r="936">
      <c r="A936" s="109"/>
      <c r="B936" s="109"/>
      <c r="C936" s="222"/>
      <c r="D936" s="109"/>
      <c r="E936" s="114"/>
      <c r="F936" s="114"/>
      <c r="G936" s="114"/>
      <c r="H936" s="109"/>
      <c r="I936" s="109"/>
      <c r="J936" s="109"/>
      <c r="K936" s="109"/>
      <c r="L936" s="109"/>
      <c r="M936" s="109"/>
      <c r="N936" s="109"/>
      <c r="O936" s="109"/>
      <c r="P936" s="109"/>
      <c r="Q936" s="109"/>
      <c r="R936" s="109"/>
      <c r="S936" s="109"/>
      <c r="T936" s="109"/>
      <c r="U936" s="109"/>
      <c r="V936" s="109"/>
      <c r="W936" s="109"/>
      <c r="X936" s="109"/>
      <c r="Y936" s="109"/>
      <c r="Z936" s="109"/>
      <c r="AA936" s="109"/>
      <c r="AB936" s="109"/>
    </row>
    <row r="937">
      <c r="A937" s="109"/>
      <c r="B937" s="109"/>
      <c r="C937" s="222"/>
      <c r="D937" s="109"/>
      <c r="E937" s="114"/>
      <c r="F937" s="114"/>
      <c r="G937" s="114"/>
      <c r="H937" s="109"/>
      <c r="I937" s="109"/>
      <c r="J937" s="109"/>
      <c r="K937" s="109"/>
      <c r="L937" s="109"/>
      <c r="M937" s="109"/>
      <c r="N937" s="109"/>
      <c r="O937" s="109"/>
      <c r="P937" s="109"/>
      <c r="Q937" s="109"/>
      <c r="R937" s="109"/>
      <c r="S937" s="109"/>
      <c r="T937" s="109"/>
      <c r="U937" s="109"/>
      <c r="V937" s="109"/>
      <c r="W937" s="109"/>
      <c r="X937" s="109"/>
      <c r="Y937" s="109"/>
      <c r="Z937" s="109"/>
      <c r="AA937" s="109"/>
      <c r="AB937" s="109"/>
    </row>
    <row r="938">
      <c r="A938" s="109"/>
      <c r="B938" s="109"/>
      <c r="C938" s="222"/>
      <c r="D938" s="109"/>
      <c r="E938" s="114"/>
      <c r="F938" s="114"/>
      <c r="G938" s="114"/>
      <c r="H938" s="109"/>
      <c r="I938" s="109"/>
      <c r="J938" s="109"/>
      <c r="K938" s="109"/>
      <c r="L938" s="109"/>
      <c r="M938" s="109"/>
      <c r="N938" s="109"/>
      <c r="O938" s="109"/>
      <c r="P938" s="109"/>
      <c r="Q938" s="109"/>
      <c r="R938" s="109"/>
      <c r="S938" s="109"/>
      <c r="T938" s="109"/>
      <c r="U938" s="109"/>
      <c r="V938" s="109"/>
      <c r="W938" s="109"/>
      <c r="X938" s="109"/>
      <c r="Y938" s="109"/>
      <c r="Z938" s="109"/>
      <c r="AA938" s="109"/>
      <c r="AB938" s="109"/>
    </row>
    <row r="939">
      <c r="A939" s="109"/>
      <c r="B939" s="109"/>
      <c r="C939" s="222"/>
      <c r="D939" s="109"/>
      <c r="E939" s="114"/>
      <c r="F939" s="114"/>
      <c r="G939" s="114"/>
      <c r="H939" s="109"/>
      <c r="I939" s="109"/>
      <c r="J939" s="109"/>
      <c r="K939" s="109"/>
      <c r="L939" s="109"/>
      <c r="M939" s="109"/>
      <c r="N939" s="109"/>
      <c r="O939" s="109"/>
      <c r="P939" s="109"/>
      <c r="Q939" s="109"/>
      <c r="R939" s="109"/>
      <c r="S939" s="109"/>
      <c r="T939" s="109"/>
      <c r="U939" s="109"/>
      <c r="V939" s="109"/>
      <c r="W939" s="109"/>
      <c r="X939" s="109"/>
      <c r="Y939" s="109"/>
      <c r="Z939" s="109"/>
      <c r="AA939" s="109"/>
      <c r="AB939" s="109"/>
    </row>
    <row r="940">
      <c r="A940" s="109"/>
      <c r="B940" s="109"/>
      <c r="C940" s="222"/>
      <c r="D940" s="109"/>
      <c r="E940" s="114"/>
      <c r="F940" s="114"/>
      <c r="G940" s="114"/>
      <c r="H940" s="109"/>
      <c r="I940" s="109"/>
      <c r="J940" s="109"/>
      <c r="K940" s="109"/>
      <c r="L940" s="109"/>
      <c r="M940" s="109"/>
      <c r="N940" s="109"/>
      <c r="O940" s="109"/>
      <c r="P940" s="109"/>
      <c r="Q940" s="109"/>
      <c r="R940" s="109"/>
      <c r="S940" s="109"/>
      <c r="T940" s="109"/>
      <c r="U940" s="109"/>
      <c r="V940" s="109"/>
      <c r="W940" s="109"/>
      <c r="X940" s="109"/>
      <c r="Y940" s="109"/>
      <c r="Z940" s="109"/>
      <c r="AA940" s="109"/>
      <c r="AB940" s="109"/>
    </row>
    <row r="941">
      <c r="A941" s="109"/>
      <c r="B941" s="109"/>
      <c r="C941" s="222"/>
      <c r="D941" s="109"/>
      <c r="E941" s="114"/>
      <c r="F941" s="114"/>
      <c r="G941" s="114"/>
      <c r="H941" s="109"/>
      <c r="I941" s="109"/>
      <c r="J941" s="109"/>
      <c r="K941" s="109"/>
      <c r="L941" s="109"/>
      <c r="M941" s="109"/>
      <c r="N941" s="109"/>
      <c r="O941" s="109"/>
      <c r="P941" s="109"/>
      <c r="Q941" s="109"/>
      <c r="R941" s="109"/>
      <c r="S941" s="109"/>
      <c r="T941" s="109"/>
      <c r="U941" s="109"/>
      <c r="V941" s="109"/>
      <c r="W941" s="109"/>
      <c r="X941" s="109"/>
      <c r="Y941" s="109"/>
      <c r="Z941" s="109"/>
      <c r="AA941" s="109"/>
      <c r="AB941" s="109"/>
    </row>
    <row r="942">
      <c r="A942" s="109"/>
      <c r="B942" s="109"/>
      <c r="C942" s="222"/>
      <c r="D942" s="109"/>
      <c r="E942" s="114"/>
      <c r="F942" s="114"/>
      <c r="G942" s="114"/>
      <c r="H942" s="109"/>
      <c r="I942" s="109"/>
      <c r="J942" s="109"/>
      <c r="K942" s="109"/>
      <c r="L942" s="109"/>
      <c r="M942" s="109"/>
      <c r="N942" s="109"/>
      <c r="O942" s="109"/>
      <c r="P942" s="109"/>
      <c r="Q942" s="109"/>
      <c r="R942" s="109"/>
      <c r="S942" s="109"/>
      <c r="T942" s="109"/>
      <c r="U942" s="109"/>
      <c r="V942" s="109"/>
      <c r="W942" s="109"/>
      <c r="X942" s="109"/>
      <c r="Y942" s="109"/>
      <c r="Z942" s="109"/>
      <c r="AA942" s="109"/>
      <c r="AB942" s="109"/>
    </row>
    <row r="943">
      <c r="A943" s="109"/>
      <c r="B943" s="109"/>
      <c r="C943" s="222"/>
      <c r="D943" s="109"/>
      <c r="E943" s="114"/>
      <c r="F943" s="114"/>
      <c r="G943" s="114"/>
      <c r="H943" s="109"/>
      <c r="I943" s="109"/>
      <c r="J943" s="109"/>
      <c r="K943" s="109"/>
      <c r="L943" s="109"/>
      <c r="M943" s="109"/>
      <c r="N943" s="109"/>
      <c r="O943" s="109"/>
      <c r="P943" s="109"/>
      <c r="Q943" s="109"/>
      <c r="R943" s="109"/>
      <c r="S943" s="109"/>
      <c r="T943" s="109"/>
      <c r="U943" s="109"/>
      <c r="V943" s="109"/>
      <c r="W943" s="109"/>
      <c r="X943" s="109"/>
      <c r="Y943" s="109"/>
      <c r="Z943" s="109"/>
      <c r="AA943" s="109"/>
      <c r="AB943" s="109"/>
    </row>
    <row r="944">
      <c r="A944" s="109"/>
      <c r="B944" s="109"/>
      <c r="C944" s="222"/>
      <c r="D944" s="109"/>
      <c r="E944" s="114"/>
      <c r="F944" s="114"/>
      <c r="G944" s="114"/>
      <c r="H944" s="109"/>
      <c r="I944" s="109"/>
      <c r="J944" s="109"/>
      <c r="K944" s="109"/>
      <c r="L944" s="109"/>
      <c r="M944" s="109"/>
      <c r="N944" s="109"/>
      <c r="O944" s="109"/>
      <c r="P944" s="109"/>
      <c r="Q944" s="109"/>
      <c r="R944" s="109"/>
      <c r="S944" s="109"/>
      <c r="T944" s="109"/>
      <c r="U944" s="109"/>
      <c r="V944" s="109"/>
      <c r="W944" s="109"/>
      <c r="X944" s="109"/>
      <c r="Y944" s="109"/>
      <c r="Z944" s="109"/>
      <c r="AA944" s="109"/>
      <c r="AB944" s="109"/>
    </row>
    <row r="945">
      <c r="A945" s="109"/>
      <c r="B945" s="109"/>
      <c r="C945" s="222"/>
      <c r="D945" s="109"/>
      <c r="E945" s="114"/>
      <c r="F945" s="114"/>
      <c r="G945" s="114"/>
      <c r="H945" s="109"/>
      <c r="I945" s="109"/>
      <c r="J945" s="109"/>
      <c r="K945" s="109"/>
      <c r="L945" s="109"/>
      <c r="M945" s="109"/>
      <c r="N945" s="109"/>
      <c r="O945" s="109"/>
      <c r="P945" s="109"/>
      <c r="Q945" s="109"/>
      <c r="R945" s="109"/>
      <c r="S945" s="109"/>
      <c r="T945" s="109"/>
      <c r="U945" s="109"/>
      <c r="V945" s="109"/>
      <c r="W945" s="109"/>
      <c r="X945" s="109"/>
      <c r="Y945" s="109"/>
      <c r="Z945" s="109"/>
      <c r="AA945" s="109"/>
      <c r="AB945" s="109"/>
    </row>
    <row r="946">
      <c r="A946" s="109"/>
      <c r="B946" s="109"/>
      <c r="C946" s="222"/>
      <c r="D946" s="109"/>
      <c r="E946" s="114"/>
      <c r="F946" s="114"/>
      <c r="G946" s="114"/>
      <c r="H946" s="109"/>
      <c r="I946" s="109"/>
      <c r="J946" s="109"/>
      <c r="K946" s="109"/>
      <c r="L946" s="109"/>
      <c r="M946" s="109"/>
      <c r="N946" s="109"/>
      <c r="O946" s="109"/>
      <c r="P946" s="109"/>
      <c r="Q946" s="109"/>
      <c r="R946" s="109"/>
      <c r="S946" s="109"/>
      <c r="T946" s="109"/>
      <c r="U946" s="109"/>
      <c r="V946" s="109"/>
      <c r="W946" s="109"/>
      <c r="X946" s="109"/>
      <c r="Y946" s="109"/>
      <c r="Z946" s="109"/>
      <c r="AA946" s="109"/>
      <c r="AB946" s="109"/>
    </row>
    <row r="947">
      <c r="A947" s="109"/>
      <c r="B947" s="109"/>
      <c r="C947" s="222"/>
      <c r="D947" s="109"/>
      <c r="E947" s="114"/>
      <c r="F947" s="114"/>
      <c r="G947" s="114"/>
      <c r="H947" s="109"/>
      <c r="I947" s="109"/>
      <c r="J947" s="109"/>
      <c r="K947" s="109"/>
      <c r="L947" s="109"/>
      <c r="M947" s="109"/>
      <c r="N947" s="109"/>
      <c r="O947" s="109"/>
      <c r="P947" s="109"/>
      <c r="Q947" s="109"/>
      <c r="R947" s="109"/>
      <c r="S947" s="109"/>
      <c r="T947" s="109"/>
      <c r="U947" s="109"/>
      <c r="V947" s="109"/>
      <c r="W947" s="109"/>
      <c r="X947" s="109"/>
      <c r="Y947" s="109"/>
      <c r="Z947" s="109"/>
      <c r="AA947" s="109"/>
      <c r="AB947" s="109"/>
    </row>
    <row r="948">
      <c r="A948" s="109"/>
      <c r="B948" s="109"/>
      <c r="C948" s="222"/>
      <c r="D948" s="109"/>
      <c r="E948" s="114"/>
      <c r="F948" s="114"/>
      <c r="G948" s="114"/>
      <c r="H948" s="109"/>
      <c r="I948" s="109"/>
      <c r="J948" s="109"/>
      <c r="K948" s="109"/>
      <c r="L948" s="109"/>
      <c r="M948" s="109"/>
      <c r="N948" s="109"/>
      <c r="O948" s="109"/>
      <c r="P948" s="109"/>
      <c r="Q948" s="109"/>
      <c r="R948" s="109"/>
      <c r="S948" s="109"/>
      <c r="T948" s="109"/>
      <c r="U948" s="109"/>
      <c r="V948" s="109"/>
      <c r="W948" s="109"/>
      <c r="X948" s="109"/>
      <c r="Y948" s="109"/>
      <c r="Z948" s="109"/>
      <c r="AA948" s="109"/>
      <c r="AB948" s="109"/>
    </row>
    <row r="949">
      <c r="A949" s="109"/>
      <c r="B949" s="109"/>
      <c r="C949" s="222"/>
      <c r="D949" s="109"/>
      <c r="E949" s="114"/>
      <c r="F949" s="114"/>
      <c r="G949" s="114"/>
      <c r="H949" s="109"/>
      <c r="I949" s="109"/>
      <c r="J949" s="109"/>
      <c r="K949" s="109"/>
      <c r="L949" s="109"/>
      <c r="M949" s="109"/>
      <c r="N949" s="109"/>
      <c r="O949" s="109"/>
      <c r="P949" s="109"/>
      <c r="Q949" s="109"/>
      <c r="R949" s="109"/>
      <c r="S949" s="109"/>
      <c r="T949" s="109"/>
      <c r="U949" s="109"/>
      <c r="V949" s="109"/>
      <c r="W949" s="109"/>
      <c r="X949" s="109"/>
      <c r="Y949" s="109"/>
      <c r="Z949" s="109"/>
      <c r="AA949" s="109"/>
      <c r="AB949" s="109"/>
    </row>
    <row r="950">
      <c r="A950" s="109"/>
      <c r="B950" s="109"/>
      <c r="C950" s="222"/>
      <c r="D950" s="109"/>
      <c r="E950" s="114"/>
      <c r="F950" s="114"/>
      <c r="G950" s="114"/>
      <c r="H950" s="109"/>
      <c r="I950" s="109"/>
      <c r="J950" s="109"/>
      <c r="K950" s="109"/>
      <c r="L950" s="109"/>
      <c r="M950" s="109"/>
      <c r="N950" s="109"/>
      <c r="O950" s="109"/>
      <c r="P950" s="109"/>
      <c r="Q950" s="109"/>
      <c r="R950" s="109"/>
      <c r="S950" s="109"/>
      <c r="T950" s="109"/>
      <c r="U950" s="109"/>
      <c r="V950" s="109"/>
      <c r="W950" s="109"/>
      <c r="X950" s="109"/>
      <c r="Y950" s="109"/>
      <c r="Z950" s="109"/>
      <c r="AA950" s="109"/>
      <c r="AB950" s="109"/>
    </row>
    <row r="951">
      <c r="A951" s="109"/>
      <c r="B951" s="109"/>
      <c r="C951" s="222"/>
      <c r="D951" s="109"/>
      <c r="E951" s="114"/>
      <c r="F951" s="114"/>
      <c r="G951" s="114"/>
      <c r="H951" s="109"/>
      <c r="I951" s="109"/>
      <c r="J951" s="109"/>
      <c r="K951" s="109"/>
      <c r="L951" s="109"/>
      <c r="M951" s="109"/>
      <c r="N951" s="109"/>
      <c r="O951" s="109"/>
      <c r="P951" s="109"/>
      <c r="Q951" s="109"/>
      <c r="R951" s="109"/>
      <c r="S951" s="109"/>
      <c r="T951" s="109"/>
      <c r="U951" s="109"/>
      <c r="V951" s="109"/>
      <c r="W951" s="109"/>
      <c r="X951" s="109"/>
      <c r="Y951" s="109"/>
      <c r="Z951" s="109"/>
      <c r="AA951" s="109"/>
      <c r="AB951" s="109"/>
    </row>
    <row r="952">
      <c r="A952" s="109"/>
      <c r="B952" s="109"/>
      <c r="C952" s="222"/>
      <c r="D952" s="109"/>
      <c r="E952" s="114"/>
      <c r="F952" s="114"/>
      <c r="G952" s="114"/>
      <c r="H952" s="109"/>
      <c r="I952" s="109"/>
      <c r="J952" s="109"/>
      <c r="K952" s="109"/>
      <c r="L952" s="109"/>
      <c r="M952" s="109"/>
      <c r="N952" s="109"/>
      <c r="O952" s="109"/>
      <c r="P952" s="109"/>
      <c r="Q952" s="109"/>
      <c r="R952" s="109"/>
      <c r="S952" s="109"/>
      <c r="T952" s="109"/>
      <c r="U952" s="109"/>
      <c r="V952" s="109"/>
      <c r="W952" s="109"/>
      <c r="X952" s="109"/>
      <c r="Y952" s="109"/>
      <c r="Z952" s="109"/>
      <c r="AA952" s="109"/>
      <c r="AB952" s="109"/>
    </row>
    <row r="953">
      <c r="A953" s="109"/>
      <c r="B953" s="109"/>
      <c r="C953" s="222"/>
      <c r="D953" s="109"/>
      <c r="E953" s="114"/>
      <c r="F953" s="114"/>
      <c r="G953" s="114"/>
      <c r="H953" s="109"/>
      <c r="I953" s="109"/>
      <c r="J953" s="109"/>
      <c r="K953" s="109"/>
      <c r="L953" s="109"/>
      <c r="M953" s="109"/>
      <c r="N953" s="109"/>
      <c r="O953" s="109"/>
      <c r="P953" s="109"/>
      <c r="Q953" s="109"/>
      <c r="R953" s="109"/>
      <c r="S953" s="109"/>
      <c r="T953" s="109"/>
      <c r="U953" s="109"/>
      <c r="V953" s="109"/>
      <c r="W953" s="109"/>
      <c r="X953" s="109"/>
      <c r="Y953" s="109"/>
      <c r="Z953" s="109"/>
      <c r="AA953" s="109"/>
      <c r="AB953" s="109"/>
    </row>
    <row r="954">
      <c r="A954" s="109"/>
      <c r="B954" s="109"/>
      <c r="C954" s="222"/>
      <c r="D954" s="109"/>
      <c r="E954" s="114"/>
      <c r="F954" s="114"/>
      <c r="G954" s="114"/>
      <c r="H954" s="109"/>
      <c r="I954" s="109"/>
      <c r="J954" s="109"/>
      <c r="K954" s="109"/>
      <c r="L954" s="109"/>
      <c r="M954" s="109"/>
      <c r="N954" s="109"/>
      <c r="O954" s="109"/>
      <c r="P954" s="109"/>
      <c r="Q954" s="109"/>
      <c r="R954" s="109"/>
      <c r="S954" s="109"/>
      <c r="T954" s="109"/>
      <c r="U954" s="109"/>
      <c r="V954" s="109"/>
      <c r="W954" s="109"/>
      <c r="X954" s="109"/>
      <c r="Y954" s="109"/>
      <c r="Z954" s="109"/>
      <c r="AA954" s="109"/>
      <c r="AB954" s="109"/>
    </row>
    <row r="955">
      <c r="A955" s="109"/>
      <c r="B955" s="109"/>
      <c r="C955" s="222"/>
      <c r="D955" s="109"/>
      <c r="E955" s="114"/>
      <c r="F955" s="114"/>
      <c r="G955" s="114"/>
      <c r="H955" s="109"/>
      <c r="I955" s="109"/>
      <c r="J955" s="109"/>
      <c r="K955" s="109"/>
      <c r="L955" s="109"/>
      <c r="M955" s="109"/>
      <c r="N955" s="109"/>
      <c r="O955" s="109"/>
      <c r="P955" s="109"/>
      <c r="Q955" s="109"/>
      <c r="R955" s="109"/>
      <c r="S955" s="109"/>
      <c r="T955" s="109"/>
      <c r="U955" s="109"/>
      <c r="V955" s="109"/>
      <c r="W955" s="109"/>
      <c r="X955" s="109"/>
      <c r="Y955" s="109"/>
      <c r="Z955" s="109"/>
      <c r="AA955" s="109"/>
      <c r="AB955" s="109"/>
    </row>
    <row r="956">
      <c r="A956" s="109"/>
      <c r="B956" s="109"/>
      <c r="C956" s="222"/>
      <c r="D956" s="109"/>
      <c r="E956" s="114"/>
      <c r="F956" s="114"/>
      <c r="G956" s="114"/>
      <c r="H956" s="109"/>
      <c r="I956" s="109"/>
      <c r="J956" s="109"/>
      <c r="K956" s="109"/>
      <c r="L956" s="109"/>
      <c r="M956" s="109"/>
      <c r="N956" s="109"/>
      <c r="O956" s="109"/>
      <c r="P956" s="109"/>
      <c r="Q956" s="109"/>
      <c r="R956" s="109"/>
      <c r="S956" s="109"/>
      <c r="T956" s="109"/>
      <c r="U956" s="109"/>
      <c r="V956" s="109"/>
      <c r="W956" s="109"/>
      <c r="X956" s="109"/>
      <c r="Y956" s="109"/>
      <c r="Z956" s="109"/>
      <c r="AA956" s="109"/>
      <c r="AB956" s="109"/>
    </row>
    <row r="957">
      <c r="A957" s="109"/>
      <c r="B957" s="109"/>
      <c r="C957" s="222"/>
      <c r="D957" s="109"/>
      <c r="E957" s="114"/>
      <c r="F957" s="114"/>
      <c r="G957" s="114"/>
      <c r="H957" s="109"/>
      <c r="I957" s="109"/>
      <c r="J957" s="109"/>
      <c r="K957" s="109"/>
      <c r="L957" s="109"/>
      <c r="M957" s="109"/>
      <c r="N957" s="109"/>
      <c r="O957" s="109"/>
      <c r="P957" s="109"/>
      <c r="Q957" s="109"/>
      <c r="R957" s="109"/>
      <c r="S957" s="109"/>
      <c r="T957" s="109"/>
      <c r="U957" s="109"/>
      <c r="V957" s="109"/>
      <c r="W957" s="109"/>
      <c r="X957" s="109"/>
      <c r="Y957" s="109"/>
      <c r="Z957" s="109"/>
      <c r="AA957" s="109"/>
      <c r="AB957" s="109"/>
    </row>
    <row r="958">
      <c r="A958" s="109"/>
      <c r="B958" s="109"/>
      <c r="C958" s="222"/>
      <c r="D958" s="109"/>
      <c r="E958" s="114"/>
      <c r="F958" s="114"/>
      <c r="G958" s="114"/>
      <c r="H958" s="109"/>
      <c r="I958" s="109"/>
      <c r="J958" s="109"/>
      <c r="K958" s="109"/>
      <c r="L958" s="109"/>
      <c r="M958" s="109"/>
      <c r="N958" s="109"/>
      <c r="O958" s="109"/>
      <c r="P958" s="109"/>
      <c r="Q958" s="109"/>
      <c r="R958" s="109"/>
      <c r="S958" s="109"/>
      <c r="T958" s="109"/>
      <c r="U958" s="109"/>
      <c r="V958" s="109"/>
      <c r="W958" s="109"/>
      <c r="X958" s="109"/>
      <c r="Y958" s="109"/>
      <c r="Z958" s="109"/>
      <c r="AA958" s="109"/>
      <c r="AB958" s="109"/>
    </row>
    <row r="959">
      <c r="A959" s="109"/>
      <c r="B959" s="109"/>
      <c r="C959" s="222"/>
      <c r="D959" s="109"/>
      <c r="E959" s="114"/>
      <c r="F959" s="114"/>
      <c r="G959" s="114"/>
      <c r="H959" s="109"/>
      <c r="I959" s="109"/>
      <c r="J959" s="109"/>
      <c r="K959" s="109"/>
      <c r="L959" s="109"/>
      <c r="M959" s="109"/>
      <c r="N959" s="109"/>
      <c r="O959" s="109"/>
      <c r="P959" s="109"/>
      <c r="Q959" s="109"/>
      <c r="R959" s="109"/>
      <c r="S959" s="109"/>
      <c r="T959" s="109"/>
      <c r="U959" s="109"/>
      <c r="V959" s="109"/>
      <c r="W959" s="109"/>
      <c r="X959" s="109"/>
      <c r="Y959" s="109"/>
      <c r="Z959" s="109"/>
      <c r="AA959" s="109"/>
      <c r="AB959" s="109"/>
    </row>
    <row r="960">
      <c r="A960" s="109"/>
      <c r="B960" s="109"/>
      <c r="C960" s="222"/>
      <c r="D960" s="109"/>
      <c r="E960" s="114"/>
      <c r="F960" s="114"/>
      <c r="G960" s="114"/>
      <c r="H960" s="109"/>
      <c r="I960" s="109"/>
      <c r="J960" s="109"/>
      <c r="K960" s="109"/>
      <c r="L960" s="109"/>
      <c r="M960" s="109"/>
      <c r="N960" s="109"/>
      <c r="O960" s="109"/>
      <c r="P960" s="109"/>
      <c r="Q960" s="109"/>
      <c r="R960" s="109"/>
      <c r="S960" s="109"/>
      <c r="T960" s="109"/>
      <c r="U960" s="109"/>
      <c r="V960" s="109"/>
      <c r="W960" s="109"/>
      <c r="X960" s="109"/>
      <c r="Y960" s="109"/>
      <c r="Z960" s="109"/>
      <c r="AA960" s="109"/>
      <c r="AB960" s="109"/>
    </row>
    <row r="961">
      <c r="A961" s="109"/>
      <c r="B961" s="109"/>
      <c r="C961" s="222"/>
      <c r="D961" s="109"/>
      <c r="E961" s="114"/>
      <c r="F961" s="114"/>
      <c r="G961" s="114"/>
      <c r="H961" s="109"/>
      <c r="I961" s="109"/>
      <c r="J961" s="109"/>
      <c r="K961" s="109"/>
      <c r="L961" s="109"/>
      <c r="M961" s="109"/>
      <c r="N961" s="109"/>
      <c r="O961" s="109"/>
      <c r="P961" s="109"/>
      <c r="Q961" s="109"/>
      <c r="R961" s="109"/>
      <c r="S961" s="109"/>
      <c r="T961" s="109"/>
      <c r="U961" s="109"/>
      <c r="V961" s="109"/>
      <c r="W961" s="109"/>
      <c r="X961" s="109"/>
      <c r="Y961" s="109"/>
      <c r="Z961" s="109"/>
      <c r="AA961" s="109"/>
      <c r="AB961" s="109"/>
    </row>
    <row r="962">
      <c r="A962" s="109"/>
      <c r="B962" s="109"/>
      <c r="C962" s="222"/>
      <c r="D962" s="109"/>
      <c r="E962" s="114"/>
      <c r="F962" s="114"/>
      <c r="G962" s="114"/>
      <c r="H962" s="109"/>
      <c r="I962" s="109"/>
      <c r="J962" s="109"/>
      <c r="K962" s="109"/>
      <c r="L962" s="109"/>
      <c r="M962" s="109"/>
      <c r="N962" s="109"/>
      <c r="O962" s="109"/>
      <c r="P962" s="109"/>
      <c r="Q962" s="109"/>
      <c r="R962" s="109"/>
      <c r="S962" s="109"/>
      <c r="T962" s="109"/>
      <c r="U962" s="109"/>
      <c r="V962" s="109"/>
      <c r="W962" s="109"/>
      <c r="X962" s="109"/>
      <c r="Y962" s="109"/>
      <c r="Z962" s="109"/>
      <c r="AA962" s="109"/>
      <c r="AB962" s="109"/>
    </row>
    <row r="963">
      <c r="A963" s="109"/>
      <c r="B963" s="109"/>
      <c r="C963" s="222"/>
      <c r="D963" s="109"/>
      <c r="E963" s="114"/>
      <c r="F963" s="114"/>
      <c r="G963" s="114"/>
      <c r="H963" s="109"/>
      <c r="I963" s="109"/>
      <c r="J963" s="109"/>
      <c r="K963" s="109"/>
      <c r="L963" s="109"/>
      <c r="M963" s="109"/>
      <c r="N963" s="109"/>
      <c r="O963" s="109"/>
      <c r="P963" s="109"/>
      <c r="Q963" s="109"/>
      <c r="R963" s="109"/>
      <c r="S963" s="109"/>
      <c r="T963" s="109"/>
      <c r="U963" s="109"/>
      <c r="V963" s="109"/>
      <c r="W963" s="109"/>
      <c r="X963" s="109"/>
      <c r="Y963" s="109"/>
      <c r="Z963" s="109"/>
      <c r="AA963" s="109"/>
      <c r="AB963" s="109"/>
    </row>
    <row r="964">
      <c r="A964" s="109"/>
      <c r="B964" s="109"/>
      <c r="C964" s="222"/>
      <c r="D964" s="109"/>
      <c r="E964" s="114"/>
      <c r="F964" s="114"/>
      <c r="G964" s="114"/>
      <c r="H964" s="109"/>
      <c r="I964" s="109"/>
      <c r="J964" s="109"/>
      <c r="K964" s="109"/>
      <c r="L964" s="109"/>
      <c r="M964" s="109"/>
      <c r="N964" s="109"/>
      <c r="O964" s="109"/>
      <c r="P964" s="109"/>
      <c r="Q964" s="109"/>
      <c r="R964" s="109"/>
      <c r="S964" s="109"/>
      <c r="T964" s="109"/>
      <c r="U964" s="109"/>
      <c r="V964" s="109"/>
      <c r="W964" s="109"/>
      <c r="X964" s="109"/>
      <c r="Y964" s="109"/>
      <c r="Z964" s="109"/>
      <c r="AA964" s="109"/>
      <c r="AB964" s="109"/>
    </row>
    <row r="965">
      <c r="A965" s="109"/>
      <c r="B965" s="109"/>
      <c r="C965" s="222"/>
      <c r="D965" s="109"/>
      <c r="E965" s="114"/>
      <c r="F965" s="114"/>
      <c r="G965" s="114"/>
      <c r="H965" s="109"/>
      <c r="I965" s="109"/>
      <c r="J965" s="109"/>
      <c r="K965" s="109"/>
      <c r="L965" s="109"/>
      <c r="M965" s="109"/>
      <c r="N965" s="109"/>
      <c r="O965" s="109"/>
      <c r="P965" s="109"/>
      <c r="Q965" s="109"/>
      <c r="R965" s="109"/>
      <c r="S965" s="109"/>
      <c r="T965" s="109"/>
      <c r="U965" s="109"/>
      <c r="V965" s="109"/>
      <c r="W965" s="109"/>
      <c r="X965" s="109"/>
      <c r="Y965" s="109"/>
      <c r="Z965" s="109"/>
      <c r="AA965" s="109"/>
      <c r="AB965" s="109"/>
    </row>
    <row r="966">
      <c r="A966" s="109"/>
      <c r="B966" s="109"/>
      <c r="C966" s="222"/>
      <c r="D966" s="109"/>
      <c r="E966" s="114"/>
      <c r="F966" s="114"/>
      <c r="G966" s="114"/>
      <c r="H966" s="109"/>
      <c r="I966" s="109"/>
      <c r="J966" s="109"/>
      <c r="K966" s="109"/>
      <c r="L966" s="109"/>
      <c r="M966" s="109"/>
      <c r="N966" s="109"/>
      <c r="O966" s="109"/>
      <c r="P966" s="109"/>
      <c r="Q966" s="109"/>
      <c r="R966" s="109"/>
      <c r="S966" s="109"/>
      <c r="T966" s="109"/>
      <c r="U966" s="109"/>
      <c r="V966" s="109"/>
      <c r="W966" s="109"/>
      <c r="X966" s="109"/>
      <c r="Y966" s="109"/>
      <c r="Z966" s="109"/>
      <c r="AA966" s="109"/>
      <c r="AB966" s="109"/>
    </row>
    <row r="967">
      <c r="A967" s="109"/>
      <c r="B967" s="109"/>
      <c r="C967" s="222"/>
      <c r="D967" s="109"/>
      <c r="E967" s="114"/>
      <c r="F967" s="114"/>
      <c r="G967" s="114"/>
      <c r="H967" s="109"/>
      <c r="I967" s="109"/>
      <c r="J967" s="109"/>
      <c r="K967" s="109"/>
      <c r="L967" s="109"/>
      <c r="M967" s="109"/>
      <c r="N967" s="109"/>
      <c r="O967" s="109"/>
      <c r="P967" s="109"/>
      <c r="Q967" s="109"/>
      <c r="R967" s="109"/>
      <c r="S967" s="109"/>
      <c r="T967" s="109"/>
      <c r="U967" s="109"/>
      <c r="V967" s="109"/>
      <c r="W967" s="109"/>
      <c r="X967" s="109"/>
      <c r="Y967" s="109"/>
      <c r="Z967" s="109"/>
      <c r="AA967" s="109"/>
      <c r="AB967" s="109"/>
    </row>
    <row r="968">
      <c r="A968" s="109"/>
      <c r="B968" s="109"/>
      <c r="C968" s="222"/>
      <c r="D968" s="109"/>
      <c r="E968" s="114"/>
      <c r="F968" s="114"/>
      <c r="G968" s="114"/>
      <c r="H968" s="109"/>
      <c r="I968" s="109"/>
      <c r="J968" s="109"/>
      <c r="K968" s="109"/>
      <c r="L968" s="109"/>
      <c r="M968" s="109"/>
      <c r="N968" s="109"/>
      <c r="O968" s="109"/>
      <c r="P968" s="109"/>
      <c r="Q968" s="109"/>
      <c r="R968" s="109"/>
      <c r="S968" s="109"/>
      <c r="T968" s="109"/>
      <c r="U968" s="109"/>
      <c r="V968" s="109"/>
      <c r="W968" s="109"/>
      <c r="X968" s="109"/>
      <c r="Y968" s="109"/>
      <c r="Z968" s="109"/>
      <c r="AA968" s="109"/>
      <c r="AB968" s="109"/>
    </row>
    <row r="969">
      <c r="A969" s="109"/>
      <c r="B969" s="109"/>
      <c r="C969" s="222"/>
      <c r="D969" s="109"/>
      <c r="E969" s="114"/>
      <c r="F969" s="114"/>
      <c r="G969" s="114"/>
      <c r="H969" s="109"/>
      <c r="I969" s="109"/>
      <c r="J969" s="109"/>
      <c r="K969" s="109"/>
      <c r="L969" s="109"/>
      <c r="M969" s="109"/>
      <c r="N969" s="109"/>
      <c r="O969" s="109"/>
      <c r="P969" s="109"/>
      <c r="Q969" s="109"/>
      <c r="R969" s="109"/>
      <c r="S969" s="109"/>
      <c r="T969" s="109"/>
      <c r="U969" s="109"/>
      <c r="V969" s="109"/>
      <c r="W969" s="109"/>
      <c r="X969" s="109"/>
      <c r="Y969" s="109"/>
      <c r="Z969" s="109"/>
      <c r="AA969" s="109"/>
      <c r="AB969" s="109"/>
    </row>
    <row r="970">
      <c r="A970" s="109"/>
      <c r="B970" s="109"/>
      <c r="C970" s="222"/>
      <c r="D970" s="109"/>
      <c r="E970" s="114"/>
      <c r="F970" s="114"/>
      <c r="G970" s="114"/>
      <c r="H970" s="109"/>
      <c r="I970" s="109"/>
      <c r="J970" s="109"/>
      <c r="K970" s="109"/>
      <c r="L970" s="109"/>
      <c r="M970" s="109"/>
      <c r="N970" s="109"/>
      <c r="O970" s="109"/>
      <c r="P970" s="109"/>
      <c r="Q970" s="109"/>
      <c r="R970" s="109"/>
      <c r="S970" s="109"/>
      <c r="T970" s="109"/>
      <c r="U970" s="109"/>
      <c r="V970" s="109"/>
      <c r="W970" s="109"/>
      <c r="X970" s="109"/>
      <c r="Y970" s="109"/>
      <c r="Z970" s="109"/>
      <c r="AA970" s="109"/>
      <c r="AB970" s="109"/>
    </row>
    <row r="971">
      <c r="A971" s="109"/>
      <c r="B971" s="109"/>
      <c r="C971" s="222"/>
      <c r="D971" s="109"/>
      <c r="E971" s="114"/>
      <c r="F971" s="114"/>
      <c r="G971" s="114"/>
      <c r="H971" s="109"/>
      <c r="I971" s="109"/>
      <c r="J971" s="109"/>
      <c r="K971" s="109"/>
      <c r="L971" s="109"/>
      <c r="M971" s="109"/>
      <c r="N971" s="109"/>
      <c r="O971" s="109"/>
      <c r="P971" s="109"/>
      <c r="Q971" s="109"/>
      <c r="R971" s="109"/>
      <c r="S971" s="109"/>
      <c r="T971" s="109"/>
      <c r="U971" s="109"/>
      <c r="V971" s="109"/>
      <c r="W971" s="109"/>
      <c r="X971" s="109"/>
      <c r="Y971" s="109"/>
      <c r="Z971" s="109"/>
      <c r="AA971" s="109"/>
      <c r="AB971" s="109"/>
    </row>
    <row r="972">
      <c r="A972" s="109"/>
      <c r="B972" s="109"/>
      <c r="C972" s="222"/>
      <c r="D972" s="109"/>
      <c r="E972" s="114"/>
      <c r="F972" s="114"/>
      <c r="G972" s="114"/>
      <c r="H972" s="109"/>
      <c r="I972" s="109"/>
      <c r="J972" s="109"/>
      <c r="K972" s="109"/>
      <c r="L972" s="109"/>
      <c r="M972" s="109"/>
      <c r="N972" s="109"/>
      <c r="O972" s="109"/>
      <c r="P972" s="109"/>
      <c r="Q972" s="109"/>
      <c r="R972" s="109"/>
      <c r="S972" s="109"/>
      <c r="T972" s="109"/>
      <c r="U972" s="109"/>
      <c r="V972" s="109"/>
      <c r="W972" s="109"/>
      <c r="X972" s="109"/>
      <c r="Y972" s="109"/>
      <c r="Z972" s="109"/>
      <c r="AA972" s="109"/>
      <c r="AB972" s="109"/>
    </row>
    <row r="973">
      <c r="A973" s="109"/>
      <c r="B973" s="109"/>
      <c r="C973" s="222"/>
      <c r="D973" s="109"/>
      <c r="E973" s="114"/>
      <c r="F973" s="114"/>
      <c r="G973" s="114"/>
      <c r="H973" s="109"/>
      <c r="I973" s="109"/>
      <c r="J973" s="109"/>
      <c r="K973" s="109"/>
      <c r="L973" s="109"/>
      <c r="M973" s="109"/>
      <c r="N973" s="109"/>
      <c r="O973" s="109"/>
      <c r="P973" s="109"/>
      <c r="Q973" s="109"/>
      <c r="R973" s="109"/>
      <c r="S973" s="109"/>
      <c r="T973" s="109"/>
      <c r="U973" s="109"/>
      <c r="V973" s="109"/>
      <c r="W973" s="109"/>
      <c r="X973" s="109"/>
      <c r="Y973" s="109"/>
      <c r="Z973" s="109"/>
      <c r="AA973" s="109"/>
      <c r="AB973" s="109"/>
    </row>
    <row r="974">
      <c r="A974" s="109"/>
      <c r="B974" s="109"/>
      <c r="C974" s="222"/>
      <c r="D974" s="109"/>
      <c r="E974" s="114"/>
      <c r="F974" s="114"/>
      <c r="G974" s="114"/>
      <c r="H974" s="109"/>
      <c r="I974" s="109"/>
      <c r="J974" s="109"/>
      <c r="K974" s="109"/>
      <c r="L974" s="109"/>
      <c r="M974" s="109"/>
      <c r="N974" s="109"/>
      <c r="O974" s="109"/>
      <c r="P974" s="109"/>
      <c r="Q974" s="109"/>
      <c r="R974" s="109"/>
      <c r="S974" s="109"/>
      <c r="T974" s="109"/>
      <c r="U974" s="109"/>
      <c r="V974" s="109"/>
      <c r="W974" s="109"/>
      <c r="X974" s="109"/>
      <c r="Y974" s="109"/>
      <c r="Z974" s="109"/>
      <c r="AA974" s="109"/>
      <c r="AB974" s="109"/>
    </row>
    <row r="975">
      <c r="A975" s="109"/>
      <c r="B975" s="109"/>
      <c r="C975" s="222"/>
      <c r="D975" s="109"/>
      <c r="E975" s="114"/>
      <c r="F975" s="114"/>
      <c r="G975" s="114"/>
      <c r="H975" s="109"/>
      <c r="I975" s="109"/>
      <c r="J975" s="109"/>
      <c r="K975" s="109"/>
      <c r="L975" s="109"/>
      <c r="M975" s="109"/>
      <c r="N975" s="109"/>
      <c r="O975" s="109"/>
      <c r="P975" s="109"/>
      <c r="Q975" s="109"/>
      <c r="R975" s="109"/>
      <c r="S975" s="109"/>
      <c r="T975" s="109"/>
      <c r="U975" s="109"/>
      <c r="V975" s="109"/>
      <c r="W975" s="109"/>
      <c r="X975" s="109"/>
      <c r="Y975" s="109"/>
      <c r="Z975" s="109"/>
      <c r="AA975" s="109"/>
      <c r="AB975" s="109"/>
    </row>
    <row r="976">
      <c r="A976" s="109"/>
      <c r="B976" s="109"/>
      <c r="C976" s="222"/>
      <c r="D976" s="109"/>
      <c r="E976" s="114"/>
      <c r="F976" s="114"/>
      <c r="G976" s="114"/>
      <c r="H976" s="109"/>
      <c r="I976" s="109"/>
      <c r="J976" s="109"/>
      <c r="K976" s="109"/>
      <c r="L976" s="109"/>
      <c r="M976" s="109"/>
      <c r="N976" s="109"/>
      <c r="O976" s="109"/>
      <c r="P976" s="109"/>
      <c r="Q976" s="109"/>
      <c r="R976" s="109"/>
      <c r="S976" s="109"/>
      <c r="T976" s="109"/>
      <c r="U976" s="109"/>
      <c r="V976" s="109"/>
      <c r="W976" s="109"/>
      <c r="X976" s="109"/>
      <c r="Y976" s="109"/>
      <c r="Z976" s="109"/>
      <c r="AA976" s="109"/>
      <c r="AB976" s="109"/>
    </row>
    <row r="977">
      <c r="A977" s="109"/>
      <c r="B977" s="109"/>
      <c r="C977" s="222"/>
      <c r="D977" s="109"/>
      <c r="E977" s="114"/>
      <c r="F977" s="114"/>
      <c r="G977" s="114"/>
      <c r="H977" s="109"/>
      <c r="I977" s="109"/>
      <c r="J977" s="109"/>
      <c r="K977" s="109"/>
      <c r="L977" s="109"/>
      <c r="M977" s="109"/>
      <c r="N977" s="109"/>
      <c r="O977" s="109"/>
      <c r="P977" s="109"/>
      <c r="Q977" s="109"/>
      <c r="R977" s="109"/>
      <c r="S977" s="109"/>
      <c r="T977" s="109"/>
      <c r="U977" s="109"/>
      <c r="V977" s="109"/>
      <c r="W977" s="109"/>
      <c r="X977" s="109"/>
      <c r="Y977" s="109"/>
      <c r="Z977" s="109"/>
      <c r="AA977" s="109"/>
      <c r="AB977" s="109"/>
    </row>
    <row r="978">
      <c r="A978" s="109"/>
      <c r="B978" s="109"/>
      <c r="C978" s="222"/>
      <c r="D978" s="109"/>
      <c r="E978" s="114"/>
      <c r="F978" s="114"/>
      <c r="G978" s="114"/>
      <c r="H978" s="109"/>
      <c r="I978" s="109"/>
      <c r="J978" s="109"/>
      <c r="K978" s="109"/>
      <c r="L978" s="109"/>
      <c r="M978" s="109"/>
      <c r="N978" s="109"/>
      <c r="O978" s="109"/>
      <c r="P978" s="109"/>
      <c r="Q978" s="109"/>
      <c r="R978" s="109"/>
      <c r="S978" s="109"/>
      <c r="T978" s="109"/>
      <c r="U978" s="109"/>
      <c r="V978" s="109"/>
      <c r="W978" s="109"/>
      <c r="X978" s="109"/>
      <c r="Y978" s="109"/>
      <c r="Z978" s="109"/>
      <c r="AA978" s="109"/>
      <c r="AB978" s="109"/>
    </row>
    <row r="979">
      <c r="A979" s="109"/>
      <c r="B979" s="109"/>
      <c r="C979" s="222"/>
      <c r="D979" s="109"/>
      <c r="E979" s="114"/>
      <c r="F979" s="114"/>
      <c r="G979" s="114"/>
      <c r="H979" s="109"/>
      <c r="I979" s="109"/>
      <c r="J979" s="109"/>
      <c r="K979" s="109"/>
      <c r="L979" s="109"/>
      <c r="M979" s="109"/>
      <c r="N979" s="109"/>
      <c r="O979" s="109"/>
      <c r="P979" s="109"/>
      <c r="Q979" s="109"/>
      <c r="R979" s="109"/>
      <c r="S979" s="109"/>
      <c r="T979" s="109"/>
      <c r="U979" s="109"/>
      <c r="V979" s="109"/>
      <c r="W979" s="109"/>
      <c r="X979" s="109"/>
      <c r="Y979" s="109"/>
      <c r="Z979" s="109"/>
      <c r="AA979" s="109"/>
      <c r="AB979" s="109"/>
    </row>
    <row r="980">
      <c r="A980" s="109"/>
      <c r="B980" s="109"/>
      <c r="C980" s="222"/>
      <c r="D980" s="109"/>
      <c r="E980" s="114"/>
      <c r="F980" s="114"/>
      <c r="G980" s="114"/>
      <c r="H980" s="109"/>
      <c r="I980" s="109"/>
      <c r="J980" s="109"/>
      <c r="K980" s="109"/>
      <c r="L980" s="109"/>
      <c r="M980" s="109"/>
      <c r="N980" s="109"/>
      <c r="O980" s="109"/>
      <c r="P980" s="109"/>
      <c r="Q980" s="109"/>
      <c r="R980" s="109"/>
      <c r="S980" s="109"/>
      <c r="T980" s="109"/>
      <c r="U980" s="109"/>
      <c r="V980" s="109"/>
      <c r="W980" s="109"/>
      <c r="X980" s="109"/>
      <c r="Y980" s="109"/>
      <c r="Z980" s="109"/>
      <c r="AA980" s="109"/>
      <c r="AB980" s="109"/>
    </row>
    <row r="981">
      <c r="A981" s="109"/>
      <c r="B981" s="109"/>
      <c r="C981" s="222"/>
      <c r="D981" s="109"/>
      <c r="E981" s="114"/>
      <c r="F981" s="114"/>
      <c r="G981" s="114"/>
      <c r="H981" s="109"/>
      <c r="I981" s="109"/>
      <c r="J981" s="109"/>
      <c r="K981" s="109"/>
      <c r="L981" s="109"/>
      <c r="M981" s="109"/>
      <c r="N981" s="109"/>
      <c r="O981" s="109"/>
      <c r="P981" s="109"/>
      <c r="Q981" s="109"/>
      <c r="R981" s="109"/>
      <c r="S981" s="109"/>
      <c r="T981" s="109"/>
      <c r="U981" s="109"/>
      <c r="V981" s="109"/>
      <c r="W981" s="109"/>
      <c r="X981" s="109"/>
      <c r="Y981" s="109"/>
      <c r="Z981" s="109"/>
      <c r="AA981" s="109"/>
      <c r="AB981" s="109"/>
    </row>
    <row r="982">
      <c r="A982" s="109"/>
      <c r="B982" s="109"/>
      <c r="C982" s="222"/>
      <c r="D982" s="109"/>
      <c r="E982" s="114"/>
      <c r="F982" s="114"/>
      <c r="G982" s="114"/>
      <c r="H982" s="109"/>
      <c r="I982" s="109"/>
      <c r="J982" s="109"/>
      <c r="K982" s="109"/>
      <c r="L982" s="109"/>
      <c r="M982" s="109"/>
      <c r="N982" s="109"/>
      <c r="O982" s="109"/>
      <c r="P982" s="109"/>
      <c r="Q982" s="109"/>
      <c r="R982" s="109"/>
      <c r="S982" s="109"/>
      <c r="T982" s="109"/>
      <c r="U982" s="109"/>
      <c r="V982" s="109"/>
      <c r="W982" s="109"/>
      <c r="X982" s="109"/>
      <c r="Y982" s="109"/>
      <c r="Z982" s="109"/>
      <c r="AA982" s="109"/>
      <c r="AB982" s="109"/>
    </row>
    <row r="983">
      <c r="A983" s="109"/>
      <c r="B983" s="109"/>
      <c r="C983" s="222"/>
      <c r="D983" s="109"/>
      <c r="E983" s="114"/>
      <c r="F983" s="114"/>
      <c r="G983" s="114"/>
      <c r="H983" s="109"/>
      <c r="I983" s="109"/>
      <c r="J983" s="109"/>
      <c r="K983" s="109"/>
      <c r="L983" s="109"/>
      <c r="M983" s="109"/>
      <c r="N983" s="109"/>
      <c r="O983" s="109"/>
      <c r="P983" s="109"/>
      <c r="Q983" s="109"/>
      <c r="R983" s="109"/>
      <c r="S983" s="109"/>
      <c r="T983" s="109"/>
      <c r="U983" s="109"/>
      <c r="V983" s="109"/>
      <c r="W983" s="109"/>
      <c r="X983" s="109"/>
      <c r="Y983" s="109"/>
      <c r="Z983" s="109"/>
      <c r="AA983" s="109"/>
      <c r="AB983" s="109"/>
    </row>
    <row r="984">
      <c r="A984" s="109"/>
      <c r="B984" s="109"/>
      <c r="C984" s="222"/>
      <c r="D984" s="109"/>
      <c r="E984" s="114"/>
      <c r="F984" s="114"/>
      <c r="G984" s="114"/>
      <c r="H984" s="109"/>
      <c r="I984" s="109"/>
      <c r="J984" s="109"/>
      <c r="K984" s="109"/>
      <c r="L984" s="109"/>
      <c r="M984" s="109"/>
      <c r="N984" s="109"/>
      <c r="O984" s="109"/>
      <c r="P984" s="109"/>
      <c r="Q984" s="109"/>
      <c r="R984" s="109"/>
      <c r="S984" s="109"/>
      <c r="T984" s="109"/>
      <c r="U984" s="109"/>
      <c r="V984" s="109"/>
      <c r="W984" s="109"/>
      <c r="X984" s="109"/>
      <c r="Y984" s="109"/>
      <c r="Z984" s="109"/>
      <c r="AA984" s="109"/>
      <c r="AB984" s="109"/>
    </row>
    <row r="985">
      <c r="A985" s="109"/>
      <c r="B985" s="109"/>
      <c r="C985" s="222"/>
      <c r="D985" s="109"/>
      <c r="E985" s="114"/>
      <c r="F985" s="114"/>
      <c r="G985" s="114"/>
      <c r="H985" s="109"/>
      <c r="I985" s="109"/>
      <c r="J985" s="109"/>
      <c r="K985" s="109"/>
      <c r="L985" s="109"/>
      <c r="M985" s="109"/>
      <c r="N985" s="109"/>
      <c r="O985" s="109"/>
      <c r="P985" s="109"/>
      <c r="Q985" s="109"/>
      <c r="R985" s="109"/>
      <c r="S985" s="109"/>
      <c r="T985" s="109"/>
      <c r="U985" s="109"/>
      <c r="V985" s="109"/>
      <c r="W985" s="109"/>
      <c r="X985" s="109"/>
      <c r="Y985" s="109"/>
      <c r="Z985" s="109"/>
      <c r="AA985" s="109"/>
      <c r="AB985" s="109"/>
    </row>
    <row r="986">
      <c r="A986" s="109"/>
      <c r="B986" s="109"/>
      <c r="C986" s="222"/>
      <c r="D986" s="109"/>
      <c r="E986" s="114"/>
      <c r="F986" s="114"/>
      <c r="G986" s="114"/>
      <c r="H986" s="109"/>
      <c r="I986" s="109"/>
      <c r="J986" s="109"/>
      <c r="K986" s="109"/>
      <c r="L986" s="109"/>
      <c r="M986" s="109"/>
      <c r="N986" s="109"/>
      <c r="O986" s="109"/>
      <c r="P986" s="109"/>
      <c r="Q986" s="109"/>
      <c r="R986" s="109"/>
      <c r="S986" s="109"/>
      <c r="T986" s="109"/>
      <c r="U986" s="109"/>
      <c r="V986" s="109"/>
      <c r="W986" s="109"/>
      <c r="X986" s="109"/>
      <c r="Y986" s="109"/>
      <c r="Z986" s="109"/>
      <c r="AA986" s="109"/>
      <c r="AB986" s="109"/>
    </row>
    <row r="987">
      <c r="A987" s="109"/>
      <c r="B987" s="109"/>
      <c r="C987" s="222"/>
      <c r="D987" s="109"/>
      <c r="E987" s="114"/>
      <c r="F987" s="114"/>
      <c r="G987" s="114"/>
      <c r="H987" s="109"/>
      <c r="I987" s="109"/>
      <c r="J987" s="109"/>
      <c r="K987" s="109"/>
      <c r="L987" s="109"/>
      <c r="M987" s="109"/>
      <c r="N987" s="109"/>
      <c r="O987" s="109"/>
      <c r="P987" s="109"/>
      <c r="Q987" s="109"/>
      <c r="R987" s="109"/>
      <c r="S987" s="109"/>
      <c r="T987" s="109"/>
      <c r="U987" s="109"/>
      <c r="V987" s="109"/>
      <c r="W987" s="109"/>
      <c r="X987" s="109"/>
      <c r="Y987" s="109"/>
      <c r="Z987" s="109"/>
      <c r="AA987" s="109"/>
      <c r="AB987" s="109"/>
    </row>
    <row r="988">
      <c r="A988" s="109"/>
      <c r="B988" s="109"/>
      <c r="C988" s="222"/>
      <c r="D988" s="109"/>
      <c r="E988" s="114"/>
      <c r="F988" s="114"/>
      <c r="G988" s="114"/>
      <c r="H988" s="109"/>
      <c r="I988" s="109"/>
      <c r="J988" s="109"/>
      <c r="K988" s="109"/>
      <c r="L988" s="109"/>
      <c r="M988" s="109"/>
      <c r="N988" s="109"/>
      <c r="O988" s="109"/>
      <c r="P988" s="109"/>
      <c r="Q988" s="109"/>
      <c r="R988" s="109"/>
      <c r="S988" s="109"/>
      <c r="T988" s="109"/>
      <c r="U988" s="109"/>
      <c r="V988" s="109"/>
      <c r="W988" s="109"/>
      <c r="X988" s="109"/>
      <c r="Y988" s="109"/>
      <c r="Z988" s="109"/>
      <c r="AA988" s="109"/>
      <c r="AB988" s="109"/>
    </row>
    <row r="989">
      <c r="A989" s="109"/>
      <c r="B989" s="109"/>
      <c r="C989" s="222"/>
      <c r="D989" s="109"/>
      <c r="E989" s="114"/>
      <c r="F989" s="114"/>
      <c r="G989" s="114"/>
      <c r="H989" s="109"/>
      <c r="I989" s="109"/>
      <c r="J989" s="109"/>
      <c r="K989" s="109"/>
      <c r="L989" s="109"/>
      <c r="M989" s="109"/>
      <c r="N989" s="109"/>
      <c r="O989" s="109"/>
      <c r="P989" s="109"/>
      <c r="Q989" s="109"/>
      <c r="R989" s="109"/>
      <c r="S989" s="109"/>
      <c r="T989" s="109"/>
      <c r="U989" s="109"/>
      <c r="V989" s="109"/>
      <c r="W989" s="109"/>
      <c r="X989" s="109"/>
      <c r="Y989" s="109"/>
      <c r="Z989" s="109"/>
      <c r="AA989" s="109"/>
      <c r="AB989" s="109"/>
    </row>
    <row r="990">
      <c r="A990" s="109"/>
      <c r="B990" s="109"/>
      <c r="C990" s="222"/>
      <c r="D990" s="109"/>
      <c r="E990" s="114"/>
      <c r="F990" s="114"/>
      <c r="G990" s="114"/>
      <c r="H990" s="109"/>
      <c r="I990" s="109"/>
      <c r="J990" s="109"/>
      <c r="K990" s="109"/>
      <c r="L990" s="109"/>
      <c r="M990" s="109"/>
      <c r="N990" s="109"/>
      <c r="O990" s="109"/>
      <c r="P990" s="109"/>
      <c r="Q990" s="109"/>
      <c r="R990" s="109"/>
      <c r="S990" s="109"/>
      <c r="T990" s="109"/>
      <c r="U990" s="109"/>
      <c r="V990" s="109"/>
      <c r="W990" s="109"/>
      <c r="X990" s="109"/>
      <c r="Y990" s="109"/>
      <c r="Z990" s="109"/>
      <c r="AA990" s="109"/>
      <c r="AB990" s="109"/>
    </row>
    <row r="991">
      <c r="A991" s="109"/>
      <c r="B991" s="109"/>
      <c r="C991" s="222"/>
      <c r="D991" s="109"/>
      <c r="E991" s="114"/>
      <c r="F991" s="114"/>
      <c r="G991" s="114"/>
      <c r="H991" s="109"/>
      <c r="I991" s="109"/>
      <c r="J991" s="109"/>
      <c r="K991" s="109"/>
      <c r="L991" s="109"/>
      <c r="M991" s="109"/>
      <c r="N991" s="109"/>
      <c r="O991" s="109"/>
      <c r="P991" s="109"/>
      <c r="Q991" s="109"/>
      <c r="R991" s="109"/>
      <c r="S991" s="109"/>
      <c r="T991" s="109"/>
      <c r="U991" s="109"/>
      <c r="V991" s="109"/>
      <c r="W991" s="109"/>
      <c r="X991" s="109"/>
      <c r="Y991" s="109"/>
      <c r="Z991" s="109"/>
      <c r="AA991" s="109"/>
      <c r="AB991" s="109"/>
    </row>
    <row r="992">
      <c r="A992" s="109"/>
      <c r="B992" s="109"/>
      <c r="C992" s="222"/>
      <c r="D992" s="109"/>
      <c r="E992" s="114"/>
      <c r="F992" s="114"/>
      <c r="G992" s="114"/>
      <c r="H992" s="109"/>
      <c r="I992" s="109"/>
      <c r="J992" s="109"/>
      <c r="K992" s="109"/>
      <c r="L992" s="109"/>
      <c r="M992" s="109"/>
      <c r="N992" s="109"/>
      <c r="O992" s="109"/>
      <c r="P992" s="109"/>
      <c r="Q992" s="109"/>
      <c r="R992" s="109"/>
      <c r="S992" s="109"/>
      <c r="T992" s="109"/>
      <c r="U992" s="109"/>
      <c r="V992" s="109"/>
      <c r="W992" s="109"/>
      <c r="X992" s="109"/>
      <c r="Y992" s="109"/>
      <c r="Z992" s="109"/>
      <c r="AA992" s="109"/>
      <c r="AB992" s="109"/>
    </row>
    <row r="993">
      <c r="A993" s="109"/>
      <c r="B993" s="109"/>
      <c r="C993" s="222"/>
      <c r="D993" s="109"/>
      <c r="E993" s="114"/>
      <c r="F993" s="114"/>
      <c r="G993" s="114"/>
      <c r="H993" s="109"/>
      <c r="I993" s="109"/>
      <c r="J993" s="109"/>
      <c r="K993" s="109"/>
      <c r="L993" s="109"/>
      <c r="M993" s="109"/>
      <c r="N993" s="109"/>
      <c r="O993" s="109"/>
      <c r="P993" s="109"/>
      <c r="Q993" s="109"/>
      <c r="R993" s="109"/>
      <c r="S993" s="109"/>
      <c r="T993" s="109"/>
      <c r="U993" s="109"/>
      <c r="V993" s="109"/>
      <c r="W993" s="109"/>
      <c r="X993" s="109"/>
      <c r="Y993" s="109"/>
      <c r="Z993" s="109"/>
      <c r="AA993" s="109"/>
      <c r="AB993" s="109"/>
    </row>
    <row r="994">
      <c r="A994" s="109"/>
      <c r="B994" s="109"/>
      <c r="C994" s="222"/>
      <c r="D994" s="109"/>
      <c r="E994" s="114"/>
      <c r="F994" s="114"/>
      <c r="G994" s="114"/>
      <c r="H994" s="109"/>
      <c r="I994" s="109"/>
      <c r="J994" s="109"/>
      <c r="K994" s="109"/>
      <c r="L994" s="109"/>
      <c r="M994" s="109"/>
      <c r="N994" s="109"/>
      <c r="O994" s="109"/>
      <c r="P994" s="109"/>
      <c r="Q994" s="109"/>
      <c r="R994" s="109"/>
      <c r="S994" s="109"/>
      <c r="T994" s="109"/>
      <c r="U994" s="109"/>
      <c r="V994" s="109"/>
      <c r="W994" s="109"/>
      <c r="X994" s="109"/>
      <c r="Y994" s="109"/>
      <c r="Z994" s="109"/>
      <c r="AA994" s="109"/>
      <c r="AB994" s="109"/>
    </row>
    <row r="995">
      <c r="A995" s="109"/>
      <c r="B995" s="109"/>
      <c r="C995" s="222"/>
      <c r="D995" s="109"/>
      <c r="E995" s="114"/>
      <c r="F995" s="114"/>
      <c r="G995" s="114"/>
      <c r="H995" s="109"/>
      <c r="I995" s="109"/>
      <c r="J995" s="109"/>
      <c r="K995" s="109"/>
      <c r="L995" s="109"/>
      <c r="M995" s="109"/>
      <c r="N995" s="109"/>
      <c r="O995" s="109"/>
      <c r="P995" s="109"/>
      <c r="Q995" s="109"/>
      <c r="R995" s="109"/>
      <c r="S995" s="109"/>
      <c r="T995" s="109"/>
      <c r="U995" s="109"/>
      <c r="V995" s="109"/>
      <c r="W995" s="109"/>
      <c r="X995" s="109"/>
      <c r="Y995" s="109"/>
      <c r="Z995" s="109"/>
      <c r="AA995" s="109"/>
      <c r="AB995" s="109"/>
    </row>
    <row r="996">
      <c r="A996" s="109"/>
      <c r="B996" s="109"/>
      <c r="C996" s="222"/>
      <c r="D996" s="109"/>
      <c r="E996" s="114"/>
      <c r="F996" s="114"/>
      <c r="G996" s="114"/>
      <c r="H996" s="109"/>
      <c r="I996" s="109"/>
      <c r="J996" s="109"/>
      <c r="K996" s="109"/>
      <c r="L996" s="109"/>
      <c r="M996" s="109"/>
      <c r="N996" s="109"/>
      <c r="O996" s="109"/>
      <c r="P996" s="109"/>
      <c r="Q996" s="109"/>
      <c r="R996" s="109"/>
      <c r="S996" s="109"/>
      <c r="T996" s="109"/>
      <c r="U996" s="109"/>
      <c r="V996" s="109"/>
      <c r="W996" s="109"/>
      <c r="X996" s="109"/>
      <c r="Y996" s="109"/>
      <c r="Z996" s="109"/>
      <c r="AA996" s="109"/>
      <c r="AB996" s="109"/>
    </row>
    <row r="997">
      <c r="A997" s="109"/>
      <c r="B997" s="109"/>
      <c r="C997" s="222"/>
      <c r="D997" s="109"/>
      <c r="E997" s="114"/>
      <c r="F997" s="114"/>
      <c r="G997" s="114"/>
      <c r="H997" s="109"/>
      <c r="I997" s="109"/>
      <c r="J997" s="109"/>
      <c r="K997" s="109"/>
      <c r="L997" s="109"/>
      <c r="M997" s="109"/>
      <c r="N997" s="109"/>
      <c r="O997" s="109"/>
      <c r="P997" s="109"/>
      <c r="Q997" s="109"/>
      <c r="R997" s="109"/>
      <c r="S997" s="109"/>
      <c r="T997" s="109"/>
      <c r="U997" s="109"/>
      <c r="V997" s="109"/>
      <c r="W997" s="109"/>
      <c r="X997" s="109"/>
      <c r="Y997" s="109"/>
      <c r="Z997" s="109"/>
      <c r="AA997" s="109"/>
      <c r="AB997" s="109"/>
    </row>
    <row r="998">
      <c r="A998" s="109"/>
      <c r="B998" s="109"/>
      <c r="C998" s="222"/>
      <c r="D998" s="109"/>
      <c r="E998" s="114"/>
      <c r="F998" s="114"/>
      <c r="G998" s="114"/>
      <c r="H998" s="109"/>
      <c r="I998" s="109"/>
      <c r="J998" s="109"/>
      <c r="K998" s="109"/>
      <c r="L998" s="109"/>
      <c r="M998" s="109"/>
      <c r="N998" s="109"/>
      <c r="O998" s="109"/>
      <c r="P998" s="109"/>
      <c r="Q998" s="109"/>
      <c r="R998" s="109"/>
      <c r="S998" s="109"/>
      <c r="T998" s="109"/>
      <c r="U998" s="109"/>
      <c r="V998" s="109"/>
      <c r="W998" s="109"/>
      <c r="X998" s="109"/>
      <c r="Y998" s="109"/>
      <c r="Z998" s="109"/>
      <c r="AA998" s="109"/>
      <c r="AB998" s="109"/>
    </row>
    <row r="999">
      <c r="A999" s="109"/>
      <c r="B999" s="109"/>
      <c r="C999" s="222"/>
      <c r="D999" s="109"/>
      <c r="E999" s="114"/>
      <c r="F999" s="114"/>
      <c r="G999" s="114"/>
      <c r="H999" s="109"/>
      <c r="I999" s="109"/>
      <c r="J999" s="109"/>
      <c r="K999" s="109"/>
      <c r="L999" s="109"/>
      <c r="M999" s="109"/>
      <c r="N999" s="109"/>
      <c r="O999" s="109"/>
      <c r="P999" s="109"/>
      <c r="Q999" s="109"/>
      <c r="R999" s="109"/>
      <c r="S999" s="109"/>
      <c r="T999" s="109"/>
      <c r="U999" s="109"/>
      <c r="V999" s="109"/>
      <c r="W999" s="109"/>
      <c r="X999" s="109"/>
      <c r="Y999" s="109"/>
      <c r="Z999" s="109"/>
      <c r="AA999" s="109"/>
      <c r="AB999" s="109"/>
    </row>
    <row r="1000">
      <c r="A1000" s="109"/>
      <c r="B1000" s="109"/>
      <c r="C1000" s="222"/>
      <c r="D1000" s="109"/>
      <c r="E1000" s="114"/>
      <c r="F1000" s="114"/>
      <c r="G1000" s="114"/>
      <c r="H1000" s="109"/>
      <c r="I1000" s="109"/>
      <c r="J1000" s="109"/>
      <c r="K1000" s="109"/>
      <c r="L1000" s="109"/>
      <c r="M1000" s="109"/>
      <c r="N1000" s="109"/>
      <c r="O1000" s="109"/>
      <c r="P1000" s="109"/>
      <c r="Q1000" s="109"/>
      <c r="R1000" s="109"/>
      <c r="S1000" s="109"/>
      <c r="T1000" s="109"/>
      <c r="U1000" s="109"/>
      <c r="V1000" s="109"/>
      <c r="W1000" s="109"/>
      <c r="X1000" s="109"/>
      <c r="Y1000" s="109"/>
      <c r="Z1000" s="109"/>
      <c r="AA1000" s="109"/>
      <c r="AB1000" s="109"/>
    </row>
  </sheetData>
  <mergeCells count="4">
    <mergeCell ref="A4:H4"/>
    <mergeCell ref="A5:H5"/>
    <mergeCell ref="A6:H6"/>
    <mergeCell ref="A7:H7"/>
  </mergeCells>
  <printOptions/>
  <pageMargins bottom="0.75" footer="0.0" header="0.0" left="0.7" right="0.7" top="0.75"/>
  <pageSetup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7.43"/>
    <col customWidth="1" min="2" max="2" width="13.14"/>
    <col customWidth="1" min="3" max="4" width="52.0"/>
    <col customWidth="1" min="5" max="5" width="11.57"/>
    <col customWidth="1" min="6" max="6" width="12.86"/>
    <col customWidth="1" min="7" max="7" width="17.14"/>
    <col customWidth="1" min="8" max="8" width="20.43"/>
    <col customWidth="1" min="9" max="9" width="14.71"/>
    <col customWidth="1" min="10" max="10" width="10.0"/>
    <col customWidth="1" min="11" max="28" width="8.0"/>
  </cols>
  <sheetData>
    <row r="1">
      <c r="A1" s="109"/>
      <c r="B1" s="174"/>
      <c r="C1" s="109"/>
      <c r="D1" s="109"/>
      <c r="E1" s="114"/>
      <c r="F1" s="114"/>
      <c r="G1" s="175"/>
      <c r="H1" s="223"/>
      <c r="I1" s="109"/>
      <c r="J1" s="109"/>
      <c r="K1" s="109"/>
      <c r="L1" s="109"/>
      <c r="M1" s="109"/>
      <c r="N1" s="109"/>
      <c r="O1" s="109"/>
      <c r="P1" s="109"/>
      <c r="Q1" s="109"/>
      <c r="R1" s="109"/>
      <c r="S1" s="109"/>
      <c r="T1" s="109"/>
      <c r="U1" s="109"/>
      <c r="V1" s="109"/>
      <c r="W1" s="109"/>
      <c r="X1" s="109"/>
      <c r="Y1" s="109"/>
      <c r="Z1" s="109"/>
      <c r="AA1" s="109"/>
      <c r="AB1" s="109"/>
    </row>
    <row r="2">
      <c r="A2" s="10"/>
      <c r="B2" s="177"/>
      <c r="C2" s="110"/>
      <c r="D2" s="110"/>
      <c r="E2" s="115"/>
      <c r="F2" s="115"/>
      <c r="G2" s="178"/>
      <c r="H2" s="311"/>
      <c r="I2" s="12"/>
      <c r="J2" s="110"/>
      <c r="K2" s="110"/>
      <c r="L2" s="110"/>
      <c r="M2" s="110"/>
      <c r="N2" s="110"/>
      <c r="O2" s="110"/>
      <c r="P2" s="110"/>
      <c r="Q2" s="110"/>
      <c r="R2" s="110"/>
      <c r="S2" s="110"/>
      <c r="T2" s="110"/>
      <c r="U2" s="110"/>
      <c r="V2" s="110"/>
      <c r="W2" s="110"/>
      <c r="X2" s="110"/>
      <c r="Y2" s="110"/>
      <c r="Z2" s="110"/>
      <c r="AA2" s="110"/>
      <c r="AB2" s="110"/>
    </row>
    <row r="3">
      <c r="A3" s="15" t="s">
        <v>0</v>
      </c>
      <c r="B3" s="117"/>
      <c r="C3" s="10"/>
      <c r="D3" s="10"/>
      <c r="E3" s="117"/>
      <c r="F3" s="117"/>
      <c r="G3" s="179"/>
      <c r="H3" s="311"/>
      <c r="I3" s="12"/>
      <c r="J3" s="110"/>
      <c r="K3" s="110"/>
      <c r="L3" s="110"/>
      <c r="M3" s="110"/>
      <c r="N3" s="110"/>
      <c r="O3" s="110"/>
      <c r="P3" s="110"/>
      <c r="Q3" s="110"/>
      <c r="R3" s="110"/>
      <c r="S3" s="110"/>
      <c r="T3" s="110"/>
      <c r="U3" s="110"/>
      <c r="V3" s="110"/>
      <c r="W3" s="110"/>
      <c r="X3" s="110"/>
      <c r="Y3" s="110"/>
      <c r="Z3" s="110"/>
      <c r="AA3" s="110"/>
      <c r="AB3" s="110"/>
    </row>
    <row r="4">
      <c r="A4" s="13" t="str">
        <f>SUMMARY!$A$3</f>
        <v>ITB/2025/56469: Reconstruction/extension of 3 storey laboratory building of the Regional  Sanitary and Epidemiological Welfare and Public Health Service of Jizzakh Region, Uzbekistan</v>
      </c>
      <c r="I4" s="12"/>
      <c r="J4" s="110"/>
      <c r="K4" s="110"/>
      <c r="L4" s="110"/>
      <c r="M4" s="110"/>
      <c r="N4" s="110"/>
      <c r="O4" s="110"/>
      <c r="P4" s="110"/>
      <c r="Q4" s="110"/>
      <c r="R4" s="110"/>
      <c r="S4" s="110"/>
      <c r="T4" s="110"/>
      <c r="U4" s="110"/>
      <c r="V4" s="110"/>
      <c r="W4" s="110"/>
      <c r="X4" s="110"/>
      <c r="Y4" s="110"/>
      <c r="Z4" s="110"/>
      <c r="AA4" s="110"/>
      <c r="AB4" s="110"/>
    </row>
    <row r="5">
      <c r="A5" s="180" t="s">
        <v>35</v>
      </c>
      <c r="B5" s="47"/>
      <c r="C5" s="47"/>
      <c r="D5" s="47"/>
      <c r="E5" s="47"/>
      <c r="F5" s="47"/>
      <c r="G5" s="47"/>
      <c r="H5" s="48"/>
      <c r="I5" s="12"/>
      <c r="J5" s="110"/>
      <c r="K5" s="110"/>
      <c r="L5" s="110"/>
      <c r="M5" s="110"/>
      <c r="N5" s="110"/>
      <c r="O5" s="110"/>
      <c r="P5" s="110"/>
      <c r="Q5" s="110"/>
      <c r="R5" s="110"/>
      <c r="S5" s="110"/>
      <c r="T5" s="110"/>
      <c r="U5" s="110"/>
      <c r="V5" s="110"/>
      <c r="W5" s="110"/>
      <c r="X5" s="110"/>
      <c r="Y5" s="110"/>
      <c r="Z5" s="110"/>
      <c r="AA5" s="110"/>
      <c r="AB5" s="110"/>
    </row>
    <row r="6">
      <c r="A6" s="181" t="s">
        <v>5416</v>
      </c>
      <c r="B6" s="47"/>
      <c r="C6" s="47"/>
      <c r="D6" s="47"/>
      <c r="E6" s="47"/>
      <c r="F6" s="47"/>
      <c r="G6" s="47"/>
      <c r="H6" s="48"/>
      <c r="I6" s="12"/>
      <c r="J6" s="110"/>
      <c r="K6" s="110"/>
      <c r="L6" s="110"/>
      <c r="M6" s="110"/>
      <c r="N6" s="110"/>
      <c r="O6" s="110"/>
      <c r="P6" s="110"/>
      <c r="Q6" s="110"/>
      <c r="R6" s="110"/>
      <c r="S6" s="110"/>
      <c r="T6" s="110"/>
      <c r="U6" s="110"/>
      <c r="V6" s="110"/>
      <c r="W6" s="110"/>
      <c r="X6" s="110"/>
      <c r="Y6" s="110"/>
      <c r="Z6" s="110"/>
      <c r="AA6" s="110"/>
      <c r="AB6" s="110"/>
    </row>
    <row r="7">
      <c r="A7" s="182" t="s">
        <v>291</v>
      </c>
      <c r="B7" s="47"/>
      <c r="C7" s="47"/>
      <c r="D7" s="47"/>
      <c r="E7" s="47"/>
      <c r="F7" s="47"/>
      <c r="G7" s="47"/>
      <c r="H7" s="48"/>
      <c r="I7" s="12"/>
      <c r="J7" s="110"/>
      <c r="K7" s="110"/>
      <c r="L7" s="110"/>
      <c r="M7" s="110"/>
      <c r="N7" s="110"/>
      <c r="O7" s="110"/>
      <c r="P7" s="110"/>
      <c r="Q7" s="110"/>
      <c r="R7" s="110"/>
      <c r="S7" s="110"/>
      <c r="T7" s="110"/>
      <c r="U7" s="110"/>
      <c r="V7" s="110"/>
      <c r="W7" s="110"/>
      <c r="X7" s="110"/>
      <c r="Y7" s="110"/>
      <c r="Z7" s="110"/>
      <c r="AA7" s="110"/>
      <c r="AB7" s="110"/>
    </row>
    <row r="8">
      <c r="A8" s="120" t="s">
        <v>37</v>
      </c>
      <c r="B8" s="120" t="s">
        <v>292</v>
      </c>
      <c r="C8" s="120" t="s">
        <v>293</v>
      </c>
      <c r="D8" s="120" t="s">
        <v>294</v>
      </c>
      <c r="E8" s="120" t="s">
        <v>153</v>
      </c>
      <c r="F8" s="120" t="s">
        <v>154</v>
      </c>
      <c r="G8" s="183" t="s">
        <v>155</v>
      </c>
      <c r="H8" s="312" t="s">
        <v>156</v>
      </c>
      <c r="I8" s="12"/>
      <c r="J8" s="110"/>
      <c r="K8" s="110"/>
      <c r="L8" s="110"/>
      <c r="M8" s="110"/>
      <c r="N8" s="110"/>
      <c r="O8" s="110"/>
      <c r="P8" s="110"/>
      <c r="Q8" s="110"/>
      <c r="R8" s="110"/>
      <c r="S8" s="110"/>
      <c r="T8" s="110"/>
      <c r="U8" s="110"/>
      <c r="V8" s="110"/>
      <c r="W8" s="110"/>
      <c r="X8" s="110"/>
      <c r="Y8" s="110"/>
      <c r="Z8" s="110"/>
      <c r="AA8" s="110"/>
      <c r="AB8" s="110"/>
    </row>
    <row r="9">
      <c r="A9" s="122"/>
      <c r="B9" s="122"/>
      <c r="C9" s="122"/>
      <c r="D9" s="122"/>
      <c r="E9" s="122"/>
      <c r="F9" s="122"/>
      <c r="G9" s="122"/>
      <c r="H9" s="122"/>
      <c r="I9" s="12"/>
      <c r="J9" s="110"/>
      <c r="K9" s="110"/>
      <c r="L9" s="110"/>
      <c r="M9" s="110"/>
      <c r="N9" s="110"/>
      <c r="O9" s="110"/>
      <c r="P9" s="110"/>
      <c r="Q9" s="110"/>
      <c r="R9" s="110"/>
      <c r="S9" s="110"/>
      <c r="T9" s="110"/>
      <c r="U9" s="110"/>
      <c r="V9" s="110"/>
      <c r="W9" s="110"/>
      <c r="X9" s="110"/>
      <c r="Y9" s="110"/>
      <c r="Z9" s="110"/>
      <c r="AA9" s="110"/>
      <c r="AB9" s="110"/>
    </row>
    <row r="10">
      <c r="A10" s="313">
        <v>1.0</v>
      </c>
      <c r="B10" s="313">
        <v>2.0</v>
      </c>
      <c r="C10" s="313">
        <v>3.0</v>
      </c>
      <c r="D10" s="313">
        <v>4.0</v>
      </c>
      <c r="E10" s="313">
        <v>5.0</v>
      </c>
      <c r="F10" s="313">
        <v>6.0</v>
      </c>
      <c r="G10" s="314">
        <v>7.0</v>
      </c>
      <c r="H10" s="314">
        <v>8.0</v>
      </c>
      <c r="I10" s="315"/>
      <c r="J10" s="316"/>
      <c r="K10" s="316"/>
      <c r="L10" s="316"/>
      <c r="M10" s="316"/>
      <c r="N10" s="316"/>
      <c r="O10" s="316"/>
      <c r="P10" s="316"/>
      <c r="Q10" s="316"/>
      <c r="R10" s="316"/>
      <c r="S10" s="316"/>
      <c r="T10" s="316"/>
      <c r="U10" s="316"/>
      <c r="V10" s="316"/>
      <c r="W10" s="316"/>
      <c r="X10" s="316"/>
      <c r="Y10" s="316"/>
      <c r="Z10" s="316"/>
      <c r="AA10" s="316"/>
      <c r="AB10" s="316"/>
    </row>
    <row r="11">
      <c r="A11" s="187"/>
      <c r="B11" s="187"/>
      <c r="C11" s="187" t="s">
        <v>5417</v>
      </c>
      <c r="D11" s="187" t="s">
        <v>5418</v>
      </c>
      <c r="E11" s="187"/>
      <c r="F11" s="187"/>
      <c r="G11" s="255"/>
      <c r="H11" s="226">
        <f>SUM(H12:H23)</f>
        <v>0</v>
      </c>
      <c r="I11" s="227"/>
      <c r="J11" s="227"/>
      <c r="K11" s="227"/>
      <c r="L11" s="227"/>
      <c r="M11" s="227"/>
      <c r="N11" s="227"/>
      <c r="O11" s="227"/>
      <c r="P11" s="227"/>
      <c r="Q11" s="227"/>
      <c r="R11" s="227"/>
      <c r="S11" s="227"/>
      <c r="T11" s="227"/>
      <c r="U11" s="227"/>
      <c r="V11" s="227"/>
      <c r="W11" s="227"/>
      <c r="X11" s="227"/>
      <c r="Y11" s="227"/>
      <c r="Z11" s="227"/>
      <c r="AA11" s="227"/>
      <c r="AB11" s="227"/>
    </row>
    <row r="12">
      <c r="A12" s="189"/>
      <c r="B12" s="199" t="s">
        <v>5419</v>
      </c>
      <c r="C12" s="237" t="s">
        <v>5420</v>
      </c>
      <c r="D12" s="237" t="s">
        <v>5421</v>
      </c>
      <c r="E12" s="190" t="s">
        <v>302</v>
      </c>
      <c r="F12" s="190">
        <v>0.0158</v>
      </c>
      <c r="G12" s="288"/>
      <c r="H12" s="283">
        <f t="shared" ref="H12:H23" si="1">G12*$F12</f>
        <v>0</v>
      </c>
      <c r="I12" s="227"/>
      <c r="J12" s="227"/>
      <c r="K12" s="227"/>
      <c r="L12" s="227"/>
      <c r="M12" s="227"/>
      <c r="N12" s="227"/>
      <c r="O12" s="227"/>
      <c r="P12" s="227"/>
      <c r="Q12" s="227"/>
      <c r="R12" s="227"/>
      <c r="S12" s="227"/>
      <c r="T12" s="227"/>
      <c r="U12" s="227"/>
      <c r="V12" s="227"/>
      <c r="W12" s="227"/>
      <c r="X12" s="227"/>
      <c r="Y12" s="227"/>
      <c r="Z12" s="227"/>
      <c r="AA12" s="227"/>
      <c r="AB12" s="227"/>
    </row>
    <row r="13">
      <c r="A13" s="199"/>
      <c r="B13" s="199" t="s">
        <v>309</v>
      </c>
      <c r="C13" s="237" t="s">
        <v>5422</v>
      </c>
      <c r="D13" s="237" t="s">
        <v>5423</v>
      </c>
      <c r="E13" s="190" t="s">
        <v>312</v>
      </c>
      <c r="F13" s="190">
        <v>26.07</v>
      </c>
      <c r="G13" s="288"/>
      <c r="H13" s="283">
        <f t="shared" si="1"/>
        <v>0</v>
      </c>
      <c r="I13" s="242"/>
      <c r="J13" s="242"/>
      <c r="K13" s="242"/>
      <c r="L13" s="242"/>
      <c r="M13" s="242"/>
      <c r="N13" s="242"/>
      <c r="O13" s="242"/>
      <c r="P13" s="242"/>
      <c r="Q13" s="242"/>
      <c r="R13" s="242"/>
      <c r="S13" s="242"/>
      <c r="T13" s="242"/>
      <c r="U13" s="242"/>
      <c r="V13" s="242"/>
      <c r="W13" s="242"/>
      <c r="X13" s="242"/>
      <c r="Y13" s="242"/>
      <c r="Z13" s="242"/>
      <c r="AA13" s="242"/>
      <c r="AB13" s="242"/>
    </row>
    <row r="14">
      <c r="A14" s="189"/>
      <c r="B14" s="199" t="s">
        <v>5419</v>
      </c>
      <c r="C14" s="237" t="s">
        <v>5424</v>
      </c>
      <c r="D14" s="237" t="s">
        <v>5425</v>
      </c>
      <c r="E14" s="190" t="s">
        <v>302</v>
      </c>
      <c r="F14" s="190">
        <v>0.01071</v>
      </c>
      <c r="G14" s="288"/>
      <c r="H14" s="283">
        <f t="shared" si="1"/>
        <v>0</v>
      </c>
      <c r="I14" s="227"/>
      <c r="J14" s="227"/>
      <c r="K14" s="227"/>
      <c r="L14" s="227"/>
      <c r="M14" s="227"/>
      <c r="N14" s="227"/>
      <c r="O14" s="227"/>
      <c r="P14" s="227"/>
      <c r="Q14" s="227"/>
      <c r="R14" s="227"/>
      <c r="S14" s="227"/>
      <c r="T14" s="227"/>
      <c r="U14" s="227"/>
      <c r="V14" s="227"/>
      <c r="W14" s="227"/>
      <c r="X14" s="227"/>
      <c r="Y14" s="227"/>
      <c r="Z14" s="227"/>
      <c r="AA14" s="227"/>
      <c r="AB14" s="227"/>
    </row>
    <row r="15">
      <c r="A15" s="189"/>
      <c r="B15" s="199" t="s">
        <v>5348</v>
      </c>
      <c r="C15" s="237" t="s">
        <v>5426</v>
      </c>
      <c r="D15" s="237" t="s">
        <v>5427</v>
      </c>
      <c r="E15" s="190" t="s">
        <v>318</v>
      </c>
      <c r="F15" s="190">
        <v>0.00357</v>
      </c>
      <c r="G15" s="288"/>
      <c r="H15" s="283">
        <f t="shared" si="1"/>
        <v>0</v>
      </c>
      <c r="I15" s="227"/>
      <c r="J15" s="227"/>
      <c r="K15" s="227"/>
      <c r="L15" s="227"/>
      <c r="M15" s="227"/>
      <c r="N15" s="227"/>
      <c r="O15" s="227"/>
      <c r="P15" s="227"/>
      <c r="Q15" s="227"/>
      <c r="R15" s="227"/>
      <c r="S15" s="227"/>
      <c r="T15" s="227"/>
      <c r="U15" s="227"/>
      <c r="V15" s="227"/>
      <c r="W15" s="227"/>
      <c r="X15" s="227"/>
      <c r="Y15" s="227"/>
      <c r="Z15" s="227"/>
      <c r="AA15" s="227"/>
      <c r="AB15" s="227"/>
    </row>
    <row r="16">
      <c r="A16" s="189"/>
      <c r="B16" s="199" t="s">
        <v>5428</v>
      </c>
      <c r="C16" s="237" t="s">
        <v>5429</v>
      </c>
      <c r="D16" s="237" t="s">
        <v>5430</v>
      </c>
      <c r="E16" s="190" t="s">
        <v>318</v>
      </c>
      <c r="F16" s="190">
        <v>0.0119</v>
      </c>
      <c r="G16" s="288"/>
      <c r="H16" s="283">
        <f t="shared" si="1"/>
        <v>0</v>
      </c>
      <c r="I16" s="227"/>
      <c r="J16" s="227"/>
      <c r="K16" s="227"/>
      <c r="L16" s="227"/>
      <c r="M16" s="227"/>
      <c r="N16" s="227"/>
      <c r="O16" s="227"/>
      <c r="P16" s="227"/>
      <c r="Q16" s="227"/>
      <c r="R16" s="227"/>
      <c r="S16" s="227"/>
      <c r="T16" s="227"/>
      <c r="U16" s="227"/>
      <c r="V16" s="227"/>
      <c r="W16" s="227"/>
      <c r="X16" s="227"/>
      <c r="Y16" s="227"/>
      <c r="Z16" s="227"/>
      <c r="AA16" s="227"/>
      <c r="AB16" s="227"/>
    </row>
    <row r="17">
      <c r="A17" s="189"/>
      <c r="B17" s="199" t="s">
        <v>309</v>
      </c>
      <c r="C17" s="237" t="s">
        <v>5431</v>
      </c>
      <c r="D17" s="237" t="s">
        <v>5432</v>
      </c>
      <c r="E17" s="190" t="s">
        <v>312</v>
      </c>
      <c r="F17" s="190">
        <v>19.635</v>
      </c>
      <c r="G17" s="288"/>
      <c r="H17" s="283">
        <f t="shared" si="1"/>
        <v>0</v>
      </c>
      <c r="I17" s="227"/>
      <c r="J17" s="227"/>
      <c r="K17" s="227"/>
      <c r="L17" s="227"/>
      <c r="M17" s="227"/>
      <c r="N17" s="227"/>
      <c r="O17" s="227"/>
      <c r="P17" s="227"/>
      <c r="Q17" s="227"/>
      <c r="R17" s="227"/>
      <c r="S17" s="227"/>
      <c r="T17" s="227"/>
      <c r="U17" s="227"/>
      <c r="V17" s="227"/>
      <c r="W17" s="227"/>
      <c r="X17" s="227"/>
      <c r="Y17" s="227"/>
      <c r="Z17" s="227"/>
      <c r="AA17" s="227"/>
      <c r="AB17" s="227"/>
    </row>
    <row r="18">
      <c r="A18" s="189"/>
      <c r="B18" s="199" t="s">
        <v>5433</v>
      </c>
      <c r="C18" s="237" t="s">
        <v>5434</v>
      </c>
      <c r="D18" s="237" t="s">
        <v>5435</v>
      </c>
      <c r="E18" s="190" t="s">
        <v>312</v>
      </c>
      <c r="F18" s="190">
        <v>31.185</v>
      </c>
      <c r="G18" s="288"/>
      <c r="H18" s="283">
        <f t="shared" si="1"/>
        <v>0</v>
      </c>
      <c r="I18" s="227"/>
      <c r="J18" s="227"/>
      <c r="K18" s="227"/>
      <c r="L18" s="227"/>
      <c r="M18" s="227"/>
      <c r="N18" s="227"/>
      <c r="O18" s="227"/>
      <c r="P18" s="227"/>
      <c r="Q18" s="227"/>
      <c r="R18" s="227"/>
      <c r="S18" s="227"/>
      <c r="T18" s="227"/>
      <c r="U18" s="227"/>
      <c r="V18" s="227"/>
      <c r="W18" s="227"/>
      <c r="X18" s="227"/>
      <c r="Y18" s="227"/>
      <c r="Z18" s="227"/>
      <c r="AA18" s="227"/>
      <c r="AB18" s="227"/>
    </row>
    <row r="19">
      <c r="A19" s="189"/>
      <c r="B19" s="199" t="s">
        <v>5436</v>
      </c>
      <c r="C19" s="237" t="s">
        <v>344</v>
      </c>
      <c r="D19" s="237" t="s">
        <v>345</v>
      </c>
      <c r="E19" s="190" t="s">
        <v>69</v>
      </c>
      <c r="F19" s="190">
        <v>18.9</v>
      </c>
      <c r="G19" s="288"/>
      <c r="H19" s="283">
        <f t="shared" si="1"/>
        <v>0</v>
      </c>
      <c r="I19" s="227"/>
      <c r="J19" s="227"/>
      <c r="K19" s="227"/>
      <c r="L19" s="227"/>
      <c r="M19" s="227"/>
      <c r="N19" s="227"/>
      <c r="O19" s="227"/>
      <c r="P19" s="227"/>
      <c r="Q19" s="227"/>
      <c r="R19" s="227"/>
      <c r="S19" s="227"/>
      <c r="T19" s="227"/>
      <c r="U19" s="227"/>
      <c r="V19" s="227"/>
      <c r="W19" s="227"/>
      <c r="X19" s="227"/>
      <c r="Y19" s="227"/>
      <c r="Z19" s="227"/>
      <c r="AA19" s="227"/>
      <c r="AB19" s="227"/>
    </row>
    <row r="20">
      <c r="A20" s="189"/>
      <c r="B20" s="199" t="s">
        <v>5437</v>
      </c>
      <c r="C20" s="237" t="s">
        <v>5438</v>
      </c>
      <c r="D20" s="237" t="s">
        <v>5439</v>
      </c>
      <c r="E20" s="190" t="s">
        <v>302</v>
      </c>
      <c r="F20" s="190">
        <v>0.01701</v>
      </c>
      <c r="G20" s="288"/>
      <c r="H20" s="283">
        <f t="shared" si="1"/>
        <v>0</v>
      </c>
      <c r="I20" s="227"/>
      <c r="J20" s="227"/>
      <c r="K20" s="227"/>
      <c r="L20" s="227"/>
      <c r="M20" s="227"/>
      <c r="N20" s="227"/>
      <c r="O20" s="227"/>
      <c r="P20" s="227"/>
      <c r="Q20" s="227"/>
      <c r="R20" s="227"/>
      <c r="S20" s="227"/>
      <c r="T20" s="227"/>
      <c r="U20" s="227"/>
      <c r="V20" s="227"/>
      <c r="W20" s="227"/>
      <c r="X20" s="227"/>
      <c r="Y20" s="227"/>
      <c r="Z20" s="227"/>
      <c r="AA20" s="227"/>
      <c r="AB20" s="227"/>
    </row>
    <row r="21">
      <c r="A21" s="189"/>
      <c r="B21" s="199" t="s">
        <v>5440</v>
      </c>
      <c r="C21" s="237" t="s">
        <v>5441</v>
      </c>
      <c r="D21" s="237" t="s">
        <v>5442</v>
      </c>
      <c r="E21" s="190" t="s">
        <v>302</v>
      </c>
      <c r="F21" s="190">
        <v>0.0206</v>
      </c>
      <c r="G21" s="288"/>
      <c r="H21" s="283">
        <f t="shared" si="1"/>
        <v>0</v>
      </c>
      <c r="I21" s="227"/>
      <c r="J21" s="227"/>
      <c r="K21" s="227"/>
      <c r="L21" s="227"/>
      <c r="M21" s="227"/>
      <c r="N21" s="227"/>
      <c r="O21" s="227"/>
      <c r="P21" s="227"/>
      <c r="Q21" s="227"/>
      <c r="R21" s="227"/>
      <c r="S21" s="227"/>
      <c r="T21" s="227"/>
      <c r="U21" s="227"/>
      <c r="V21" s="227"/>
      <c r="W21" s="227"/>
      <c r="X21" s="227"/>
      <c r="Y21" s="227"/>
      <c r="Z21" s="227"/>
      <c r="AA21" s="227"/>
      <c r="AB21" s="227"/>
    </row>
    <row r="22">
      <c r="A22" s="189"/>
      <c r="B22" s="199" t="s">
        <v>5443</v>
      </c>
      <c r="C22" s="237" t="s">
        <v>5444</v>
      </c>
      <c r="D22" s="237" t="s">
        <v>5445</v>
      </c>
      <c r="E22" s="190" t="s">
        <v>318</v>
      </c>
      <c r="F22" s="190">
        <v>0.00567</v>
      </c>
      <c r="G22" s="288"/>
      <c r="H22" s="283">
        <f t="shared" si="1"/>
        <v>0</v>
      </c>
      <c r="I22" s="227"/>
      <c r="J22" s="227"/>
      <c r="K22" s="227"/>
      <c r="L22" s="227"/>
      <c r="M22" s="227"/>
      <c r="N22" s="227"/>
      <c r="O22" s="227"/>
      <c r="P22" s="227"/>
      <c r="Q22" s="227"/>
      <c r="R22" s="227"/>
      <c r="S22" s="227"/>
      <c r="T22" s="227"/>
      <c r="U22" s="227"/>
      <c r="V22" s="227"/>
      <c r="W22" s="227"/>
      <c r="X22" s="227"/>
      <c r="Y22" s="227"/>
      <c r="Z22" s="227"/>
      <c r="AA22" s="227"/>
      <c r="AB22" s="227"/>
    </row>
    <row r="23">
      <c r="A23" s="189"/>
      <c r="B23" s="199" t="s">
        <v>5228</v>
      </c>
      <c r="C23" s="237" t="s">
        <v>5229</v>
      </c>
      <c r="D23" s="237" t="s">
        <v>5357</v>
      </c>
      <c r="E23" s="190" t="s">
        <v>318</v>
      </c>
      <c r="F23" s="190">
        <v>0.189</v>
      </c>
      <c r="G23" s="288"/>
      <c r="H23" s="283">
        <f t="shared" si="1"/>
        <v>0</v>
      </c>
      <c r="I23" s="227"/>
      <c r="J23" s="227"/>
      <c r="K23" s="227"/>
      <c r="L23" s="227"/>
      <c r="M23" s="227"/>
      <c r="N23" s="227"/>
      <c r="O23" s="227"/>
      <c r="P23" s="227"/>
      <c r="Q23" s="227"/>
      <c r="R23" s="227"/>
      <c r="S23" s="227"/>
      <c r="T23" s="227"/>
      <c r="U23" s="227"/>
      <c r="V23" s="227"/>
      <c r="W23" s="227"/>
      <c r="X23" s="227"/>
      <c r="Y23" s="227"/>
      <c r="Z23" s="227"/>
      <c r="AA23" s="227"/>
      <c r="AB23" s="227"/>
    </row>
    <row r="24">
      <c r="A24" s="187"/>
      <c r="B24" s="187"/>
      <c r="C24" s="187" t="s">
        <v>5446</v>
      </c>
      <c r="D24" s="187" t="s">
        <v>5447</v>
      </c>
      <c r="E24" s="187"/>
      <c r="F24" s="187"/>
      <c r="G24" s="255"/>
      <c r="H24" s="226">
        <f>SUM(H25:H43)</f>
        <v>0</v>
      </c>
      <c r="I24" s="227"/>
      <c r="J24" s="227"/>
      <c r="K24" s="227"/>
      <c r="L24" s="227"/>
      <c r="M24" s="227"/>
      <c r="N24" s="227"/>
      <c r="O24" s="227"/>
      <c r="P24" s="227"/>
      <c r="Q24" s="227"/>
      <c r="R24" s="227"/>
      <c r="S24" s="227"/>
      <c r="T24" s="227"/>
      <c r="U24" s="227"/>
      <c r="V24" s="227"/>
      <c r="W24" s="227"/>
      <c r="X24" s="227"/>
      <c r="Y24" s="227"/>
      <c r="Z24" s="227"/>
      <c r="AA24" s="227"/>
      <c r="AB24" s="227"/>
    </row>
    <row r="25">
      <c r="A25" s="189"/>
      <c r="B25" s="199" t="s">
        <v>363</v>
      </c>
      <c r="C25" s="237" t="s">
        <v>364</v>
      </c>
      <c r="D25" s="237" t="s">
        <v>365</v>
      </c>
      <c r="E25" s="190" t="s">
        <v>318</v>
      </c>
      <c r="F25" s="190">
        <v>0.0115</v>
      </c>
      <c r="G25" s="288"/>
      <c r="H25" s="283">
        <f t="shared" ref="H25:H30" si="2">G25*$F25</f>
        <v>0</v>
      </c>
      <c r="I25" s="227"/>
      <c r="J25" s="227"/>
      <c r="K25" s="227"/>
      <c r="L25" s="227"/>
      <c r="M25" s="227"/>
      <c r="N25" s="227"/>
      <c r="O25" s="227"/>
      <c r="P25" s="227"/>
      <c r="Q25" s="227"/>
      <c r="R25" s="227"/>
      <c r="S25" s="227"/>
      <c r="T25" s="227"/>
      <c r="U25" s="227"/>
      <c r="V25" s="227"/>
      <c r="W25" s="227"/>
      <c r="X25" s="227"/>
      <c r="Y25" s="227"/>
      <c r="Z25" s="227"/>
      <c r="AA25" s="227"/>
      <c r="AB25" s="227"/>
    </row>
    <row r="26">
      <c r="A26" s="189"/>
      <c r="B26" s="199" t="s">
        <v>5240</v>
      </c>
      <c r="C26" s="237" t="s">
        <v>5241</v>
      </c>
      <c r="D26" s="237" t="s">
        <v>5242</v>
      </c>
      <c r="E26" s="190" t="s">
        <v>69</v>
      </c>
      <c r="F26" s="190">
        <f>F25*1.1</f>
        <v>0.01265</v>
      </c>
      <c r="G26" s="288"/>
      <c r="H26" s="283">
        <f t="shared" si="2"/>
        <v>0</v>
      </c>
      <c r="I26" s="227"/>
      <c r="J26" s="227"/>
      <c r="K26" s="227"/>
      <c r="L26" s="227"/>
      <c r="M26" s="227"/>
      <c r="N26" s="227"/>
      <c r="O26" s="227"/>
      <c r="P26" s="227"/>
      <c r="Q26" s="227"/>
      <c r="R26" s="227"/>
      <c r="S26" s="227"/>
      <c r="T26" s="227"/>
      <c r="U26" s="227"/>
      <c r="V26" s="227"/>
      <c r="W26" s="227"/>
      <c r="X26" s="227"/>
      <c r="Y26" s="227"/>
      <c r="Z26" s="227"/>
      <c r="AA26" s="227"/>
      <c r="AB26" s="227"/>
    </row>
    <row r="27">
      <c r="A27" s="189"/>
      <c r="B27" s="199" t="s">
        <v>5448</v>
      </c>
      <c r="C27" s="237" t="s">
        <v>5449</v>
      </c>
      <c r="D27" s="237" t="s">
        <v>5450</v>
      </c>
      <c r="E27" s="190" t="s">
        <v>318</v>
      </c>
      <c r="F27" s="190">
        <v>0.08708</v>
      </c>
      <c r="G27" s="288"/>
      <c r="H27" s="283">
        <f t="shared" si="2"/>
        <v>0</v>
      </c>
      <c r="I27" s="227"/>
      <c r="J27" s="227"/>
      <c r="K27" s="227"/>
      <c r="L27" s="227"/>
      <c r="M27" s="227"/>
      <c r="N27" s="227"/>
      <c r="O27" s="227"/>
      <c r="P27" s="227"/>
      <c r="Q27" s="227"/>
      <c r="R27" s="227"/>
      <c r="S27" s="227"/>
      <c r="T27" s="227"/>
      <c r="U27" s="227"/>
      <c r="V27" s="227"/>
      <c r="W27" s="227"/>
      <c r="X27" s="227"/>
      <c r="Y27" s="227"/>
      <c r="Z27" s="227"/>
      <c r="AA27" s="227"/>
      <c r="AB27" s="227"/>
    </row>
    <row r="28">
      <c r="A28" s="195"/>
      <c r="B28" s="199" t="s">
        <v>5451</v>
      </c>
      <c r="C28" s="237" t="s">
        <v>5452</v>
      </c>
      <c r="D28" s="237" t="s">
        <v>5453</v>
      </c>
      <c r="E28" s="190" t="s">
        <v>69</v>
      </c>
      <c r="F28" s="190">
        <v>0.200284</v>
      </c>
      <c r="G28" s="288"/>
      <c r="H28" s="283">
        <f t="shared" si="2"/>
        <v>0</v>
      </c>
      <c r="I28" s="230"/>
      <c r="J28" s="230"/>
      <c r="K28" s="230"/>
      <c r="L28" s="230"/>
      <c r="M28" s="230"/>
      <c r="N28" s="230"/>
      <c r="O28" s="230"/>
      <c r="P28" s="230"/>
      <c r="Q28" s="230"/>
      <c r="R28" s="230"/>
      <c r="S28" s="230"/>
      <c r="T28" s="230"/>
      <c r="U28" s="230"/>
      <c r="V28" s="230"/>
      <c r="W28" s="230"/>
      <c r="X28" s="230"/>
      <c r="Y28" s="230"/>
      <c r="Z28" s="230"/>
      <c r="AA28" s="230"/>
      <c r="AB28" s="230"/>
    </row>
    <row r="29">
      <c r="A29" s="189"/>
      <c r="B29" s="199" t="s">
        <v>5454</v>
      </c>
      <c r="C29" s="237" t="s">
        <v>5455</v>
      </c>
      <c r="D29" s="237" t="s">
        <v>5456</v>
      </c>
      <c r="E29" s="190" t="s">
        <v>691</v>
      </c>
      <c r="F29" s="190">
        <v>11.0</v>
      </c>
      <c r="G29" s="288"/>
      <c r="H29" s="283">
        <f t="shared" si="2"/>
        <v>0</v>
      </c>
      <c r="I29" s="227"/>
      <c r="J29" s="227"/>
      <c r="K29" s="227"/>
      <c r="L29" s="227"/>
      <c r="M29" s="227"/>
      <c r="N29" s="227"/>
      <c r="O29" s="227"/>
      <c r="P29" s="227"/>
      <c r="Q29" s="227"/>
      <c r="R29" s="227"/>
      <c r="S29" s="227"/>
      <c r="T29" s="227"/>
      <c r="U29" s="227"/>
      <c r="V29" s="227"/>
      <c r="W29" s="227"/>
      <c r="X29" s="227"/>
      <c r="Y29" s="227"/>
      <c r="Z29" s="227"/>
      <c r="AA29" s="227"/>
      <c r="AB29" s="227"/>
    </row>
    <row r="30">
      <c r="A30" s="189"/>
      <c r="B30" s="199" t="s">
        <v>5457</v>
      </c>
      <c r="C30" s="237" t="s">
        <v>5458</v>
      </c>
      <c r="D30" s="237" t="s">
        <v>5459</v>
      </c>
      <c r="E30" s="190" t="s">
        <v>691</v>
      </c>
      <c r="F30" s="190">
        <v>11.0</v>
      </c>
      <c r="G30" s="288"/>
      <c r="H30" s="283">
        <f t="shared" si="2"/>
        <v>0</v>
      </c>
      <c r="I30" s="227"/>
      <c r="J30" s="227"/>
      <c r="K30" s="227"/>
      <c r="L30" s="227"/>
      <c r="M30" s="227"/>
      <c r="N30" s="227"/>
      <c r="O30" s="227"/>
      <c r="P30" s="227"/>
      <c r="Q30" s="227"/>
      <c r="R30" s="227"/>
      <c r="S30" s="227"/>
      <c r="T30" s="227"/>
      <c r="U30" s="227"/>
      <c r="V30" s="227"/>
      <c r="W30" s="227"/>
      <c r="X30" s="227"/>
      <c r="Y30" s="227"/>
      <c r="Z30" s="227"/>
      <c r="AA30" s="227"/>
      <c r="AB30" s="227"/>
    </row>
    <row r="31">
      <c r="A31" s="317"/>
      <c r="B31" s="317"/>
      <c r="C31" s="317" t="s">
        <v>5460</v>
      </c>
      <c r="D31" s="317" t="s">
        <v>5461</v>
      </c>
      <c r="E31" s="317"/>
      <c r="F31" s="317"/>
      <c r="G31" s="318"/>
      <c r="H31" s="319"/>
      <c r="I31" s="227"/>
      <c r="J31" s="227"/>
      <c r="K31" s="227"/>
      <c r="L31" s="227"/>
      <c r="M31" s="227"/>
      <c r="N31" s="227"/>
      <c r="O31" s="227"/>
      <c r="P31" s="227"/>
      <c r="Q31" s="227"/>
      <c r="R31" s="227"/>
      <c r="S31" s="227"/>
      <c r="T31" s="227"/>
      <c r="U31" s="227"/>
      <c r="V31" s="227"/>
      <c r="W31" s="227"/>
      <c r="X31" s="227"/>
      <c r="Y31" s="227"/>
      <c r="Z31" s="227"/>
      <c r="AA31" s="227"/>
      <c r="AB31" s="227"/>
    </row>
    <row r="32">
      <c r="A32" s="189"/>
      <c r="B32" s="199" t="s">
        <v>363</v>
      </c>
      <c r="C32" s="237" t="s">
        <v>364</v>
      </c>
      <c r="D32" s="237" t="s">
        <v>365</v>
      </c>
      <c r="E32" s="190" t="s">
        <v>318</v>
      </c>
      <c r="F32" s="190">
        <v>0.0021</v>
      </c>
      <c r="G32" s="288"/>
      <c r="H32" s="283">
        <f t="shared" ref="H32:H36" si="3">G32*$F32</f>
        <v>0</v>
      </c>
      <c r="I32" s="227"/>
      <c r="J32" s="227"/>
      <c r="K32" s="227"/>
      <c r="L32" s="227"/>
      <c r="M32" s="227"/>
      <c r="N32" s="227"/>
      <c r="O32" s="227"/>
      <c r="P32" s="227"/>
      <c r="Q32" s="227"/>
      <c r="R32" s="227"/>
      <c r="S32" s="227"/>
      <c r="T32" s="227"/>
      <c r="U32" s="227"/>
      <c r="V32" s="227"/>
      <c r="W32" s="227"/>
      <c r="X32" s="227"/>
      <c r="Y32" s="227"/>
      <c r="Z32" s="227"/>
      <c r="AA32" s="227"/>
      <c r="AB32" s="227"/>
    </row>
    <row r="33">
      <c r="A33" s="189"/>
      <c r="B33" s="199" t="s">
        <v>5462</v>
      </c>
      <c r="C33" s="237" t="s">
        <v>5463</v>
      </c>
      <c r="D33" s="237" t="s">
        <v>5464</v>
      </c>
      <c r="E33" s="190" t="s">
        <v>318</v>
      </c>
      <c r="F33" s="190">
        <v>0.0028</v>
      </c>
      <c r="G33" s="288"/>
      <c r="H33" s="283">
        <f t="shared" si="3"/>
        <v>0</v>
      </c>
      <c r="I33" s="227"/>
      <c r="J33" s="227"/>
      <c r="K33" s="227"/>
      <c r="L33" s="227"/>
      <c r="M33" s="227"/>
      <c r="N33" s="227"/>
      <c r="O33" s="227"/>
      <c r="P33" s="227"/>
      <c r="Q33" s="227"/>
      <c r="R33" s="227"/>
      <c r="S33" s="227"/>
      <c r="T33" s="227"/>
      <c r="U33" s="227"/>
      <c r="V33" s="227"/>
      <c r="W33" s="227"/>
      <c r="X33" s="227"/>
      <c r="Y33" s="227"/>
      <c r="Z33" s="227"/>
      <c r="AA33" s="227"/>
      <c r="AB33" s="227"/>
    </row>
    <row r="34">
      <c r="A34" s="195"/>
      <c r="B34" s="199" t="s">
        <v>5465</v>
      </c>
      <c r="C34" s="237" t="s">
        <v>5466</v>
      </c>
      <c r="D34" s="237" t="s">
        <v>5467</v>
      </c>
      <c r="E34" s="190" t="s">
        <v>69</v>
      </c>
      <c r="F34" s="190">
        <v>0.2842</v>
      </c>
      <c r="G34" s="288"/>
      <c r="H34" s="283">
        <f t="shared" si="3"/>
        <v>0</v>
      </c>
      <c r="I34" s="230"/>
      <c r="J34" s="230"/>
      <c r="K34" s="230"/>
      <c r="L34" s="230"/>
      <c r="M34" s="230"/>
      <c r="N34" s="230"/>
      <c r="O34" s="230"/>
      <c r="P34" s="230"/>
      <c r="Q34" s="230"/>
      <c r="R34" s="230"/>
      <c r="S34" s="230"/>
      <c r="T34" s="230"/>
      <c r="U34" s="230"/>
      <c r="V34" s="230"/>
      <c r="W34" s="230"/>
      <c r="X34" s="230"/>
      <c r="Y34" s="230"/>
      <c r="Z34" s="230"/>
      <c r="AA34" s="230"/>
      <c r="AB34" s="230"/>
    </row>
    <row r="35">
      <c r="A35" s="189"/>
      <c r="B35" s="199" t="s">
        <v>375</v>
      </c>
      <c r="C35" s="237" t="s">
        <v>376</v>
      </c>
      <c r="D35" s="237" t="s">
        <v>5468</v>
      </c>
      <c r="E35" s="190" t="s">
        <v>312</v>
      </c>
      <c r="F35" s="190">
        <v>0.031</v>
      </c>
      <c r="G35" s="288"/>
      <c r="H35" s="283">
        <f t="shared" si="3"/>
        <v>0</v>
      </c>
      <c r="I35" s="227"/>
      <c r="J35" s="227"/>
      <c r="K35" s="227"/>
      <c r="L35" s="227"/>
      <c r="M35" s="227"/>
      <c r="N35" s="227"/>
      <c r="O35" s="227"/>
      <c r="P35" s="227"/>
      <c r="Q35" s="227"/>
      <c r="R35" s="227"/>
      <c r="S35" s="227"/>
      <c r="T35" s="227"/>
      <c r="U35" s="227"/>
      <c r="V35" s="227"/>
      <c r="W35" s="227"/>
      <c r="X35" s="227"/>
      <c r="Y35" s="227"/>
      <c r="Z35" s="227"/>
      <c r="AA35" s="227"/>
      <c r="AB35" s="227"/>
    </row>
    <row r="36">
      <c r="A36" s="189"/>
      <c r="B36" s="199" t="s">
        <v>409</v>
      </c>
      <c r="C36" s="237" t="s">
        <v>5469</v>
      </c>
      <c r="D36" s="237" t="s">
        <v>5470</v>
      </c>
      <c r="E36" s="190" t="s">
        <v>312</v>
      </c>
      <c r="F36" s="190">
        <v>0.03162</v>
      </c>
      <c r="G36" s="288"/>
      <c r="H36" s="283">
        <f t="shared" si="3"/>
        <v>0</v>
      </c>
      <c r="I36" s="227"/>
      <c r="J36" s="227"/>
      <c r="K36" s="227"/>
      <c r="L36" s="227"/>
      <c r="M36" s="227"/>
      <c r="N36" s="227"/>
      <c r="O36" s="227"/>
      <c r="P36" s="227"/>
      <c r="Q36" s="227"/>
      <c r="R36" s="227"/>
      <c r="S36" s="227"/>
      <c r="T36" s="227"/>
      <c r="U36" s="227"/>
      <c r="V36" s="227"/>
      <c r="W36" s="227"/>
      <c r="X36" s="227"/>
      <c r="Y36" s="227"/>
      <c r="Z36" s="227"/>
      <c r="AA36" s="227"/>
      <c r="AB36" s="227"/>
    </row>
    <row r="37">
      <c r="A37" s="317"/>
      <c r="B37" s="317"/>
      <c r="C37" s="317" t="s">
        <v>5471</v>
      </c>
      <c r="D37" s="317" t="s">
        <v>5472</v>
      </c>
      <c r="E37" s="317"/>
      <c r="F37" s="317"/>
      <c r="G37" s="318"/>
      <c r="H37" s="319"/>
      <c r="I37" s="227"/>
      <c r="J37" s="227"/>
      <c r="K37" s="227"/>
      <c r="L37" s="227"/>
      <c r="M37" s="227"/>
      <c r="N37" s="227"/>
      <c r="O37" s="227"/>
      <c r="P37" s="227"/>
      <c r="Q37" s="227"/>
      <c r="R37" s="227"/>
      <c r="S37" s="227"/>
      <c r="T37" s="227"/>
      <c r="U37" s="227"/>
      <c r="V37" s="227"/>
      <c r="W37" s="227"/>
      <c r="X37" s="227"/>
      <c r="Y37" s="227"/>
      <c r="Z37" s="227"/>
      <c r="AA37" s="227"/>
      <c r="AB37" s="227"/>
    </row>
    <row r="38">
      <c r="A38" s="189"/>
      <c r="B38" s="199" t="s">
        <v>5473</v>
      </c>
      <c r="C38" s="237" t="s">
        <v>5474</v>
      </c>
      <c r="D38" s="237" t="s">
        <v>5475</v>
      </c>
      <c r="E38" s="190" t="s">
        <v>318</v>
      </c>
      <c r="F38" s="190">
        <v>0.003</v>
      </c>
      <c r="G38" s="288"/>
      <c r="H38" s="283">
        <f t="shared" ref="H38:H47" si="4">G38*$F38</f>
        <v>0</v>
      </c>
      <c r="I38" s="227"/>
      <c r="J38" s="227"/>
      <c r="K38" s="227"/>
      <c r="L38" s="227"/>
      <c r="M38" s="227"/>
      <c r="N38" s="227"/>
      <c r="O38" s="227"/>
      <c r="P38" s="227"/>
      <c r="Q38" s="227"/>
      <c r="R38" s="227"/>
      <c r="S38" s="227"/>
      <c r="T38" s="227"/>
      <c r="U38" s="227"/>
      <c r="V38" s="227"/>
      <c r="W38" s="227"/>
      <c r="X38" s="227"/>
      <c r="Y38" s="227"/>
      <c r="Z38" s="227"/>
      <c r="AA38" s="227"/>
      <c r="AB38" s="227"/>
    </row>
    <row r="39">
      <c r="A39" s="195"/>
      <c r="B39" s="199" t="s">
        <v>5476</v>
      </c>
      <c r="C39" s="237" t="s">
        <v>1183</v>
      </c>
      <c r="D39" s="237" t="s">
        <v>1184</v>
      </c>
      <c r="E39" s="190" t="s">
        <v>69</v>
      </c>
      <c r="F39" s="190">
        <v>0.3045</v>
      </c>
      <c r="G39" s="288"/>
      <c r="H39" s="283">
        <f t="shared" si="4"/>
        <v>0</v>
      </c>
      <c r="I39" s="230"/>
      <c r="J39" s="230"/>
      <c r="K39" s="230"/>
      <c r="L39" s="230"/>
      <c r="M39" s="230"/>
      <c r="N39" s="230"/>
      <c r="O39" s="230"/>
      <c r="P39" s="230"/>
      <c r="Q39" s="230"/>
      <c r="R39" s="230"/>
      <c r="S39" s="230"/>
      <c r="T39" s="230"/>
      <c r="U39" s="230"/>
      <c r="V39" s="230"/>
      <c r="W39" s="230"/>
      <c r="X39" s="230"/>
      <c r="Y39" s="230"/>
      <c r="Z39" s="230"/>
      <c r="AA39" s="230"/>
      <c r="AB39" s="230"/>
    </row>
    <row r="40">
      <c r="A40" s="189"/>
      <c r="B40" s="199" t="s">
        <v>375</v>
      </c>
      <c r="C40" s="237" t="s">
        <v>376</v>
      </c>
      <c r="D40" s="237" t="s">
        <v>405</v>
      </c>
      <c r="E40" s="190" t="s">
        <v>312</v>
      </c>
      <c r="F40" s="190">
        <v>6.2E-4</v>
      </c>
      <c r="G40" s="288"/>
      <c r="H40" s="283">
        <f t="shared" si="4"/>
        <v>0</v>
      </c>
      <c r="I40" s="227"/>
      <c r="J40" s="227"/>
      <c r="K40" s="227"/>
      <c r="L40" s="227"/>
      <c r="M40" s="227"/>
      <c r="N40" s="227"/>
      <c r="O40" s="227"/>
      <c r="P40" s="227"/>
      <c r="Q40" s="227"/>
      <c r="R40" s="227"/>
      <c r="S40" s="227"/>
      <c r="T40" s="227"/>
      <c r="U40" s="227"/>
      <c r="V40" s="227"/>
      <c r="W40" s="227"/>
      <c r="X40" s="227"/>
      <c r="Y40" s="227"/>
      <c r="Z40" s="227"/>
      <c r="AA40" s="227"/>
      <c r="AB40" s="227"/>
    </row>
    <row r="41">
      <c r="A41" s="189"/>
      <c r="B41" s="199" t="s">
        <v>5477</v>
      </c>
      <c r="C41" s="237" t="s">
        <v>5478</v>
      </c>
      <c r="D41" s="237" t="s">
        <v>5479</v>
      </c>
      <c r="E41" s="190" t="s">
        <v>312</v>
      </c>
      <c r="F41" s="190">
        <v>6.3E-4</v>
      </c>
      <c r="G41" s="288"/>
      <c r="H41" s="283">
        <f t="shared" si="4"/>
        <v>0</v>
      </c>
      <c r="I41" s="227"/>
      <c r="J41" s="227"/>
      <c r="K41" s="227"/>
      <c r="L41" s="227"/>
      <c r="M41" s="227"/>
      <c r="N41" s="227"/>
      <c r="O41" s="227"/>
      <c r="P41" s="227"/>
      <c r="Q41" s="227"/>
      <c r="R41" s="227"/>
      <c r="S41" s="227"/>
      <c r="T41" s="227"/>
      <c r="U41" s="227"/>
      <c r="V41" s="227"/>
      <c r="W41" s="227"/>
      <c r="X41" s="227"/>
      <c r="Y41" s="227"/>
      <c r="Z41" s="227"/>
      <c r="AA41" s="227"/>
      <c r="AB41" s="227"/>
    </row>
    <row r="42">
      <c r="A42" s="189"/>
      <c r="B42" s="199" t="s">
        <v>535</v>
      </c>
      <c r="C42" s="237" t="s">
        <v>536</v>
      </c>
      <c r="D42" s="237" t="s">
        <v>537</v>
      </c>
      <c r="E42" s="190" t="s">
        <v>312</v>
      </c>
      <c r="F42" s="190">
        <v>0.0113</v>
      </c>
      <c r="G42" s="288"/>
      <c r="H42" s="283">
        <f t="shared" si="4"/>
        <v>0</v>
      </c>
      <c r="I42" s="227"/>
      <c r="J42" s="227"/>
      <c r="K42" s="227"/>
      <c r="L42" s="227"/>
      <c r="M42" s="227"/>
      <c r="N42" s="227"/>
      <c r="O42" s="227"/>
      <c r="P42" s="227"/>
      <c r="Q42" s="227"/>
      <c r="R42" s="227"/>
      <c r="S42" s="227"/>
      <c r="T42" s="227"/>
      <c r="U42" s="227"/>
      <c r="V42" s="227"/>
      <c r="W42" s="227"/>
      <c r="X42" s="227"/>
      <c r="Y42" s="227"/>
      <c r="Z42" s="227"/>
      <c r="AA42" s="227"/>
      <c r="AB42" s="227"/>
    </row>
    <row r="43">
      <c r="A43" s="189"/>
      <c r="B43" s="199" t="s">
        <v>5480</v>
      </c>
      <c r="C43" s="237" t="s">
        <v>5481</v>
      </c>
      <c r="D43" s="237" t="s">
        <v>5482</v>
      </c>
      <c r="E43" s="190" t="s">
        <v>312</v>
      </c>
      <c r="F43" s="190">
        <v>0.01153</v>
      </c>
      <c r="G43" s="288"/>
      <c r="H43" s="283">
        <f t="shared" si="4"/>
        <v>0</v>
      </c>
      <c r="I43" s="227"/>
      <c r="J43" s="227"/>
      <c r="K43" s="227"/>
      <c r="L43" s="227"/>
      <c r="M43" s="227"/>
      <c r="N43" s="227"/>
      <c r="O43" s="227"/>
      <c r="P43" s="227"/>
      <c r="Q43" s="227"/>
      <c r="R43" s="227"/>
      <c r="S43" s="227"/>
      <c r="T43" s="227"/>
      <c r="U43" s="227"/>
      <c r="V43" s="227"/>
      <c r="W43" s="227"/>
      <c r="X43" s="227"/>
      <c r="Y43" s="227"/>
      <c r="Z43" s="227"/>
      <c r="AA43" s="227"/>
      <c r="AB43" s="227"/>
    </row>
    <row r="44">
      <c r="A44" s="189"/>
      <c r="B44" s="199" t="s">
        <v>5289</v>
      </c>
      <c r="C44" s="237" t="s">
        <v>496</v>
      </c>
      <c r="D44" s="237" t="s">
        <v>5483</v>
      </c>
      <c r="E44" s="190" t="s">
        <v>498</v>
      </c>
      <c r="F44" s="190">
        <v>1.26</v>
      </c>
      <c r="G44" s="288"/>
      <c r="H44" s="283">
        <f t="shared" si="4"/>
        <v>0</v>
      </c>
      <c r="I44" s="227"/>
      <c r="J44" s="227"/>
      <c r="K44" s="227"/>
      <c r="L44" s="227"/>
      <c r="M44" s="227"/>
      <c r="N44" s="227"/>
      <c r="O44" s="227"/>
      <c r="P44" s="227"/>
      <c r="Q44" s="227"/>
      <c r="R44" s="227"/>
      <c r="S44" s="227"/>
      <c r="T44" s="227"/>
      <c r="U44" s="227"/>
      <c r="V44" s="227"/>
      <c r="W44" s="227"/>
      <c r="X44" s="227"/>
      <c r="Y44" s="227"/>
      <c r="Z44" s="227"/>
      <c r="AA44" s="227"/>
      <c r="AB44" s="227"/>
    </row>
    <row r="45">
      <c r="A45" s="189"/>
      <c r="B45" s="199">
        <v>32104.0</v>
      </c>
      <c r="C45" s="237" t="s">
        <v>500</v>
      </c>
      <c r="D45" s="237" t="s">
        <v>501</v>
      </c>
      <c r="E45" s="190" t="s">
        <v>312</v>
      </c>
      <c r="F45" s="190">
        <f>0.244*F44</f>
        <v>0.30744</v>
      </c>
      <c r="G45" s="288"/>
      <c r="H45" s="283">
        <f t="shared" si="4"/>
        <v>0</v>
      </c>
      <c r="I45" s="227"/>
      <c r="J45" s="227"/>
      <c r="K45" s="227"/>
      <c r="L45" s="227"/>
      <c r="M45" s="227"/>
      <c r="N45" s="227"/>
      <c r="O45" s="227"/>
      <c r="P45" s="227"/>
      <c r="Q45" s="227"/>
      <c r="R45" s="227"/>
      <c r="S45" s="227"/>
      <c r="T45" s="227"/>
      <c r="U45" s="227"/>
      <c r="V45" s="227"/>
      <c r="W45" s="227"/>
      <c r="X45" s="227"/>
      <c r="Y45" s="227"/>
      <c r="Z45" s="227"/>
      <c r="AA45" s="227"/>
      <c r="AB45" s="227"/>
    </row>
    <row r="46">
      <c r="A46" s="189"/>
      <c r="B46" s="199" t="s">
        <v>5290</v>
      </c>
      <c r="C46" s="237" t="s">
        <v>503</v>
      </c>
      <c r="D46" s="237" t="s">
        <v>5484</v>
      </c>
      <c r="E46" s="190" t="s">
        <v>498</v>
      </c>
      <c r="F46" s="190">
        <v>1.26</v>
      </c>
      <c r="G46" s="288"/>
      <c r="H46" s="283">
        <f t="shared" si="4"/>
        <v>0</v>
      </c>
      <c r="I46" s="227"/>
      <c r="J46" s="227"/>
      <c r="K46" s="227"/>
      <c r="L46" s="227"/>
      <c r="M46" s="227"/>
      <c r="N46" s="227"/>
      <c r="O46" s="227"/>
      <c r="P46" s="227"/>
      <c r="Q46" s="227"/>
      <c r="R46" s="227"/>
      <c r="S46" s="227"/>
      <c r="T46" s="227"/>
      <c r="U46" s="227"/>
      <c r="V46" s="227"/>
      <c r="W46" s="227"/>
      <c r="X46" s="227"/>
      <c r="Y46" s="227"/>
      <c r="Z46" s="227"/>
      <c r="AA46" s="227"/>
      <c r="AB46" s="227"/>
    </row>
    <row r="47">
      <c r="A47" s="189"/>
      <c r="B47" s="199">
        <v>32104.0</v>
      </c>
      <c r="C47" s="237" t="s">
        <v>500</v>
      </c>
      <c r="D47" s="237" t="s">
        <v>501</v>
      </c>
      <c r="E47" s="190" t="s">
        <v>312</v>
      </c>
      <c r="F47" s="190">
        <f>0.244*F46</f>
        <v>0.30744</v>
      </c>
      <c r="G47" s="288"/>
      <c r="H47" s="283">
        <f t="shared" si="4"/>
        <v>0</v>
      </c>
      <c r="I47" s="227"/>
      <c r="J47" s="227"/>
      <c r="K47" s="227"/>
      <c r="L47" s="227"/>
      <c r="M47" s="227"/>
      <c r="N47" s="227"/>
      <c r="O47" s="227"/>
      <c r="P47" s="227"/>
      <c r="Q47" s="227"/>
      <c r="R47" s="227"/>
      <c r="S47" s="227"/>
      <c r="T47" s="227"/>
      <c r="U47" s="227"/>
      <c r="V47" s="227"/>
      <c r="W47" s="227"/>
      <c r="X47" s="227"/>
      <c r="Y47" s="227"/>
      <c r="Z47" s="227"/>
      <c r="AA47" s="227"/>
      <c r="AB47" s="227"/>
    </row>
    <row r="48">
      <c r="A48" s="187"/>
      <c r="B48" s="187"/>
      <c r="C48" s="187" t="s">
        <v>5485</v>
      </c>
      <c r="D48" s="187" t="s">
        <v>5486</v>
      </c>
      <c r="E48" s="187"/>
      <c r="F48" s="187"/>
      <c r="G48" s="255"/>
      <c r="H48" s="226">
        <f>SUM(H49:H59)</f>
        <v>0</v>
      </c>
      <c r="I48" s="227"/>
      <c r="J48" s="227"/>
      <c r="K48" s="227"/>
      <c r="L48" s="227"/>
      <c r="M48" s="227"/>
      <c r="N48" s="227"/>
      <c r="O48" s="227"/>
      <c r="P48" s="227"/>
      <c r="Q48" s="227"/>
      <c r="R48" s="227"/>
      <c r="S48" s="227"/>
      <c r="T48" s="227"/>
      <c r="U48" s="227"/>
      <c r="V48" s="227"/>
      <c r="W48" s="227"/>
      <c r="X48" s="227"/>
      <c r="Y48" s="227"/>
      <c r="Z48" s="227"/>
      <c r="AA48" s="227"/>
      <c r="AB48" s="227"/>
    </row>
    <row r="49">
      <c r="A49" s="189"/>
      <c r="B49" s="199" t="s">
        <v>5462</v>
      </c>
      <c r="C49" s="237" t="s">
        <v>5463</v>
      </c>
      <c r="D49" s="237" t="s">
        <v>5487</v>
      </c>
      <c r="E49" s="190" t="s">
        <v>318</v>
      </c>
      <c r="F49" s="190">
        <v>0.00129</v>
      </c>
      <c r="G49" s="288"/>
      <c r="H49" s="283">
        <f t="shared" ref="H49:H60" si="5">G49*$F49</f>
        <v>0</v>
      </c>
      <c r="I49" s="227"/>
      <c r="J49" s="227"/>
      <c r="K49" s="227"/>
      <c r="L49" s="227"/>
      <c r="M49" s="227"/>
      <c r="N49" s="227"/>
      <c r="O49" s="227"/>
      <c r="P49" s="227"/>
      <c r="Q49" s="227"/>
      <c r="R49" s="227"/>
      <c r="S49" s="227"/>
      <c r="T49" s="227"/>
      <c r="U49" s="227"/>
      <c r="V49" s="227"/>
      <c r="W49" s="227"/>
      <c r="X49" s="227"/>
      <c r="Y49" s="227"/>
      <c r="Z49" s="227"/>
      <c r="AA49" s="227"/>
      <c r="AB49" s="227"/>
    </row>
    <row r="50">
      <c r="A50" s="195"/>
      <c r="B50" s="199" t="s">
        <v>5465</v>
      </c>
      <c r="C50" s="237" t="s">
        <v>5466</v>
      </c>
      <c r="D50" s="237" t="s">
        <v>5488</v>
      </c>
      <c r="E50" s="190" t="s">
        <v>69</v>
      </c>
      <c r="F50" s="190">
        <v>0.130935</v>
      </c>
      <c r="G50" s="288"/>
      <c r="H50" s="283">
        <f t="shared" si="5"/>
        <v>0</v>
      </c>
      <c r="I50" s="230"/>
      <c r="J50" s="230"/>
      <c r="K50" s="230"/>
      <c r="L50" s="230"/>
      <c r="M50" s="230"/>
      <c r="N50" s="230"/>
      <c r="O50" s="230"/>
      <c r="P50" s="230"/>
      <c r="Q50" s="230"/>
      <c r="R50" s="230"/>
      <c r="S50" s="230"/>
      <c r="T50" s="230"/>
      <c r="U50" s="230"/>
      <c r="V50" s="230"/>
      <c r="W50" s="230"/>
      <c r="X50" s="230"/>
      <c r="Y50" s="230"/>
      <c r="Z50" s="230"/>
      <c r="AA50" s="230"/>
      <c r="AB50" s="230"/>
    </row>
    <row r="51">
      <c r="A51" s="189"/>
      <c r="B51" s="199" t="s">
        <v>466</v>
      </c>
      <c r="C51" s="237" t="s">
        <v>467</v>
      </c>
      <c r="D51" s="237" t="s">
        <v>468</v>
      </c>
      <c r="E51" s="190" t="s">
        <v>312</v>
      </c>
      <c r="F51" s="190">
        <v>0.01956</v>
      </c>
      <c r="G51" s="288"/>
      <c r="H51" s="283">
        <f t="shared" si="5"/>
        <v>0</v>
      </c>
      <c r="I51" s="227"/>
      <c r="J51" s="227"/>
      <c r="K51" s="227"/>
      <c r="L51" s="227"/>
      <c r="M51" s="227"/>
      <c r="N51" s="227"/>
      <c r="O51" s="227"/>
      <c r="P51" s="227"/>
      <c r="Q51" s="227"/>
      <c r="R51" s="227"/>
      <c r="S51" s="227"/>
      <c r="T51" s="227"/>
      <c r="U51" s="227"/>
      <c r="V51" s="227"/>
      <c r="W51" s="227"/>
      <c r="X51" s="227"/>
      <c r="Y51" s="227"/>
      <c r="Z51" s="227"/>
      <c r="AA51" s="227"/>
      <c r="AB51" s="227"/>
    </row>
    <row r="52">
      <c r="A52" s="189"/>
      <c r="B52" s="199" t="s">
        <v>5489</v>
      </c>
      <c r="C52" s="237" t="s">
        <v>5490</v>
      </c>
      <c r="D52" s="237" t="s">
        <v>5491</v>
      </c>
      <c r="E52" s="190" t="s">
        <v>2427</v>
      </c>
      <c r="F52" s="190">
        <v>0.138</v>
      </c>
      <c r="G52" s="288"/>
      <c r="H52" s="283">
        <f t="shared" si="5"/>
        <v>0</v>
      </c>
      <c r="I52" s="227"/>
      <c r="J52" s="320"/>
      <c r="K52" s="227"/>
      <c r="L52" s="227"/>
      <c r="M52" s="227"/>
      <c r="N52" s="227"/>
      <c r="O52" s="227"/>
      <c r="P52" s="227"/>
      <c r="Q52" s="227"/>
      <c r="R52" s="227"/>
      <c r="S52" s="227"/>
      <c r="T52" s="227"/>
      <c r="U52" s="227"/>
      <c r="V52" s="227"/>
      <c r="W52" s="227"/>
      <c r="X52" s="227"/>
      <c r="Y52" s="227"/>
      <c r="Z52" s="227"/>
      <c r="AA52" s="227"/>
      <c r="AB52" s="227"/>
    </row>
    <row r="53">
      <c r="A53" s="189"/>
      <c r="B53" s="199" t="s">
        <v>5480</v>
      </c>
      <c r="C53" s="237" t="s">
        <v>5481</v>
      </c>
      <c r="D53" s="237" t="s">
        <v>5492</v>
      </c>
      <c r="E53" s="190" t="s">
        <v>312</v>
      </c>
      <c r="F53" s="190">
        <v>0.00576</v>
      </c>
      <c r="G53" s="288"/>
      <c r="H53" s="283">
        <f t="shared" si="5"/>
        <v>0</v>
      </c>
      <c r="I53" s="227"/>
      <c r="J53" s="227"/>
      <c r="K53" s="227"/>
      <c r="L53" s="227"/>
      <c r="M53" s="227"/>
      <c r="N53" s="227"/>
      <c r="O53" s="227"/>
      <c r="P53" s="227"/>
      <c r="Q53" s="227"/>
      <c r="R53" s="227"/>
      <c r="S53" s="227"/>
      <c r="T53" s="227"/>
      <c r="U53" s="227"/>
      <c r="V53" s="227"/>
      <c r="W53" s="227"/>
      <c r="X53" s="227"/>
      <c r="Y53" s="227"/>
      <c r="Z53" s="227"/>
      <c r="AA53" s="227"/>
      <c r="AB53" s="227"/>
    </row>
    <row r="54">
      <c r="A54" s="189"/>
      <c r="B54" s="199" t="s">
        <v>466</v>
      </c>
      <c r="C54" s="237" t="s">
        <v>467</v>
      </c>
      <c r="D54" s="237" t="s">
        <v>468</v>
      </c>
      <c r="E54" s="190" t="s">
        <v>312</v>
      </c>
      <c r="F54" s="190">
        <v>0.02106</v>
      </c>
      <c r="G54" s="288"/>
      <c r="H54" s="283">
        <f t="shared" si="5"/>
        <v>0</v>
      </c>
      <c r="I54" s="227"/>
      <c r="J54" s="227"/>
      <c r="K54" s="227"/>
      <c r="L54" s="227"/>
      <c r="M54" s="227"/>
      <c r="N54" s="227"/>
      <c r="O54" s="227"/>
      <c r="P54" s="227"/>
      <c r="Q54" s="227"/>
      <c r="R54" s="227"/>
      <c r="S54" s="227"/>
      <c r="T54" s="227"/>
      <c r="U54" s="227"/>
      <c r="V54" s="227"/>
      <c r="W54" s="227"/>
      <c r="X54" s="227"/>
      <c r="Y54" s="227"/>
      <c r="Z54" s="227"/>
      <c r="AA54" s="227"/>
      <c r="AB54" s="227"/>
    </row>
    <row r="55">
      <c r="A55" s="189"/>
      <c r="B55" s="199" t="s">
        <v>5493</v>
      </c>
      <c r="C55" s="237" t="s">
        <v>5494</v>
      </c>
      <c r="D55" s="237" t="s">
        <v>5495</v>
      </c>
      <c r="E55" s="190" t="s">
        <v>312</v>
      </c>
      <c r="F55" s="190">
        <v>0.0201</v>
      </c>
      <c r="G55" s="288"/>
      <c r="H55" s="283">
        <f t="shared" si="5"/>
        <v>0</v>
      </c>
      <c r="I55" s="227"/>
      <c r="J55" s="227"/>
      <c r="K55" s="227"/>
      <c r="L55" s="227"/>
      <c r="M55" s="227"/>
      <c r="N55" s="227"/>
      <c r="O55" s="227"/>
      <c r="P55" s="227"/>
      <c r="Q55" s="227"/>
      <c r="R55" s="227"/>
      <c r="S55" s="227"/>
      <c r="T55" s="227"/>
      <c r="U55" s="227"/>
      <c r="V55" s="227"/>
      <c r="W55" s="227"/>
      <c r="X55" s="227"/>
      <c r="Y55" s="227"/>
      <c r="Z55" s="227"/>
      <c r="AA55" s="227"/>
      <c r="AB55" s="227"/>
    </row>
    <row r="56">
      <c r="A56" s="189"/>
      <c r="B56" s="199" t="s">
        <v>5496</v>
      </c>
      <c r="C56" s="237" t="s">
        <v>5497</v>
      </c>
      <c r="D56" s="237" t="s">
        <v>5498</v>
      </c>
      <c r="E56" s="190" t="s">
        <v>312</v>
      </c>
      <c r="F56" s="190">
        <v>9.6E-4</v>
      </c>
      <c r="G56" s="288"/>
      <c r="H56" s="283">
        <f t="shared" si="5"/>
        <v>0</v>
      </c>
      <c r="I56" s="227"/>
      <c r="J56" s="227"/>
      <c r="K56" s="227"/>
      <c r="L56" s="227"/>
      <c r="M56" s="227"/>
      <c r="N56" s="227"/>
      <c r="O56" s="227"/>
      <c r="P56" s="227"/>
      <c r="Q56" s="227"/>
      <c r="R56" s="227"/>
      <c r="S56" s="227"/>
      <c r="T56" s="227"/>
      <c r="U56" s="227"/>
      <c r="V56" s="227"/>
      <c r="W56" s="227"/>
      <c r="X56" s="227"/>
      <c r="Y56" s="227"/>
      <c r="Z56" s="227"/>
      <c r="AA56" s="227"/>
      <c r="AB56" s="227"/>
    </row>
    <row r="57">
      <c r="A57" s="189"/>
      <c r="B57" s="199" t="s">
        <v>794</v>
      </c>
      <c r="C57" s="237" t="s">
        <v>795</v>
      </c>
      <c r="D57" s="237" t="s">
        <v>933</v>
      </c>
      <c r="E57" s="190" t="s">
        <v>498</v>
      </c>
      <c r="F57" s="190">
        <v>0.00189</v>
      </c>
      <c r="G57" s="288"/>
      <c r="H57" s="283">
        <f t="shared" si="5"/>
        <v>0</v>
      </c>
      <c r="I57" s="227"/>
      <c r="J57" s="227"/>
      <c r="K57" s="227"/>
      <c r="L57" s="227"/>
      <c r="M57" s="227"/>
      <c r="N57" s="227"/>
      <c r="O57" s="227"/>
      <c r="P57" s="227"/>
      <c r="Q57" s="227"/>
      <c r="R57" s="227"/>
      <c r="S57" s="227"/>
      <c r="T57" s="227"/>
      <c r="U57" s="227"/>
      <c r="V57" s="227"/>
      <c r="W57" s="227"/>
      <c r="X57" s="227"/>
      <c r="Y57" s="227"/>
      <c r="Z57" s="227"/>
      <c r="AA57" s="227"/>
      <c r="AB57" s="227"/>
    </row>
    <row r="58">
      <c r="A58" s="189"/>
      <c r="B58" s="199">
        <v>31419.0</v>
      </c>
      <c r="C58" s="237" t="s">
        <v>798</v>
      </c>
      <c r="D58" s="237"/>
      <c r="E58" s="190" t="s">
        <v>1216</v>
      </c>
      <c r="F58" s="190">
        <v>0.023</v>
      </c>
      <c r="G58" s="288"/>
      <c r="H58" s="283">
        <f t="shared" si="5"/>
        <v>0</v>
      </c>
      <c r="I58" s="227"/>
      <c r="J58" s="227"/>
      <c r="K58" s="227"/>
      <c r="L58" s="227"/>
      <c r="M58" s="227"/>
      <c r="N58" s="227"/>
      <c r="O58" s="227"/>
      <c r="P58" s="227"/>
      <c r="Q58" s="227"/>
      <c r="R58" s="227"/>
      <c r="S58" s="227"/>
      <c r="T58" s="227"/>
      <c r="U58" s="227"/>
      <c r="V58" s="227"/>
      <c r="W58" s="227"/>
      <c r="X58" s="227"/>
      <c r="Y58" s="227"/>
      <c r="Z58" s="227"/>
      <c r="AA58" s="227"/>
      <c r="AB58" s="227"/>
    </row>
    <row r="59">
      <c r="A59" s="189"/>
      <c r="B59" s="199" t="s">
        <v>800</v>
      </c>
      <c r="C59" s="237" t="s">
        <v>801</v>
      </c>
      <c r="D59" s="237" t="s">
        <v>5499</v>
      </c>
      <c r="E59" s="190" t="s">
        <v>498</v>
      </c>
      <c r="F59" s="190">
        <v>0.00189</v>
      </c>
      <c r="G59" s="288"/>
      <c r="H59" s="283">
        <f t="shared" si="5"/>
        <v>0</v>
      </c>
      <c r="I59" s="227"/>
      <c r="J59" s="227"/>
      <c r="K59" s="227"/>
      <c r="L59" s="227"/>
      <c r="M59" s="227"/>
      <c r="N59" s="227"/>
      <c r="O59" s="227"/>
      <c r="P59" s="227"/>
      <c r="Q59" s="227"/>
      <c r="R59" s="227"/>
      <c r="S59" s="227"/>
      <c r="T59" s="227"/>
      <c r="U59" s="227"/>
      <c r="V59" s="227"/>
      <c r="W59" s="227"/>
      <c r="X59" s="227"/>
      <c r="Y59" s="227"/>
      <c r="Z59" s="227"/>
      <c r="AA59" s="227"/>
      <c r="AB59" s="227"/>
    </row>
    <row r="60">
      <c r="A60" s="189"/>
      <c r="B60" s="199">
        <v>31795.0</v>
      </c>
      <c r="C60" s="237" t="s">
        <v>803</v>
      </c>
      <c r="D60" s="237"/>
      <c r="E60" s="190" t="s">
        <v>1216</v>
      </c>
      <c r="F60" s="190">
        <v>0.072</v>
      </c>
      <c r="G60" s="288"/>
      <c r="H60" s="283">
        <f t="shared" si="5"/>
        <v>0</v>
      </c>
      <c r="I60" s="227"/>
      <c r="J60" s="227"/>
      <c r="K60" s="227"/>
      <c r="L60" s="227"/>
      <c r="M60" s="227"/>
      <c r="N60" s="227"/>
      <c r="O60" s="227"/>
      <c r="P60" s="227"/>
      <c r="Q60" s="227"/>
      <c r="R60" s="227"/>
      <c r="S60" s="227"/>
      <c r="T60" s="227"/>
      <c r="U60" s="227"/>
      <c r="V60" s="227"/>
      <c r="W60" s="227"/>
      <c r="X60" s="227"/>
      <c r="Y60" s="227"/>
      <c r="Z60" s="227"/>
      <c r="AA60" s="227"/>
      <c r="AB60" s="227"/>
    </row>
    <row r="61">
      <c r="A61" s="187"/>
      <c r="B61" s="187"/>
      <c r="C61" s="187" t="s">
        <v>5500</v>
      </c>
      <c r="D61" s="187" t="s">
        <v>5501</v>
      </c>
      <c r="E61" s="187"/>
      <c r="F61" s="187"/>
      <c r="G61" s="255"/>
      <c r="H61" s="226">
        <f>SUM(H62:H73)</f>
        <v>0</v>
      </c>
      <c r="I61" s="227"/>
      <c r="J61" s="227"/>
      <c r="K61" s="227"/>
      <c r="L61" s="227"/>
      <c r="M61" s="227"/>
      <c r="N61" s="227"/>
      <c r="O61" s="227"/>
      <c r="P61" s="227"/>
      <c r="Q61" s="227"/>
      <c r="R61" s="227"/>
      <c r="S61" s="227"/>
      <c r="T61" s="227"/>
      <c r="U61" s="227"/>
      <c r="V61" s="227"/>
      <c r="W61" s="227"/>
      <c r="X61" s="227"/>
      <c r="Y61" s="227"/>
      <c r="Z61" s="227"/>
      <c r="AA61" s="227"/>
      <c r="AB61" s="227"/>
    </row>
    <row r="62">
      <c r="A62" s="189"/>
      <c r="B62" s="199" t="s">
        <v>5502</v>
      </c>
      <c r="C62" s="237" t="s">
        <v>5503</v>
      </c>
      <c r="D62" s="237" t="s">
        <v>5504</v>
      </c>
      <c r="E62" s="190" t="s">
        <v>318</v>
      </c>
      <c r="F62" s="190">
        <v>6.0E-4</v>
      </c>
      <c r="G62" s="288"/>
      <c r="H62" s="283">
        <f t="shared" ref="H62:H73" si="6">G62*$F62</f>
        <v>0</v>
      </c>
      <c r="I62" s="227"/>
      <c r="J62" s="227"/>
      <c r="K62" s="227"/>
      <c r="L62" s="227"/>
      <c r="M62" s="227"/>
      <c r="N62" s="227"/>
      <c r="O62" s="227"/>
      <c r="P62" s="227"/>
      <c r="Q62" s="227"/>
      <c r="R62" s="227"/>
      <c r="S62" s="227"/>
      <c r="T62" s="227"/>
      <c r="U62" s="227"/>
      <c r="V62" s="227"/>
      <c r="W62" s="227"/>
      <c r="X62" s="227"/>
      <c r="Y62" s="227"/>
      <c r="Z62" s="227"/>
      <c r="AA62" s="227"/>
      <c r="AB62" s="227"/>
    </row>
    <row r="63">
      <c r="A63" s="189"/>
      <c r="B63" s="199"/>
      <c r="C63" s="237" t="s">
        <v>5505</v>
      </c>
      <c r="D63" s="237" t="s">
        <v>5488</v>
      </c>
      <c r="E63" s="190" t="s">
        <v>69</v>
      </c>
      <c r="F63" s="190">
        <f>1.02*F62</f>
        <v>0.000612</v>
      </c>
      <c r="G63" s="288"/>
      <c r="H63" s="283">
        <f t="shared" si="6"/>
        <v>0</v>
      </c>
      <c r="I63" s="227"/>
      <c r="J63" s="227"/>
      <c r="K63" s="227"/>
      <c r="L63" s="227"/>
      <c r="M63" s="227"/>
      <c r="N63" s="227"/>
      <c r="O63" s="227"/>
      <c r="P63" s="227"/>
      <c r="Q63" s="227"/>
      <c r="R63" s="227"/>
      <c r="S63" s="227"/>
      <c r="T63" s="227"/>
      <c r="U63" s="227"/>
      <c r="V63" s="227"/>
      <c r="W63" s="227"/>
      <c r="X63" s="227"/>
      <c r="Y63" s="227"/>
      <c r="Z63" s="227"/>
      <c r="AA63" s="227"/>
      <c r="AB63" s="227"/>
    </row>
    <row r="64">
      <c r="A64" s="189"/>
      <c r="B64" s="199" t="s">
        <v>637</v>
      </c>
      <c r="C64" s="237" t="s">
        <v>638</v>
      </c>
      <c r="D64" s="237" t="s">
        <v>639</v>
      </c>
      <c r="E64" s="190" t="s">
        <v>312</v>
      </c>
      <c r="F64" s="190">
        <v>0.0046</v>
      </c>
      <c r="G64" s="288"/>
      <c r="H64" s="283">
        <f t="shared" si="6"/>
        <v>0</v>
      </c>
      <c r="I64" s="227"/>
      <c r="J64" s="227"/>
      <c r="K64" s="227"/>
      <c r="L64" s="227"/>
      <c r="M64" s="227"/>
      <c r="N64" s="227"/>
      <c r="O64" s="227"/>
      <c r="P64" s="227"/>
      <c r="Q64" s="227"/>
      <c r="R64" s="227"/>
      <c r="S64" s="227"/>
      <c r="T64" s="227"/>
      <c r="U64" s="227"/>
      <c r="V64" s="227"/>
      <c r="W64" s="227"/>
      <c r="X64" s="227"/>
      <c r="Y64" s="227"/>
      <c r="Z64" s="227"/>
      <c r="AA64" s="227"/>
      <c r="AB64" s="227"/>
    </row>
    <row r="65">
      <c r="A65" s="189"/>
      <c r="B65" s="199" t="s">
        <v>5493</v>
      </c>
      <c r="C65" s="237" t="s">
        <v>5494</v>
      </c>
      <c r="D65" s="237" t="s">
        <v>5495</v>
      </c>
      <c r="E65" s="190" t="s">
        <v>312</v>
      </c>
      <c r="F65" s="190">
        <v>0.00312</v>
      </c>
      <c r="G65" s="288"/>
      <c r="H65" s="283">
        <f t="shared" si="6"/>
        <v>0</v>
      </c>
      <c r="I65" s="227"/>
      <c r="J65" s="227"/>
      <c r="K65" s="227"/>
      <c r="L65" s="227"/>
      <c r="M65" s="227"/>
      <c r="N65" s="227"/>
      <c r="O65" s="227"/>
      <c r="P65" s="227"/>
      <c r="Q65" s="227"/>
      <c r="R65" s="227"/>
      <c r="S65" s="227"/>
      <c r="T65" s="227"/>
      <c r="U65" s="227"/>
      <c r="V65" s="227"/>
      <c r="W65" s="227"/>
      <c r="X65" s="227"/>
      <c r="Y65" s="227"/>
      <c r="Z65" s="227"/>
      <c r="AA65" s="227"/>
      <c r="AB65" s="227"/>
    </row>
    <row r="66">
      <c r="A66" s="189"/>
      <c r="B66" s="199" t="s">
        <v>5506</v>
      </c>
      <c r="C66" s="237" t="s">
        <v>5507</v>
      </c>
      <c r="D66" s="237" t="s">
        <v>5508</v>
      </c>
      <c r="E66" s="190" t="s">
        <v>312</v>
      </c>
      <c r="F66" s="190">
        <v>0.00148</v>
      </c>
      <c r="G66" s="288"/>
      <c r="H66" s="283">
        <f t="shared" si="6"/>
        <v>0</v>
      </c>
      <c r="I66" s="227"/>
      <c r="J66" s="227"/>
      <c r="K66" s="227"/>
      <c r="L66" s="227"/>
      <c r="M66" s="227"/>
      <c r="N66" s="227"/>
      <c r="O66" s="227"/>
      <c r="P66" s="227"/>
      <c r="Q66" s="227"/>
      <c r="R66" s="227"/>
      <c r="S66" s="227"/>
      <c r="T66" s="227"/>
      <c r="U66" s="227"/>
      <c r="V66" s="227"/>
      <c r="W66" s="227"/>
      <c r="X66" s="227"/>
      <c r="Y66" s="227"/>
      <c r="Z66" s="227"/>
      <c r="AA66" s="227"/>
      <c r="AB66" s="227"/>
    </row>
    <row r="67">
      <c r="A67" s="190"/>
      <c r="B67" s="199"/>
      <c r="C67" s="237" t="s">
        <v>5509</v>
      </c>
      <c r="D67" s="237" t="s">
        <v>5510</v>
      </c>
      <c r="E67" s="190"/>
      <c r="F67" s="190"/>
      <c r="G67" s="288"/>
      <c r="H67" s="283">
        <f t="shared" si="6"/>
        <v>0</v>
      </c>
      <c r="I67" s="227"/>
      <c r="J67" s="227"/>
      <c r="K67" s="227"/>
      <c r="L67" s="227"/>
      <c r="M67" s="227"/>
      <c r="N67" s="227"/>
      <c r="O67" s="227"/>
      <c r="P67" s="227"/>
      <c r="Q67" s="227"/>
      <c r="R67" s="227"/>
      <c r="S67" s="227"/>
      <c r="T67" s="227"/>
      <c r="U67" s="227"/>
      <c r="V67" s="227"/>
      <c r="W67" s="227"/>
      <c r="X67" s="227"/>
      <c r="Y67" s="227"/>
      <c r="Z67" s="227"/>
      <c r="AA67" s="227"/>
      <c r="AB67" s="227"/>
    </row>
    <row r="68">
      <c r="A68" s="189"/>
      <c r="B68" s="199" t="s">
        <v>5511</v>
      </c>
      <c r="C68" s="237" t="s">
        <v>5512</v>
      </c>
      <c r="D68" s="237" t="s">
        <v>5513</v>
      </c>
      <c r="E68" s="190" t="s">
        <v>318</v>
      </c>
      <c r="F68" s="190">
        <v>2.5E-4</v>
      </c>
      <c r="G68" s="288"/>
      <c r="H68" s="283">
        <f t="shared" si="6"/>
        <v>0</v>
      </c>
      <c r="I68" s="227"/>
      <c r="J68" s="227"/>
      <c r="K68" s="227"/>
      <c r="L68" s="227"/>
      <c r="M68" s="227"/>
      <c r="N68" s="227"/>
      <c r="O68" s="227"/>
      <c r="P68" s="227"/>
      <c r="Q68" s="227"/>
      <c r="R68" s="227"/>
      <c r="S68" s="227"/>
      <c r="T68" s="227"/>
      <c r="U68" s="227"/>
      <c r="V68" s="227"/>
      <c r="W68" s="227"/>
      <c r="X68" s="227"/>
      <c r="Y68" s="227"/>
      <c r="Z68" s="227"/>
      <c r="AA68" s="227"/>
      <c r="AB68" s="227"/>
    </row>
    <row r="69">
      <c r="A69" s="195"/>
      <c r="B69" s="195" t="s">
        <v>5465</v>
      </c>
      <c r="C69" s="196" t="s">
        <v>5466</v>
      </c>
      <c r="D69" s="196" t="s">
        <v>5488</v>
      </c>
      <c r="E69" s="197" t="s">
        <v>69</v>
      </c>
      <c r="F69" s="197">
        <f>F68*100*1.1</f>
        <v>0.0275</v>
      </c>
      <c r="G69" s="192"/>
      <c r="H69" s="229">
        <f t="shared" si="6"/>
        <v>0</v>
      </c>
      <c r="I69" s="230"/>
      <c r="J69" s="230"/>
      <c r="K69" s="230"/>
      <c r="L69" s="230"/>
      <c r="M69" s="230"/>
      <c r="N69" s="230"/>
      <c r="O69" s="230"/>
      <c r="P69" s="230"/>
      <c r="Q69" s="230"/>
      <c r="R69" s="230"/>
      <c r="S69" s="230"/>
      <c r="T69" s="230"/>
      <c r="U69" s="230"/>
      <c r="V69" s="230"/>
      <c r="W69" s="230"/>
      <c r="X69" s="230"/>
      <c r="Y69" s="230"/>
      <c r="Z69" s="230"/>
      <c r="AA69" s="230"/>
      <c r="AB69" s="230"/>
    </row>
    <row r="70">
      <c r="A70" s="189"/>
      <c r="B70" s="199" t="s">
        <v>794</v>
      </c>
      <c r="C70" s="237" t="s">
        <v>795</v>
      </c>
      <c r="D70" s="237" t="s">
        <v>5514</v>
      </c>
      <c r="E70" s="190" t="s">
        <v>498</v>
      </c>
      <c r="F70" s="190">
        <v>0.00133</v>
      </c>
      <c r="G70" s="288"/>
      <c r="H70" s="283">
        <f t="shared" si="6"/>
        <v>0</v>
      </c>
      <c r="I70" s="227"/>
      <c r="J70" s="227"/>
      <c r="K70" s="227"/>
      <c r="L70" s="227"/>
      <c r="M70" s="227"/>
      <c r="N70" s="227"/>
      <c r="O70" s="227"/>
      <c r="P70" s="227"/>
      <c r="Q70" s="227"/>
      <c r="R70" s="227"/>
      <c r="S70" s="227"/>
      <c r="T70" s="227"/>
      <c r="U70" s="227"/>
      <c r="V70" s="227"/>
      <c r="W70" s="227"/>
      <c r="X70" s="227"/>
      <c r="Y70" s="227"/>
      <c r="Z70" s="227"/>
      <c r="AA70" s="227"/>
      <c r="AB70" s="227"/>
    </row>
    <row r="71">
      <c r="A71" s="189"/>
      <c r="B71" s="199">
        <v>31419.0</v>
      </c>
      <c r="C71" s="237" t="s">
        <v>798</v>
      </c>
      <c r="D71" s="237"/>
      <c r="E71" s="190" t="s">
        <v>1216</v>
      </c>
      <c r="F71" s="190">
        <v>0.016</v>
      </c>
      <c r="G71" s="288"/>
      <c r="H71" s="283">
        <f t="shared" si="6"/>
        <v>0</v>
      </c>
      <c r="I71" s="227"/>
      <c r="J71" s="227"/>
      <c r="K71" s="227"/>
      <c r="L71" s="227"/>
      <c r="M71" s="227"/>
      <c r="N71" s="227"/>
      <c r="O71" s="227"/>
      <c r="P71" s="227"/>
      <c r="Q71" s="227"/>
      <c r="R71" s="227"/>
      <c r="S71" s="227"/>
      <c r="T71" s="227"/>
      <c r="U71" s="227"/>
      <c r="V71" s="227"/>
      <c r="W71" s="227"/>
      <c r="X71" s="227"/>
      <c r="Y71" s="227"/>
      <c r="Z71" s="227"/>
      <c r="AA71" s="227"/>
      <c r="AB71" s="227"/>
    </row>
    <row r="72">
      <c r="A72" s="189"/>
      <c r="B72" s="199" t="s">
        <v>800</v>
      </c>
      <c r="C72" s="237" t="s">
        <v>801</v>
      </c>
      <c r="D72" s="237" t="s">
        <v>1138</v>
      </c>
      <c r="E72" s="190" t="s">
        <v>498</v>
      </c>
      <c r="F72" s="190">
        <v>0.00133</v>
      </c>
      <c r="G72" s="288"/>
      <c r="H72" s="283">
        <f t="shared" si="6"/>
        <v>0</v>
      </c>
      <c r="I72" s="227"/>
      <c r="J72" s="227"/>
      <c r="K72" s="227"/>
      <c r="L72" s="227"/>
      <c r="M72" s="227"/>
      <c r="N72" s="227"/>
      <c r="O72" s="227"/>
      <c r="P72" s="227"/>
      <c r="Q72" s="227"/>
      <c r="R72" s="227"/>
      <c r="S72" s="227"/>
      <c r="T72" s="227"/>
      <c r="U72" s="227"/>
      <c r="V72" s="227"/>
      <c r="W72" s="227"/>
      <c r="X72" s="227"/>
      <c r="Y72" s="227"/>
      <c r="Z72" s="227"/>
      <c r="AA72" s="227"/>
      <c r="AB72" s="227"/>
    </row>
    <row r="73">
      <c r="A73" s="189"/>
      <c r="B73" s="199">
        <v>31795.0</v>
      </c>
      <c r="C73" s="237" t="s">
        <v>803</v>
      </c>
      <c r="D73" s="237"/>
      <c r="E73" s="190" t="s">
        <v>1216</v>
      </c>
      <c r="F73" s="190">
        <v>0.051</v>
      </c>
      <c r="G73" s="288"/>
      <c r="H73" s="283">
        <f t="shared" si="6"/>
        <v>0</v>
      </c>
      <c r="I73" s="227"/>
      <c r="J73" s="227"/>
      <c r="K73" s="227"/>
      <c r="L73" s="227"/>
      <c r="M73" s="227"/>
      <c r="N73" s="227"/>
      <c r="O73" s="227"/>
      <c r="P73" s="227"/>
      <c r="Q73" s="227"/>
      <c r="R73" s="227"/>
      <c r="S73" s="227"/>
      <c r="T73" s="227"/>
      <c r="U73" s="227"/>
      <c r="V73" s="227"/>
      <c r="W73" s="227"/>
      <c r="X73" s="227"/>
      <c r="Y73" s="227"/>
      <c r="Z73" s="227"/>
      <c r="AA73" s="227"/>
      <c r="AB73" s="227"/>
    </row>
    <row r="74">
      <c r="A74" s="187"/>
      <c r="B74" s="187"/>
      <c r="C74" s="187" t="s">
        <v>5515</v>
      </c>
      <c r="D74" s="187" t="s">
        <v>5516</v>
      </c>
      <c r="E74" s="187"/>
      <c r="F74" s="187"/>
      <c r="G74" s="255"/>
      <c r="H74" s="226">
        <f>SUM(H75:H84)</f>
        <v>0</v>
      </c>
      <c r="I74" s="227"/>
      <c r="J74" s="227"/>
      <c r="K74" s="227"/>
      <c r="L74" s="227"/>
      <c r="M74" s="227"/>
      <c r="N74" s="227"/>
      <c r="O74" s="227"/>
      <c r="P74" s="227"/>
      <c r="Q74" s="227"/>
      <c r="R74" s="227"/>
      <c r="S74" s="227"/>
      <c r="T74" s="227"/>
      <c r="U74" s="227"/>
      <c r="V74" s="227"/>
      <c r="W74" s="227"/>
      <c r="X74" s="227"/>
      <c r="Y74" s="227"/>
      <c r="Z74" s="227"/>
      <c r="AA74" s="227"/>
      <c r="AB74" s="227"/>
    </row>
    <row r="75">
      <c r="A75" s="189"/>
      <c r="B75" s="199" t="s">
        <v>5517</v>
      </c>
      <c r="C75" s="237" t="s">
        <v>5518</v>
      </c>
      <c r="D75" s="237" t="s">
        <v>5519</v>
      </c>
      <c r="E75" s="190" t="s">
        <v>5204</v>
      </c>
      <c r="F75" s="190">
        <v>0.021</v>
      </c>
      <c r="G75" s="288"/>
      <c r="H75" s="283">
        <f t="shared" ref="H75:H84" si="7">G75*$F75</f>
        <v>0</v>
      </c>
      <c r="I75" s="227"/>
      <c r="J75" s="227"/>
      <c r="K75" s="227"/>
      <c r="L75" s="227"/>
      <c r="M75" s="227"/>
      <c r="N75" s="227"/>
      <c r="O75" s="227"/>
      <c r="P75" s="227"/>
      <c r="Q75" s="227"/>
      <c r="R75" s="227"/>
      <c r="S75" s="227"/>
      <c r="T75" s="227"/>
      <c r="U75" s="227"/>
      <c r="V75" s="227"/>
      <c r="W75" s="227"/>
      <c r="X75" s="227"/>
      <c r="Y75" s="227"/>
      <c r="Z75" s="227"/>
      <c r="AA75" s="227"/>
      <c r="AB75" s="227"/>
    </row>
    <row r="76">
      <c r="A76" s="189"/>
      <c r="B76" s="199" t="s">
        <v>5520</v>
      </c>
      <c r="C76" s="237" t="s">
        <v>5521</v>
      </c>
      <c r="D76" s="237" t="s">
        <v>5522</v>
      </c>
      <c r="E76" s="190" t="s">
        <v>787</v>
      </c>
      <c r="F76" s="190">
        <v>21.0</v>
      </c>
      <c r="G76" s="288"/>
      <c r="H76" s="283">
        <f t="shared" si="7"/>
        <v>0</v>
      </c>
      <c r="I76" s="227"/>
      <c r="J76" s="227"/>
      <c r="K76" s="227"/>
      <c r="L76" s="227"/>
      <c r="M76" s="227"/>
      <c r="N76" s="227"/>
      <c r="O76" s="227"/>
      <c r="P76" s="227"/>
      <c r="Q76" s="227"/>
      <c r="R76" s="227"/>
      <c r="S76" s="227"/>
      <c r="T76" s="227"/>
      <c r="U76" s="227"/>
      <c r="V76" s="227"/>
      <c r="W76" s="227"/>
      <c r="X76" s="227"/>
      <c r="Y76" s="227"/>
      <c r="Z76" s="227"/>
      <c r="AA76" s="227"/>
      <c r="AB76" s="227"/>
    </row>
    <row r="77">
      <c r="A77" s="189"/>
      <c r="B77" s="199" t="s">
        <v>5523</v>
      </c>
      <c r="C77" s="237" t="s">
        <v>5524</v>
      </c>
      <c r="D77" s="237" t="s">
        <v>5525</v>
      </c>
      <c r="E77" s="190" t="s">
        <v>691</v>
      </c>
      <c r="F77" s="190">
        <v>2.0</v>
      </c>
      <c r="G77" s="288"/>
      <c r="H77" s="283">
        <f t="shared" si="7"/>
        <v>0</v>
      </c>
      <c r="I77" s="227"/>
      <c r="J77" s="227"/>
      <c r="K77" s="227"/>
      <c r="L77" s="227"/>
      <c r="M77" s="227"/>
      <c r="N77" s="227"/>
      <c r="O77" s="227"/>
      <c r="P77" s="227"/>
      <c r="Q77" s="227"/>
      <c r="R77" s="227"/>
      <c r="S77" s="227"/>
      <c r="T77" s="227"/>
      <c r="U77" s="227"/>
      <c r="V77" s="227"/>
      <c r="W77" s="227"/>
      <c r="X77" s="227"/>
      <c r="Y77" s="227"/>
      <c r="Z77" s="227"/>
      <c r="AA77" s="227"/>
      <c r="AB77" s="227"/>
    </row>
    <row r="78">
      <c r="A78" s="189"/>
      <c r="B78" s="199" t="s">
        <v>5526</v>
      </c>
      <c r="C78" s="237" t="s">
        <v>5527</v>
      </c>
      <c r="D78" s="237" t="s">
        <v>5528</v>
      </c>
      <c r="E78" s="190" t="s">
        <v>691</v>
      </c>
      <c r="F78" s="190">
        <v>2.0</v>
      </c>
      <c r="G78" s="288"/>
      <c r="H78" s="283">
        <f t="shared" si="7"/>
        <v>0</v>
      </c>
      <c r="I78" s="227"/>
      <c r="J78" s="227"/>
      <c r="K78" s="227"/>
      <c r="L78" s="227"/>
      <c r="M78" s="227"/>
      <c r="N78" s="227"/>
      <c r="O78" s="227"/>
      <c r="P78" s="227"/>
      <c r="Q78" s="227"/>
      <c r="R78" s="227"/>
      <c r="S78" s="227"/>
      <c r="T78" s="227"/>
      <c r="U78" s="227"/>
      <c r="V78" s="227"/>
      <c r="W78" s="227"/>
      <c r="X78" s="227"/>
      <c r="Y78" s="227"/>
      <c r="Z78" s="227"/>
      <c r="AA78" s="227"/>
      <c r="AB78" s="227"/>
    </row>
    <row r="79">
      <c r="A79" s="189"/>
      <c r="B79" s="199" t="s">
        <v>5529</v>
      </c>
      <c r="C79" s="237" t="s">
        <v>5530</v>
      </c>
      <c r="D79" s="237" t="s">
        <v>5531</v>
      </c>
      <c r="E79" s="190" t="s">
        <v>498</v>
      </c>
      <c r="F79" s="190">
        <v>0.08</v>
      </c>
      <c r="G79" s="288"/>
      <c r="H79" s="283">
        <f t="shared" si="7"/>
        <v>0</v>
      </c>
      <c r="I79" s="227"/>
      <c r="J79" s="227"/>
      <c r="K79" s="227"/>
      <c r="L79" s="227"/>
      <c r="M79" s="227"/>
      <c r="N79" s="227"/>
      <c r="O79" s="227"/>
      <c r="P79" s="227"/>
      <c r="Q79" s="227"/>
      <c r="R79" s="227"/>
      <c r="S79" s="227"/>
      <c r="T79" s="227"/>
      <c r="U79" s="227"/>
      <c r="V79" s="227"/>
      <c r="W79" s="227"/>
      <c r="X79" s="227"/>
      <c r="Y79" s="227"/>
      <c r="Z79" s="227"/>
      <c r="AA79" s="227"/>
      <c r="AB79" s="227"/>
    </row>
    <row r="80">
      <c r="A80" s="195"/>
      <c r="B80" s="199" t="s">
        <v>5532</v>
      </c>
      <c r="C80" s="237" t="s">
        <v>5533</v>
      </c>
      <c r="D80" s="237" t="s">
        <v>5534</v>
      </c>
      <c r="E80" s="190" t="s">
        <v>1163</v>
      </c>
      <c r="F80" s="190">
        <v>18.4</v>
      </c>
      <c r="G80" s="288"/>
      <c r="H80" s="283">
        <f t="shared" si="7"/>
        <v>0</v>
      </c>
      <c r="I80" s="230"/>
      <c r="J80" s="230"/>
      <c r="K80" s="230"/>
      <c r="L80" s="230"/>
      <c r="M80" s="230"/>
      <c r="N80" s="230"/>
      <c r="O80" s="230"/>
      <c r="P80" s="230"/>
      <c r="Q80" s="230"/>
      <c r="R80" s="230"/>
      <c r="S80" s="230"/>
      <c r="T80" s="230"/>
      <c r="U80" s="230"/>
      <c r="V80" s="230"/>
      <c r="W80" s="230"/>
      <c r="X80" s="230"/>
      <c r="Y80" s="230"/>
      <c r="Z80" s="230"/>
      <c r="AA80" s="230"/>
      <c r="AB80" s="230"/>
    </row>
    <row r="81">
      <c r="A81" s="195"/>
      <c r="B81" s="199" t="s">
        <v>5535</v>
      </c>
      <c r="C81" s="237" t="s">
        <v>5536</v>
      </c>
      <c r="D81" s="237" t="s">
        <v>5537</v>
      </c>
      <c r="E81" s="190" t="s">
        <v>312</v>
      </c>
      <c r="F81" s="190">
        <v>0.0288</v>
      </c>
      <c r="G81" s="288"/>
      <c r="H81" s="283">
        <f t="shared" si="7"/>
        <v>0</v>
      </c>
      <c r="I81" s="230"/>
      <c r="J81" s="230"/>
      <c r="K81" s="230"/>
      <c r="L81" s="230"/>
      <c r="M81" s="230"/>
      <c r="N81" s="230"/>
      <c r="O81" s="230"/>
      <c r="P81" s="230"/>
      <c r="Q81" s="230"/>
      <c r="R81" s="230"/>
      <c r="S81" s="230"/>
      <c r="T81" s="230"/>
      <c r="U81" s="230"/>
      <c r="V81" s="230"/>
      <c r="W81" s="230"/>
      <c r="X81" s="230"/>
      <c r="Y81" s="230"/>
      <c r="Z81" s="230"/>
      <c r="AA81" s="230"/>
      <c r="AB81" s="230"/>
    </row>
    <row r="82">
      <c r="A82" s="189"/>
      <c r="B82" s="199" t="s">
        <v>5538</v>
      </c>
      <c r="C82" s="237" t="s">
        <v>5539</v>
      </c>
      <c r="D82" s="237" t="s">
        <v>5540</v>
      </c>
      <c r="E82" s="190" t="s">
        <v>1194</v>
      </c>
      <c r="F82" s="190">
        <v>0.38</v>
      </c>
      <c r="G82" s="288"/>
      <c r="H82" s="283">
        <f t="shared" si="7"/>
        <v>0</v>
      </c>
      <c r="I82" s="227"/>
      <c r="J82" s="227"/>
      <c r="K82" s="227"/>
      <c r="L82" s="227"/>
      <c r="M82" s="227"/>
      <c r="N82" s="227"/>
      <c r="O82" s="227"/>
      <c r="P82" s="227"/>
      <c r="Q82" s="227"/>
      <c r="R82" s="227"/>
      <c r="S82" s="227"/>
      <c r="T82" s="227"/>
      <c r="U82" s="227"/>
      <c r="V82" s="227"/>
      <c r="W82" s="227"/>
      <c r="X82" s="227"/>
      <c r="Y82" s="227"/>
      <c r="Z82" s="227"/>
      <c r="AA82" s="227"/>
      <c r="AB82" s="227"/>
    </row>
    <row r="83">
      <c r="A83" s="195"/>
      <c r="B83" s="199" t="s">
        <v>5541</v>
      </c>
      <c r="C83" s="237" t="s">
        <v>5542</v>
      </c>
      <c r="D83" s="237" t="s">
        <v>5543</v>
      </c>
      <c r="E83" s="190" t="s">
        <v>69</v>
      </c>
      <c r="F83" s="190">
        <v>0.5852</v>
      </c>
      <c r="G83" s="288"/>
      <c r="H83" s="283">
        <f t="shared" si="7"/>
        <v>0</v>
      </c>
      <c r="I83" s="230"/>
      <c r="J83" s="230"/>
      <c r="K83" s="230"/>
      <c r="L83" s="230"/>
      <c r="M83" s="230"/>
      <c r="N83" s="230"/>
      <c r="O83" s="230"/>
      <c r="P83" s="230"/>
      <c r="Q83" s="230"/>
      <c r="R83" s="230"/>
      <c r="S83" s="230"/>
      <c r="T83" s="230"/>
      <c r="U83" s="230"/>
      <c r="V83" s="230"/>
      <c r="W83" s="230"/>
      <c r="X83" s="230"/>
      <c r="Y83" s="230"/>
      <c r="Z83" s="230"/>
      <c r="AA83" s="230"/>
      <c r="AB83" s="230"/>
    </row>
    <row r="84">
      <c r="A84" s="195"/>
      <c r="B84" s="199" t="s">
        <v>5544</v>
      </c>
      <c r="C84" s="237" t="s">
        <v>5545</v>
      </c>
      <c r="D84" s="237" t="s">
        <v>5546</v>
      </c>
      <c r="E84" s="190" t="s">
        <v>1163</v>
      </c>
      <c r="F84" s="190">
        <v>12.0</v>
      </c>
      <c r="G84" s="288"/>
      <c r="H84" s="283">
        <f t="shared" si="7"/>
        <v>0</v>
      </c>
      <c r="I84" s="230"/>
      <c r="J84" s="230"/>
      <c r="K84" s="230"/>
      <c r="L84" s="230"/>
      <c r="M84" s="230"/>
      <c r="N84" s="230"/>
      <c r="O84" s="230"/>
      <c r="P84" s="230"/>
      <c r="Q84" s="230"/>
      <c r="R84" s="230"/>
      <c r="S84" s="230"/>
      <c r="T84" s="230"/>
      <c r="U84" s="230"/>
      <c r="V84" s="230"/>
      <c r="W84" s="230"/>
      <c r="X84" s="230"/>
      <c r="Y84" s="230"/>
      <c r="Z84" s="230"/>
      <c r="AA84" s="230"/>
      <c r="AB84" s="230"/>
    </row>
    <row r="85">
      <c r="A85" s="187"/>
      <c r="B85" s="187"/>
      <c r="C85" s="187" t="s">
        <v>5547</v>
      </c>
      <c r="D85" s="187" t="s">
        <v>5548</v>
      </c>
      <c r="E85" s="187"/>
      <c r="F85" s="187"/>
      <c r="G85" s="255"/>
      <c r="H85" s="226">
        <f>SUM(H87:H96)</f>
        <v>0</v>
      </c>
      <c r="I85" s="227"/>
      <c r="J85" s="227"/>
      <c r="K85" s="227"/>
      <c r="L85" s="227"/>
      <c r="M85" s="227"/>
      <c r="N85" s="227"/>
      <c r="O85" s="227"/>
      <c r="P85" s="227"/>
      <c r="Q85" s="227"/>
      <c r="R85" s="227"/>
      <c r="S85" s="227"/>
      <c r="T85" s="227"/>
      <c r="U85" s="227"/>
      <c r="V85" s="227"/>
      <c r="W85" s="227"/>
      <c r="X85" s="227"/>
      <c r="Y85" s="227"/>
      <c r="Z85" s="227"/>
      <c r="AA85" s="227"/>
      <c r="AB85" s="227"/>
    </row>
    <row r="86">
      <c r="A86" s="187"/>
      <c r="B86" s="187"/>
      <c r="C86" s="187" t="s">
        <v>5549</v>
      </c>
      <c r="D86" s="187" t="s">
        <v>5550</v>
      </c>
      <c r="E86" s="187"/>
      <c r="F86" s="187"/>
      <c r="G86" s="255"/>
      <c r="H86" s="226"/>
      <c r="I86" s="227"/>
      <c r="J86" s="227"/>
      <c r="K86" s="227"/>
      <c r="L86" s="227"/>
      <c r="M86" s="227"/>
      <c r="N86" s="227"/>
      <c r="O86" s="227"/>
      <c r="P86" s="227"/>
      <c r="Q86" s="227"/>
      <c r="R86" s="227"/>
      <c r="S86" s="227"/>
      <c r="T86" s="227"/>
      <c r="U86" s="227"/>
      <c r="V86" s="227"/>
      <c r="W86" s="227"/>
      <c r="X86" s="227"/>
      <c r="Y86" s="227"/>
      <c r="Z86" s="227"/>
      <c r="AA86" s="227"/>
      <c r="AB86" s="227"/>
    </row>
    <row r="87">
      <c r="A87" s="189"/>
      <c r="B87" s="199" t="s">
        <v>5551</v>
      </c>
      <c r="C87" s="237" t="s">
        <v>5552</v>
      </c>
      <c r="D87" s="237" t="s">
        <v>5553</v>
      </c>
      <c r="E87" s="190" t="s">
        <v>302</v>
      </c>
      <c r="F87" s="190">
        <v>0.4074</v>
      </c>
      <c r="G87" s="288"/>
      <c r="H87" s="283">
        <f t="shared" ref="H87:H96" si="8">G87*$F87</f>
        <v>0</v>
      </c>
      <c r="I87" s="227"/>
      <c r="J87" s="227"/>
      <c r="K87" s="227"/>
      <c r="L87" s="227"/>
      <c r="M87" s="227"/>
      <c r="N87" s="227"/>
      <c r="O87" s="227"/>
      <c r="P87" s="227"/>
      <c r="Q87" s="227"/>
      <c r="R87" s="227"/>
      <c r="S87" s="227"/>
      <c r="T87" s="227"/>
      <c r="U87" s="227"/>
      <c r="V87" s="227"/>
      <c r="W87" s="227"/>
      <c r="X87" s="227"/>
      <c r="Y87" s="227"/>
      <c r="Z87" s="227"/>
      <c r="AA87" s="227"/>
      <c r="AB87" s="227"/>
    </row>
    <row r="88">
      <c r="A88" s="189"/>
      <c r="B88" s="199" t="s">
        <v>5348</v>
      </c>
      <c r="C88" s="237" t="s">
        <v>5349</v>
      </c>
      <c r="D88" s="237" t="s">
        <v>5554</v>
      </c>
      <c r="E88" s="190" t="s">
        <v>318</v>
      </c>
      <c r="F88" s="190">
        <v>0.3284</v>
      </c>
      <c r="G88" s="288"/>
      <c r="H88" s="283">
        <f t="shared" si="8"/>
        <v>0</v>
      </c>
      <c r="I88" s="227"/>
      <c r="J88" s="227"/>
      <c r="K88" s="227"/>
      <c r="L88" s="227"/>
      <c r="M88" s="227"/>
      <c r="N88" s="227"/>
      <c r="O88" s="227"/>
      <c r="P88" s="227"/>
      <c r="Q88" s="227"/>
      <c r="R88" s="227"/>
      <c r="S88" s="227"/>
      <c r="T88" s="227"/>
      <c r="U88" s="227"/>
      <c r="V88" s="227"/>
      <c r="W88" s="227"/>
      <c r="X88" s="227"/>
      <c r="Y88" s="227"/>
      <c r="Z88" s="227"/>
      <c r="AA88" s="227"/>
      <c r="AB88" s="227"/>
    </row>
    <row r="89">
      <c r="A89" s="189"/>
      <c r="B89" s="199" t="s">
        <v>5555</v>
      </c>
      <c r="C89" s="237" t="s">
        <v>5556</v>
      </c>
      <c r="D89" s="237" t="s">
        <v>5557</v>
      </c>
      <c r="E89" s="190" t="s">
        <v>302</v>
      </c>
      <c r="F89" s="190">
        <v>0.02547</v>
      </c>
      <c r="G89" s="288"/>
      <c r="H89" s="283">
        <f t="shared" si="8"/>
        <v>0</v>
      </c>
      <c r="I89" s="227"/>
      <c r="J89" s="227"/>
      <c r="K89" s="227"/>
      <c r="L89" s="227"/>
      <c r="M89" s="227"/>
      <c r="N89" s="227"/>
      <c r="O89" s="227"/>
      <c r="P89" s="227"/>
      <c r="Q89" s="227"/>
      <c r="R89" s="227"/>
      <c r="S89" s="227"/>
      <c r="T89" s="227"/>
      <c r="U89" s="227"/>
      <c r="V89" s="227"/>
      <c r="W89" s="227"/>
      <c r="X89" s="227"/>
      <c r="Y89" s="227"/>
      <c r="Z89" s="227"/>
      <c r="AA89" s="227"/>
      <c r="AB89" s="227"/>
    </row>
    <row r="90">
      <c r="A90" s="189"/>
      <c r="B90" s="199" t="s">
        <v>5348</v>
      </c>
      <c r="C90" s="237" t="s">
        <v>5349</v>
      </c>
      <c r="D90" s="237" t="s">
        <v>5558</v>
      </c>
      <c r="E90" s="190" t="s">
        <v>318</v>
      </c>
      <c r="F90" s="190">
        <v>0.018</v>
      </c>
      <c r="G90" s="288"/>
      <c r="H90" s="283">
        <f t="shared" si="8"/>
        <v>0</v>
      </c>
      <c r="I90" s="227"/>
      <c r="J90" s="227"/>
      <c r="K90" s="227"/>
      <c r="L90" s="227"/>
      <c r="M90" s="227"/>
      <c r="N90" s="227"/>
      <c r="O90" s="227"/>
      <c r="P90" s="227"/>
      <c r="Q90" s="227"/>
      <c r="R90" s="227"/>
      <c r="S90" s="227"/>
      <c r="T90" s="227"/>
      <c r="U90" s="227"/>
      <c r="V90" s="227"/>
      <c r="W90" s="227"/>
      <c r="X90" s="227"/>
      <c r="Y90" s="227"/>
      <c r="Z90" s="227"/>
      <c r="AA90" s="227"/>
      <c r="AB90" s="227"/>
    </row>
    <row r="91">
      <c r="A91" s="189"/>
      <c r="B91" s="199" t="s">
        <v>346</v>
      </c>
      <c r="C91" s="237" t="s">
        <v>347</v>
      </c>
      <c r="D91" s="237" t="s">
        <v>5559</v>
      </c>
      <c r="E91" s="190" t="s">
        <v>302</v>
      </c>
      <c r="F91" s="190">
        <v>0.2716</v>
      </c>
      <c r="G91" s="288"/>
      <c r="H91" s="283">
        <f t="shared" si="8"/>
        <v>0</v>
      </c>
      <c r="I91" s="227"/>
      <c r="J91" s="227"/>
      <c r="K91" s="227"/>
      <c r="L91" s="227"/>
      <c r="M91" s="227"/>
      <c r="N91" s="227"/>
      <c r="O91" s="227"/>
      <c r="P91" s="227"/>
      <c r="Q91" s="227"/>
      <c r="R91" s="227"/>
      <c r="S91" s="227"/>
      <c r="T91" s="227"/>
      <c r="U91" s="227"/>
      <c r="V91" s="227"/>
      <c r="W91" s="227"/>
      <c r="X91" s="227"/>
      <c r="Y91" s="227"/>
      <c r="Z91" s="227"/>
      <c r="AA91" s="227"/>
      <c r="AB91" s="227"/>
    </row>
    <row r="92">
      <c r="A92" s="189"/>
      <c r="B92" s="199" t="s">
        <v>5443</v>
      </c>
      <c r="C92" s="237" t="s">
        <v>5444</v>
      </c>
      <c r="D92" s="237" t="s">
        <v>5445</v>
      </c>
      <c r="E92" s="190" t="s">
        <v>318</v>
      </c>
      <c r="F92" s="190">
        <v>0.3881</v>
      </c>
      <c r="G92" s="288"/>
      <c r="H92" s="283">
        <f t="shared" si="8"/>
        <v>0</v>
      </c>
      <c r="I92" s="227"/>
      <c r="J92" s="227"/>
      <c r="K92" s="227"/>
      <c r="L92" s="227"/>
      <c r="M92" s="227"/>
      <c r="N92" s="227"/>
      <c r="O92" s="227"/>
      <c r="P92" s="227"/>
      <c r="Q92" s="227"/>
      <c r="R92" s="227"/>
      <c r="S92" s="227"/>
      <c r="T92" s="227"/>
      <c r="U92" s="227"/>
      <c r="V92" s="227"/>
      <c r="W92" s="227"/>
      <c r="X92" s="227"/>
      <c r="Y92" s="227"/>
      <c r="Z92" s="227"/>
      <c r="AA92" s="227"/>
      <c r="AB92" s="227"/>
    </row>
    <row r="93">
      <c r="A93" s="189"/>
      <c r="B93" s="199" t="s">
        <v>5228</v>
      </c>
      <c r="C93" s="237" t="s">
        <v>5229</v>
      </c>
      <c r="D93" s="237" t="s">
        <v>5230</v>
      </c>
      <c r="E93" s="190" t="s">
        <v>318</v>
      </c>
      <c r="F93" s="190">
        <v>2.716</v>
      </c>
      <c r="G93" s="288"/>
      <c r="H93" s="283">
        <f t="shared" si="8"/>
        <v>0</v>
      </c>
      <c r="I93" s="227"/>
      <c r="J93" s="227"/>
      <c r="K93" s="227"/>
      <c r="L93" s="227"/>
      <c r="M93" s="227"/>
      <c r="N93" s="227"/>
      <c r="O93" s="227"/>
      <c r="P93" s="227"/>
      <c r="Q93" s="227"/>
      <c r="R93" s="227"/>
      <c r="S93" s="227"/>
      <c r="T93" s="227"/>
      <c r="U93" s="227"/>
      <c r="V93" s="227"/>
      <c r="W93" s="227"/>
      <c r="X93" s="227"/>
      <c r="Y93" s="227"/>
      <c r="Z93" s="227"/>
      <c r="AA93" s="227"/>
      <c r="AB93" s="227"/>
    </row>
    <row r="94">
      <c r="A94" s="189"/>
      <c r="B94" s="199" t="s">
        <v>332</v>
      </c>
      <c r="C94" s="237" t="s">
        <v>333</v>
      </c>
      <c r="D94" s="237" t="s">
        <v>334</v>
      </c>
      <c r="E94" s="190" t="s">
        <v>302</v>
      </c>
      <c r="F94" s="190">
        <v>0.2716</v>
      </c>
      <c r="G94" s="288"/>
      <c r="H94" s="283">
        <f t="shared" si="8"/>
        <v>0</v>
      </c>
      <c r="I94" s="227"/>
      <c r="J94" s="227"/>
      <c r="K94" s="227"/>
      <c r="L94" s="227"/>
      <c r="M94" s="227"/>
      <c r="N94" s="227"/>
      <c r="O94" s="227"/>
      <c r="P94" s="227"/>
      <c r="Q94" s="227"/>
      <c r="R94" s="227"/>
      <c r="S94" s="227"/>
      <c r="T94" s="227"/>
      <c r="U94" s="227"/>
      <c r="V94" s="227"/>
      <c r="W94" s="227"/>
      <c r="X94" s="227"/>
      <c r="Y94" s="227"/>
      <c r="Z94" s="227"/>
      <c r="AA94" s="227"/>
      <c r="AB94" s="227"/>
    </row>
    <row r="95">
      <c r="A95" s="189"/>
      <c r="B95" s="199" t="s">
        <v>309</v>
      </c>
      <c r="C95" s="237" t="s">
        <v>5560</v>
      </c>
      <c r="D95" s="237" t="s">
        <v>5561</v>
      </c>
      <c r="E95" s="190" t="s">
        <v>312</v>
      </c>
      <c r="F95" s="190">
        <v>61.29</v>
      </c>
      <c r="G95" s="288"/>
      <c r="H95" s="283">
        <f t="shared" si="8"/>
        <v>0</v>
      </c>
      <c r="I95" s="227"/>
      <c r="J95" s="227"/>
      <c r="K95" s="227"/>
      <c r="L95" s="227"/>
      <c r="M95" s="227"/>
      <c r="N95" s="227"/>
      <c r="O95" s="227"/>
      <c r="P95" s="227"/>
      <c r="Q95" s="227"/>
      <c r="R95" s="227"/>
      <c r="S95" s="227"/>
      <c r="T95" s="227"/>
      <c r="U95" s="227"/>
      <c r="V95" s="227"/>
      <c r="W95" s="227"/>
      <c r="X95" s="227"/>
      <c r="Y95" s="227"/>
      <c r="Z95" s="227"/>
      <c r="AA95" s="227"/>
      <c r="AB95" s="227"/>
    </row>
    <row r="96">
      <c r="A96" s="189"/>
      <c r="B96" s="199" t="s">
        <v>5562</v>
      </c>
      <c r="C96" s="237" t="s">
        <v>5563</v>
      </c>
      <c r="D96" s="237" t="s">
        <v>5564</v>
      </c>
      <c r="E96" s="190" t="s">
        <v>302</v>
      </c>
      <c r="F96" s="190">
        <v>0.02604</v>
      </c>
      <c r="G96" s="288"/>
      <c r="H96" s="283">
        <f t="shared" si="8"/>
        <v>0</v>
      </c>
      <c r="I96" s="227"/>
      <c r="J96" s="227"/>
      <c r="K96" s="227"/>
      <c r="L96" s="227"/>
      <c r="M96" s="227"/>
      <c r="N96" s="227"/>
      <c r="O96" s="227"/>
      <c r="P96" s="227"/>
      <c r="Q96" s="227"/>
      <c r="R96" s="227"/>
      <c r="S96" s="227"/>
      <c r="T96" s="227"/>
      <c r="U96" s="227"/>
      <c r="V96" s="227"/>
      <c r="W96" s="227"/>
      <c r="X96" s="227"/>
      <c r="Y96" s="227"/>
      <c r="Z96" s="227"/>
      <c r="AA96" s="227"/>
      <c r="AB96" s="227"/>
    </row>
    <row r="97">
      <c r="A97" s="187"/>
      <c r="B97" s="187"/>
      <c r="C97" s="187" t="s">
        <v>3525</v>
      </c>
      <c r="D97" s="187" t="s">
        <v>3526</v>
      </c>
      <c r="E97" s="187"/>
      <c r="F97" s="187"/>
      <c r="G97" s="255"/>
      <c r="H97" s="226">
        <f>SUM(H98:H154)</f>
        <v>0</v>
      </c>
      <c r="I97" s="227"/>
      <c r="J97" s="227"/>
      <c r="K97" s="227"/>
      <c r="L97" s="227"/>
      <c r="M97" s="227"/>
      <c r="N97" s="227"/>
      <c r="O97" s="227"/>
      <c r="P97" s="227"/>
      <c r="Q97" s="227"/>
      <c r="R97" s="227"/>
      <c r="S97" s="227"/>
      <c r="T97" s="227"/>
      <c r="U97" s="227"/>
      <c r="V97" s="227"/>
      <c r="W97" s="227"/>
      <c r="X97" s="227"/>
      <c r="Y97" s="227"/>
      <c r="Z97" s="227"/>
      <c r="AA97" s="227"/>
      <c r="AB97" s="227"/>
    </row>
    <row r="98">
      <c r="A98" s="189"/>
      <c r="B98" s="199" t="s">
        <v>5565</v>
      </c>
      <c r="C98" s="237" t="s">
        <v>5566</v>
      </c>
      <c r="D98" s="237" t="s">
        <v>5567</v>
      </c>
      <c r="E98" s="190" t="s">
        <v>5204</v>
      </c>
      <c r="F98" s="190">
        <v>0.206</v>
      </c>
      <c r="G98" s="288"/>
      <c r="H98" s="283">
        <f t="shared" ref="H98:H154" si="9">G98*$F98</f>
        <v>0</v>
      </c>
      <c r="I98" s="227"/>
      <c r="J98" s="227"/>
      <c r="K98" s="227"/>
      <c r="L98" s="227"/>
      <c r="M98" s="227"/>
      <c r="N98" s="227"/>
      <c r="O98" s="227"/>
      <c r="P98" s="227"/>
      <c r="Q98" s="227"/>
      <c r="R98" s="227"/>
      <c r="S98" s="227"/>
      <c r="T98" s="227"/>
      <c r="U98" s="227"/>
      <c r="V98" s="227"/>
      <c r="W98" s="227"/>
      <c r="X98" s="227"/>
      <c r="Y98" s="227"/>
      <c r="Z98" s="227"/>
      <c r="AA98" s="227"/>
      <c r="AB98" s="227"/>
    </row>
    <row r="99">
      <c r="A99" s="189"/>
      <c r="B99" s="199" t="s">
        <v>5568</v>
      </c>
      <c r="C99" s="237" t="s">
        <v>2371</v>
      </c>
      <c r="D99" s="237" t="s">
        <v>5569</v>
      </c>
      <c r="E99" s="190" t="s">
        <v>787</v>
      </c>
      <c r="F99" s="190">
        <v>206.0</v>
      </c>
      <c r="G99" s="288"/>
      <c r="H99" s="283">
        <f t="shared" si="9"/>
        <v>0</v>
      </c>
      <c r="I99" s="227"/>
      <c r="J99" s="227"/>
      <c r="K99" s="227"/>
      <c r="L99" s="227"/>
      <c r="M99" s="227"/>
      <c r="N99" s="227"/>
      <c r="O99" s="227"/>
      <c r="P99" s="227"/>
      <c r="Q99" s="227"/>
      <c r="R99" s="227"/>
      <c r="S99" s="227"/>
      <c r="T99" s="227"/>
      <c r="U99" s="227"/>
      <c r="V99" s="227"/>
      <c r="W99" s="227"/>
      <c r="X99" s="227"/>
      <c r="Y99" s="227"/>
      <c r="Z99" s="227"/>
      <c r="AA99" s="227"/>
      <c r="AB99" s="227"/>
    </row>
    <row r="100">
      <c r="A100" s="189"/>
      <c r="B100" s="199" t="s">
        <v>5517</v>
      </c>
      <c r="C100" s="237" t="s">
        <v>5518</v>
      </c>
      <c r="D100" s="237" t="s">
        <v>5570</v>
      </c>
      <c r="E100" s="190" t="s">
        <v>5204</v>
      </c>
      <c r="F100" s="190">
        <v>0.282</v>
      </c>
      <c r="G100" s="288"/>
      <c r="H100" s="283">
        <f t="shared" si="9"/>
        <v>0</v>
      </c>
      <c r="I100" s="227"/>
      <c r="J100" s="227"/>
      <c r="K100" s="227"/>
      <c r="L100" s="227"/>
      <c r="M100" s="227"/>
      <c r="N100" s="227"/>
      <c r="O100" s="227"/>
      <c r="P100" s="227"/>
      <c r="Q100" s="227"/>
      <c r="R100" s="227"/>
      <c r="S100" s="227"/>
      <c r="T100" s="227"/>
      <c r="U100" s="227"/>
      <c r="V100" s="227"/>
      <c r="W100" s="227"/>
      <c r="X100" s="227"/>
      <c r="Y100" s="227"/>
      <c r="Z100" s="227"/>
      <c r="AA100" s="227"/>
      <c r="AB100" s="227"/>
    </row>
    <row r="101">
      <c r="A101" s="189"/>
      <c r="B101" s="199" t="s">
        <v>5571</v>
      </c>
      <c r="C101" s="237" t="s">
        <v>5572</v>
      </c>
      <c r="D101" s="237" t="s">
        <v>5573</v>
      </c>
      <c r="E101" s="190" t="s">
        <v>787</v>
      </c>
      <c r="F101" s="190">
        <v>282.0</v>
      </c>
      <c r="G101" s="288"/>
      <c r="H101" s="283">
        <f t="shared" si="9"/>
        <v>0</v>
      </c>
      <c r="I101" s="227"/>
      <c r="J101" s="227"/>
      <c r="K101" s="227"/>
      <c r="L101" s="227"/>
      <c r="M101" s="227"/>
      <c r="N101" s="227"/>
      <c r="O101" s="227"/>
      <c r="P101" s="227"/>
      <c r="Q101" s="227"/>
      <c r="R101" s="227"/>
      <c r="S101" s="227"/>
      <c r="T101" s="227"/>
      <c r="U101" s="227"/>
      <c r="V101" s="227"/>
      <c r="W101" s="227"/>
      <c r="X101" s="227"/>
      <c r="Y101" s="227"/>
      <c r="Z101" s="227"/>
      <c r="AA101" s="227"/>
      <c r="AB101" s="227"/>
    </row>
    <row r="102">
      <c r="A102" s="189"/>
      <c r="B102" s="199" t="s">
        <v>5574</v>
      </c>
      <c r="C102" s="237" t="s">
        <v>5575</v>
      </c>
      <c r="D102" s="237" t="s">
        <v>5576</v>
      </c>
      <c r="E102" s="190" t="s">
        <v>691</v>
      </c>
      <c r="F102" s="190">
        <v>4.0</v>
      </c>
      <c r="G102" s="288"/>
      <c r="H102" s="283">
        <f t="shared" si="9"/>
        <v>0</v>
      </c>
      <c r="I102" s="227"/>
      <c r="J102" s="227"/>
      <c r="K102" s="227"/>
      <c r="L102" s="227"/>
      <c r="M102" s="227"/>
      <c r="N102" s="227"/>
      <c r="O102" s="227"/>
      <c r="P102" s="227"/>
      <c r="Q102" s="227"/>
      <c r="R102" s="227"/>
      <c r="S102" s="227"/>
      <c r="T102" s="227"/>
      <c r="U102" s="227"/>
      <c r="V102" s="227"/>
      <c r="W102" s="227"/>
      <c r="X102" s="227"/>
      <c r="Y102" s="227"/>
      <c r="Z102" s="227"/>
      <c r="AA102" s="227"/>
      <c r="AB102" s="227"/>
    </row>
    <row r="103">
      <c r="A103" s="189"/>
      <c r="B103" s="199" t="s">
        <v>5577</v>
      </c>
      <c r="C103" s="237" t="s">
        <v>5578</v>
      </c>
      <c r="D103" s="237" t="s">
        <v>5579</v>
      </c>
      <c r="E103" s="190" t="s">
        <v>691</v>
      </c>
      <c r="F103" s="190">
        <v>3.0</v>
      </c>
      <c r="G103" s="288"/>
      <c r="H103" s="283">
        <f t="shared" si="9"/>
        <v>0</v>
      </c>
      <c r="I103" s="227"/>
      <c r="J103" s="227"/>
      <c r="K103" s="227"/>
      <c r="L103" s="227"/>
      <c r="M103" s="227"/>
      <c r="N103" s="227"/>
      <c r="O103" s="227"/>
      <c r="P103" s="227"/>
      <c r="Q103" s="227"/>
      <c r="R103" s="227"/>
      <c r="S103" s="227"/>
      <c r="T103" s="227"/>
      <c r="U103" s="227"/>
      <c r="V103" s="227"/>
      <c r="W103" s="227"/>
      <c r="X103" s="227"/>
      <c r="Y103" s="227"/>
      <c r="Z103" s="227"/>
      <c r="AA103" s="227"/>
      <c r="AB103" s="227"/>
    </row>
    <row r="104">
      <c r="A104" s="189"/>
      <c r="B104" s="199" t="s">
        <v>5580</v>
      </c>
      <c r="C104" s="237" t="s">
        <v>5581</v>
      </c>
      <c r="D104" s="237" t="s">
        <v>5582</v>
      </c>
      <c r="E104" s="190" t="s">
        <v>5204</v>
      </c>
      <c r="F104" s="190">
        <v>0.009</v>
      </c>
      <c r="G104" s="288"/>
      <c r="H104" s="283">
        <f t="shared" si="9"/>
        <v>0</v>
      </c>
      <c r="I104" s="227"/>
      <c r="J104" s="227"/>
      <c r="K104" s="227"/>
      <c r="L104" s="227"/>
      <c r="M104" s="227"/>
      <c r="N104" s="227"/>
      <c r="O104" s="227"/>
      <c r="P104" s="227"/>
      <c r="Q104" s="227"/>
      <c r="R104" s="227"/>
      <c r="S104" s="227"/>
      <c r="T104" s="227"/>
      <c r="U104" s="227"/>
      <c r="V104" s="227"/>
      <c r="W104" s="227"/>
      <c r="X104" s="227"/>
      <c r="Y104" s="227"/>
      <c r="Z104" s="227"/>
      <c r="AA104" s="227"/>
      <c r="AB104" s="227"/>
    </row>
    <row r="105">
      <c r="A105" s="189"/>
      <c r="B105" s="199" t="s">
        <v>5583</v>
      </c>
      <c r="C105" s="237" t="s">
        <v>5584</v>
      </c>
      <c r="D105" s="237" t="s">
        <v>5585</v>
      </c>
      <c r="E105" s="190" t="s">
        <v>787</v>
      </c>
      <c r="F105" s="190">
        <v>9.0</v>
      </c>
      <c r="G105" s="288"/>
      <c r="H105" s="283">
        <f t="shared" si="9"/>
        <v>0</v>
      </c>
      <c r="I105" s="227"/>
      <c r="J105" s="227"/>
      <c r="K105" s="227"/>
      <c r="L105" s="227"/>
      <c r="M105" s="227"/>
      <c r="N105" s="227"/>
      <c r="O105" s="227"/>
      <c r="P105" s="227"/>
      <c r="Q105" s="227"/>
      <c r="R105" s="227"/>
      <c r="S105" s="227"/>
      <c r="T105" s="227"/>
      <c r="U105" s="227"/>
      <c r="V105" s="227"/>
      <c r="W105" s="227"/>
      <c r="X105" s="227"/>
      <c r="Y105" s="227"/>
      <c r="Z105" s="227"/>
      <c r="AA105" s="227"/>
      <c r="AB105" s="227"/>
    </row>
    <row r="106">
      <c r="A106" s="189"/>
      <c r="B106" s="199" t="s">
        <v>5586</v>
      </c>
      <c r="C106" s="237" t="s">
        <v>5587</v>
      </c>
      <c r="D106" s="237" t="s">
        <v>5588</v>
      </c>
      <c r="E106" s="190" t="s">
        <v>691</v>
      </c>
      <c r="F106" s="190">
        <v>3.0</v>
      </c>
      <c r="G106" s="288"/>
      <c r="H106" s="283">
        <f t="shared" si="9"/>
        <v>0</v>
      </c>
      <c r="I106" s="227"/>
      <c r="J106" s="227"/>
      <c r="K106" s="227"/>
      <c r="L106" s="227"/>
      <c r="M106" s="227"/>
      <c r="N106" s="227"/>
      <c r="O106" s="227"/>
      <c r="P106" s="227"/>
      <c r="Q106" s="227"/>
      <c r="R106" s="227"/>
      <c r="S106" s="227"/>
      <c r="T106" s="227"/>
      <c r="U106" s="227"/>
      <c r="V106" s="227"/>
      <c r="W106" s="227"/>
      <c r="X106" s="227"/>
      <c r="Y106" s="227"/>
      <c r="Z106" s="227"/>
      <c r="AA106" s="227"/>
      <c r="AB106" s="227"/>
    </row>
    <row r="107">
      <c r="A107" s="189"/>
      <c r="B107" s="199" t="s">
        <v>5589</v>
      </c>
      <c r="C107" s="237" t="s">
        <v>5590</v>
      </c>
      <c r="D107" s="237" t="s">
        <v>5591</v>
      </c>
      <c r="E107" s="190" t="s">
        <v>691</v>
      </c>
      <c r="F107" s="190">
        <v>1.0</v>
      </c>
      <c r="G107" s="288"/>
      <c r="H107" s="283">
        <f t="shared" si="9"/>
        <v>0</v>
      </c>
      <c r="I107" s="227"/>
      <c r="J107" s="227"/>
      <c r="K107" s="227"/>
      <c r="L107" s="227"/>
      <c r="M107" s="227"/>
      <c r="N107" s="227"/>
      <c r="O107" s="227"/>
      <c r="P107" s="227"/>
      <c r="Q107" s="227"/>
      <c r="R107" s="227"/>
      <c r="S107" s="227"/>
      <c r="T107" s="227"/>
      <c r="U107" s="227"/>
      <c r="V107" s="227"/>
      <c r="W107" s="227"/>
      <c r="X107" s="227"/>
      <c r="Y107" s="227"/>
      <c r="Z107" s="227"/>
      <c r="AA107" s="227"/>
      <c r="AB107" s="227"/>
    </row>
    <row r="108">
      <c r="A108" s="189"/>
      <c r="B108" s="199" t="s">
        <v>5592</v>
      </c>
      <c r="C108" s="237" t="s">
        <v>5593</v>
      </c>
      <c r="D108" s="237" t="s">
        <v>5594</v>
      </c>
      <c r="E108" s="190" t="s">
        <v>5204</v>
      </c>
      <c r="F108" s="190">
        <v>0.028</v>
      </c>
      <c r="G108" s="288"/>
      <c r="H108" s="283">
        <f t="shared" si="9"/>
        <v>0</v>
      </c>
      <c r="I108" s="227"/>
      <c r="J108" s="227"/>
      <c r="K108" s="227"/>
      <c r="L108" s="227"/>
      <c r="M108" s="227"/>
      <c r="N108" s="227"/>
      <c r="O108" s="227"/>
      <c r="P108" s="227"/>
      <c r="Q108" s="227"/>
      <c r="R108" s="227"/>
      <c r="S108" s="227"/>
      <c r="T108" s="227"/>
      <c r="U108" s="227"/>
      <c r="V108" s="227"/>
      <c r="W108" s="227"/>
      <c r="X108" s="227"/>
      <c r="Y108" s="227"/>
      <c r="Z108" s="227"/>
      <c r="AA108" s="227"/>
      <c r="AB108" s="227"/>
    </row>
    <row r="109">
      <c r="A109" s="189"/>
      <c r="B109" s="199" t="s">
        <v>5595</v>
      </c>
      <c r="C109" s="237" t="s">
        <v>3414</v>
      </c>
      <c r="D109" s="237" t="s">
        <v>5596</v>
      </c>
      <c r="E109" s="190" t="s">
        <v>787</v>
      </c>
      <c r="F109" s="190">
        <v>28.0</v>
      </c>
      <c r="G109" s="288"/>
      <c r="H109" s="283">
        <f t="shared" si="9"/>
        <v>0</v>
      </c>
      <c r="I109" s="227"/>
      <c r="J109" s="227"/>
      <c r="K109" s="227"/>
      <c r="L109" s="227"/>
      <c r="M109" s="227"/>
      <c r="N109" s="227"/>
      <c r="O109" s="227"/>
      <c r="P109" s="227"/>
      <c r="Q109" s="227"/>
      <c r="R109" s="227"/>
      <c r="S109" s="227"/>
      <c r="T109" s="227"/>
      <c r="U109" s="227"/>
      <c r="V109" s="227"/>
      <c r="W109" s="227"/>
      <c r="X109" s="227"/>
      <c r="Y109" s="227"/>
      <c r="Z109" s="227"/>
      <c r="AA109" s="227"/>
      <c r="AB109" s="227"/>
    </row>
    <row r="110">
      <c r="A110" s="189"/>
      <c r="B110" s="199" t="s">
        <v>5597</v>
      </c>
      <c r="C110" s="237" t="s">
        <v>5598</v>
      </c>
      <c r="D110" s="237" t="s">
        <v>5599</v>
      </c>
      <c r="E110" s="190" t="s">
        <v>5600</v>
      </c>
      <c r="F110" s="190">
        <v>2.0</v>
      </c>
      <c r="G110" s="288"/>
      <c r="H110" s="283">
        <f t="shared" si="9"/>
        <v>0</v>
      </c>
      <c r="I110" s="227"/>
      <c r="J110" s="227"/>
      <c r="K110" s="227"/>
      <c r="L110" s="227"/>
      <c r="M110" s="227"/>
      <c r="N110" s="227"/>
      <c r="O110" s="227"/>
      <c r="P110" s="227"/>
      <c r="Q110" s="227"/>
      <c r="R110" s="227"/>
      <c r="S110" s="227"/>
      <c r="T110" s="227"/>
      <c r="U110" s="227"/>
      <c r="V110" s="227"/>
      <c r="W110" s="227"/>
      <c r="X110" s="227"/>
      <c r="Y110" s="227"/>
      <c r="Z110" s="227"/>
      <c r="AA110" s="227"/>
      <c r="AB110" s="227"/>
    </row>
    <row r="111">
      <c r="A111" s="189"/>
      <c r="B111" s="199" t="s">
        <v>5601</v>
      </c>
      <c r="C111" s="237" t="s">
        <v>5602</v>
      </c>
      <c r="D111" s="237" t="s">
        <v>5603</v>
      </c>
      <c r="E111" s="190" t="s">
        <v>3864</v>
      </c>
      <c r="F111" s="190">
        <v>2.0</v>
      </c>
      <c r="G111" s="288"/>
      <c r="H111" s="283">
        <f t="shared" si="9"/>
        <v>0</v>
      </c>
      <c r="I111" s="227"/>
      <c r="J111" s="227"/>
      <c r="K111" s="227"/>
      <c r="L111" s="227"/>
      <c r="M111" s="227"/>
      <c r="N111" s="227"/>
      <c r="O111" s="227"/>
      <c r="P111" s="227"/>
      <c r="Q111" s="227"/>
      <c r="R111" s="227"/>
      <c r="S111" s="227"/>
      <c r="T111" s="227"/>
      <c r="U111" s="227"/>
      <c r="V111" s="227"/>
      <c r="W111" s="227"/>
      <c r="X111" s="227"/>
      <c r="Y111" s="227"/>
      <c r="Z111" s="227"/>
      <c r="AA111" s="227"/>
      <c r="AB111" s="227"/>
    </row>
    <row r="112">
      <c r="A112" s="189"/>
      <c r="B112" s="199" t="s">
        <v>5604</v>
      </c>
      <c r="C112" s="237" t="s">
        <v>5605</v>
      </c>
      <c r="D112" s="237" t="s">
        <v>5606</v>
      </c>
      <c r="E112" s="190" t="s">
        <v>5600</v>
      </c>
      <c r="F112" s="190">
        <v>3.0</v>
      </c>
      <c r="G112" s="288"/>
      <c r="H112" s="283">
        <f t="shared" si="9"/>
        <v>0</v>
      </c>
      <c r="I112" s="227"/>
      <c r="J112" s="227"/>
      <c r="K112" s="227"/>
      <c r="L112" s="227"/>
      <c r="M112" s="227"/>
      <c r="N112" s="227"/>
      <c r="O112" s="227"/>
      <c r="P112" s="227"/>
      <c r="Q112" s="227"/>
      <c r="R112" s="227"/>
      <c r="S112" s="227"/>
      <c r="T112" s="227"/>
      <c r="U112" s="227"/>
      <c r="V112" s="227"/>
      <c r="W112" s="227"/>
      <c r="X112" s="227"/>
      <c r="Y112" s="227"/>
      <c r="Z112" s="227"/>
      <c r="AA112" s="227"/>
      <c r="AB112" s="227"/>
    </row>
    <row r="113">
      <c r="A113" s="189"/>
      <c r="B113" s="199" t="s">
        <v>5607</v>
      </c>
      <c r="C113" s="237" t="s">
        <v>5608</v>
      </c>
      <c r="D113" s="237" t="s">
        <v>5609</v>
      </c>
      <c r="E113" s="190" t="s">
        <v>691</v>
      </c>
      <c r="F113" s="190">
        <v>3.0</v>
      </c>
      <c r="G113" s="288"/>
      <c r="H113" s="283">
        <f t="shared" si="9"/>
        <v>0</v>
      </c>
      <c r="I113" s="227"/>
      <c r="J113" s="227"/>
      <c r="K113" s="227"/>
      <c r="L113" s="227"/>
      <c r="M113" s="227"/>
      <c r="N113" s="227"/>
      <c r="O113" s="227"/>
      <c r="P113" s="227"/>
      <c r="Q113" s="227"/>
      <c r="R113" s="227"/>
      <c r="S113" s="227"/>
      <c r="T113" s="227"/>
      <c r="U113" s="227"/>
      <c r="V113" s="227"/>
      <c r="W113" s="227"/>
      <c r="X113" s="227"/>
      <c r="Y113" s="227"/>
      <c r="Z113" s="227"/>
      <c r="AA113" s="227"/>
      <c r="AB113" s="227"/>
    </row>
    <row r="114">
      <c r="A114" s="189"/>
      <c r="B114" s="199" t="s">
        <v>5610</v>
      </c>
      <c r="C114" s="237" t="s">
        <v>5611</v>
      </c>
      <c r="D114" s="237" t="s">
        <v>5612</v>
      </c>
      <c r="E114" s="190" t="s">
        <v>691</v>
      </c>
      <c r="F114" s="190">
        <v>1.0</v>
      </c>
      <c r="G114" s="288"/>
      <c r="H114" s="283">
        <f t="shared" si="9"/>
        <v>0</v>
      </c>
      <c r="I114" s="227"/>
      <c r="J114" s="227"/>
      <c r="K114" s="227"/>
      <c r="L114" s="227"/>
      <c r="M114" s="227"/>
      <c r="N114" s="227"/>
      <c r="O114" s="227"/>
      <c r="P114" s="227"/>
      <c r="Q114" s="227"/>
      <c r="R114" s="227"/>
      <c r="S114" s="227"/>
      <c r="T114" s="227"/>
      <c r="U114" s="227"/>
      <c r="V114" s="227"/>
      <c r="W114" s="227"/>
      <c r="X114" s="227"/>
      <c r="Y114" s="227"/>
      <c r="Z114" s="227"/>
      <c r="AA114" s="227"/>
      <c r="AB114" s="227"/>
    </row>
    <row r="115">
      <c r="A115" s="189"/>
      <c r="B115" s="199" t="s">
        <v>5613</v>
      </c>
      <c r="C115" s="237" t="s">
        <v>5614</v>
      </c>
      <c r="D115" s="237" t="s">
        <v>5615</v>
      </c>
      <c r="E115" s="190" t="s">
        <v>691</v>
      </c>
      <c r="F115" s="190">
        <v>2.0</v>
      </c>
      <c r="G115" s="288"/>
      <c r="H115" s="283">
        <f t="shared" si="9"/>
        <v>0</v>
      </c>
      <c r="I115" s="227"/>
      <c r="J115" s="227"/>
      <c r="K115" s="227"/>
      <c r="L115" s="227"/>
      <c r="M115" s="227"/>
      <c r="N115" s="227"/>
      <c r="O115" s="227"/>
      <c r="P115" s="227"/>
      <c r="Q115" s="227"/>
      <c r="R115" s="227"/>
      <c r="S115" s="227"/>
      <c r="T115" s="227"/>
      <c r="U115" s="227"/>
      <c r="V115" s="227"/>
      <c r="W115" s="227"/>
      <c r="X115" s="227"/>
      <c r="Y115" s="227"/>
      <c r="Z115" s="227"/>
      <c r="AA115" s="227"/>
      <c r="AB115" s="227"/>
    </row>
    <row r="116">
      <c r="A116" s="189"/>
      <c r="B116" s="199" t="s">
        <v>5616</v>
      </c>
      <c r="C116" s="237" t="s">
        <v>5617</v>
      </c>
      <c r="D116" s="237" t="s">
        <v>5618</v>
      </c>
      <c r="E116" s="190" t="s">
        <v>691</v>
      </c>
      <c r="F116" s="190">
        <v>2.0</v>
      </c>
      <c r="G116" s="288"/>
      <c r="H116" s="283">
        <f t="shared" si="9"/>
        <v>0</v>
      </c>
      <c r="I116" s="227"/>
      <c r="J116" s="227"/>
      <c r="K116" s="227"/>
      <c r="L116" s="227"/>
      <c r="M116" s="227"/>
      <c r="N116" s="227"/>
      <c r="O116" s="227"/>
      <c r="P116" s="227"/>
      <c r="Q116" s="227"/>
      <c r="R116" s="227"/>
      <c r="S116" s="227"/>
      <c r="T116" s="227"/>
      <c r="U116" s="227"/>
      <c r="V116" s="227"/>
      <c r="W116" s="227"/>
      <c r="X116" s="227"/>
      <c r="Y116" s="227"/>
      <c r="Z116" s="227"/>
      <c r="AA116" s="227"/>
      <c r="AB116" s="227"/>
    </row>
    <row r="117">
      <c r="A117" s="189"/>
      <c r="B117" s="199" t="s">
        <v>5619</v>
      </c>
      <c r="C117" s="237" t="s">
        <v>5620</v>
      </c>
      <c r="D117" s="237" t="s">
        <v>5621</v>
      </c>
      <c r="E117" s="190" t="s">
        <v>5622</v>
      </c>
      <c r="F117" s="190">
        <v>10.0</v>
      </c>
      <c r="G117" s="288"/>
      <c r="H117" s="283">
        <f t="shared" si="9"/>
        <v>0</v>
      </c>
      <c r="I117" s="227"/>
      <c r="J117" s="227"/>
      <c r="K117" s="227"/>
      <c r="L117" s="227"/>
      <c r="M117" s="227"/>
      <c r="N117" s="227"/>
      <c r="O117" s="227"/>
      <c r="P117" s="227"/>
      <c r="Q117" s="227"/>
      <c r="R117" s="227"/>
      <c r="S117" s="227"/>
      <c r="T117" s="227"/>
      <c r="U117" s="227"/>
      <c r="V117" s="227"/>
      <c r="W117" s="227"/>
      <c r="X117" s="227"/>
      <c r="Y117" s="227"/>
      <c r="Z117" s="227"/>
      <c r="AA117" s="227"/>
      <c r="AB117" s="227"/>
    </row>
    <row r="118">
      <c r="A118" s="189"/>
      <c r="B118" s="199" t="s">
        <v>5623</v>
      </c>
      <c r="C118" s="237" t="s">
        <v>5624</v>
      </c>
      <c r="D118" s="237" t="s">
        <v>5625</v>
      </c>
      <c r="E118" s="190" t="s">
        <v>691</v>
      </c>
      <c r="F118" s="190">
        <v>4.0</v>
      </c>
      <c r="G118" s="288"/>
      <c r="H118" s="283">
        <f t="shared" si="9"/>
        <v>0</v>
      </c>
      <c r="I118" s="227"/>
      <c r="J118" s="227"/>
      <c r="K118" s="227"/>
      <c r="L118" s="227"/>
      <c r="M118" s="227"/>
      <c r="N118" s="227"/>
      <c r="O118" s="227"/>
      <c r="P118" s="227"/>
      <c r="Q118" s="227"/>
      <c r="R118" s="227"/>
      <c r="S118" s="227"/>
      <c r="T118" s="227"/>
      <c r="U118" s="227"/>
      <c r="V118" s="227"/>
      <c r="W118" s="227"/>
      <c r="X118" s="227"/>
      <c r="Y118" s="227"/>
      <c r="Z118" s="227"/>
      <c r="AA118" s="227"/>
      <c r="AB118" s="227"/>
    </row>
    <row r="119">
      <c r="A119" s="189"/>
      <c r="B119" s="199" t="s">
        <v>5626</v>
      </c>
      <c r="C119" s="237" t="s">
        <v>5627</v>
      </c>
      <c r="D119" s="237" t="s">
        <v>5628</v>
      </c>
      <c r="E119" s="190" t="s">
        <v>5622</v>
      </c>
      <c r="F119" s="190">
        <v>6.0</v>
      </c>
      <c r="G119" s="288"/>
      <c r="H119" s="283">
        <f t="shared" si="9"/>
        <v>0</v>
      </c>
      <c r="I119" s="227"/>
      <c r="J119" s="227"/>
      <c r="K119" s="227"/>
      <c r="L119" s="227"/>
      <c r="M119" s="227"/>
      <c r="N119" s="227"/>
      <c r="O119" s="227"/>
      <c r="P119" s="227"/>
      <c r="Q119" s="227"/>
      <c r="R119" s="227"/>
      <c r="S119" s="227"/>
      <c r="T119" s="227"/>
      <c r="U119" s="227"/>
      <c r="V119" s="227"/>
      <c r="W119" s="227"/>
      <c r="X119" s="227"/>
      <c r="Y119" s="227"/>
      <c r="Z119" s="227"/>
      <c r="AA119" s="227"/>
      <c r="AB119" s="227"/>
    </row>
    <row r="120">
      <c r="A120" s="189"/>
      <c r="B120" s="199" t="s">
        <v>5629</v>
      </c>
      <c r="C120" s="237" t="s">
        <v>5630</v>
      </c>
      <c r="D120" s="237" t="s">
        <v>5631</v>
      </c>
      <c r="E120" s="190" t="s">
        <v>691</v>
      </c>
      <c r="F120" s="190">
        <v>6.0</v>
      </c>
      <c r="G120" s="288"/>
      <c r="H120" s="283">
        <f t="shared" si="9"/>
        <v>0</v>
      </c>
      <c r="I120" s="227"/>
      <c r="J120" s="227"/>
      <c r="K120" s="227"/>
      <c r="L120" s="227"/>
      <c r="M120" s="227"/>
      <c r="N120" s="227"/>
      <c r="O120" s="227"/>
      <c r="P120" s="227"/>
      <c r="Q120" s="227"/>
      <c r="R120" s="227"/>
      <c r="S120" s="227"/>
      <c r="T120" s="227"/>
      <c r="U120" s="227"/>
      <c r="V120" s="227"/>
      <c r="W120" s="227"/>
      <c r="X120" s="227"/>
      <c r="Y120" s="227"/>
      <c r="Z120" s="227"/>
      <c r="AA120" s="227"/>
      <c r="AB120" s="227"/>
    </row>
    <row r="121">
      <c r="A121" s="189"/>
      <c r="B121" s="199" t="s">
        <v>5632</v>
      </c>
      <c r="C121" s="237" t="s">
        <v>5633</v>
      </c>
      <c r="D121" s="237" t="s">
        <v>5634</v>
      </c>
      <c r="E121" s="190" t="s">
        <v>5622</v>
      </c>
      <c r="F121" s="190">
        <v>14.0</v>
      </c>
      <c r="G121" s="288"/>
      <c r="H121" s="283">
        <f t="shared" si="9"/>
        <v>0</v>
      </c>
      <c r="I121" s="227"/>
      <c r="J121" s="227"/>
      <c r="K121" s="227"/>
      <c r="L121" s="227"/>
      <c r="M121" s="227"/>
      <c r="N121" s="227"/>
      <c r="O121" s="227"/>
      <c r="P121" s="227"/>
      <c r="Q121" s="227"/>
      <c r="R121" s="227"/>
      <c r="S121" s="227"/>
      <c r="T121" s="227"/>
      <c r="U121" s="227"/>
      <c r="V121" s="227"/>
      <c r="W121" s="227"/>
      <c r="X121" s="227"/>
      <c r="Y121" s="227"/>
      <c r="Z121" s="227"/>
      <c r="AA121" s="227"/>
      <c r="AB121" s="227"/>
    </row>
    <row r="122">
      <c r="A122" s="189"/>
      <c r="B122" s="199" t="s">
        <v>5635</v>
      </c>
      <c r="C122" s="237" t="s">
        <v>5636</v>
      </c>
      <c r="D122" s="237" t="s">
        <v>5637</v>
      </c>
      <c r="E122" s="190" t="s">
        <v>691</v>
      </c>
      <c r="F122" s="190">
        <v>6.0</v>
      </c>
      <c r="G122" s="288"/>
      <c r="H122" s="283">
        <f t="shared" si="9"/>
        <v>0</v>
      </c>
      <c r="I122" s="227"/>
      <c r="J122" s="227"/>
      <c r="K122" s="227"/>
      <c r="L122" s="227"/>
      <c r="M122" s="227"/>
      <c r="N122" s="227"/>
      <c r="O122" s="227"/>
      <c r="P122" s="227"/>
      <c r="Q122" s="227"/>
      <c r="R122" s="227"/>
      <c r="S122" s="227"/>
      <c r="T122" s="227"/>
      <c r="U122" s="227"/>
      <c r="V122" s="227"/>
      <c r="W122" s="227"/>
      <c r="X122" s="227"/>
      <c r="Y122" s="227"/>
      <c r="Z122" s="227"/>
      <c r="AA122" s="227"/>
      <c r="AB122" s="227"/>
    </row>
    <row r="123">
      <c r="A123" s="189"/>
      <c r="B123" s="190" t="s">
        <v>5638</v>
      </c>
      <c r="C123" s="191" t="s">
        <v>5639</v>
      </c>
      <c r="D123" s="191" t="s">
        <v>5640</v>
      </c>
      <c r="E123" s="189" t="s">
        <v>1058</v>
      </c>
      <c r="F123" s="189">
        <v>0.118</v>
      </c>
      <c r="G123" s="192"/>
      <c r="H123" s="229">
        <f t="shared" si="9"/>
        <v>0</v>
      </c>
      <c r="I123" s="227"/>
      <c r="J123" s="227"/>
      <c r="K123" s="227"/>
      <c r="L123" s="227"/>
      <c r="M123" s="227"/>
      <c r="N123" s="227"/>
      <c r="O123" s="227"/>
      <c r="P123" s="227"/>
      <c r="Q123" s="227"/>
      <c r="R123" s="227"/>
      <c r="S123" s="227"/>
      <c r="T123" s="227"/>
      <c r="U123" s="227"/>
      <c r="V123" s="227"/>
      <c r="W123" s="227"/>
      <c r="X123" s="227"/>
      <c r="Y123" s="227"/>
      <c r="Z123" s="227"/>
      <c r="AA123" s="227"/>
      <c r="AB123" s="227"/>
    </row>
    <row r="124">
      <c r="A124" s="189"/>
      <c r="B124" s="199" t="s">
        <v>5641</v>
      </c>
      <c r="C124" s="237" t="s">
        <v>5642</v>
      </c>
      <c r="D124" s="237" t="s">
        <v>5643</v>
      </c>
      <c r="E124" s="190" t="s">
        <v>691</v>
      </c>
      <c r="F124" s="190">
        <v>2.0</v>
      </c>
      <c r="G124" s="288"/>
      <c r="H124" s="283">
        <f t="shared" si="9"/>
        <v>0</v>
      </c>
      <c r="I124" s="227"/>
      <c r="J124" s="227"/>
      <c r="K124" s="227"/>
      <c r="L124" s="227"/>
      <c r="M124" s="227"/>
      <c r="N124" s="227"/>
      <c r="O124" s="227"/>
      <c r="P124" s="227"/>
      <c r="Q124" s="227"/>
      <c r="R124" s="227"/>
      <c r="S124" s="227"/>
      <c r="T124" s="227"/>
      <c r="U124" s="227"/>
      <c r="V124" s="227"/>
      <c r="W124" s="227"/>
      <c r="X124" s="227"/>
      <c r="Y124" s="227"/>
      <c r="Z124" s="227"/>
      <c r="AA124" s="227"/>
      <c r="AB124" s="227"/>
    </row>
    <row r="125">
      <c r="A125" s="189"/>
      <c r="B125" s="199" t="s">
        <v>5644</v>
      </c>
      <c r="C125" s="237" t="s">
        <v>5645</v>
      </c>
      <c r="D125" s="237" t="s">
        <v>5646</v>
      </c>
      <c r="E125" s="190" t="s">
        <v>691</v>
      </c>
      <c r="F125" s="190">
        <v>2.0</v>
      </c>
      <c r="G125" s="288"/>
      <c r="H125" s="283">
        <f t="shared" si="9"/>
        <v>0</v>
      </c>
      <c r="I125" s="227"/>
      <c r="J125" s="227"/>
      <c r="K125" s="227"/>
      <c r="L125" s="227"/>
      <c r="M125" s="227"/>
      <c r="N125" s="227"/>
      <c r="O125" s="227"/>
      <c r="P125" s="227"/>
      <c r="Q125" s="227"/>
      <c r="R125" s="227"/>
      <c r="S125" s="227"/>
      <c r="T125" s="227"/>
      <c r="U125" s="227"/>
      <c r="V125" s="227"/>
      <c r="W125" s="227"/>
      <c r="X125" s="227"/>
      <c r="Y125" s="227"/>
      <c r="Z125" s="227"/>
      <c r="AA125" s="227"/>
      <c r="AB125" s="227"/>
    </row>
    <row r="126">
      <c r="A126" s="189"/>
      <c r="B126" s="199" t="s">
        <v>5647</v>
      </c>
      <c r="C126" s="237" t="s">
        <v>5648</v>
      </c>
      <c r="D126" s="237" t="s">
        <v>5649</v>
      </c>
      <c r="E126" s="190" t="s">
        <v>691</v>
      </c>
      <c r="F126" s="190">
        <v>2.0</v>
      </c>
      <c r="G126" s="288"/>
      <c r="H126" s="283">
        <f t="shared" si="9"/>
        <v>0</v>
      </c>
      <c r="I126" s="227"/>
      <c r="J126" s="227"/>
      <c r="K126" s="227"/>
      <c r="L126" s="227"/>
      <c r="M126" s="227"/>
      <c r="N126" s="227"/>
      <c r="O126" s="227"/>
      <c r="P126" s="227"/>
      <c r="Q126" s="227"/>
      <c r="R126" s="227"/>
      <c r="S126" s="227"/>
      <c r="T126" s="227"/>
      <c r="U126" s="227"/>
      <c r="V126" s="227"/>
      <c r="W126" s="227"/>
      <c r="X126" s="227"/>
      <c r="Y126" s="227"/>
      <c r="Z126" s="227"/>
      <c r="AA126" s="227"/>
      <c r="AB126" s="227"/>
    </row>
    <row r="127">
      <c r="A127" s="189"/>
      <c r="B127" s="199" t="s">
        <v>5650</v>
      </c>
      <c r="C127" s="237" t="s">
        <v>5651</v>
      </c>
      <c r="D127" s="237" t="s">
        <v>5652</v>
      </c>
      <c r="E127" s="190" t="s">
        <v>691</v>
      </c>
      <c r="F127" s="190">
        <v>2.0</v>
      </c>
      <c r="G127" s="288"/>
      <c r="H127" s="283">
        <f t="shared" si="9"/>
        <v>0</v>
      </c>
      <c r="I127" s="227"/>
      <c r="J127" s="227"/>
      <c r="K127" s="227"/>
      <c r="L127" s="227"/>
      <c r="M127" s="227"/>
      <c r="N127" s="227"/>
      <c r="O127" s="227"/>
      <c r="P127" s="227"/>
      <c r="Q127" s="227"/>
      <c r="R127" s="227"/>
      <c r="S127" s="227"/>
      <c r="T127" s="227"/>
      <c r="U127" s="227"/>
      <c r="V127" s="227"/>
      <c r="W127" s="227"/>
      <c r="X127" s="227"/>
      <c r="Y127" s="227"/>
      <c r="Z127" s="227"/>
      <c r="AA127" s="227"/>
      <c r="AB127" s="227"/>
    </row>
    <row r="128">
      <c r="A128" s="189"/>
      <c r="B128" s="199" t="s">
        <v>5638</v>
      </c>
      <c r="C128" s="237" t="s">
        <v>5639</v>
      </c>
      <c r="D128" s="237" t="s">
        <v>5640</v>
      </c>
      <c r="E128" s="190" t="s">
        <v>1058</v>
      </c>
      <c r="F128" s="190">
        <v>0.319</v>
      </c>
      <c r="G128" s="288"/>
      <c r="H128" s="283">
        <f t="shared" si="9"/>
        <v>0</v>
      </c>
      <c r="I128" s="227"/>
      <c r="J128" s="227"/>
      <c r="K128" s="227"/>
      <c r="L128" s="227"/>
      <c r="M128" s="227"/>
      <c r="N128" s="227"/>
      <c r="O128" s="227"/>
      <c r="P128" s="227"/>
      <c r="Q128" s="227"/>
      <c r="R128" s="227"/>
      <c r="S128" s="227"/>
      <c r="T128" s="227"/>
      <c r="U128" s="227"/>
      <c r="V128" s="227"/>
      <c r="W128" s="227"/>
      <c r="X128" s="227"/>
      <c r="Y128" s="227"/>
      <c r="Z128" s="227"/>
      <c r="AA128" s="227"/>
      <c r="AB128" s="227"/>
    </row>
    <row r="129">
      <c r="A129" s="189"/>
      <c r="B129" s="199" t="s">
        <v>5653</v>
      </c>
      <c r="C129" s="237" t="s">
        <v>5654</v>
      </c>
      <c r="D129" s="237" t="s">
        <v>5655</v>
      </c>
      <c r="E129" s="190" t="s">
        <v>691</v>
      </c>
      <c r="F129" s="190">
        <v>2.0</v>
      </c>
      <c r="G129" s="288"/>
      <c r="H129" s="283">
        <f t="shared" si="9"/>
        <v>0</v>
      </c>
      <c r="I129" s="227"/>
      <c r="J129" s="227"/>
      <c r="K129" s="227"/>
      <c r="L129" s="227"/>
      <c r="M129" s="227"/>
      <c r="N129" s="227"/>
      <c r="O129" s="227"/>
      <c r="P129" s="227"/>
      <c r="Q129" s="227"/>
      <c r="R129" s="227"/>
      <c r="S129" s="227"/>
      <c r="T129" s="227"/>
      <c r="U129" s="227"/>
      <c r="V129" s="227"/>
      <c r="W129" s="227"/>
      <c r="X129" s="227"/>
      <c r="Y129" s="227"/>
      <c r="Z129" s="227"/>
      <c r="AA129" s="227"/>
      <c r="AB129" s="227"/>
    </row>
    <row r="130">
      <c r="A130" s="189"/>
      <c r="B130" s="199" t="s">
        <v>5656</v>
      </c>
      <c r="C130" s="237" t="s">
        <v>5657</v>
      </c>
      <c r="D130" s="237" t="s">
        <v>5658</v>
      </c>
      <c r="E130" s="190" t="s">
        <v>691</v>
      </c>
      <c r="F130" s="190">
        <v>2.0</v>
      </c>
      <c r="G130" s="288"/>
      <c r="H130" s="283">
        <f t="shared" si="9"/>
        <v>0</v>
      </c>
      <c r="I130" s="227"/>
      <c r="J130" s="227"/>
      <c r="K130" s="227"/>
      <c r="L130" s="227"/>
      <c r="M130" s="227"/>
      <c r="N130" s="227"/>
      <c r="O130" s="227"/>
      <c r="P130" s="227"/>
      <c r="Q130" s="227"/>
      <c r="R130" s="227"/>
      <c r="S130" s="227"/>
      <c r="T130" s="227"/>
      <c r="U130" s="227"/>
      <c r="V130" s="227"/>
      <c r="W130" s="227"/>
      <c r="X130" s="227"/>
      <c r="Y130" s="227"/>
      <c r="Z130" s="227"/>
      <c r="AA130" s="227"/>
      <c r="AB130" s="227"/>
    </row>
    <row r="131">
      <c r="A131" s="189"/>
      <c r="B131" s="199" t="s">
        <v>5659</v>
      </c>
      <c r="C131" s="237" t="s">
        <v>5660</v>
      </c>
      <c r="D131" s="237" t="s">
        <v>5661</v>
      </c>
      <c r="E131" s="190" t="s">
        <v>691</v>
      </c>
      <c r="F131" s="190">
        <v>2.0</v>
      </c>
      <c r="G131" s="288"/>
      <c r="H131" s="283">
        <f t="shared" si="9"/>
        <v>0</v>
      </c>
      <c r="I131" s="227"/>
      <c r="J131" s="227"/>
      <c r="K131" s="227"/>
      <c r="L131" s="227"/>
      <c r="M131" s="227"/>
      <c r="N131" s="227"/>
      <c r="O131" s="227"/>
      <c r="P131" s="227"/>
      <c r="Q131" s="227"/>
      <c r="R131" s="227"/>
      <c r="S131" s="227"/>
      <c r="T131" s="227"/>
      <c r="U131" s="227"/>
      <c r="V131" s="227"/>
      <c r="W131" s="227"/>
      <c r="X131" s="227"/>
      <c r="Y131" s="227"/>
      <c r="Z131" s="227"/>
      <c r="AA131" s="227"/>
      <c r="AB131" s="227"/>
    </row>
    <row r="132">
      <c r="A132" s="189"/>
      <c r="B132" s="199" t="s">
        <v>5650</v>
      </c>
      <c r="C132" s="237" t="s">
        <v>5651</v>
      </c>
      <c r="D132" s="237" t="s">
        <v>5662</v>
      </c>
      <c r="E132" s="190" t="s">
        <v>691</v>
      </c>
      <c r="F132" s="190">
        <v>2.0</v>
      </c>
      <c r="G132" s="288"/>
      <c r="H132" s="283">
        <f t="shared" si="9"/>
        <v>0</v>
      </c>
      <c r="I132" s="227"/>
      <c r="J132" s="227"/>
      <c r="K132" s="227"/>
      <c r="L132" s="227"/>
      <c r="M132" s="227"/>
      <c r="N132" s="227"/>
      <c r="O132" s="227"/>
      <c r="P132" s="227"/>
      <c r="Q132" s="227"/>
      <c r="R132" s="227"/>
      <c r="S132" s="227"/>
      <c r="T132" s="227"/>
      <c r="U132" s="227"/>
      <c r="V132" s="227"/>
      <c r="W132" s="227"/>
      <c r="X132" s="227"/>
      <c r="Y132" s="227"/>
      <c r="Z132" s="227"/>
      <c r="AA132" s="227"/>
      <c r="AB132" s="227"/>
    </row>
    <row r="133">
      <c r="A133" s="189"/>
      <c r="B133" s="199" t="s">
        <v>5663</v>
      </c>
      <c r="C133" s="237" t="s">
        <v>5664</v>
      </c>
      <c r="D133" s="237" t="s">
        <v>5665</v>
      </c>
      <c r="E133" s="190" t="s">
        <v>691</v>
      </c>
      <c r="F133" s="190">
        <v>5.0</v>
      </c>
      <c r="G133" s="288"/>
      <c r="H133" s="283">
        <f t="shared" si="9"/>
        <v>0</v>
      </c>
      <c r="I133" s="227"/>
      <c r="J133" s="227"/>
      <c r="K133" s="227"/>
      <c r="L133" s="227"/>
      <c r="M133" s="227"/>
      <c r="N133" s="227"/>
      <c r="O133" s="227"/>
      <c r="P133" s="227"/>
      <c r="Q133" s="227"/>
      <c r="R133" s="227"/>
      <c r="S133" s="227"/>
      <c r="T133" s="227"/>
      <c r="U133" s="227"/>
      <c r="V133" s="227"/>
      <c r="W133" s="227"/>
      <c r="X133" s="227"/>
      <c r="Y133" s="227"/>
      <c r="Z133" s="227"/>
      <c r="AA133" s="227"/>
      <c r="AB133" s="227"/>
    </row>
    <row r="134">
      <c r="A134" s="189"/>
      <c r="B134" s="199" t="s">
        <v>5666</v>
      </c>
      <c r="C134" s="237" t="s">
        <v>5667</v>
      </c>
      <c r="D134" s="237" t="s">
        <v>5668</v>
      </c>
      <c r="E134" s="190" t="s">
        <v>312</v>
      </c>
      <c r="F134" s="190">
        <v>0.08304</v>
      </c>
      <c r="G134" s="288"/>
      <c r="H134" s="283">
        <f t="shared" si="9"/>
        <v>0</v>
      </c>
      <c r="I134" s="227"/>
      <c r="J134" s="227"/>
      <c r="K134" s="227"/>
      <c r="L134" s="227"/>
      <c r="M134" s="227"/>
      <c r="N134" s="227"/>
      <c r="O134" s="227"/>
      <c r="P134" s="227"/>
      <c r="Q134" s="227"/>
      <c r="R134" s="227"/>
      <c r="S134" s="227"/>
      <c r="T134" s="227"/>
      <c r="U134" s="227"/>
      <c r="V134" s="227"/>
      <c r="W134" s="227"/>
      <c r="X134" s="227"/>
      <c r="Y134" s="227"/>
      <c r="Z134" s="227"/>
      <c r="AA134" s="227"/>
      <c r="AB134" s="227"/>
    </row>
    <row r="135">
      <c r="A135" s="189"/>
      <c r="B135" s="199" t="s">
        <v>5669</v>
      </c>
      <c r="C135" s="237" t="s">
        <v>5670</v>
      </c>
      <c r="D135" s="237" t="s">
        <v>5671</v>
      </c>
      <c r="E135" s="190" t="s">
        <v>691</v>
      </c>
      <c r="F135" s="190">
        <v>24.0</v>
      </c>
      <c r="G135" s="288"/>
      <c r="H135" s="283">
        <f t="shared" si="9"/>
        <v>0</v>
      </c>
      <c r="I135" s="227"/>
      <c r="J135" s="227"/>
      <c r="K135" s="227"/>
      <c r="L135" s="227"/>
      <c r="M135" s="227"/>
      <c r="N135" s="227"/>
      <c r="O135" s="227"/>
      <c r="P135" s="227"/>
      <c r="Q135" s="227"/>
      <c r="R135" s="227"/>
      <c r="S135" s="227"/>
      <c r="T135" s="227"/>
      <c r="U135" s="227"/>
      <c r="V135" s="227"/>
      <c r="W135" s="227"/>
      <c r="X135" s="227"/>
      <c r="Y135" s="227"/>
      <c r="Z135" s="227"/>
      <c r="AA135" s="227"/>
      <c r="AB135" s="227"/>
    </row>
    <row r="136">
      <c r="A136" s="189"/>
      <c r="B136" s="199" t="s">
        <v>5638</v>
      </c>
      <c r="C136" s="237" t="s">
        <v>5639</v>
      </c>
      <c r="D136" s="237" t="s">
        <v>5640</v>
      </c>
      <c r="E136" s="190" t="s">
        <v>1058</v>
      </c>
      <c r="F136" s="190">
        <v>0.171</v>
      </c>
      <c r="G136" s="288"/>
      <c r="H136" s="283">
        <f t="shared" si="9"/>
        <v>0</v>
      </c>
      <c r="I136" s="227"/>
      <c r="J136" s="227"/>
      <c r="K136" s="227"/>
      <c r="L136" s="227"/>
      <c r="M136" s="227"/>
      <c r="N136" s="227"/>
      <c r="O136" s="227"/>
      <c r="P136" s="227"/>
      <c r="Q136" s="227"/>
      <c r="R136" s="227"/>
      <c r="S136" s="227"/>
      <c r="T136" s="227"/>
      <c r="U136" s="227"/>
      <c r="V136" s="227"/>
      <c r="W136" s="227"/>
      <c r="X136" s="227"/>
      <c r="Y136" s="227"/>
      <c r="Z136" s="227"/>
      <c r="AA136" s="227"/>
      <c r="AB136" s="227"/>
    </row>
    <row r="137">
      <c r="A137" s="189"/>
      <c r="B137" s="199" t="s">
        <v>5672</v>
      </c>
      <c r="C137" s="237" t="s">
        <v>5673</v>
      </c>
      <c r="D137" s="237" t="s">
        <v>5674</v>
      </c>
      <c r="E137" s="190" t="s">
        <v>691</v>
      </c>
      <c r="F137" s="190">
        <v>1.0</v>
      </c>
      <c r="G137" s="288"/>
      <c r="H137" s="283">
        <f t="shared" si="9"/>
        <v>0</v>
      </c>
      <c r="I137" s="227"/>
      <c r="J137" s="227"/>
      <c r="K137" s="227"/>
      <c r="L137" s="227"/>
      <c r="M137" s="227"/>
      <c r="N137" s="227"/>
      <c r="O137" s="227"/>
      <c r="P137" s="227"/>
      <c r="Q137" s="227"/>
      <c r="R137" s="227"/>
      <c r="S137" s="227"/>
      <c r="T137" s="227"/>
      <c r="U137" s="227"/>
      <c r="V137" s="227"/>
      <c r="W137" s="227"/>
      <c r="X137" s="227"/>
      <c r="Y137" s="227"/>
      <c r="Z137" s="227"/>
      <c r="AA137" s="227"/>
      <c r="AB137" s="227"/>
    </row>
    <row r="138">
      <c r="A138" s="189"/>
      <c r="B138" s="199" t="s">
        <v>5675</v>
      </c>
      <c r="C138" s="237" t="s">
        <v>5676</v>
      </c>
      <c r="D138" s="237" t="s">
        <v>5677</v>
      </c>
      <c r="E138" s="190" t="s">
        <v>691</v>
      </c>
      <c r="F138" s="190">
        <v>1.0</v>
      </c>
      <c r="G138" s="288"/>
      <c r="H138" s="283">
        <f t="shared" si="9"/>
        <v>0</v>
      </c>
      <c r="I138" s="227"/>
      <c r="J138" s="227"/>
      <c r="K138" s="227"/>
      <c r="L138" s="227"/>
      <c r="M138" s="227"/>
      <c r="N138" s="227"/>
      <c r="O138" s="227"/>
      <c r="P138" s="227"/>
      <c r="Q138" s="227"/>
      <c r="R138" s="227"/>
      <c r="S138" s="227"/>
      <c r="T138" s="227"/>
      <c r="U138" s="227"/>
      <c r="V138" s="227"/>
      <c r="W138" s="227"/>
      <c r="X138" s="227"/>
      <c r="Y138" s="227"/>
      <c r="Z138" s="227"/>
      <c r="AA138" s="227"/>
      <c r="AB138" s="227"/>
    </row>
    <row r="139">
      <c r="A139" s="189"/>
      <c r="B139" s="199" t="s">
        <v>5678</v>
      </c>
      <c r="C139" s="237" t="s">
        <v>5679</v>
      </c>
      <c r="D139" s="237" t="s">
        <v>5680</v>
      </c>
      <c r="E139" s="190" t="s">
        <v>691</v>
      </c>
      <c r="F139" s="190">
        <v>1.0</v>
      </c>
      <c r="G139" s="288"/>
      <c r="H139" s="283">
        <f t="shared" si="9"/>
        <v>0</v>
      </c>
      <c r="I139" s="227"/>
      <c r="J139" s="227"/>
      <c r="K139" s="227"/>
      <c r="L139" s="227"/>
      <c r="M139" s="227"/>
      <c r="N139" s="227"/>
      <c r="O139" s="227"/>
      <c r="P139" s="227"/>
      <c r="Q139" s="227"/>
      <c r="R139" s="227"/>
      <c r="S139" s="227"/>
      <c r="T139" s="227"/>
      <c r="U139" s="227"/>
      <c r="V139" s="227"/>
      <c r="W139" s="227"/>
      <c r="X139" s="227"/>
      <c r="Y139" s="227"/>
      <c r="Z139" s="227"/>
      <c r="AA139" s="227"/>
      <c r="AB139" s="227"/>
    </row>
    <row r="140">
      <c r="A140" s="189"/>
      <c r="B140" s="199" t="s">
        <v>5650</v>
      </c>
      <c r="C140" s="237" t="s">
        <v>5651</v>
      </c>
      <c r="D140" s="237" t="s">
        <v>5662</v>
      </c>
      <c r="E140" s="190" t="s">
        <v>691</v>
      </c>
      <c r="F140" s="190">
        <v>2.0</v>
      </c>
      <c r="G140" s="288"/>
      <c r="H140" s="283">
        <f t="shared" si="9"/>
        <v>0</v>
      </c>
      <c r="I140" s="227"/>
      <c r="J140" s="227"/>
      <c r="K140" s="227"/>
      <c r="L140" s="227"/>
      <c r="M140" s="227"/>
      <c r="N140" s="227"/>
      <c r="O140" s="227"/>
      <c r="P140" s="227"/>
      <c r="Q140" s="227"/>
      <c r="R140" s="227"/>
      <c r="S140" s="227"/>
      <c r="T140" s="227"/>
      <c r="U140" s="227"/>
      <c r="V140" s="227"/>
      <c r="W140" s="227"/>
      <c r="X140" s="227"/>
      <c r="Y140" s="227"/>
      <c r="Z140" s="227"/>
      <c r="AA140" s="227"/>
      <c r="AB140" s="227"/>
    </row>
    <row r="141">
      <c r="A141" s="189"/>
      <c r="B141" s="199" t="s">
        <v>5663</v>
      </c>
      <c r="C141" s="237" t="s">
        <v>5664</v>
      </c>
      <c r="D141" s="237" t="s">
        <v>5665</v>
      </c>
      <c r="E141" s="190" t="s">
        <v>691</v>
      </c>
      <c r="F141" s="190">
        <v>5.0</v>
      </c>
      <c r="G141" s="288"/>
      <c r="H141" s="283">
        <f t="shared" si="9"/>
        <v>0</v>
      </c>
      <c r="I141" s="227"/>
      <c r="J141" s="227"/>
      <c r="K141" s="227"/>
      <c r="L141" s="227"/>
      <c r="M141" s="227"/>
      <c r="N141" s="227"/>
      <c r="O141" s="227"/>
      <c r="P141" s="227"/>
      <c r="Q141" s="227"/>
      <c r="R141" s="227"/>
      <c r="S141" s="227"/>
      <c r="T141" s="227"/>
      <c r="U141" s="227"/>
      <c r="V141" s="227"/>
      <c r="W141" s="227"/>
      <c r="X141" s="227"/>
      <c r="Y141" s="227"/>
      <c r="Z141" s="227"/>
      <c r="AA141" s="227"/>
      <c r="AB141" s="227"/>
    </row>
    <row r="142">
      <c r="A142" s="189"/>
      <c r="B142" s="199" t="s">
        <v>5666</v>
      </c>
      <c r="C142" s="237" t="s">
        <v>5667</v>
      </c>
      <c r="D142" s="237" t="s">
        <v>5668</v>
      </c>
      <c r="E142" s="190" t="s">
        <v>312</v>
      </c>
      <c r="F142" s="190">
        <v>0.08304</v>
      </c>
      <c r="G142" s="288"/>
      <c r="H142" s="283">
        <f t="shared" si="9"/>
        <v>0</v>
      </c>
      <c r="I142" s="227"/>
      <c r="J142" s="227"/>
      <c r="K142" s="227"/>
      <c r="L142" s="227"/>
      <c r="M142" s="227"/>
      <c r="N142" s="227"/>
      <c r="O142" s="227"/>
      <c r="P142" s="227"/>
      <c r="Q142" s="227"/>
      <c r="R142" s="227"/>
      <c r="S142" s="227"/>
      <c r="T142" s="227"/>
      <c r="U142" s="227"/>
      <c r="V142" s="227"/>
      <c r="W142" s="227"/>
      <c r="X142" s="227"/>
      <c r="Y142" s="227"/>
      <c r="Z142" s="227"/>
      <c r="AA142" s="227"/>
      <c r="AB142" s="227"/>
    </row>
    <row r="143">
      <c r="A143" s="189"/>
      <c r="B143" s="199" t="s">
        <v>5669</v>
      </c>
      <c r="C143" s="237" t="s">
        <v>5670</v>
      </c>
      <c r="D143" s="237" t="s">
        <v>5671</v>
      </c>
      <c r="E143" s="190" t="s">
        <v>691</v>
      </c>
      <c r="F143" s="190">
        <v>24.0</v>
      </c>
      <c r="G143" s="288"/>
      <c r="H143" s="283">
        <f t="shared" si="9"/>
        <v>0</v>
      </c>
      <c r="I143" s="227"/>
      <c r="J143" s="227"/>
      <c r="K143" s="227"/>
      <c r="L143" s="227"/>
      <c r="M143" s="227"/>
      <c r="N143" s="227"/>
      <c r="O143" s="227"/>
      <c r="P143" s="227"/>
      <c r="Q143" s="227"/>
      <c r="R143" s="227"/>
      <c r="S143" s="227"/>
      <c r="T143" s="227"/>
      <c r="U143" s="227"/>
      <c r="V143" s="227"/>
      <c r="W143" s="227"/>
      <c r="X143" s="227"/>
      <c r="Y143" s="227"/>
      <c r="Z143" s="227"/>
      <c r="AA143" s="227"/>
      <c r="AB143" s="227"/>
    </row>
    <row r="144">
      <c r="A144" s="189"/>
      <c r="B144" s="199" t="s">
        <v>495</v>
      </c>
      <c r="C144" s="237" t="s">
        <v>496</v>
      </c>
      <c r="D144" s="237" t="s">
        <v>5681</v>
      </c>
      <c r="E144" s="190" t="s">
        <v>498</v>
      </c>
      <c r="F144" s="190">
        <v>0.2658</v>
      </c>
      <c r="G144" s="288"/>
      <c r="H144" s="283">
        <f t="shared" si="9"/>
        <v>0</v>
      </c>
      <c r="I144" s="227"/>
      <c r="J144" s="227"/>
      <c r="K144" s="227"/>
      <c r="L144" s="227"/>
      <c r="M144" s="227"/>
      <c r="N144" s="227"/>
      <c r="O144" s="227"/>
      <c r="P144" s="227"/>
      <c r="Q144" s="227"/>
      <c r="R144" s="227"/>
      <c r="S144" s="227"/>
      <c r="T144" s="227"/>
      <c r="U144" s="227"/>
      <c r="V144" s="227"/>
      <c r="W144" s="227"/>
      <c r="X144" s="227"/>
      <c r="Y144" s="227"/>
      <c r="Z144" s="227"/>
      <c r="AA144" s="227"/>
      <c r="AB144" s="227"/>
    </row>
    <row r="145">
      <c r="A145" s="195"/>
      <c r="B145" s="199" t="s">
        <v>499</v>
      </c>
      <c r="C145" s="237" t="s">
        <v>500</v>
      </c>
      <c r="D145" s="237" t="s">
        <v>501</v>
      </c>
      <c r="E145" s="190" t="s">
        <v>312</v>
      </c>
      <c r="F145" s="190">
        <v>0.0648552</v>
      </c>
      <c r="G145" s="288"/>
      <c r="H145" s="283">
        <f t="shared" si="9"/>
        <v>0</v>
      </c>
      <c r="I145" s="230"/>
      <c r="J145" s="230"/>
      <c r="K145" s="230"/>
      <c r="L145" s="230"/>
      <c r="M145" s="230"/>
      <c r="N145" s="230"/>
      <c r="O145" s="230"/>
      <c r="P145" s="230"/>
      <c r="Q145" s="230"/>
      <c r="R145" s="230"/>
      <c r="S145" s="230"/>
      <c r="T145" s="230"/>
      <c r="U145" s="230"/>
      <c r="V145" s="230"/>
      <c r="W145" s="230"/>
      <c r="X145" s="230"/>
      <c r="Y145" s="230"/>
      <c r="Z145" s="230"/>
      <c r="AA145" s="230"/>
      <c r="AB145" s="230"/>
    </row>
    <row r="146">
      <c r="A146" s="189"/>
      <c r="B146" s="199" t="s">
        <v>502</v>
      </c>
      <c r="C146" s="237" t="s">
        <v>503</v>
      </c>
      <c r="D146" s="237" t="s">
        <v>504</v>
      </c>
      <c r="E146" s="190" t="s">
        <v>498</v>
      </c>
      <c r="F146" s="190">
        <v>0.2658</v>
      </c>
      <c r="G146" s="288"/>
      <c r="H146" s="283">
        <f t="shared" si="9"/>
        <v>0</v>
      </c>
      <c r="I146" s="227"/>
      <c r="J146" s="227"/>
      <c r="K146" s="227"/>
      <c r="L146" s="227"/>
      <c r="M146" s="227"/>
      <c r="N146" s="227"/>
      <c r="O146" s="227"/>
      <c r="P146" s="227"/>
      <c r="Q146" s="227"/>
      <c r="R146" s="227"/>
      <c r="S146" s="227"/>
      <c r="T146" s="227"/>
      <c r="U146" s="227"/>
      <c r="V146" s="227"/>
      <c r="W146" s="227"/>
      <c r="X146" s="227"/>
      <c r="Y146" s="227"/>
      <c r="Z146" s="227"/>
      <c r="AA146" s="227"/>
      <c r="AB146" s="227"/>
    </row>
    <row r="147">
      <c r="A147" s="195"/>
      <c r="B147" s="199" t="s">
        <v>499</v>
      </c>
      <c r="C147" s="237" t="s">
        <v>500</v>
      </c>
      <c r="D147" s="237" t="s">
        <v>501</v>
      </c>
      <c r="E147" s="190" t="s">
        <v>312</v>
      </c>
      <c r="F147" s="190">
        <v>0.0648552</v>
      </c>
      <c r="G147" s="288"/>
      <c r="H147" s="283">
        <f t="shared" si="9"/>
        <v>0</v>
      </c>
      <c r="I147" s="230"/>
      <c r="J147" s="230"/>
      <c r="K147" s="230"/>
      <c r="L147" s="230"/>
      <c r="M147" s="230"/>
      <c r="N147" s="230"/>
      <c r="O147" s="230"/>
      <c r="P147" s="230"/>
      <c r="Q147" s="230"/>
      <c r="R147" s="230"/>
      <c r="S147" s="230"/>
      <c r="T147" s="230"/>
      <c r="U147" s="230"/>
      <c r="V147" s="230"/>
      <c r="W147" s="230"/>
      <c r="X147" s="230"/>
      <c r="Y147" s="230"/>
      <c r="Z147" s="230"/>
      <c r="AA147" s="230"/>
      <c r="AB147" s="230"/>
    </row>
    <row r="148">
      <c r="A148" s="189"/>
      <c r="B148" s="199" t="s">
        <v>794</v>
      </c>
      <c r="C148" s="237" t="s">
        <v>795</v>
      </c>
      <c r="D148" s="237" t="s">
        <v>844</v>
      </c>
      <c r="E148" s="190" t="s">
        <v>498</v>
      </c>
      <c r="F148" s="190">
        <v>0.0426</v>
      </c>
      <c r="G148" s="288"/>
      <c r="H148" s="283">
        <f t="shared" si="9"/>
        <v>0</v>
      </c>
      <c r="I148" s="227"/>
      <c r="J148" s="227"/>
      <c r="K148" s="227"/>
      <c r="L148" s="227"/>
      <c r="M148" s="227"/>
      <c r="N148" s="227"/>
      <c r="O148" s="227"/>
      <c r="P148" s="227"/>
      <c r="Q148" s="227"/>
      <c r="R148" s="227"/>
      <c r="S148" s="227"/>
      <c r="T148" s="227"/>
      <c r="U148" s="227"/>
      <c r="V148" s="227"/>
      <c r="W148" s="227"/>
      <c r="X148" s="227"/>
      <c r="Y148" s="227"/>
      <c r="Z148" s="227"/>
      <c r="AA148" s="227"/>
      <c r="AB148" s="227"/>
    </row>
    <row r="149">
      <c r="A149" s="195"/>
      <c r="B149" s="199" t="s">
        <v>797</v>
      </c>
      <c r="C149" s="237" t="s">
        <v>798</v>
      </c>
      <c r="D149" s="237" t="s">
        <v>5682</v>
      </c>
      <c r="E149" s="190" t="s">
        <v>312</v>
      </c>
      <c r="F149" s="190">
        <v>5.112E-4</v>
      </c>
      <c r="G149" s="288"/>
      <c r="H149" s="283">
        <f t="shared" si="9"/>
        <v>0</v>
      </c>
      <c r="I149" s="230"/>
      <c r="J149" s="230"/>
      <c r="K149" s="230"/>
      <c r="L149" s="230"/>
      <c r="M149" s="230"/>
      <c r="N149" s="230"/>
      <c r="O149" s="230"/>
      <c r="P149" s="230"/>
      <c r="Q149" s="230"/>
      <c r="R149" s="230"/>
      <c r="S149" s="230"/>
      <c r="T149" s="230"/>
      <c r="U149" s="230"/>
      <c r="V149" s="230"/>
      <c r="W149" s="230"/>
      <c r="X149" s="230"/>
      <c r="Y149" s="230"/>
      <c r="Z149" s="230"/>
      <c r="AA149" s="230"/>
      <c r="AB149" s="230"/>
    </row>
    <row r="150">
      <c r="A150" s="189"/>
      <c r="B150" s="199" t="s">
        <v>800</v>
      </c>
      <c r="C150" s="237" t="s">
        <v>801</v>
      </c>
      <c r="D150" s="237" t="s">
        <v>846</v>
      </c>
      <c r="E150" s="190" t="s">
        <v>498</v>
      </c>
      <c r="F150" s="190">
        <v>0.0426</v>
      </c>
      <c r="G150" s="288"/>
      <c r="H150" s="283">
        <f t="shared" si="9"/>
        <v>0</v>
      </c>
      <c r="I150" s="227"/>
      <c r="J150" s="227"/>
      <c r="K150" s="227"/>
      <c r="L150" s="227"/>
      <c r="M150" s="227"/>
      <c r="N150" s="227"/>
      <c r="O150" s="227"/>
      <c r="P150" s="227"/>
      <c r="Q150" s="227"/>
      <c r="R150" s="227"/>
      <c r="S150" s="227"/>
      <c r="T150" s="227"/>
      <c r="U150" s="227"/>
      <c r="V150" s="227"/>
      <c r="W150" s="227"/>
      <c r="X150" s="227"/>
      <c r="Y150" s="227"/>
      <c r="Z150" s="227"/>
      <c r="AA150" s="227"/>
      <c r="AB150" s="227"/>
    </row>
    <row r="151">
      <c r="A151" s="195"/>
      <c r="B151" s="199" t="s">
        <v>847</v>
      </c>
      <c r="C151" s="237" t="s">
        <v>803</v>
      </c>
      <c r="D151" s="237" t="s">
        <v>848</v>
      </c>
      <c r="E151" s="190" t="s">
        <v>312</v>
      </c>
      <c r="F151" s="190">
        <v>0.0016188</v>
      </c>
      <c r="G151" s="288"/>
      <c r="H151" s="283">
        <f t="shared" si="9"/>
        <v>0</v>
      </c>
      <c r="I151" s="230"/>
      <c r="J151" s="230"/>
      <c r="K151" s="230"/>
      <c r="L151" s="230"/>
      <c r="M151" s="230"/>
      <c r="N151" s="230"/>
      <c r="O151" s="230"/>
      <c r="P151" s="230"/>
      <c r="Q151" s="230"/>
      <c r="R151" s="230"/>
      <c r="S151" s="230"/>
      <c r="T151" s="230"/>
      <c r="U151" s="230"/>
      <c r="V151" s="230"/>
      <c r="W151" s="230"/>
      <c r="X151" s="230"/>
      <c r="Y151" s="230"/>
      <c r="Z151" s="230"/>
      <c r="AA151" s="230"/>
      <c r="AB151" s="230"/>
    </row>
    <row r="152">
      <c r="A152" s="189"/>
      <c r="B152" s="199" t="s">
        <v>5683</v>
      </c>
      <c r="C152" s="237" t="s">
        <v>5684</v>
      </c>
      <c r="D152" s="237" t="s">
        <v>5685</v>
      </c>
      <c r="E152" s="190" t="s">
        <v>5686</v>
      </c>
      <c r="F152" s="190">
        <v>2.0</v>
      </c>
      <c r="G152" s="288"/>
      <c r="H152" s="283">
        <f t="shared" si="9"/>
        <v>0</v>
      </c>
      <c r="I152" s="227"/>
      <c r="J152" s="227"/>
      <c r="K152" s="227"/>
      <c r="L152" s="227"/>
      <c r="M152" s="227"/>
      <c r="N152" s="227"/>
      <c r="O152" s="227"/>
      <c r="P152" s="227"/>
      <c r="Q152" s="227"/>
      <c r="R152" s="227"/>
      <c r="S152" s="227"/>
      <c r="T152" s="227"/>
      <c r="U152" s="227"/>
      <c r="V152" s="227"/>
      <c r="W152" s="227"/>
      <c r="X152" s="227"/>
      <c r="Y152" s="227"/>
      <c r="Z152" s="227"/>
      <c r="AA152" s="227"/>
      <c r="AB152" s="227"/>
    </row>
    <row r="153">
      <c r="A153" s="189"/>
      <c r="B153" s="199" t="s">
        <v>5687</v>
      </c>
      <c r="C153" s="237" t="s">
        <v>5688</v>
      </c>
      <c r="D153" s="237" t="s">
        <v>5689</v>
      </c>
      <c r="E153" s="190" t="s">
        <v>691</v>
      </c>
      <c r="F153" s="190">
        <v>2.0</v>
      </c>
      <c r="G153" s="288"/>
      <c r="H153" s="283">
        <f t="shared" si="9"/>
        <v>0</v>
      </c>
      <c r="I153" s="227"/>
      <c r="J153" s="227"/>
      <c r="K153" s="227"/>
      <c r="L153" s="227"/>
      <c r="M153" s="227"/>
      <c r="N153" s="227"/>
      <c r="O153" s="227"/>
      <c r="P153" s="227"/>
      <c r="Q153" s="227"/>
      <c r="R153" s="227"/>
      <c r="S153" s="227"/>
      <c r="T153" s="227"/>
      <c r="U153" s="227"/>
      <c r="V153" s="227"/>
      <c r="W153" s="227"/>
      <c r="X153" s="227"/>
      <c r="Y153" s="227"/>
      <c r="Z153" s="227"/>
      <c r="AA153" s="227"/>
      <c r="AB153" s="227"/>
    </row>
    <row r="154">
      <c r="A154" s="189"/>
      <c r="B154" s="199" t="s">
        <v>5690</v>
      </c>
      <c r="C154" s="237" t="s">
        <v>5691</v>
      </c>
      <c r="D154" s="237" t="s">
        <v>5692</v>
      </c>
      <c r="E154" s="190" t="s">
        <v>691</v>
      </c>
      <c r="F154" s="190">
        <v>4.0</v>
      </c>
      <c r="G154" s="288"/>
      <c r="H154" s="283">
        <f t="shared" si="9"/>
        <v>0</v>
      </c>
      <c r="I154" s="227"/>
      <c r="J154" s="227"/>
      <c r="K154" s="227"/>
      <c r="L154" s="227"/>
      <c r="M154" s="227"/>
      <c r="N154" s="227"/>
      <c r="O154" s="227"/>
      <c r="P154" s="227"/>
      <c r="Q154" s="227"/>
      <c r="R154" s="227"/>
      <c r="S154" s="227"/>
      <c r="T154" s="227"/>
      <c r="U154" s="227"/>
      <c r="V154" s="227"/>
      <c r="W154" s="227"/>
      <c r="X154" s="227"/>
      <c r="Y154" s="227"/>
      <c r="Z154" s="227"/>
      <c r="AA154" s="227"/>
      <c r="AB154" s="227"/>
    </row>
    <row r="155">
      <c r="A155" s="187"/>
      <c r="B155" s="187"/>
      <c r="C155" s="187" t="s">
        <v>3181</v>
      </c>
      <c r="D155" s="187" t="s">
        <v>3182</v>
      </c>
      <c r="E155" s="187"/>
      <c r="F155" s="187"/>
      <c r="G155" s="255"/>
      <c r="H155" s="226">
        <f>SUM(H156:H165)</f>
        <v>0</v>
      </c>
      <c r="I155" s="227"/>
      <c r="J155" s="227"/>
      <c r="K155" s="227"/>
      <c r="L155" s="227"/>
      <c r="M155" s="227"/>
      <c r="N155" s="227"/>
      <c r="O155" s="227"/>
      <c r="P155" s="227"/>
      <c r="Q155" s="227"/>
      <c r="R155" s="227"/>
      <c r="S155" s="227"/>
      <c r="T155" s="227"/>
      <c r="U155" s="227"/>
      <c r="V155" s="227"/>
      <c r="W155" s="227"/>
      <c r="X155" s="227"/>
      <c r="Y155" s="227"/>
      <c r="Z155" s="227"/>
      <c r="AA155" s="227"/>
      <c r="AB155" s="227"/>
    </row>
    <row r="156">
      <c r="A156" s="189"/>
      <c r="B156" s="199" t="s">
        <v>5693</v>
      </c>
      <c r="C156" s="237" t="s">
        <v>5694</v>
      </c>
      <c r="D156" s="237" t="s">
        <v>5695</v>
      </c>
      <c r="E156" s="190" t="s">
        <v>5696</v>
      </c>
      <c r="F156" s="190">
        <v>1.0</v>
      </c>
      <c r="G156" s="288"/>
      <c r="H156" s="283">
        <f t="shared" ref="H156:H165" si="10">G156*$F156</f>
        <v>0</v>
      </c>
      <c r="I156" s="321"/>
      <c r="J156" s="227"/>
      <c r="K156" s="227"/>
      <c r="L156" s="227"/>
      <c r="M156" s="227"/>
      <c r="N156" s="227"/>
      <c r="O156" s="227"/>
      <c r="P156" s="227"/>
      <c r="Q156" s="227"/>
      <c r="R156" s="227"/>
      <c r="S156" s="227"/>
      <c r="T156" s="227"/>
      <c r="U156" s="227"/>
      <c r="V156" s="227"/>
      <c r="W156" s="227"/>
      <c r="X156" s="227"/>
      <c r="Y156" s="227"/>
      <c r="Z156" s="227"/>
      <c r="AA156" s="227"/>
      <c r="AB156" s="227"/>
    </row>
    <row r="157">
      <c r="A157" s="189"/>
      <c r="B157" s="199" t="s">
        <v>5697</v>
      </c>
      <c r="C157" s="237" t="s">
        <v>5698</v>
      </c>
      <c r="D157" s="237" t="s">
        <v>5699</v>
      </c>
      <c r="E157" s="190" t="s">
        <v>691</v>
      </c>
      <c r="F157" s="190">
        <v>2.0</v>
      </c>
      <c r="G157" s="288"/>
      <c r="H157" s="283">
        <f t="shared" si="10"/>
        <v>0</v>
      </c>
      <c r="I157" s="227"/>
      <c r="J157" s="227"/>
      <c r="K157" s="227"/>
      <c r="L157" s="227"/>
      <c r="M157" s="227"/>
      <c r="N157" s="227"/>
      <c r="O157" s="227"/>
      <c r="P157" s="227"/>
      <c r="Q157" s="227"/>
      <c r="R157" s="227"/>
      <c r="S157" s="227"/>
      <c r="T157" s="227"/>
      <c r="U157" s="227"/>
      <c r="V157" s="227"/>
      <c r="W157" s="227"/>
      <c r="X157" s="227"/>
      <c r="Y157" s="227"/>
      <c r="Z157" s="227"/>
      <c r="AA157" s="227"/>
      <c r="AB157" s="227"/>
    </row>
    <row r="158">
      <c r="A158" s="189"/>
      <c r="B158" s="199" t="s">
        <v>5700</v>
      </c>
      <c r="C158" s="237" t="s">
        <v>5701</v>
      </c>
      <c r="D158" s="237" t="s">
        <v>5702</v>
      </c>
      <c r="E158" s="190" t="s">
        <v>691</v>
      </c>
      <c r="F158" s="190">
        <v>2.0</v>
      </c>
      <c r="G158" s="288"/>
      <c r="H158" s="283">
        <f t="shared" si="10"/>
        <v>0</v>
      </c>
      <c r="I158" s="227"/>
      <c r="J158" s="227"/>
      <c r="K158" s="227"/>
      <c r="L158" s="227"/>
      <c r="M158" s="227"/>
      <c r="N158" s="227"/>
      <c r="O158" s="227"/>
      <c r="P158" s="227"/>
      <c r="Q158" s="227"/>
      <c r="R158" s="227"/>
      <c r="S158" s="227"/>
      <c r="T158" s="227"/>
      <c r="U158" s="227"/>
      <c r="V158" s="227"/>
      <c r="W158" s="227"/>
      <c r="X158" s="227"/>
      <c r="Y158" s="227"/>
      <c r="Z158" s="227"/>
      <c r="AA158" s="227"/>
      <c r="AB158" s="227"/>
    </row>
    <row r="159">
      <c r="A159" s="189"/>
      <c r="B159" s="199" t="s">
        <v>5703</v>
      </c>
      <c r="C159" s="237" t="s">
        <v>5704</v>
      </c>
      <c r="D159" s="237" t="s">
        <v>5705</v>
      </c>
      <c r="E159" s="190" t="s">
        <v>691</v>
      </c>
      <c r="F159" s="190">
        <v>2.0</v>
      </c>
      <c r="G159" s="288"/>
      <c r="H159" s="283">
        <f t="shared" si="10"/>
        <v>0</v>
      </c>
      <c r="I159" s="227"/>
      <c r="J159" s="227"/>
      <c r="K159" s="227"/>
      <c r="L159" s="227"/>
      <c r="M159" s="227"/>
      <c r="N159" s="227"/>
      <c r="O159" s="227"/>
      <c r="P159" s="227"/>
      <c r="Q159" s="227"/>
      <c r="R159" s="227"/>
      <c r="S159" s="227"/>
      <c r="T159" s="227"/>
      <c r="U159" s="227"/>
      <c r="V159" s="227"/>
      <c r="W159" s="227"/>
      <c r="X159" s="227"/>
      <c r="Y159" s="227"/>
      <c r="Z159" s="227"/>
      <c r="AA159" s="227"/>
      <c r="AB159" s="227"/>
    </row>
    <row r="160">
      <c r="A160" s="189"/>
      <c r="B160" s="199" t="s">
        <v>5706</v>
      </c>
      <c r="C160" s="237" t="s">
        <v>5707</v>
      </c>
      <c r="D160" s="237" t="s">
        <v>5708</v>
      </c>
      <c r="E160" s="190" t="s">
        <v>691</v>
      </c>
      <c r="F160" s="190">
        <v>4.0</v>
      </c>
      <c r="G160" s="288"/>
      <c r="H160" s="283">
        <f t="shared" si="10"/>
        <v>0</v>
      </c>
      <c r="I160" s="227"/>
      <c r="J160" s="227"/>
      <c r="K160" s="227"/>
      <c r="L160" s="227"/>
      <c r="M160" s="227"/>
      <c r="N160" s="227"/>
      <c r="O160" s="227"/>
      <c r="P160" s="227"/>
      <c r="Q160" s="227"/>
      <c r="R160" s="227"/>
      <c r="S160" s="227"/>
      <c r="T160" s="227"/>
      <c r="U160" s="227"/>
      <c r="V160" s="227"/>
      <c r="W160" s="227"/>
      <c r="X160" s="227"/>
      <c r="Y160" s="227"/>
      <c r="Z160" s="227"/>
      <c r="AA160" s="227"/>
      <c r="AB160" s="227"/>
    </row>
    <row r="161">
      <c r="A161" s="189"/>
      <c r="B161" s="199" t="s">
        <v>5604</v>
      </c>
      <c r="C161" s="237" t="s">
        <v>5605</v>
      </c>
      <c r="D161" s="237" t="s">
        <v>5709</v>
      </c>
      <c r="E161" s="190" t="s">
        <v>5600</v>
      </c>
      <c r="F161" s="190">
        <v>2.0</v>
      </c>
      <c r="G161" s="288"/>
      <c r="H161" s="283">
        <f t="shared" si="10"/>
        <v>0</v>
      </c>
      <c r="I161" s="227"/>
      <c r="J161" s="227"/>
      <c r="K161" s="227"/>
      <c r="L161" s="227"/>
      <c r="M161" s="227"/>
      <c r="N161" s="227"/>
      <c r="O161" s="227"/>
      <c r="P161" s="227"/>
      <c r="Q161" s="227"/>
      <c r="R161" s="227"/>
      <c r="S161" s="227"/>
      <c r="T161" s="227"/>
      <c r="U161" s="227"/>
      <c r="V161" s="227"/>
      <c r="W161" s="227"/>
      <c r="X161" s="227"/>
      <c r="Y161" s="227"/>
      <c r="Z161" s="227"/>
      <c r="AA161" s="227"/>
      <c r="AB161" s="227"/>
    </row>
    <row r="162">
      <c r="A162" s="189"/>
      <c r="B162" s="199" t="s">
        <v>5607</v>
      </c>
      <c r="C162" s="237" t="s">
        <v>5608</v>
      </c>
      <c r="D162" s="237" t="s">
        <v>5710</v>
      </c>
      <c r="E162" s="190" t="s">
        <v>691</v>
      </c>
      <c r="F162" s="190">
        <v>2.0</v>
      </c>
      <c r="G162" s="288"/>
      <c r="H162" s="283">
        <f t="shared" si="10"/>
        <v>0</v>
      </c>
      <c r="I162" s="227"/>
      <c r="J162" s="227"/>
      <c r="K162" s="227"/>
      <c r="L162" s="227"/>
      <c r="M162" s="227"/>
      <c r="N162" s="227"/>
      <c r="O162" s="227"/>
      <c r="P162" s="227"/>
      <c r="Q162" s="227"/>
      <c r="R162" s="227"/>
      <c r="S162" s="227"/>
      <c r="T162" s="227"/>
      <c r="U162" s="227"/>
      <c r="V162" s="227"/>
      <c r="W162" s="227"/>
      <c r="X162" s="227"/>
      <c r="Y162" s="227"/>
      <c r="Z162" s="227"/>
      <c r="AA162" s="227"/>
      <c r="AB162" s="227"/>
    </row>
    <row r="163">
      <c r="A163" s="189"/>
      <c r="B163" s="199" t="s">
        <v>2204</v>
      </c>
      <c r="C163" s="237" t="s">
        <v>2205</v>
      </c>
      <c r="D163" s="237" t="s">
        <v>5711</v>
      </c>
      <c r="E163" s="190" t="s">
        <v>691</v>
      </c>
      <c r="F163" s="190">
        <v>2.0</v>
      </c>
      <c r="G163" s="288"/>
      <c r="H163" s="283">
        <f t="shared" si="10"/>
        <v>0</v>
      </c>
      <c r="I163" s="227"/>
      <c r="J163" s="227"/>
      <c r="K163" s="227"/>
      <c r="L163" s="227"/>
      <c r="M163" s="227"/>
      <c r="N163" s="227"/>
      <c r="O163" s="227"/>
      <c r="P163" s="227"/>
      <c r="Q163" s="227"/>
      <c r="R163" s="227"/>
      <c r="S163" s="227"/>
      <c r="T163" s="227"/>
      <c r="U163" s="227"/>
      <c r="V163" s="227"/>
      <c r="W163" s="227"/>
      <c r="X163" s="227"/>
      <c r="Y163" s="227"/>
      <c r="Z163" s="227"/>
      <c r="AA163" s="227"/>
      <c r="AB163" s="227"/>
    </row>
    <row r="164">
      <c r="A164" s="189"/>
      <c r="B164" s="199" t="s">
        <v>5712</v>
      </c>
      <c r="C164" s="237" t="s">
        <v>5713</v>
      </c>
      <c r="D164" s="237" t="s">
        <v>5714</v>
      </c>
      <c r="E164" s="190" t="s">
        <v>691</v>
      </c>
      <c r="F164" s="190">
        <v>2.0</v>
      </c>
      <c r="G164" s="288"/>
      <c r="H164" s="283">
        <f t="shared" si="10"/>
        <v>0</v>
      </c>
      <c r="I164" s="227"/>
      <c r="J164" s="227"/>
      <c r="K164" s="227"/>
      <c r="L164" s="227"/>
      <c r="M164" s="227"/>
      <c r="N164" s="227"/>
      <c r="O164" s="227"/>
      <c r="P164" s="227"/>
      <c r="Q164" s="227"/>
      <c r="R164" s="227"/>
      <c r="S164" s="227"/>
      <c r="T164" s="227"/>
      <c r="U164" s="227"/>
      <c r="V164" s="227"/>
      <c r="W164" s="227"/>
      <c r="X164" s="227"/>
      <c r="Y164" s="227"/>
      <c r="Z164" s="227"/>
      <c r="AA164" s="227"/>
      <c r="AB164" s="227"/>
    </row>
    <row r="165">
      <c r="A165" s="189"/>
      <c r="B165" s="199" t="s">
        <v>5715</v>
      </c>
      <c r="C165" s="237" t="s">
        <v>5716</v>
      </c>
      <c r="D165" s="237" t="s">
        <v>5717</v>
      </c>
      <c r="E165" s="190" t="s">
        <v>5204</v>
      </c>
      <c r="F165" s="190">
        <v>0.372</v>
      </c>
      <c r="G165" s="288"/>
      <c r="H165" s="283">
        <f t="shared" si="10"/>
        <v>0</v>
      </c>
      <c r="I165" s="227"/>
      <c r="J165" s="227"/>
      <c r="K165" s="227"/>
      <c r="L165" s="227"/>
      <c r="M165" s="227"/>
      <c r="N165" s="227"/>
      <c r="O165" s="227"/>
      <c r="P165" s="227"/>
      <c r="Q165" s="227"/>
      <c r="R165" s="227"/>
      <c r="S165" s="227"/>
      <c r="T165" s="227"/>
      <c r="U165" s="227"/>
      <c r="V165" s="227"/>
      <c r="W165" s="227"/>
      <c r="X165" s="227"/>
      <c r="Y165" s="227"/>
      <c r="Z165" s="227"/>
      <c r="AA165" s="227"/>
      <c r="AB165" s="227"/>
    </row>
    <row r="166">
      <c r="A166" s="187"/>
      <c r="B166" s="187"/>
      <c r="C166" s="187" t="s">
        <v>5718</v>
      </c>
      <c r="D166" s="187" t="s">
        <v>5719</v>
      </c>
      <c r="E166" s="187"/>
      <c r="F166" s="187"/>
      <c r="G166" s="255"/>
      <c r="H166" s="226">
        <f>SUM(H167:H177)</f>
        <v>0</v>
      </c>
      <c r="I166" s="227"/>
      <c r="J166" s="227"/>
      <c r="K166" s="227"/>
      <c r="L166" s="227"/>
      <c r="M166" s="227"/>
      <c r="N166" s="227"/>
      <c r="O166" s="227"/>
      <c r="P166" s="227"/>
      <c r="Q166" s="227"/>
      <c r="R166" s="227"/>
      <c r="S166" s="227"/>
      <c r="T166" s="227"/>
      <c r="U166" s="227"/>
      <c r="V166" s="227"/>
      <c r="W166" s="227"/>
      <c r="X166" s="227"/>
      <c r="Y166" s="227"/>
      <c r="Z166" s="227"/>
      <c r="AA166" s="227"/>
      <c r="AB166" s="227"/>
    </row>
    <row r="167">
      <c r="A167" s="189"/>
      <c r="B167" s="199" t="s">
        <v>5720</v>
      </c>
      <c r="C167" s="237" t="s">
        <v>5721</v>
      </c>
      <c r="D167" s="237" t="s">
        <v>5722</v>
      </c>
      <c r="E167" s="190" t="s">
        <v>302</v>
      </c>
      <c r="F167" s="190">
        <v>0.06888</v>
      </c>
      <c r="G167" s="288"/>
      <c r="H167" s="283">
        <f t="shared" ref="H167:H177" si="11">G167*$F167</f>
        <v>0</v>
      </c>
      <c r="I167" s="227"/>
      <c r="J167" s="227"/>
      <c r="K167" s="227"/>
      <c r="L167" s="227"/>
      <c r="M167" s="227"/>
      <c r="N167" s="227"/>
      <c r="O167" s="227"/>
      <c r="P167" s="227"/>
      <c r="Q167" s="227"/>
      <c r="R167" s="227"/>
      <c r="S167" s="227"/>
      <c r="T167" s="227"/>
      <c r="U167" s="227"/>
      <c r="V167" s="227"/>
      <c r="W167" s="227"/>
      <c r="X167" s="227"/>
      <c r="Y167" s="227"/>
      <c r="Z167" s="227"/>
      <c r="AA167" s="227"/>
      <c r="AB167" s="227"/>
    </row>
    <row r="168">
      <c r="A168" s="189"/>
      <c r="B168" s="199" t="s">
        <v>5348</v>
      </c>
      <c r="C168" s="237" t="s">
        <v>5349</v>
      </c>
      <c r="D168" s="237" t="s">
        <v>5723</v>
      </c>
      <c r="E168" s="190" t="s">
        <v>318</v>
      </c>
      <c r="F168" s="190">
        <v>0.0661</v>
      </c>
      <c r="G168" s="288"/>
      <c r="H168" s="283">
        <f t="shared" si="11"/>
        <v>0</v>
      </c>
      <c r="I168" s="227"/>
      <c r="J168" s="227"/>
      <c r="K168" s="227"/>
      <c r="L168" s="227"/>
      <c r="M168" s="227"/>
      <c r="N168" s="227"/>
      <c r="O168" s="227"/>
      <c r="P168" s="227"/>
      <c r="Q168" s="227"/>
      <c r="R168" s="227"/>
      <c r="S168" s="227"/>
      <c r="T168" s="227"/>
      <c r="U168" s="227"/>
      <c r="V168" s="227"/>
      <c r="W168" s="227"/>
      <c r="X168" s="227"/>
      <c r="Y168" s="227"/>
      <c r="Z168" s="227"/>
      <c r="AA168" s="227"/>
      <c r="AB168" s="227"/>
    </row>
    <row r="169">
      <c r="A169" s="189"/>
      <c r="B169" s="199" t="s">
        <v>5724</v>
      </c>
      <c r="C169" s="237" t="s">
        <v>5725</v>
      </c>
      <c r="D169" s="237" t="s">
        <v>5726</v>
      </c>
      <c r="E169" s="190" t="s">
        <v>302</v>
      </c>
      <c r="F169" s="190">
        <v>0.04348</v>
      </c>
      <c r="G169" s="288"/>
      <c r="H169" s="283">
        <f t="shared" si="11"/>
        <v>0</v>
      </c>
      <c r="I169" s="227"/>
      <c r="J169" s="227"/>
      <c r="K169" s="227"/>
      <c r="L169" s="227"/>
      <c r="M169" s="227"/>
      <c r="N169" s="227"/>
      <c r="O169" s="227"/>
      <c r="P169" s="227"/>
      <c r="Q169" s="227"/>
      <c r="R169" s="227"/>
      <c r="S169" s="227"/>
      <c r="T169" s="227"/>
      <c r="U169" s="227"/>
      <c r="V169" s="227"/>
      <c r="W169" s="227"/>
      <c r="X169" s="227"/>
      <c r="Y169" s="227"/>
      <c r="Z169" s="227"/>
      <c r="AA169" s="227"/>
      <c r="AB169" s="227"/>
    </row>
    <row r="170">
      <c r="A170" s="189"/>
      <c r="B170" s="199" t="s">
        <v>5348</v>
      </c>
      <c r="C170" s="237" t="s">
        <v>5349</v>
      </c>
      <c r="D170" s="237" t="s">
        <v>5727</v>
      </c>
      <c r="E170" s="190" t="s">
        <v>318</v>
      </c>
      <c r="F170" s="190">
        <v>0.0183</v>
      </c>
      <c r="G170" s="288"/>
      <c r="H170" s="283">
        <f t="shared" si="11"/>
        <v>0</v>
      </c>
      <c r="I170" s="227"/>
      <c r="J170" s="227"/>
      <c r="K170" s="227"/>
      <c r="L170" s="227"/>
      <c r="M170" s="227"/>
      <c r="N170" s="227"/>
      <c r="O170" s="227"/>
      <c r="P170" s="227"/>
      <c r="Q170" s="227"/>
      <c r="R170" s="227"/>
      <c r="S170" s="227"/>
      <c r="T170" s="227"/>
      <c r="U170" s="227"/>
      <c r="V170" s="227"/>
      <c r="W170" s="227"/>
      <c r="X170" s="227"/>
      <c r="Y170" s="227"/>
      <c r="Z170" s="227"/>
      <c r="AA170" s="227"/>
      <c r="AB170" s="227"/>
    </row>
    <row r="171">
      <c r="A171" s="189"/>
      <c r="B171" s="199" t="s">
        <v>5728</v>
      </c>
      <c r="C171" s="237" t="s">
        <v>5729</v>
      </c>
      <c r="D171" s="237" t="s">
        <v>5730</v>
      </c>
      <c r="E171" s="190" t="s">
        <v>1058</v>
      </c>
      <c r="F171" s="190">
        <v>1.722</v>
      </c>
      <c r="G171" s="288"/>
      <c r="H171" s="283">
        <f t="shared" si="11"/>
        <v>0</v>
      </c>
      <c r="I171" s="227"/>
      <c r="J171" s="227"/>
      <c r="K171" s="227"/>
      <c r="L171" s="227"/>
      <c r="M171" s="227"/>
      <c r="N171" s="227"/>
      <c r="O171" s="227"/>
      <c r="P171" s="227"/>
      <c r="Q171" s="227"/>
      <c r="R171" s="227"/>
      <c r="S171" s="227"/>
      <c r="T171" s="227"/>
      <c r="U171" s="227"/>
      <c r="V171" s="227"/>
      <c r="W171" s="227"/>
      <c r="X171" s="227"/>
      <c r="Y171" s="227"/>
      <c r="Z171" s="227"/>
      <c r="AA171" s="227"/>
      <c r="AB171" s="227"/>
    </row>
    <row r="172">
      <c r="A172" s="189"/>
      <c r="B172" s="199" t="s">
        <v>346</v>
      </c>
      <c r="C172" s="237" t="s">
        <v>347</v>
      </c>
      <c r="D172" s="237" t="s">
        <v>5731</v>
      </c>
      <c r="E172" s="190" t="s">
        <v>302</v>
      </c>
      <c r="F172" s="190">
        <v>0.04592</v>
      </c>
      <c r="G172" s="288"/>
      <c r="H172" s="283">
        <f t="shared" si="11"/>
        <v>0</v>
      </c>
      <c r="I172" s="227"/>
      <c r="J172" s="227"/>
      <c r="K172" s="227"/>
      <c r="L172" s="227"/>
      <c r="M172" s="227"/>
      <c r="N172" s="227"/>
      <c r="O172" s="227"/>
      <c r="P172" s="227"/>
      <c r="Q172" s="227"/>
      <c r="R172" s="227"/>
      <c r="S172" s="227"/>
      <c r="T172" s="227"/>
      <c r="U172" s="227"/>
      <c r="V172" s="227"/>
      <c r="W172" s="227"/>
      <c r="X172" s="227"/>
      <c r="Y172" s="227"/>
      <c r="Z172" s="227"/>
      <c r="AA172" s="227"/>
      <c r="AB172" s="227"/>
    </row>
    <row r="173">
      <c r="A173" s="189"/>
      <c r="B173" s="199" t="s">
        <v>4284</v>
      </c>
      <c r="C173" s="237" t="s">
        <v>4285</v>
      </c>
      <c r="D173" s="237" t="s">
        <v>5732</v>
      </c>
      <c r="E173" s="190" t="s">
        <v>318</v>
      </c>
      <c r="F173" s="190">
        <v>0.0619</v>
      </c>
      <c r="G173" s="288"/>
      <c r="H173" s="283">
        <f t="shared" si="11"/>
        <v>0</v>
      </c>
      <c r="I173" s="227"/>
      <c r="J173" s="227"/>
      <c r="K173" s="227"/>
      <c r="L173" s="227"/>
      <c r="M173" s="227"/>
      <c r="N173" s="227"/>
      <c r="O173" s="227"/>
      <c r="P173" s="227"/>
      <c r="Q173" s="227"/>
      <c r="R173" s="227"/>
      <c r="S173" s="227"/>
      <c r="T173" s="227"/>
      <c r="U173" s="227"/>
      <c r="V173" s="227"/>
      <c r="W173" s="227"/>
      <c r="X173" s="227"/>
      <c r="Y173" s="227"/>
      <c r="Z173" s="227"/>
      <c r="AA173" s="227"/>
      <c r="AB173" s="227"/>
    </row>
    <row r="174">
      <c r="A174" s="189"/>
      <c r="B174" s="199" t="s">
        <v>5228</v>
      </c>
      <c r="C174" s="237" t="s">
        <v>5229</v>
      </c>
      <c r="D174" s="237" t="s">
        <v>5733</v>
      </c>
      <c r="E174" s="190" t="s">
        <v>318</v>
      </c>
      <c r="F174" s="190">
        <v>0.4592</v>
      </c>
      <c r="G174" s="288"/>
      <c r="H174" s="283">
        <f t="shared" si="11"/>
        <v>0</v>
      </c>
      <c r="I174" s="227"/>
      <c r="J174" s="227"/>
      <c r="K174" s="227"/>
      <c r="L174" s="227"/>
      <c r="M174" s="227"/>
      <c r="N174" s="227"/>
      <c r="O174" s="227"/>
      <c r="P174" s="227"/>
      <c r="Q174" s="227"/>
      <c r="R174" s="227"/>
      <c r="S174" s="227"/>
      <c r="T174" s="227"/>
      <c r="U174" s="227"/>
      <c r="V174" s="227"/>
      <c r="W174" s="227"/>
      <c r="X174" s="227"/>
      <c r="Y174" s="227"/>
      <c r="Z174" s="227"/>
      <c r="AA174" s="227"/>
      <c r="AB174" s="227"/>
    </row>
    <row r="175">
      <c r="A175" s="189"/>
      <c r="B175" s="199" t="s">
        <v>332</v>
      </c>
      <c r="C175" s="237" t="s">
        <v>333</v>
      </c>
      <c r="D175" s="237" t="s">
        <v>5734</v>
      </c>
      <c r="E175" s="190" t="s">
        <v>302</v>
      </c>
      <c r="F175" s="190">
        <v>0.04592</v>
      </c>
      <c r="G175" s="288"/>
      <c r="H175" s="283">
        <f t="shared" si="11"/>
        <v>0</v>
      </c>
      <c r="I175" s="227"/>
      <c r="J175" s="227"/>
      <c r="K175" s="227"/>
      <c r="L175" s="227"/>
      <c r="M175" s="227"/>
      <c r="N175" s="227"/>
      <c r="O175" s="227"/>
      <c r="P175" s="227"/>
      <c r="Q175" s="227"/>
      <c r="R175" s="227"/>
      <c r="S175" s="227"/>
      <c r="T175" s="227"/>
      <c r="U175" s="227"/>
      <c r="V175" s="227"/>
      <c r="W175" s="227"/>
      <c r="X175" s="227"/>
      <c r="Y175" s="227"/>
      <c r="Z175" s="227"/>
      <c r="AA175" s="227"/>
      <c r="AB175" s="227"/>
    </row>
    <row r="176">
      <c r="A176" s="189"/>
      <c r="B176" s="199" t="s">
        <v>5562</v>
      </c>
      <c r="C176" s="237" t="s">
        <v>5563</v>
      </c>
      <c r="D176" s="237" t="s">
        <v>5735</v>
      </c>
      <c r="E176" s="190" t="s">
        <v>302</v>
      </c>
      <c r="F176" s="190">
        <v>0.00241</v>
      </c>
      <c r="G176" s="288"/>
      <c r="H176" s="283">
        <f t="shared" si="11"/>
        <v>0</v>
      </c>
      <c r="I176" s="227"/>
      <c r="J176" s="227"/>
      <c r="K176" s="227"/>
      <c r="L176" s="227"/>
      <c r="M176" s="227"/>
      <c r="N176" s="227"/>
      <c r="O176" s="227"/>
      <c r="P176" s="227"/>
      <c r="Q176" s="227"/>
      <c r="R176" s="227"/>
      <c r="S176" s="227"/>
      <c r="T176" s="227"/>
      <c r="U176" s="227"/>
      <c r="V176" s="227"/>
      <c r="W176" s="227"/>
      <c r="X176" s="227"/>
      <c r="Y176" s="227"/>
      <c r="Z176" s="227"/>
      <c r="AA176" s="227"/>
      <c r="AB176" s="227"/>
    </row>
    <row r="177">
      <c r="A177" s="189"/>
      <c r="B177" s="199" t="s">
        <v>309</v>
      </c>
      <c r="C177" s="237" t="s">
        <v>5560</v>
      </c>
      <c r="D177" s="237" t="s">
        <v>5736</v>
      </c>
      <c r="E177" s="190" t="s">
        <v>312</v>
      </c>
      <c r="F177" s="190">
        <v>50.274</v>
      </c>
      <c r="G177" s="288"/>
      <c r="H177" s="283">
        <f t="shared" si="11"/>
        <v>0</v>
      </c>
      <c r="I177" s="227"/>
      <c r="J177" s="227"/>
      <c r="K177" s="227"/>
      <c r="L177" s="227"/>
      <c r="M177" s="227"/>
      <c r="N177" s="227"/>
      <c r="O177" s="227"/>
      <c r="P177" s="227"/>
      <c r="Q177" s="227"/>
      <c r="R177" s="227"/>
      <c r="S177" s="227"/>
      <c r="T177" s="227"/>
      <c r="U177" s="227"/>
      <c r="V177" s="227"/>
      <c r="W177" s="227"/>
      <c r="X177" s="227"/>
      <c r="Y177" s="227"/>
      <c r="Z177" s="227"/>
      <c r="AA177" s="227"/>
      <c r="AB177" s="227"/>
    </row>
    <row r="178">
      <c r="A178" s="187"/>
      <c r="B178" s="187"/>
      <c r="C178" s="187" t="s">
        <v>5737</v>
      </c>
      <c r="D178" s="187" t="s">
        <v>5738</v>
      </c>
      <c r="E178" s="187"/>
      <c r="F178" s="187"/>
      <c r="G178" s="255"/>
      <c r="H178" s="226">
        <f>SUM(H179:H215)</f>
        <v>0</v>
      </c>
      <c r="I178" s="227"/>
      <c r="J178" s="227"/>
      <c r="K178" s="227"/>
      <c r="L178" s="227"/>
      <c r="M178" s="227"/>
      <c r="N178" s="227"/>
      <c r="O178" s="227"/>
      <c r="P178" s="227"/>
      <c r="Q178" s="227"/>
      <c r="R178" s="227"/>
      <c r="S178" s="227"/>
      <c r="T178" s="227"/>
      <c r="U178" s="227"/>
      <c r="V178" s="227"/>
      <c r="W178" s="227"/>
      <c r="X178" s="227"/>
      <c r="Y178" s="227"/>
      <c r="Z178" s="227"/>
      <c r="AA178" s="227"/>
      <c r="AB178" s="227"/>
    </row>
    <row r="179">
      <c r="A179" s="189"/>
      <c r="B179" s="199" t="s">
        <v>5739</v>
      </c>
      <c r="C179" s="237" t="s">
        <v>5740</v>
      </c>
      <c r="D179" s="237" t="s">
        <v>5741</v>
      </c>
      <c r="E179" s="190" t="s">
        <v>1032</v>
      </c>
      <c r="F179" s="190">
        <v>0.82</v>
      </c>
      <c r="G179" s="288"/>
      <c r="H179" s="283">
        <f t="shared" ref="H179:H215" si="12">G179*$F179</f>
        <v>0</v>
      </c>
      <c r="I179" s="227"/>
      <c r="J179" s="227"/>
      <c r="K179" s="227"/>
      <c r="L179" s="227"/>
      <c r="M179" s="227"/>
      <c r="N179" s="227"/>
      <c r="O179" s="227"/>
      <c r="P179" s="227"/>
      <c r="Q179" s="227"/>
      <c r="R179" s="227"/>
      <c r="S179" s="227"/>
      <c r="T179" s="227"/>
      <c r="U179" s="227"/>
      <c r="V179" s="227"/>
      <c r="W179" s="227"/>
      <c r="X179" s="227"/>
      <c r="Y179" s="227"/>
      <c r="Z179" s="227"/>
      <c r="AA179" s="227"/>
      <c r="AB179" s="227"/>
    </row>
    <row r="180">
      <c r="A180" s="189"/>
      <c r="B180" s="199" t="s">
        <v>5742</v>
      </c>
      <c r="C180" s="237" t="s">
        <v>5743</v>
      </c>
      <c r="D180" s="237" t="s">
        <v>5744</v>
      </c>
      <c r="E180" s="190" t="s">
        <v>787</v>
      </c>
      <c r="F180" s="190">
        <v>60.0</v>
      </c>
      <c r="G180" s="288"/>
      <c r="H180" s="283">
        <f t="shared" si="12"/>
        <v>0</v>
      </c>
      <c r="I180" s="227"/>
      <c r="J180" s="227"/>
      <c r="K180" s="227"/>
      <c r="L180" s="227"/>
      <c r="M180" s="227"/>
      <c r="N180" s="227"/>
      <c r="O180" s="227"/>
      <c r="P180" s="227"/>
      <c r="Q180" s="227"/>
      <c r="R180" s="227"/>
      <c r="S180" s="227"/>
      <c r="T180" s="227"/>
      <c r="U180" s="227"/>
      <c r="V180" s="227"/>
      <c r="W180" s="227"/>
      <c r="X180" s="227"/>
      <c r="Y180" s="227"/>
      <c r="Z180" s="227"/>
      <c r="AA180" s="227"/>
      <c r="AB180" s="227"/>
    </row>
    <row r="181">
      <c r="A181" s="189"/>
      <c r="B181" s="199" t="s">
        <v>5745</v>
      </c>
      <c r="C181" s="237" t="s">
        <v>5746</v>
      </c>
      <c r="D181" s="237" t="s">
        <v>5747</v>
      </c>
      <c r="E181" s="190" t="s">
        <v>787</v>
      </c>
      <c r="F181" s="190">
        <v>22.0</v>
      </c>
      <c r="G181" s="288"/>
      <c r="H181" s="283">
        <f t="shared" si="12"/>
        <v>0</v>
      </c>
      <c r="I181" s="227"/>
      <c r="J181" s="227"/>
      <c r="K181" s="227"/>
      <c r="L181" s="227"/>
      <c r="M181" s="227"/>
      <c r="N181" s="227"/>
      <c r="O181" s="227"/>
      <c r="P181" s="227"/>
      <c r="Q181" s="227"/>
      <c r="R181" s="227"/>
      <c r="S181" s="227"/>
      <c r="T181" s="227"/>
      <c r="U181" s="227"/>
      <c r="V181" s="227"/>
      <c r="W181" s="227"/>
      <c r="X181" s="227"/>
      <c r="Y181" s="227"/>
      <c r="Z181" s="227"/>
      <c r="AA181" s="227"/>
      <c r="AB181" s="227"/>
    </row>
    <row r="182">
      <c r="A182" s="189"/>
      <c r="B182" s="199" t="s">
        <v>5748</v>
      </c>
      <c r="C182" s="237" t="s">
        <v>5749</v>
      </c>
      <c r="D182" s="237" t="s">
        <v>5750</v>
      </c>
      <c r="E182" s="190" t="s">
        <v>5204</v>
      </c>
      <c r="F182" s="190">
        <v>0.046</v>
      </c>
      <c r="G182" s="288"/>
      <c r="H182" s="283">
        <f t="shared" si="12"/>
        <v>0</v>
      </c>
      <c r="I182" s="227"/>
      <c r="J182" s="227"/>
      <c r="K182" s="227"/>
      <c r="L182" s="227"/>
      <c r="M182" s="227"/>
      <c r="N182" s="227"/>
      <c r="O182" s="227"/>
      <c r="P182" s="227"/>
      <c r="Q182" s="227"/>
      <c r="R182" s="227"/>
      <c r="S182" s="227"/>
      <c r="T182" s="227"/>
      <c r="U182" s="227"/>
      <c r="V182" s="227"/>
      <c r="W182" s="227"/>
      <c r="X182" s="227"/>
      <c r="Y182" s="227"/>
      <c r="Z182" s="227"/>
      <c r="AA182" s="227"/>
      <c r="AB182" s="227"/>
    </row>
    <row r="183">
      <c r="A183" s="189"/>
      <c r="B183" s="199" t="s">
        <v>5751</v>
      </c>
      <c r="C183" s="237" t="s">
        <v>5752</v>
      </c>
      <c r="D183" s="237" t="s">
        <v>5753</v>
      </c>
      <c r="E183" s="190" t="s">
        <v>787</v>
      </c>
      <c r="F183" s="190">
        <v>46.0</v>
      </c>
      <c r="G183" s="288"/>
      <c r="H183" s="283">
        <f t="shared" si="12"/>
        <v>0</v>
      </c>
      <c r="I183" s="227"/>
      <c r="J183" s="227"/>
      <c r="K183" s="227"/>
      <c r="L183" s="227"/>
      <c r="M183" s="227"/>
      <c r="N183" s="227"/>
      <c r="O183" s="227"/>
      <c r="P183" s="227"/>
      <c r="Q183" s="227"/>
      <c r="R183" s="227"/>
      <c r="S183" s="227"/>
      <c r="T183" s="227"/>
      <c r="U183" s="227"/>
      <c r="V183" s="227"/>
      <c r="W183" s="227"/>
      <c r="X183" s="227"/>
      <c r="Y183" s="227"/>
      <c r="Z183" s="227"/>
      <c r="AA183" s="227"/>
      <c r="AB183" s="227"/>
    </row>
    <row r="184">
      <c r="A184" s="189"/>
      <c r="B184" s="199" t="s">
        <v>5754</v>
      </c>
      <c r="C184" s="237" t="s">
        <v>5755</v>
      </c>
      <c r="D184" s="237" t="s">
        <v>5756</v>
      </c>
      <c r="E184" s="190" t="s">
        <v>787</v>
      </c>
      <c r="F184" s="190">
        <v>21.0</v>
      </c>
      <c r="G184" s="288"/>
      <c r="H184" s="283">
        <f t="shared" si="12"/>
        <v>0</v>
      </c>
      <c r="I184" s="227"/>
      <c r="J184" s="227"/>
      <c r="K184" s="227"/>
      <c r="L184" s="227"/>
      <c r="M184" s="227"/>
      <c r="N184" s="227"/>
      <c r="O184" s="227"/>
      <c r="P184" s="227"/>
      <c r="Q184" s="227"/>
      <c r="R184" s="227"/>
      <c r="S184" s="227"/>
      <c r="T184" s="227"/>
      <c r="U184" s="227"/>
      <c r="V184" s="227"/>
      <c r="W184" s="227"/>
      <c r="X184" s="227"/>
      <c r="Y184" s="227"/>
      <c r="Z184" s="227"/>
      <c r="AA184" s="227"/>
      <c r="AB184" s="227"/>
    </row>
    <row r="185">
      <c r="A185" s="189"/>
      <c r="B185" s="199" t="s">
        <v>5757</v>
      </c>
      <c r="C185" s="237" t="s">
        <v>5758</v>
      </c>
      <c r="D185" s="237" t="s">
        <v>5759</v>
      </c>
      <c r="E185" s="190" t="s">
        <v>787</v>
      </c>
      <c r="F185" s="190">
        <v>21.0</v>
      </c>
      <c r="G185" s="288"/>
      <c r="H185" s="283">
        <f t="shared" si="12"/>
        <v>0</v>
      </c>
      <c r="I185" s="227"/>
      <c r="J185" s="227"/>
      <c r="K185" s="227"/>
      <c r="L185" s="227"/>
      <c r="M185" s="227"/>
      <c r="N185" s="227"/>
      <c r="O185" s="227"/>
      <c r="P185" s="227"/>
      <c r="Q185" s="227"/>
      <c r="R185" s="227"/>
      <c r="S185" s="227"/>
      <c r="T185" s="227"/>
      <c r="U185" s="227"/>
      <c r="V185" s="227"/>
      <c r="W185" s="227"/>
      <c r="X185" s="227"/>
      <c r="Y185" s="227"/>
      <c r="Z185" s="227"/>
      <c r="AA185" s="227"/>
      <c r="AB185" s="227"/>
    </row>
    <row r="186">
      <c r="A186" s="189"/>
      <c r="B186" s="199" t="s">
        <v>5760</v>
      </c>
      <c r="C186" s="237" t="s">
        <v>5761</v>
      </c>
      <c r="D186" s="237" t="s">
        <v>5762</v>
      </c>
      <c r="E186" s="190" t="s">
        <v>498</v>
      </c>
      <c r="F186" s="190">
        <v>0.04028</v>
      </c>
      <c r="G186" s="288"/>
      <c r="H186" s="283">
        <f t="shared" si="12"/>
        <v>0</v>
      </c>
      <c r="I186" s="227"/>
      <c r="J186" s="227"/>
      <c r="K186" s="227"/>
      <c r="L186" s="227"/>
      <c r="M186" s="227"/>
      <c r="N186" s="227"/>
      <c r="O186" s="227"/>
      <c r="P186" s="227"/>
      <c r="Q186" s="227"/>
      <c r="R186" s="227"/>
      <c r="S186" s="227"/>
      <c r="T186" s="227"/>
      <c r="U186" s="227"/>
      <c r="V186" s="227"/>
      <c r="W186" s="227"/>
      <c r="X186" s="227"/>
      <c r="Y186" s="227"/>
      <c r="Z186" s="227"/>
      <c r="AA186" s="227"/>
      <c r="AB186" s="227"/>
    </row>
    <row r="187">
      <c r="A187" s="189"/>
      <c r="B187" s="199" t="s">
        <v>5763</v>
      </c>
      <c r="C187" s="237" t="s">
        <v>5764</v>
      </c>
      <c r="D187" s="237" t="s">
        <v>5765</v>
      </c>
      <c r="E187" s="190" t="s">
        <v>312</v>
      </c>
      <c r="F187" s="190">
        <v>8.0E-4</v>
      </c>
      <c r="G187" s="288"/>
      <c r="H187" s="283">
        <f t="shared" si="12"/>
        <v>0</v>
      </c>
      <c r="I187" s="227"/>
      <c r="J187" s="227"/>
      <c r="K187" s="227"/>
      <c r="L187" s="227"/>
      <c r="M187" s="227"/>
      <c r="N187" s="227"/>
      <c r="O187" s="227"/>
      <c r="P187" s="227"/>
      <c r="Q187" s="227"/>
      <c r="R187" s="227"/>
      <c r="S187" s="227"/>
      <c r="T187" s="227"/>
      <c r="U187" s="227"/>
      <c r="V187" s="227"/>
      <c r="W187" s="227"/>
      <c r="X187" s="227"/>
      <c r="Y187" s="227"/>
      <c r="Z187" s="227"/>
      <c r="AA187" s="227"/>
      <c r="AB187" s="227"/>
    </row>
    <row r="188">
      <c r="A188" s="189"/>
      <c r="B188" s="199" t="s">
        <v>363</v>
      </c>
      <c r="C188" s="237" t="s">
        <v>5766</v>
      </c>
      <c r="D188" s="237" t="s">
        <v>5767</v>
      </c>
      <c r="E188" s="190" t="s">
        <v>318</v>
      </c>
      <c r="F188" s="190">
        <v>5.0E-5</v>
      </c>
      <c r="G188" s="288"/>
      <c r="H188" s="283">
        <f t="shared" si="12"/>
        <v>0</v>
      </c>
      <c r="I188" s="227"/>
      <c r="J188" s="227"/>
      <c r="K188" s="227"/>
      <c r="L188" s="227"/>
      <c r="M188" s="227"/>
      <c r="N188" s="227"/>
      <c r="O188" s="227"/>
      <c r="P188" s="227"/>
      <c r="Q188" s="227"/>
      <c r="R188" s="227"/>
      <c r="S188" s="227"/>
      <c r="T188" s="227"/>
      <c r="U188" s="227"/>
      <c r="V188" s="227"/>
      <c r="W188" s="227"/>
      <c r="X188" s="227"/>
      <c r="Y188" s="227"/>
      <c r="Z188" s="227"/>
      <c r="AA188" s="227"/>
      <c r="AB188" s="227"/>
    </row>
    <row r="189">
      <c r="A189" s="195"/>
      <c r="B189" s="199" t="s">
        <v>1182</v>
      </c>
      <c r="C189" s="237" t="s">
        <v>1183</v>
      </c>
      <c r="D189" s="237" t="s">
        <v>1184</v>
      </c>
      <c r="E189" s="190" t="s">
        <v>69</v>
      </c>
      <c r="F189" s="190">
        <v>0.0051</v>
      </c>
      <c r="G189" s="288"/>
      <c r="H189" s="283">
        <f t="shared" si="12"/>
        <v>0</v>
      </c>
      <c r="I189" s="230"/>
      <c r="J189" s="230"/>
      <c r="K189" s="230"/>
      <c r="L189" s="230"/>
      <c r="M189" s="230"/>
      <c r="N189" s="230"/>
      <c r="O189" s="230"/>
      <c r="P189" s="230"/>
      <c r="Q189" s="230"/>
      <c r="R189" s="230"/>
      <c r="S189" s="230"/>
      <c r="T189" s="230"/>
      <c r="U189" s="230"/>
      <c r="V189" s="230"/>
      <c r="W189" s="230"/>
      <c r="X189" s="230"/>
      <c r="Y189" s="230"/>
      <c r="Z189" s="230"/>
      <c r="AA189" s="230"/>
      <c r="AB189" s="230"/>
    </row>
    <row r="190">
      <c r="A190" s="189"/>
      <c r="B190" s="199" t="s">
        <v>5768</v>
      </c>
      <c r="C190" s="237" t="s">
        <v>5769</v>
      </c>
      <c r="D190" s="237" t="s">
        <v>5770</v>
      </c>
      <c r="E190" s="190" t="s">
        <v>1058</v>
      </c>
      <c r="F190" s="190">
        <v>0.42</v>
      </c>
      <c r="G190" s="288"/>
      <c r="H190" s="283">
        <f t="shared" si="12"/>
        <v>0</v>
      </c>
      <c r="I190" s="227"/>
      <c r="J190" s="227"/>
      <c r="K190" s="227"/>
      <c r="L190" s="227"/>
      <c r="M190" s="227"/>
      <c r="N190" s="227"/>
      <c r="O190" s="227"/>
      <c r="P190" s="227"/>
      <c r="Q190" s="227"/>
      <c r="R190" s="227"/>
      <c r="S190" s="227"/>
      <c r="T190" s="227"/>
      <c r="U190" s="227"/>
      <c r="V190" s="227"/>
      <c r="W190" s="227"/>
      <c r="X190" s="227"/>
      <c r="Y190" s="227"/>
      <c r="Z190" s="227"/>
      <c r="AA190" s="227"/>
      <c r="AB190" s="227"/>
    </row>
    <row r="191">
      <c r="A191" s="189"/>
      <c r="B191" s="199" t="s">
        <v>5641</v>
      </c>
      <c r="C191" s="237" t="s">
        <v>5642</v>
      </c>
      <c r="D191" s="237" t="s">
        <v>5643</v>
      </c>
      <c r="E191" s="190" t="s">
        <v>691</v>
      </c>
      <c r="F191" s="190">
        <v>6.0</v>
      </c>
      <c r="G191" s="288"/>
      <c r="H191" s="283">
        <f t="shared" si="12"/>
        <v>0</v>
      </c>
      <c r="I191" s="227"/>
      <c r="J191" s="227"/>
      <c r="K191" s="227"/>
      <c r="L191" s="227"/>
      <c r="M191" s="227"/>
      <c r="N191" s="227"/>
      <c r="O191" s="227"/>
      <c r="P191" s="227"/>
      <c r="Q191" s="227"/>
      <c r="R191" s="227"/>
      <c r="S191" s="227"/>
      <c r="T191" s="227"/>
      <c r="U191" s="227"/>
      <c r="V191" s="227"/>
      <c r="W191" s="227"/>
      <c r="X191" s="227"/>
      <c r="Y191" s="227"/>
      <c r="Z191" s="227"/>
      <c r="AA191" s="227"/>
      <c r="AB191" s="227"/>
    </row>
    <row r="192">
      <c r="A192" s="189"/>
      <c r="B192" s="199" t="s">
        <v>5771</v>
      </c>
      <c r="C192" s="237" t="s">
        <v>5772</v>
      </c>
      <c r="D192" s="237" t="s">
        <v>5773</v>
      </c>
      <c r="E192" s="190" t="s">
        <v>691</v>
      </c>
      <c r="F192" s="190">
        <v>6.0</v>
      </c>
      <c r="G192" s="288"/>
      <c r="H192" s="283">
        <f t="shared" si="12"/>
        <v>0</v>
      </c>
      <c r="I192" s="227"/>
      <c r="J192" s="227"/>
      <c r="K192" s="227"/>
      <c r="L192" s="227"/>
      <c r="M192" s="227"/>
      <c r="N192" s="227"/>
      <c r="O192" s="227"/>
      <c r="P192" s="227"/>
      <c r="Q192" s="227"/>
      <c r="R192" s="227"/>
      <c r="S192" s="227"/>
      <c r="T192" s="227"/>
      <c r="U192" s="227"/>
      <c r="V192" s="227"/>
      <c r="W192" s="227"/>
      <c r="X192" s="227"/>
      <c r="Y192" s="227"/>
      <c r="Z192" s="227"/>
      <c r="AA192" s="227"/>
      <c r="AB192" s="227"/>
    </row>
    <row r="193">
      <c r="A193" s="189"/>
      <c r="B193" s="199" t="s">
        <v>5647</v>
      </c>
      <c r="C193" s="237" t="s">
        <v>5648</v>
      </c>
      <c r="D193" s="237" t="s">
        <v>5649</v>
      </c>
      <c r="E193" s="190" t="s">
        <v>691</v>
      </c>
      <c r="F193" s="190">
        <v>6.0</v>
      </c>
      <c r="G193" s="288"/>
      <c r="H193" s="283">
        <f t="shared" si="12"/>
        <v>0</v>
      </c>
      <c r="I193" s="227"/>
      <c r="J193" s="227"/>
      <c r="K193" s="227"/>
      <c r="L193" s="227"/>
      <c r="M193" s="227"/>
      <c r="N193" s="227"/>
      <c r="O193" s="227"/>
      <c r="P193" s="227"/>
      <c r="Q193" s="227"/>
      <c r="R193" s="227"/>
      <c r="S193" s="227"/>
      <c r="T193" s="227"/>
      <c r="U193" s="227"/>
      <c r="V193" s="227"/>
      <c r="W193" s="227"/>
      <c r="X193" s="227"/>
      <c r="Y193" s="227"/>
      <c r="Z193" s="227"/>
      <c r="AA193" s="227"/>
      <c r="AB193" s="227"/>
    </row>
    <row r="194">
      <c r="A194" s="189"/>
      <c r="B194" s="199" t="s">
        <v>5650</v>
      </c>
      <c r="C194" s="237" t="s">
        <v>5774</v>
      </c>
      <c r="D194" s="237" t="s">
        <v>5775</v>
      </c>
      <c r="E194" s="190" t="s">
        <v>691</v>
      </c>
      <c r="F194" s="190">
        <v>6.0</v>
      </c>
      <c r="G194" s="288"/>
      <c r="H194" s="283">
        <f t="shared" si="12"/>
        <v>0</v>
      </c>
      <c r="I194" s="227"/>
      <c r="J194" s="227"/>
      <c r="K194" s="227"/>
      <c r="L194" s="227"/>
      <c r="M194" s="227"/>
      <c r="N194" s="227"/>
      <c r="O194" s="227"/>
      <c r="P194" s="227"/>
      <c r="Q194" s="227"/>
      <c r="R194" s="227"/>
      <c r="S194" s="227"/>
      <c r="T194" s="227"/>
      <c r="U194" s="227"/>
      <c r="V194" s="227"/>
      <c r="W194" s="227"/>
      <c r="X194" s="227"/>
      <c r="Y194" s="227"/>
      <c r="Z194" s="227"/>
      <c r="AA194" s="227"/>
      <c r="AB194" s="227"/>
    </row>
    <row r="195">
      <c r="A195" s="189"/>
      <c r="B195" s="199" t="s">
        <v>5776</v>
      </c>
      <c r="C195" s="237" t="s">
        <v>5777</v>
      </c>
      <c r="D195" s="237" t="s">
        <v>5778</v>
      </c>
      <c r="E195" s="190" t="s">
        <v>691</v>
      </c>
      <c r="F195" s="190">
        <v>6.0</v>
      </c>
      <c r="G195" s="288"/>
      <c r="H195" s="283">
        <f t="shared" si="12"/>
        <v>0</v>
      </c>
      <c r="I195" s="227"/>
      <c r="J195" s="227"/>
      <c r="K195" s="227"/>
      <c r="L195" s="227"/>
      <c r="M195" s="227"/>
      <c r="N195" s="227"/>
      <c r="O195" s="227"/>
      <c r="P195" s="227"/>
      <c r="Q195" s="227"/>
      <c r="R195" s="227"/>
      <c r="S195" s="227"/>
      <c r="T195" s="227"/>
      <c r="U195" s="227"/>
      <c r="V195" s="227"/>
      <c r="W195" s="227"/>
      <c r="X195" s="227"/>
      <c r="Y195" s="227"/>
      <c r="Z195" s="227"/>
      <c r="AA195" s="227"/>
      <c r="AB195" s="227"/>
    </row>
    <row r="196">
      <c r="A196" s="189"/>
      <c r="B196" s="199" t="s">
        <v>5666</v>
      </c>
      <c r="C196" s="237" t="s">
        <v>5667</v>
      </c>
      <c r="D196" s="237" t="s">
        <v>5668</v>
      </c>
      <c r="E196" s="190" t="s">
        <v>312</v>
      </c>
      <c r="F196" s="190">
        <v>0.0066</v>
      </c>
      <c r="G196" s="288"/>
      <c r="H196" s="283">
        <f t="shared" si="12"/>
        <v>0</v>
      </c>
      <c r="I196" s="227"/>
      <c r="J196" s="227"/>
      <c r="K196" s="227"/>
      <c r="L196" s="227"/>
      <c r="M196" s="227"/>
      <c r="N196" s="227"/>
      <c r="O196" s="227"/>
      <c r="P196" s="227"/>
      <c r="Q196" s="227"/>
      <c r="R196" s="227"/>
      <c r="S196" s="227"/>
      <c r="T196" s="227"/>
      <c r="U196" s="227"/>
      <c r="V196" s="227"/>
      <c r="W196" s="227"/>
      <c r="X196" s="227"/>
      <c r="Y196" s="227"/>
      <c r="Z196" s="227"/>
      <c r="AA196" s="227"/>
      <c r="AB196" s="227"/>
    </row>
    <row r="197">
      <c r="A197" s="189"/>
      <c r="B197" s="199" t="s">
        <v>5669</v>
      </c>
      <c r="C197" s="237" t="s">
        <v>5670</v>
      </c>
      <c r="D197" s="237" t="s">
        <v>5671</v>
      </c>
      <c r="E197" s="190" t="s">
        <v>691</v>
      </c>
      <c r="F197" s="190">
        <v>24.0</v>
      </c>
      <c r="G197" s="288"/>
      <c r="H197" s="283">
        <f t="shared" si="12"/>
        <v>0</v>
      </c>
      <c r="I197" s="227"/>
      <c r="J197" s="227"/>
      <c r="K197" s="227"/>
      <c r="L197" s="227"/>
      <c r="M197" s="227"/>
      <c r="N197" s="227"/>
      <c r="O197" s="227"/>
      <c r="P197" s="227"/>
      <c r="Q197" s="227"/>
      <c r="R197" s="227"/>
      <c r="S197" s="227"/>
      <c r="T197" s="227"/>
      <c r="U197" s="227"/>
      <c r="V197" s="227"/>
      <c r="W197" s="227"/>
      <c r="X197" s="227"/>
      <c r="Y197" s="227"/>
      <c r="Z197" s="227"/>
      <c r="AA197" s="227"/>
      <c r="AB197" s="227"/>
    </row>
    <row r="198">
      <c r="A198" s="189"/>
      <c r="B198" s="199" t="s">
        <v>5663</v>
      </c>
      <c r="C198" s="237" t="s">
        <v>5664</v>
      </c>
      <c r="D198" s="237" t="s">
        <v>5665</v>
      </c>
      <c r="E198" s="190" t="s">
        <v>691</v>
      </c>
      <c r="F198" s="190">
        <v>6.0</v>
      </c>
      <c r="G198" s="288"/>
      <c r="H198" s="283">
        <f t="shared" si="12"/>
        <v>0</v>
      </c>
      <c r="I198" s="227"/>
      <c r="J198" s="227"/>
      <c r="K198" s="227"/>
      <c r="L198" s="227"/>
      <c r="M198" s="227"/>
      <c r="N198" s="227"/>
      <c r="O198" s="227"/>
      <c r="P198" s="227"/>
      <c r="Q198" s="227"/>
      <c r="R198" s="227"/>
      <c r="S198" s="227"/>
      <c r="T198" s="227"/>
      <c r="U198" s="227"/>
      <c r="V198" s="227"/>
      <c r="W198" s="227"/>
      <c r="X198" s="227"/>
      <c r="Y198" s="227"/>
      <c r="Z198" s="227"/>
      <c r="AA198" s="227"/>
      <c r="AB198" s="227"/>
    </row>
    <row r="199">
      <c r="A199" s="189"/>
      <c r="B199" s="199" t="s">
        <v>495</v>
      </c>
      <c r="C199" s="237" t="s">
        <v>496</v>
      </c>
      <c r="D199" s="237" t="s">
        <v>497</v>
      </c>
      <c r="E199" s="190" t="s">
        <v>498</v>
      </c>
      <c r="F199" s="190">
        <v>0.0241</v>
      </c>
      <c r="G199" s="288"/>
      <c r="H199" s="283">
        <f t="shared" si="12"/>
        <v>0</v>
      </c>
      <c r="I199" s="227"/>
      <c r="J199" s="227"/>
      <c r="K199" s="227"/>
      <c r="L199" s="227"/>
      <c r="M199" s="227"/>
      <c r="N199" s="227"/>
      <c r="O199" s="227"/>
      <c r="P199" s="227"/>
      <c r="Q199" s="227"/>
      <c r="R199" s="227"/>
      <c r="S199" s="227"/>
      <c r="T199" s="227"/>
      <c r="U199" s="227"/>
      <c r="V199" s="227"/>
      <c r="W199" s="227"/>
      <c r="X199" s="227"/>
      <c r="Y199" s="227"/>
      <c r="Z199" s="227"/>
      <c r="AA199" s="227"/>
      <c r="AB199" s="227"/>
    </row>
    <row r="200">
      <c r="A200" s="195"/>
      <c r="B200" s="199" t="s">
        <v>499</v>
      </c>
      <c r="C200" s="237" t="s">
        <v>500</v>
      </c>
      <c r="D200" s="237" t="s">
        <v>501</v>
      </c>
      <c r="E200" s="190">
        <v>0.244</v>
      </c>
      <c r="F200" s="190">
        <v>0.0058804</v>
      </c>
      <c r="G200" s="288"/>
      <c r="H200" s="283">
        <f t="shared" si="12"/>
        <v>0</v>
      </c>
      <c r="I200" s="230"/>
      <c r="J200" s="230"/>
      <c r="K200" s="230"/>
      <c r="L200" s="230"/>
      <c r="M200" s="230"/>
      <c r="N200" s="230"/>
      <c r="O200" s="230"/>
      <c r="P200" s="230"/>
      <c r="Q200" s="230"/>
      <c r="R200" s="230"/>
      <c r="S200" s="230"/>
      <c r="T200" s="230"/>
      <c r="U200" s="230"/>
      <c r="V200" s="230"/>
      <c r="W200" s="230"/>
      <c r="X200" s="230"/>
      <c r="Y200" s="230"/>
      <c r="Z200" s="230"/>
      <c r="AA200" s="230"/>
      <c r="AB200" s="230"/>
    </row>
    <row r="201">
      <c r="A201" s="189"/>
      <c r="B201" s="199" t="s">
        <v>502</v>
      </c>
      <c r="C201" s="237" t="s">
        <v>503</v>
      </c>
      <c r="D201" s="237" t="s">
        <v>5779</v>
      </c>
      <c r="E201" s="190" t="s">
        <v>498</v>
      </c>
      <c r="F201" s="190">
        <v>0.0241</v>
      </c>
      <c r="G201" s="288"/>
      <c r="H201" s="283">
        <f t="shared" si="12"/>
        <v>0</v>
      </c>
      <c r="I201" s="227"/>
      <c r="J201" s="227"/>
      <c r="K201" s="227"/>
      <c r="L201" s="227"/>
      <c r="M201" s="227"/>
      <c r="N201" s="227"/>
      <c r="O201" s="227"/>
      <c r="P201" s="227"/>
      <c r="Q201" s="227"/>
      <c r="R201" s="227"/>
      <c r="S201" s="227"/>
      <c r="T201" s="227"/>
      <c r="U201" s="227"/>
      <c r="V201" s="227"/>
      <c r="W201" s="227"/>
      <c r="X201" s="227"/>
      <c r="Y201" s="227"/>
      <c r="Z201" s="227"/>
      <c r="AA201" s="227"/>
      <c r="AB201" s="227"/>
    </row>
    <row r="202">
      <c r="A202" s="195"/>
      <c r="B202" s="199" t="s">
        <v>499</v>
      </c>
      <c r="C202" s="237" t="s">
        <v>500</v>
      </c>
      <c r="D202" s="237" t="s">
        <v>501</v>
      </c>
      <c r="E202" s="190">
        <v>0.244</v>
      </c>
      <c r="F202" s="190">
        <v>0.0058804</v>
      </c>
      <c r="G202" s="288"/>
      <c r="H202" s="283">
        <f t="shared" si="12"/>
        <v>0</v>
      </c>
      <c r="I202" s="230"/>
      <c r="J202" s="230"/>
      <c r="K202" s="230"/>
      <c r="L202" s="230"/>
      <c r="M202" s="230"/>
      <c r="N202" s="230"/>
      <c r="O202" s="230"/>
      <c r="P202" s="230"/>
      <c r="Q202" s="230"/>
      <c r="R202" s="230"/>
      <c r="S202" s="230"/>
      <c r="T202" s="230"/>
      <c r="U202" s="230"/>
      <c r="V202" s="230"/>
      <c r="W202" s="230"/>
      <c r="X202" s="230"/>
      <c r="Y202" s="230"/>
      <c r="Z202" s="230"/>
      <c r="AA202" s="230"/>
      <c r="AB202" s="230"/>
    </row>
    <row r="203">
      <c r="A203" s="189"/>
      <c r="B203" s="199" t="s">
        <v>794</v>
      </c>
      <c r="C203" s="237" t="s">
        <v>795</v>
      </c>
      <c r="D203" s="237" t="s">
        <v>844</v>
      </c>
      <c r="E203" s="190" t="s">
        <v>498</v>
      </c>
      <c r="F203" s="190">
        <v>0.0034</v>
      </c>
      <c r="G203" s="288"/>
      <c r="H203" s="283">
        <f t="shared" si="12"/>
        <v>0</v>
      </c>
      <c r="I203" s="227"/>
      <c r="J203" s="227"/>
      <c r="K203" s="227"/>
      <c r="L203" s="227"/>
      <c r="M203" s="227"/>
      <c r="N203" s="227"/>
      <c r="O203" s="227"/>
      <c r="P203" s="227"/>
      <c r="Q203" s="227"/>
      <c r="R203" s="227"/>
      <c r="S203" s="227"/>
      <c r="T203" s="227"/>
      <c r="U203" s="227"/>
      <c r="V203" s="227"/>
      <c r="W203" s="227"/>
      <c r="X203" s="227"/>
      <c r="Y203" s="227"/>
      <c r="Z203" s="227"/>
      <c r="AA203" s="227"/>
      <c r="AB203" s="227"/>
    </row>
    <row r="204">
      <c r="A204" s="189"/>
      <c r="B204" s="199" t="s">
        <v>800</v>
      </c>
      <c r="C204" s="237" t="s">
        <v>801</v>
      </c>
      <c r="D204" s="237" t="s">
        <v>1138</v>
      </c>
      <c r="E204" s="190" t="s">
        <v>498</v>
      </c>
      <c r="F204" s="190">
        <v>0.0034</v>
      </c>
      <c r="G204" s="288"/>
      <c r="H204" s="283">
        <f t="shared" si="12"/>
        <v>0</v>
      </c>
      <c r="I204" s="227"/>
      <c r="J204" s="227"/>
      <c r="K204" s="227"/>
      <c r="L204" s="227"/>
      <c r="M204" s="227"/>
      <c r="N204" s="227"/>
      <c r="O204" s="227"/>
      <c r="P204" s="227"/>
      <c r="Q204" s="227"/>
      <c r="R204" s="227"/>
      <c r="S204" s="227"/>
      <c r="T204" s="227"/>
      <c r="U204" s="227"/>
      <c r="V204" s="227"/>
      <c r="W204" s="227"/>
      <c r="X204" s="227"/>
      <c r="Y204" s="227"/>
      <c r="Z204" s="227"/>
      <c r="AA204" s="227"/>
      <c r="AB204" s="227"/>
    </row>
    <row r="205">
      <c r="A205" s="189"/>
      <c r="B205" s="199" t="s">
        <v>5780</v>
      </c>
      <c r="C205" s="237" t="s">
        <v>5781</v>
      </c>
      <c r="D205" s="237" t="s">
        <v>5782</v>
      </c>
      <c r="E205" s="190" t="s">
        <v>69</v>
      </c>
      <c r="F205" s="190">
        <v>0.24</v>
      </c>
      <c r="G205" s="288"/>
      <c r="H205" s="283">
        <f t="shared" si="12"/>
        <v>0</v>
      </c>
      <c r="I205" s="227"/>
      <c r="J205" s="227"/>
      <c r="K205" s="227"/>
      <c r="L205" s="227"/>
      <c r="M205" s="227"/>
      <c r="N205" s="227"/>
      <c r="O205" s="227"/>
      <c r="P205" s="227"/>
      <c r="Q205" s="227"/>
      <c r="R205" s="227"/>
      <c r="S205" s="227"/>
      <c r="T205" s="227"/>
      <c r="U205" s="227"/>
      <c r="V205" s="227"/>
      <c r="W205" s="227"/>
      <c r="X205" s="227"/>
      <c r="Y205" s="227"/>
      <c r="Z205" s="227"/>
      <c r="AA205" s="227"/>
      <c r="AB205" s="227"/>
    </row>
    <row r="206">
      <c r="A206" s="195"/>
      <c r="B206" s="199" t="s">
        <v>528</v>
      </c>
      <c r="C206" s="237" t="s">
        <v>529</v>
      </c>
      <c r="D206" s="237" t="s">
        <v>530</v>
      </c>
      <c r="E206" s="190" t="s">
        <v>531</v>
      </c>
      <c r="F206" s="190">
        <v>0.1176</v>
      </c>
      <c r="G206" s="288"/>
      <c r="H206" s="283">
        <f t="shared" si="12"/>
        <v>0</v>
      </c>
      <c r="I206" s="230"/>
      <c r="J206" s="230"/>
      <c r="K206" s="230"/>
      <c r="L206" s="230"/>
      <c r="M206" s="230"/>
      <c r="N206" s="230"/>
      <c r="O206" s="230"/>
      <c r="P206" s="230"/>
      <c r="Q206" s="230"/>
      <c r="R206" s="230"/>
      <c r="S206" s="230"/>
      <c r="T206" s="230"/>
      <c r="U206" s="230"/>
      <c r="V206" s="230"/>
      <c r="W206" s="230"/>
      <c r="X206" s="230"/>
      <c r="Y206" s="230"/>
      <c r="Z206" s="230"/>
      <c r="AA206" s="230"/>
      <c r="AB206" s="230"/>
    </row>
    <row r="207">
      <c r="A207" s="195"/>
      <c r="B207" s="199" t="s">
        <v>532</v>
      </c>
      <c r="C207" s="237" t="s">
        <v>533</v>
      </c>
      <c r="D207" s="237" t="s">
        <v>552</v>
      </c>
      <c r="E207" s="190" t="s">
        <v>69</v>
      </c>
      <c r="F207" s="190">
        <v>0.0528</v>
      </c>
      <c r="G207" s="288"/>
      <c r="H207" s="283">
        <f t="shared" si="12"/>
        <v>0</v>
      </c>
      <c r="I207" s="230"/>
      <c r="J207" s="230"/>
      <c r="K207" s="230"/>
      <c r="L207" s="230"/>
      <c r="M207" s="230"/>
      <c r="N207" s="230"/>
      <c r="O207" s="230"/>
      <c r="P207" s="230"/>
      <c r="Q207" s="230"/>
      <c r="R207" s="230"/>
      <c r="S207" s="230"/>
      <c r="T207" s="230"/>
      <c r="U207" s="230"/>
      <c r="V207" s="230"/>
      <c r="W207" s="230"/>
      <c r="X207" s="230"/>
      <c r="Y207" s="230"/>
      <c r="Z207" s="230"/>
      <c r="AA207" s="230"/>
      <c r="AB207" s="230"/>
    </row>
    <row r="208">
      <c r="A208" s="189"/>
      <c r="B208" s="199" t="s">
        <v>5783</v>
      </c>
      <c r="C208" s="237" t="s">
        <v>5784</v>
      </c>
      <c r="D208" s="237" t="s">
        <v>5785</v>
      </c>
      <c r="E208" s="190" t="s">
        <v>318</v>
      </c>
      <c r="F208" s="190">
        <v>0.0216</v>
      </c>
      <c r="G208" s="288"/>
      <c r="H208" s="283">
        <f t="shared" si="12"/>
        <v>0</v>
      </c>
      <c r="I208" s="227"/>
      <c r="J208" s="227"/>
      <c r="K208" s="227"/>
      <c r="L208" s="227"/>
      <c r="M208" s="227"/>
      <c r="N208" s="227"/>
      <c r="O208" s="227"/>
      <c r="P208" s="227"/>
      <c r="Q208" s="227"/>
      <c r="R208" s="227"/>
      <c r="S208" s="227"/>
      <c r="T208" s="227"/>
      <c r="U208" s="227"/>
      <c r="V208" s="227"/>
      <c r="W208" s="227"/>
      <c r="X208" s="227"/>
      <c r="Y208" s="227"/>
      <c r="Z208" s="227"/>
      <c r="AA208" s="227"/>
      <c r="AB208" s="227"/>
    </row>
    <row r="209">
      <c r="A209" s="195"/>
      <c r="B209" s="199" t="s">
        <v>5786</v>
      </c>
      <c r="C209" s="237" t="s">
        <v>5787</v>
      </c>
      <c r="D209" s="237" t="s">
        <v>5788</v>
      </c>
      <c r="E209" s="190" t="s">
        <v>69</v>
      </c>
      <c r="F209" s="190">
        <v>2.1924</v>
      </c>
      <c r="G209" s="288"/>
      <c r="H209" s="283">
        <f t="shared" si="12"/>
        <v>0</v>
      </c>
      <c r="I209" s="230"/>
      <c r="J209" s="230"/>
      <c r="K209" s="230"/>
      <c r="L209" s="230"/>
      <c r="M209" s="230"/>
      <c r="N209" s="230"/>
      <c r="O209" s="230"/>
      <c r="P209" s="230"/>
      <c r="Q209" s="230"/>
      <c r="R209" s="230"/>
      <c r="S209" s="230"/>
      <c r="T209" s="230"/>
      <c r="U209" s="230"/>
      <c r="V209" s="230"/>
      <c r="W209" s="230"/>
      <c r="X209" s="230"/>
      <c r="Y209" s="230"/>
      <c r="Z209" s="230"/>
      <c r="AA209" s="230"/>
      <c r="AB209" s="230"/>
    </row>
    <row r="210">
      <c r="A210" s="190"/>
      <c r="B210" s="199"/>
      <c r="C210" s="237" t="s">
        <v>5789</v>
      </c>
      <c r="D210" s="237" t="s">
        <v>5790</v>
      </c>
      <c r="E210" s="190"/>
      <c r="F210" s="190"/>
      <c r="G210" s="288"/>
      <c r="H210" s="283">
        <f t="shared" si="12"/>
        <v>0</v>
      </c>
      <c r="I210" s="227"/>
      <c r="J210" s="227"/>
      <c r="K210" s="227"/>
      <c r="L210" s="227"/>
      <c r="M210" s="227"/>
      <c r="N210" s="227"/>
      <c r="O210" s="227"/>
      <c r="P210" s="227"/>
      <c r="Q210" s="227"/>
      <c r="R210" s="227"/>
      <c r="S210" s="227"/>
      <c r="T210" s="227"/>
      <c r="U210" s="227"/>
      <c r="V210" s="227"/>
      <c r="W210" s="227"/>
      <c r="X210" s="227"/>
      <c r="Y210" s="227"/>
      <c r="Z210" s="227"/>
      <c r="AA210" s="227"/>
      <c r="AB210" s="227"/>
    </row>
    <row r="211">
      <c r="A211" s="189"/>
      <c r="B211" s="199" t="s">
        <v>5517</v>
      </c>
      <c r="C211" s="237" t="s">
        <v>5518</v>
      </c>
      <c r="D211" s="237" t="s">
        <v>5519</v>
      </c>
      <c r="E211" s="190" t="s">
        <v>5204</v>
      </c>
      <c r="F211" s="190">
        <v>0.015</v>
      </c>
      <c r="G211" s="288"/>
      <c r="H211" s="283">
        <f t="shared" si="12"/>
        <v>0</v>
      </c>
      <c r="I211" s="227"/>
      <c r="J211" s="227"/>
      <c r="K211" s="227"/>
      <c r="L211" s="227"/>
      <c r="M211" s="227"/>
      <c r="N211" s="227"/>
      <c r="O211" s="227"/>
      <c r="P211" s="227"/>
      <c r="Q211" s="227"/>
      <c r="R211" s="227"/>
      <c r="S211" s="227"/>
      <c r="T211" s="227"/>
      <c r="U211" s="227"/>
      <c r="V211" s="227"/>
      <c r="W211" s="227"/>
      <c r="X211" s="227"/>
      <c r="Y211" s="227"/>
      <c r="Z211" s="227"/>
      <c r="AA211" s="227"/>
      <c r="AB211" s="227"/>
    </row>
    <row r="212">
      <c r="A212" s="189"/>
      <c r="B212" s="199" t="s">
        <v>2370</v>
      </c>
      <c r="C212" s="237" t="s">
        <v>2371</v>
      </c>
      <c r="D212" s="237" t="s">
        <v>5569</v>
      </c>
      <c r="E212" s="190" t="s">
        <v>787</v>
      </c>
      <c r="F212" s="190">
        <v>15.0</v>
      </c>
      <c r="G212" s="288"/>
      <c r="H212" s="283">
        <f t="shared" si="12"/>
        <v>0</v>
      </c>
      <c r="I212" s="227"/>
      <c r="J212" s="227"/>
      <c r="K212" s="227"/>
      <c r="L212" s="227"/>
      <c r="M212" s="227"/>
      <c r="N212" s="227"/>
      <c r="O212" s="227"/>
      <c r="P212" s="227"/>
      <c r="Q212" s="227"/>
      <c r="R212" s="227"/>
      <c r="S212" s="227"/>
      <c r="T212" s="227"/>
      <c r="U212" s="227"/>
      <c r="V212" s="227"/>
      <c r="W212" s="227"/>
      <c r="X212" s="227"/>
      <c r="Y212" s="227"/>
      <c r="Z212" s="227"/>
      <c r="AA212" s="227"/>
      <c r="AB212" s="227"/>
    </row>
    <row r="213">
      <c r="A213" s="189"/>
      <c r="B213" s="199" t="s">
        <v>5791</v>
      </c>
      <c r="C213" s="237" t="s">
        <v>5792</v>
      </c>
      <c r="D213" s="237" t="s">
        <v>5793</v>
      </c>
      <c r="E213" s="190" t="s">
        <v>691</v>
      </c>
      <c r="F213" s="190">
        <v>1.0</v>
      </c>
      <c r="G213" s="288"/>
      <c r="H213" s="283">
        <f t="shared" si="12"/>
        <v>0</v>
      </c>
      <c r="I213" s="227"/>
      <c r="J213" s="227"/>
      <c r="K213" s="227"/>
      <c r="L213" s="227"/>
      <c r="M213" s="227"/>
      <c r="N213" s="227"/>
      <c r="O213" s="227"/>
      <c r="P213" s="227"/>
      <c r="Q213" s="227"/>
      <c r="R213" s="227"/>
      <c r="S213" s="227"/>
      <c r="T213" s="227"/>
      <c r="U213" s="227"/>
      <c r="V213" s="227"/>
      <c r="W213" s="227"/>
      <c r="X213" s="227"/>
      <c r="Y213" s="227"/>
      <c r="Z213" s="227"/>
      <c r="AA213" s="227"/>
      <c r="AB213" s="227"/>
    </row>
    <row r="214">
      <c r="A214" s="189"/>
      <c r="B214" s="199" t="s">
        <v>3555</v>
      </c>
      <c r="C214" s="237" t="s">
        <v>5794</v>
      </c>
      <c r="D214" s="237" t="s">
        <v>5795</v>
      </c>
      <c r="E214" s="190" t="s">
        <v>691</v>
      </c>
      <c r="F214" s="190">
        <v>1.0</v>
      </c>
      <c r="G214" s="288"/>
      <c r="H214" s="283">
        <f t="shared" si="12"/>
        <v>0</v>
      </c>
      <c r="I214" s="227"/>
      <c r="J214" s="227"/>
      <c r="K214" s="227"/>
      <c r="L214" s="227"/>
      <c r="M214" s="227"/>
      <c r="N214" s="227"/>
      <c r="O214" s="227"/>
      <c r="P214" s="227"/>
      <c r="Q214" s="227"/>
      <c r="R214" s="227"/>
      <c r="S214" s="227"/>
      <c r="T214" s="227"/>
      <c r="U214" s="227"/>
      <c r="V214" s="227"/>
      <c r="W214" s="227"/>
      <c r="X214" s="227"/>
      <c r="Y214" s="227"/>
      <c r="Z214" s="227"/>
      <c r="AA214" s="227"/>
      <c r="AB214" s="227"/>
    </row>
    <row r="215">
      <c r="A215" s="189"/>
      <c r="B215" s="199" t="s">
        <v>5796</v>
      </c>
      <c r="C215" s="237" t="s">
        <v>5797</v>
      </c>
      <c r="D215" s="237" t="s">
        <v>5798</v>
      </c>
      <c r="E215" s="190" t="s">
        <v>691</v>
      </c>
      <c r="F215" s="190">
        <v>1.0</v>
      </c>
      <c r="G215" s="288"/>
      <c r="H215" s="283">
        <f t="shared" si="12"/>
        <v>0</v>
      </c>
      <c r="I215" s="227"/>
      <c r="J215" s="227"/>
      <c r="K215" s="227"/>
      <c r="L215" s="227"/>
      <c r="M215" s="227"/>
      <c r="N215" s="227"/>
      <c r="O215" s="227"/>
      <c r="P215" s="227"/>
      <c r="Q215" s="227"/>
      <c r="R215" s="227"/>
      <c r="S215" s="227"/>
      <c r="T215" s="227"/>
      <c r="U215" s="227"/>
      <c r="V215" s="227"/>
      <c r="W215" s="227"/>
      <c r="X215" s="227"/>
      <c r="Y215" s="227"/>
      <c r="Z215" s="227"/>
      <c r="AA215" s="227"/>
      <c r="AB215" s="227"/>
    </row>
    <row r="216">
      <c r="A216" s="187"/>
      <c r="B216" s="187"/>
      <c r="C216" s="187" t="s">
        <v>5799</v>
      </c>
      <c r="D216" s="187" t="s">
        <v>5800</v>
      </c>
      <c r="E216" s="187"/>
      <c r="F216" s="187"/>
      <c r="G216" s="255"/>
      <c r="H216" s="226">
        <f>SUM(H217:H220)</f>
        <v>0</v>
      </c>
      <c r="I216" s="227"/>
      <c r="J216" s="227"/>
      <c r="K216" s="227"/>
      <c r="L216" s="227"/>
      <c r="M216" s="227"/>
      <c r="N216" s="227"/>
      <c r="O216" s="227"/>
      <c r="P216" s="227"/>
      <c r="Q216" s="227"/>
      <c r="R216" s="227"/>
      <c r="S216" s="227"/>
      <c r="T216" s="227"/>
      <c r="U216" s="227"/>
      <c r="V216" s="227"/>
      <c r="W216" s="227"/>
      <c r="X216" s="227"/>
      <c r="Y216" s="227"/>
      <c r="Z216" s="227"/>
      <c r="AA216" s="227"/>
      <c r="AB216" s="227"/>
    </row>
    <row r="217">
      <c r="A217" s="189"/>
      <c r="B217" s="199" t="s">
        <v>5565</v>
      </c>
      <c r="C217" s="237" t="s">
        <v>5566</v>
      </c>
      <c r="D217" s="237" t="s">
        <v>5567</v>
      </c>
      <c r="E217" s="190" t="s">
        <v>5204</v>
      </c>
      <c r="F217" s="190">
        <v>0.096</v>
      </c>
      <c r="G217" s="288"/>
      <c r="H217" s="283">
        <f t="shared" ref="H217:H220" si="13">G217*$F217</f>
        <v>0</v>
      </c>
      <c r="I217" s="227"/>
      <c r="J217" s="227"/>
      <c r="K217" s="227"/>
      <c r="L217" s="227"/>
      <c r="M217" s="227"/>
      <c r="N217" s="227"/>
      <c r="O217" s="227"/>
      <c r="P217" s="227"/>
      <c r="Q217" s="227"/>
      <c r="R217" s="227"/>
      <c r="S217" s="227"/>
      <c r="T217" s="227"/>
      <c r="U217" s="227"/>
      <c r="V217" s="227"/>
      <c r="W217" s="227"/>
      <c r="X217" s="227"/>
      <c r="Y217" s="227"/>
      <c r="Z217" s="227"/>
      <c r="AA217" s="227"/>
      <c r="AB217" s="227"/>
    </row>
    <row r="218">
      <c r="A218" s="189"/>
      <c r="B218" s="199" t="s">
        <v>5801</v>
      </c>
      <c r="C218" s="237" t="s">
        <v>5802</v>
      </c>
      <c r="D218" s="237" t="s">
        <v>5803</v>
      </c>
      <c r="E218" s="190" t="s">
        <v>787</v>
      </c>
      <c r="F218" s="190">
        <v>96.0</v>
      </c>
      <c r="G218" s="288"/>
      <c r="H218" s="283">
        <f t="shared" si="13"/>
        <v>0</v>
      </c>
      <c r="I218" s="227"/>
      <c r="J218" s="227"/>
      <c r="K218" s="227"/>
      <c r="L218" s="227"/>
      <c r="M218" s="227"/>
      <c r="N218" s="227"/>
      <c r="O218" s="227"/>
      <c r="P218" s="227"/>
      <c r="Q218" s="227"/>
      <c r="R218" s="227"/>
      <c r="S218" s="227"/>
      <c r="T218" s="227"/>
      <c r="U218" s="227"/>
      <c r="V218" s="227"/>
      <c r="W218" s="227"/>
      <c r="X218" s="227"/>
      <c r="Y218" s="227"/>
      <c r="Z218" s="227"/>
      <c r="AA218" s="227"/>
      <c r="AB218" s="227"/>
    </row>
    <row r="219">
      <c r="A219" s="189"/>
      <c r="B219" s="199" t="s">
        <v>5517</v>
      </c>
      <c r="C219" s="237" t="s">
        <v>5518</v>
      </c>
      <c r="D219" s="237" t="s">
        <v>5804</v>
      </c>
      <c r="E219" s="190" t="s">
        <v>5204</v>
      </c>
      <c r="F219" s="190">
        <v>0.15</v>
      </c>
      <c r="G219" s="288"/>
      <c r="H219" s="283">
        <f t="shared" si="13"/>
        <v>0</v>
      </c>
      <c r="I219" s="227"/>
      <c r="J219" s="227"/>
      <c r="K219" s="227"/>
      <c r="L219" s="227"/>
      <c r="M219" s="227"/>
      <c r="N219" s="227"/>
      <c r="O219" s="227"/>
      <c r="P219" s="227"/>
      <c r="Q219" s="227"/>
      <c r="R219" s="227"/>
      <c r="S219" s="227"/>
      <c r="T219" s="227"/>
      <c r="U219" s="227"/>
      <c r="V219" s="227"/>
      <c r="W219" s="227"/>
      <c r="X219" s="227"/>
      <c r="Y219" s="227"/>
      <c r="Z219" s="227"/>
      <c r="AA219" s="227"/>
      <c r="AB219" s="227"/>
    </row>
    <row r="220">
      <c r="A220" s="189"/>
      <c r="B220" s="199" t="s">
        <v>5805</v>
      </c>
      <c r="C220" s="237" t="s">
        <v>5806</v>
      </c>
      <c r="D220" s="237" t="s">
        <v>5807</v>
      </c>
      <c r="E220" s="190" t="s">
        <v>787</v>
      </c>
      <c r="F220" s="190">
        <v>150.0</v>
      </c>
      <c r="G220" s="288"/>
      <c r="H220" s="283">
        <f t="shared" si="13"/>
        <v>0</v>
      </c>
      <c r="I220" s="227"/>
      <c r="J220" s="227"/>
      <c r="K220" s="227"/>
      <c r="L220" s="227"/>
      <c r="M220" s="227"/>
      <c r="N220" s="227"/>
      <c r="O220" s="227"/>
      <c r="P220" s="227"/>
      <c r="Q220" s="227"/>
      <c r="R220" s="227"/>
      <c r="S220" s="227"/>
      <c r="T220" s="227"/>
      <c r="U220" s="227"/>
      <c r="V220" s="227"/>
      <c r="W220" s="227"/>
      <c r="X220" s="227"/>
      <c r="Y220" s="227"/>
      <c r="Z220" s="227"/>
      <c r="AA220" s="227"/>
      <c r="AB220" s="227"/>
    </row>
    <row r="221">
      <c r="A221" s="187"/>
      <c r="B221" s="187"/>
      <c r="C221" s="187" t="s">
        <v>5808</v>
      </c>
      <c r="D221" s="187" t="s">
        <v>5809</v>
      </c>
      <c r="E221" s="187"/>
      <c r="F221" s="187"/>
      <c r="G221" s="255"/>
      <c r="H221" s="226">
        <f>SUM(H222:H224)</f>
        <v>0</v>
      </c>
      <c r="I221" s="227"/>
      <c r="J221" s="227"/>
      <c r="K221" s="227"/>
      <c r="L221" s="227"/>
      <c r="M221" s="227"/>
      <c r="N221" s="227"/>
      <c r="O221" s="227"/>
      <c r="P221" s="227"/>
      <c r="Q221" s="227"/>
      <c r="R221" s="227"/>
      <c r="S221" s="227"/>
      <c r="T221" s="227"/>
      <c r="U221" s="227"/>
      <c r="V221" s="227"/>
      <c r="W221" s="227"/>
      <c r="X221" s="227"/>
      <c r="Y221" s="227"/>
      <c r="Z221" s="227"/>
      <c r="AA221" s="227"/>
      <c r="AB221" s="227"/>
    </row>
    <row r="222">
      <c r="A222" s="189"/>
      <c r="B222" s="199" t="s">
        <v>5739</v>
      </c>
      <c r="C222" s="237" t="s">
        <v>5810</v>
      </c>
      <c r="D222" s="237" t="s">
        <v>5811</v>
      </c>
      <c r="E222" s="190" t="s">
        <v>1032</v>
      </c>
      <c r="F222" s="190">
        <v>0.85</v>
      </c>
      <c r="G222" s="288"/>
      <c r="H222" s="283">
        <f t="shared" ref="H222:H224" si="14">G222*$F222</f>
        <v>0</v>
      </c>
      <c r="I222" s="227"/>
      <c r="J222" s="227"/>
      <c r="K222" s="227"/>
      <c r="L222" s="227"/>
      <c r="M222" s="227"/>
      <c r="N222" s="227"/>
      <c r="O222" s="227"/>
      <c r="P222" s="227"/>
      <c r="Q222" s="227"/>
      <c r="R222" s="227"/>
      <c r="S222" s="227"/>
      <c r="T222" s="227"/>
      <c r="U222" s="227"/>
      <c r="V222" s="227"/>
      <c r="W222" s="227"/>
      <c r="X222" s="227"/>
      <c r="Y222" s="227"/>
      <c r="Z222" s="227"/>
      <c r="AA222" s="227"/>
      <c r="AB222" s="227"/>
    </row>
    <row r="223">
      <c r="A223" s="189"/>
      <c r="B223" s="199" t="s">
        <v>5638</v>
      </c>
      <c r="C223" s="237" t="s">
        <v>5812</v>
      </c>
      <c r="D223" s="237" t="s">
        <v>5813</v>
      </c>
      <c r="E223" s="190" t="s">
        <v>1058</v>
      </c>
      <c r="F223" s="190">
        <v>0.21</v>
      </c>
      <c r="G223" s="288"/>
      <c r="H223" s="283">
        <f t="shared" si="14"/>
        <v>0</v>
      </c>
      <c r="I223" s="227"/>
      <c r="J223" s="227"/>
      <c r="K223" s="227"/>
      <c r="L223" s="227"/>
      <c r="M223" s="227"/>
      <c r="N223" s="227"/>
      <c r="O223" s="227"/>
      <c r="P223" s="227"/>
      <c r="Q223" s="227"/>
      <c r="R223" s="227"/>
      <c r="S223" s="227"/>
      <c r="T223" s="227"/>
      <c r="U223" s="227"/>
      <c r="V223" s="227"/>
      <c r="W223" s="227"/>
      <c r="X223" s="227"/>
      <c r="Y223" s="227"/>
      <c r="Z223" s="227"/>
      <c r="AA223" s="227"/>
      <c r="AB223" s="227"/>
    </row>
    <row r="224">
      <c r="A224" s="189"/>
      <c r="B224" s="199" t="s">
        <v>5780</v>
      </c>
      <c r="C224" s="237" t="s">
        <v>5814</v>
      </c>
      <c r="D224" s="237" t="s">
        <v>5815</v>
      </c>
      <c r="E224" s="190" t="s">
        <v>69</v>
      </c>
      <c r="F224" s="190">
        <v>5.12</v>
      </c>
      <c r="G224" s="288"/>
      <c r="H224" s="283">
        <f t="shared" si="14"/>
        <v>0</v>
      </c>
      <c r="I224" s="227"/>
      <c r="J224" s="227"/>
      <c r="K224" s="227"/>
      <c r="L224" s="227"/>
      <c r="M224" s="227"/>
      <c r="N224" s="227"/>
      <c r="O224" s="227"/>
      <c r="P224" s="227"/>
      <c r="Q224" s="227"/>
      <c r="R224" s="227"/>
      <c r="S224" s="227"/>
      <c r="T224" s="227"/>
      <c r="U224" s="227"/>
      <c r="V224" s="227"/>
      <c r="W224" s="227"/>
      <c r="X224" s="227"/>
      <c r="Y224" s="227"/>
      <c r="Z224" s="227"/>
      <c r="AA224" s="227"/>
      <c r="AB224" s="227"/>
    </row>
    <row r="225">
      <c r="A225" s="187"/>
      <c r="B225" s="187"/>
      <c r="C225" s="187" t="s">
        <v>5816</v>
      </c>
      <c r="D225" s="187" t="s">
        <v>5817</v>
      </c>
      <c r="E225" s="187"/>
      <c r="F225" s="187"/>
      <c r="G225" s="255"/>
      <c r="H225" s="226"/>
      <c r="I225" s="227"/>
      <c r="J225" s="227"/>
      <c r="K225" s="227"/>
      <c r="L225" s="227"/>
      <c r="M225" s="227"/>
      <c r="N225" s="227"/>
      <c r="O225" s="227"/>
      <c r="P225" s="227"/>
      <c r="Q225" s="227"/>
      <c r="R225" s="227"/>
      <c r="S225" s="227"/>
      <c r="T225" s="227"/>
      <c r="U225" s="227"/>
      <c r="V225" s="227"/>
      <c r="W225" s="227"/>
      <c r="X225" s="227"/>
      <c r="Y225" s="227"/>
      <c r="Z225" s="227"/>
      <c r="AA225" s="227"/>
      <c r="AB225" s="227"/>
    </row>
    <row r="226">
      <c r="A226" s="187"/>
      <c r="B226" s="187"/>
      <c r="C226" s="187" t="s">
        <v>5818</v>
      </c>
      <c r="D226" s="187" t="s">
        <v>5819</v>
      </c>
      <c r="E226" s="187"/>
      <c r="F226" s="187"/>
      <c r="G226" s="255"/>
      <c r="H226" s="226">
        <f>SUM(H227:H234)</f>
        <v>0</v>
      </c>
      <c r="I226" s="227"/>
      <c r="J226" s="227"/>
      <c r="K226" s="227"/>
      <c r="L226" s="227"/>
      <c r="M226" s="227"/>
      <c r="N226" s="227"/>
      <c r="O226" s="227"/>
      <c r="P226" s="227"/>
      <c r="Q226" s="227"/>
      <c r="R226" s="227"/>
      <c r="S226" s="227"/>
      <c r="T226" s="227"/>
      <c r="U226" s="227"/>
      <c r="V226" s="227"/>
      <c r="W226" s="227"/>
      <c r="X226" s="227"/>
      <c r="Y226" s="227"/>
      <c r="Z226" s="227"/>
      <c r="AA226" s="227"/>
      <c r="AB226" s="227"/>
    </row>
    <row r="227">
      <c r="A227" s="189"/>
      <c r="B227" s="199" t="s">
        <v>5820</v>
      </c>
      <c r="C227" s="237" t="s">
        <v>5821</v>
      </c>
      <c r="D227" s="237" t="s">
        <v>5822</v>
      </c>
      <c r="E227" s="190" t="s">
        <v>5823</v>
      </c>
      <c r="F227" s="190">
        <v>1.0</v>
      </c>
      <c r="G227" s="288"/>
      <c r="H227" s="283">
        <f t="shared" ref="H227:H234" si="15">G227*$F227</f>
        <v>0</v>
      </c>
      <c r="I227" s="227"/>
      <c r="J227" s="227"/>
      <c r="K227" s="227"/>
      <c r="L227" s="227"/>
      <c r="M227" s="227"/>
      <c r="N227" s="227"/>
      <c r="O227" s="227"/>
      <c r="P227" s="227"/>
      <c r="Q227" s="227"/>
      <c r="R227" s="227"/>
      <c r="S227" s="227"/>
      <c r="T227" s="227"/>
      <c r="U227" s="227"/>
      <c r="V227" s="227"/>
      <c r="W227" s="227"/>
      <c r="X227" s="227"/>
      <c r="Y227" s="227"/>
      <c r="Z227" s="227"/>
      <c r="AA227" s="227"/>
      <c r="AB227" s="227"/>
    </row>
    <row r="228">
      <c r="A228" s="189"/>
      <c r="B228" s="199" t="s">
        <v>5824</v>
      </c>
      <c r="C228" s="237" t="s">
        <v>5825</v>
      </c>
      <c r="D228" s="237" t="s">
        <v>5826</v>
      </c>
      <c r="E228" s="190" t="s">
        <v>3864</v>
      </c>
      <c r="F228" s="190">
        <v>1.0</v>
      </c>
      <c r="G228" s="288"/>
      <c r="H228" s="283">
        <f t="shared" si="15"/>
        <v>0</v>
      </c>
      <c r="I228" s="227"/>
      <c r="J228" s="227"/>
      <c r="K228" s="227"/>
      <c r="L228" s="227"/>
      <c r="M228" s="227"/>
      <c r="N228" s="227"/>
      <c r="O228" s="227"/>
      <c r="P228" s="227"/>
      <c r="Q228" s="227"/>
      <c r="R228" s="227"/>
      <c r="S228" s="227"/>
      <c r="T228" s="227"/>
      <c r="U228" s="227"/>
      <c r="V228" s="227"/>
      <c r="W228" s="227"/>
      <c r="X228" s="227"/>
      <c r="Y228" s="227"/>
      <c r="Z228" s="227"/>
      <c r="AA228" s="227"/>
      <c r="AB228" s="227"/>
    </row>
    <row r="229">
      <c r="A229" s="189"/>
      <c r="B229" s="199" t="s">
        <v>5827</v>
      </c>
      <c r="C229" s="237" t="s">
        <v>5828</v>
      </c>
      <c r="D229" s="237" t="s">
        <v>5829</v>
      </c>
      <c r="E229" s="190" t="s">
        <v>691</v>
      </c>
      <c r="F229" s="190">
        <v>2.0</v>
      </c>
      <c r="G229" s="288"/>
      <c r="H229" s="283">
        <f t="shared" si="15"/>
        <v>0</v>
      </c>
      <c r="I229" s="227"/>
      <c r="J229" s="227"/>
      <c r="K229" s="227"/>
      <c r="L229" s="227"/>
      <c r="M229" s="227"/>
      <c r="N229" s="227"/>
      <c r="O229" s="227"/>
      <c r="P229" s="227"/>
      <c r="Q229" s="227"/>
      <c r="R229" s="227"/>
      <c r="S229" s="227"/>
      <c r="T229" s="227"/>
      <c r="U229" s="227"/>
      <c r="V229" s="227"/>
      <c r="W229" s="227"/>
      <c r="X229" s="227"/>
      <c r="Y229" s="227"/>
      <c r="Z229" s="227"/>
      <c r="AA229" s="227"/>
      <c r="AB229" s="227"/>
    </row>
    <row r="230">
      <c r="A230" s="189"/>
      <c r="B230" s="199" t="s">
        <v>5830</v>
      </c>
      <c r="C230" s="237" t="s">
        <v>5831</v>
      </c>
      <c r="D230" s="237" t="s">
        <v>5832</v>
      </c>
      <c r="E230" s="190" t="s">
        <v>691</v>
      </c>
      <c r="F230" s="190">
        <v>2.0</v>
      </c>
      <c r="G230" s="288"/>
      <c r="H230" s="283">
        <f t="shared" si="15"/>
        <v>0</v>
      </c>
      <c r="I230" s="227"/>
      <c r="J230" s="227"/>
      <c r="K230" s="227"/>
      <c r="L230" s="227"/>
      <c r="M230" s="227"/>
      <c r="N230" s="227"/>
      <c r="O230" s="227"/>
      <c r="P230" s="227"/>
      <c r="Q230" s="227"/>
      <c r="R230" s="227"/>
      <c r="S230" s="227"/>
      <c r="T230" s="227"/>
      <c r="U230" s="227"/>
      <c r="V230" s="227"/>
      <c r="W230" s="227"/>
      <c r="X230" s="227"/>
      <c r="Y230" s="227"/>
      <c r="Z230" s="227"/>
      <c r="AA230" s="227"/>
      <c r="AB230" s="227"/>
    </row>
    <row r="231">
      <c r="A231" s="189"/>
      <c r="B231" s="199" t="s">
        <v>5833</v>
      </c>
      <c r="C231" s="237" t="s">
        <v>5834</v>
      </c>
      <c r="D231" s="237" t="s">
        <v>5835</v>
      </c>
      <c r="E231" s="190" t="s">
        <v>5836</v>
      </c>
      <c r="F231" s="190">
        <v>1.0</v>
      </c>
      <c r="G231" s="288"/>
      <c r="H231" s="283">
        <f t="shared" si="15"/>
        <v>0</v>
      </c>
      <c r="I231" s="227"/>
      <c r="J231" s="227"/>
      <c r="K231" s="227"/>
      <c r="L231" s="227"/>
      <c r="M231" s="227"/>
      <c r="N231" s="227"/>
      <c r="O231" s="227"/>
      <c r="P231" s="227"/>
      <c r="Q231" s="227"/>
      <c r="R231" s="227"/>
      <c r="S231" s="227"/>
      <c r="T231" s="227"/>
      <c r="U231" s="227"/>
      <c r="V231" s="227"/>
      <c r="W231" s="227"/>
      <c r="X231" s="227"/>
      <c r="Y231" s="227"/>
      <c r="Z231" s="227"/>
      <c r="AA231" s="227"/>
      <c r="AB231" s="227"/>
    </row>
    <row r="232">
      <c r="A232" s="189"/>
      <c r="B232" s="199" t="s">
        <v>5837</v>
      </c>
      <c r="C232" s="237" t="s">
        <v>5838</v>
      </c>
      <c r="D232" s="237" t="s">
        <v>5839</v>
      </c>
      <c r="E232" s="190" t="s">
        <v>691</v>
      </c>
      <c r="F232" s="190">
        <v>1.0</v>
      </c>
      <c r="G232" s="288"/>
      <c r="H232" s="283">
        <f t="shared" si="15"/>
        <v>0</v>
      </c>
      <c r="I232" s="227"/>
      <c r="J232" s="227"/>
      <c r="K232" s="227"/>
      <c r="L232" s="227"/>
      <c r="M232" s="227"/>
      <c r="N232" s="227"/>
      <c r="O232" s="227"/>
      <c r="P232" s="227"/>
      <c r="Q232" s="227"/>
      <c r="R232" s="227"/>
      <c r="S232" s="227"/>
      <c r="T232" s="227"/>
      <c r="U232" s="227"/>
      <c r="V232" s="227"/>
      <c r="W232" s="227"/>
      <c r="X232" s="227"/>
      <c r="Y232" s="227"/>
      <c r="Z232" s="227"/>
      <c r="AA232" s="227"/>
      <c r="AB232" s="227"/>
    </row>
    <row r="233">
      <c r="A233" s="189"/>
      <c r="B233" s="199" t="s">
        <v>5840</v>
      </c>
      <c r="C233" s="237" t="s">
        <v>5841</v>
      </c>
      <c r="D233" s="237" t="s">
        <v>5842</v>
      </c>
      <c r="E233" s="190" t="s">
        <v>691</v>
      </c>
      <c r="F233" s="190">
        <v>1.0</v>
      </c>
      <c r="G233" s="288"/>
      <c r="H233" s="283">
        <f t="shared" si="15"/>
        <v>0</v>
      </c>
      <c r="I233" s="227"/>
      <c r="J233" s="227"/>
      <c r="K233" s="227"/>
      <c r="L233" s="227"/>
      <c r="M233" s="227"/>
      <c r="N233" s="227"/>
      <c r="O233" s="227"/>
      <c r="P233" s="227"/>
      <c r="Q233" s="227"/>
      <c r="R233" s="227"/>
      <c r="S233" s="227"/>
      <c r="T233" s="227"/>
      <c r="U233" s="227"/>
      <c r="V233" s="227"/>
      <c r="W233" s="227"/>
      <c r="X233" s="227"/>
      <c r="Y233" s="227"/>
      <c r="Z233" s="227"/>
      <c r="AA233" s="227"/>
      <c r="AB233" s="227"/>
    </row>
    <row r="234">
      <c r="A234" s="189"/>
      <c r="B234" s="199" t="s">
        <v>5843</v>
      </c>
      <c r="C234" s="237" t="s">
        <v>5844</v>
      </c>
      <c r="D234" s="237" t="s">
        <v>5845</v>
      </c>
      <c r="E234" s="190" t="s">
        <v>2185</v>
      </c>
      <c r="F234" s="190">
        <v>1.0</v>
      </c>
      <c r="G234" s="288"/>
      <c r="H234" s="283">
        <f t="shared" si="15"/>
        <v>0</v>
      </c>
      <c r="I234" s="227"/>
      <c r="J234" s="227"/>
      <c r="K234" s="227"/>
      <c r="L234" s="227"/>
      <c r="M234" s="227"/>
      <c r="N234" s="227"/>
      <c r="O234" s="227"/>
      <c r="P234" s="227"/>
      <c r="Q234" s="227"/>
      <c r="R234" s="227"/>
      <c r="S234" s="227"/>
      <c r="T234" s="227"/>
      <c r="U234" s="227"/>
      <c r="V234" s="227"/>
      <c r="W234" s="227"/>
      <c r="X234" s="227"/>
      <c r="Y234" s="227"/>
      <c r="Z234" s="227"/>
      <c r="AA234" s="227"/>
      <c r="AB234" s="227"/>
    </row>
    <row r="235">
      <c r="A235" s="187"/>
      <c r="B235" s="187"/>
      <c r="C235" s="187" t="s">
        <v>5846</v>
      </c>
      <c r="D235" s="187" t="s">
        <v>5847</v>
      </c>
      <c r="E235" s="187"/>
      <c r="F235" s="187"/>
      <c r="G235" s="255"/>
      <c r="H235" s="226">
        <f>SUM(H236:H241)</f>
        <v>0</v>
      </c>
      <c r="I235" s="227"/>
      <c r="J235" s="227"/>
      <c r="K235" s="227"/>
      <c r="L235" s="227"/>
      <c r="M235" s="227"/>
      <c r="N235" s="227"/>
      <c r="O235" s="227"/>
      <c r="P235" s="227"/>
      <c r="Q235" s="227"/>
      <c r="R235" s="227"/>
      <c r="S235" s="227"/>
      <c r="T235" s="227"/>
      <c r="U235" s="227"/>
      <c r="V235" s="227"/>
      <c r="W235" s="227"/>
      <c r="X235" s="227"/>
      <c r="Y235" s="227"/>
      <c r="Z235" s="227"/>
      <c r="AA235" s="227"/>
      <c r="AB235" s="227"/>
    </row>
    <row r="236">
      <c r="A236" s="189"/>
      <c r="B236" s="199" t="s">
        <v>315</v>
      </c>
      <c r="C236" s="237" t="s">
        <v>316</v>
      </c>
      <c r="D236" s="237" t="s">
        <v>317</v>
      </c>
      <c r="E236" s="190" t="s">
        <v>318</v>
      </c>
      <c r="F236" s="190">
        <v>0.1344</v>
      </c>
      <c r="G236" s="288"/>
      <c r="H236" s="283">
        <f t="shared" ref="H236:H241" si="16">G236*$F236</f>
        <v>0</v>
      </c>
      <c r="I236" s="227"/>
      <c r="J236" s="227"/>
      <c r="K236" s="227"/>
      <c r="L236" s="227"/>
      <c r="M236" s="227"/>
      <c r="N236" s="227"/>
      <c r="O236" s="227"/>
      <c r="P236" s="227"/>
      <c r="Q236" s="227"/>
      <c r="R236" s="227"/>
      <c r="S236" s="227"/>
      <c r="T236" s="227"/>
      <c r="U236" s="227"/>
      <c r="V236" s="227"/>
      <c r="W236" s="227"/>
      <c r="X236" s="227"/>
      <c r="Y236" s="227"/>
      <c r="Z236" s="227"/>
      <c r="AA236" s="227"/>
      <c r="AB236" s="227"/>
    </row>
    <row r="237">
      <c r="A237" s="189"/>
      <c r="B237" s="199" t="s">
        <v>4284</v>
      </c>
      <c r="C237" s="237" t="s">
        <v>4285</v>
      </c>
      <c r="D237" s="237" t="s">
        <v>5848</v>
      </c>
      <c r="E237" s="190" t="s">
        <v>318</v>
      </c>
      <c r="F237" s="190">
        <v>0.1344</v>
      </c>
      <c r="G237" s="288"/>
      <c r="H237" s="283">
        <f t="shared" si="16"/>
        <v>0</v>
      </c>
      <c r="I237" s="227"/>
      <c r="J237" s="227"/>
      <c r="K237" s="227"/>
      <c r="L237" s="227"/>
      <c r="M237" s="227"/>
      <c r="N237" s="227"/>
      <c r="O237" s="227"/>
      <c r="P237" s="227"/>
      <c r="Q237" s="227"/>
      <c r="R237" s="227"/>
      <c r="S237" s="227"/>
      <c r="T237" s="227"/>
      <c r="U237" s="227"/>
      <c r="V237" s="227"/>
      <c r="W237" s="227"/>
      <c r="X237" s="227"/>
      <c r="Y237" s="227"/>
      <c r="Z237" s="227"/>
      <c r="AA237" s="227"/>
      <c r="AB237" s="227"/>
    </row>
    <row r="238">
      <c r="A238" s="189"/>
      <c r="B238" s="199" t="s">
        <v>4275</v>
      </c>
      <c r="C238" s="237" t="s">
        <v>4276</v>
      </c>
      <c r="D238" s="237" t="s">
        <v>5849</v>
      </c>
      <c r="E238" s="190" t="s">
        <v>3701</v>
      </c>
      <c r="F238" s="190">
        <v>1.0</v>
      </c>
      <c r="G238" s="288"/>
      <c r="H238" s="283">
        <f t="shared" si="16"/>
        <v>0</v>
      </c>
      <c r="I238" s="227"/>
      <c r="J238" s="227"/>
      <c r="K238" s="227"/>
      <c r="L238" s="227"/>
      <c r="M238" s="227"/>
      <c r="N238" s="227"/>
      <c r="O238" s="227"/>
      <c r="P238" s="227"/>
      <c r="Q238" s="227"/>
      <c r="R238" s="227"/>
      <c r="S238" s="227"/>
      <c r="T238" s="227"/>
      <c r="U238" s="227"/>
      <c r="V238" s="227"/>
      <c r="W238" s="227"/>
      <c r="X238" s="227"/>
      <c r="Y238" s="227"/>
      <c r="Z238" s="227"/>
      <c r="AA238" s="227"/>
      <c r="AB238" s="227"/>
    </row>
    <row r="239">
      <c r="A239" s="189"/>
      <c r="B239" s="199" t="s">
        <v>5850</v>
      </c>
      <c r="C239" s="237" t="s">
        <v>5851</v>
      </c>
      <c r="D239" s="237" t="s">
        <v>5852</v>
      </c>
      <c r="E239" s="190" t="s">
        <v>787</v>
      </c>
      <c r="F239" s="190">
        <v>30.0</v>
      </c>
      <c r="G239" s="288"/>
      <c r="H239" s="283">
        <f t="shared" si="16"/>
        <v>0</v>
      </c>
      <c r="I239" s="227"/>
      <c r="J239" s="227"/>
      <c r="K239" s="227"/>
      <c r="L239" s="227"/>
      <c r="M239" s="227"/>
      <c r="N239" s="227"/>
      <c r="O239" s="227"/>
      <c r="P239" s="227"/>
      <c r="Q239" s="227"/>
      <c r="R239" s="227"/>
      <c r="S239" s="227"/>
      <c r="T239" s="227"/>
      <c r="U239" s="227"/>
      <c r="V239" s="227"/>
      <c r="W239" s="227"/>
      <c r="X239" s="227"/>
      <c r="Y239" s="227"/>
      <c r="Z239" s="227"/>
      <c r="AA239" s="227"/>
      <c r="AB239" s="227"/>
    </row>
    <row r="240">
      <c r="A240" s="189"/>
      <c r="B240" s="199" t="s">
        <v>4269</v>
      </c>
      <c r="C240" s="237" t="s">
        <v>4270</v>
      </c>
      <c r="D240" s="237" t="s">
        <v>5853</v>
      </c>
      <c r="E240" s="190" t="s">
        <v>1032</v>
      </c>
      <c r="F240" s="190">
        <v>0.29</v>
      </c>
      <c r="G240" s="288"/>
      <c r="H240" s="283">
        <f t="shared" si="16"/>
        <v>0</v>
      </c>
      <c r="I240" s="227"/>
      <c r="J240" s="227"/>
      <c r="K240" s="227"/>
      <c r="L240" s="227"/>
      <c r="M240" s="227"/>
      <c r="N240" s="227"/>
      <c r="O240" s="227"/>
      <c r="P240" s="227"/>
      <c r="Q240" s="227"/>
      <c r="R240" s="227"/>
      <c r="S240" s="227"/>
      <c r="T240" s="227"/>
      <c r="U240" s="227"/>
      <c r="V240" s="227"/>
      <c r="W240" s="227"/>
      <c r="X240" s="227"/>
      <c r="Y240" s="227"/>
      <c r="Z240" s="227"/>
      <c r="AA240" s="227"/>
      <c r="AB240" s="227"/>
    </row>
    <row r="241">
      <c r="A241" s="189"/>
      <c r="B241" s="199" t="s">
        <v>5854</v>
      </c>
      <c r="C241" s="237" t="s">
        <v>5855</v>
      </c>
      <c r="D241" s="237" t="s">
        <v>5856</v>
      </c>
      <c r="E241" s="190" t="s">
        <v>787</v>
      </c>
      <c r="F241" s="190">
        <v>29.0</v>
      </c>
      <c r="G241" s="288"/>
      <c r="H241" s="283">
        <f t="shared" si="16"/>
        <v>0</v>
      </c>
      <c r="I241" s="227"/>
      <c r="J241" s="227"/>
      <c r="K241" s="227"/>
      <c r="L241" s="227"/>
      <c r="M241" s="227"/>
      <c r="N241" s="227"/>
      <c r="O241" s="227"/>
      <c r="P241" s="227"/>
      <c r="Q241" s="227"/>
      <c r="R241" s="227"/>
      <c r="S241" s="227"/>
      <c r="T241" s="227"/>
      <c r="U241" s="227"/>
      <c r="V241" s="227"/>
      <c r="W241" s="227"/>
      <c r="X241" s="227"/>
      <c r="Y241" s="227"/>
      <c r="Z241" s="227"/>
      <c r="AA241" s="227"/>
      <c r="AB241" s="227"/>
    </row>
    <row r="242">
      <c r="A242" s="187"/>
      <c r="B242" s="187"/>
      <c r="C242" s="187" t="s">
        <v>5857</v>
      </c>
      <c r="D242" s="187" t="s">
        <v>5858</v>
      </c>
      <c r="E242" s="187"/>
      <c r="F242" s="187"/>
      <c r="G242" s="255"/>
      <c r="H242" s="226">
        <f>SUM(H243:H262)</f>
        <v>0</v>
      </c>
      <c r="I242" s="227"/>
      <c r="J242" s="227"/>
      <c r="K242" s="227"/>
      <c r="L242" s="227"/>
      <c r="M242" s="227"/>
      <c r="N242" s="227"/>
      <c r="O242" s="227"/>
      <c r="P242" s="227"/>
      <c r="Q242" s="227"/>
      <c r="R242" s="227"/>
      <c r="S242" s="227"/>
      <c r="T242" s="227"/>
      <c r="U242" s="227"/>
      <c r="V242" s="227"/>
      <c r="W242" s="227"/>
      <c r="X242" s="227"/>
      <c r="Y242" s="227"/>
      <c r="Z242" s="227"/>
      <c r="AA242" s="227"/>
      <c r="AB242" s="227"/>
    </row>
    <row r="243">
      <c r="A243" s="189"/>
      <c r="B243" s="199" t="s">
        <v>5859</v>
      </c>
      <c r="C243" s="237" t="s">
        <v>5860</v>
      </c>
      <c r="D243" s="237" t="s">
        <v>5861</v>
      </c>
      <c r="E243" s="190" t="s">
        <v>691</v>
      </c>
      <c r="F243" s="190">
        <v>2.0</v>
      </c>
      <c r="G243" s="288"/>
      <c r="H243" s="283">
        <f t="shared" ref="H243:H262" si="17">G243*$F243</f>
        <v>0</v>
      </c>
      <c r="I243" s="227"/>
      <c r="J243" s="227"/>
      <c r="K243" s="227"/>
      <c r="L243" s="227"/>
      <c r="M243" s="227"/>
      <c r="N243" s="227"/>
      <c r="O243" s="227"/>
      <c r="P243" s="227"/>
      <c r="Q243" s="227"/>
      <c r="R243" s="227"/>
      <c r="S243" s="227"/>
      <c r="T243" s="227"/>
      <c r="U243" s="227"/>
      <c r="V243" s="227"/>
      <c r="W243" s="227"/>
      <c r="X243" s="227"/>
      <c r="Y243" s="227"/>
      <c r="Z243" s="227"/>
      <c r="AA243" s="227"/>
      <c r="AB243" s="227"/>
    </row>
    <row r="244">
      <c r="A244" s="189"/>
      <c r="B244" s="199" t="s">
        <v>5862</v>
      </c>
      <c r="C244" s="237" t="s">
        <v>5863</v>
      </c>
      <c r="D244" s="237" t="s">
        <v>5864</v>
      </c>
      <c r="E244" s="190" t="s">
        <v>691</v>
      </c>
      <c r="F244" s="190">
        <v>2.0</v>
      </c>
      <c r="G244" s="288"/>
      <c r="H244" s="283">
        <f t="shared" si="17"/>
        <v>0</v>
      </c>
      <c r="I244" s="227"/>
      <c r="J244" s="227"/>
      <c r="K244" s="227"/>
      <c r="L244" s="227"/>
      <c r="M244" s="227"/>
      <c r="N244" s="227"/>
      <c r="O244" s="227"/>
      <c r="P244" s="227"/>
      <c r="Q244" s="227"/>
      <c r="R244" s="227"/>
      <c r="S244" s="227"/>
      <c r="T244" s="227"/>
      <c r="U244" s="227"/>
      <c r="V244" s="227"/>
      <c r="W244" s="227"/>
      <c r="X244" s="227"/>
      <c r="Y244" s="227"/>
      <c r="Z244" s="227"/>
      <c r="AA244" s="227"/>
      <c r="AB244" s="227"/>
    </row>
    <row r="245">
      <c r="A245" s="189"/>
      <c r="B245" s="199" t="s">
        <v>3913</v>
      </c>
      <c r="C245" s="237" t="s">
        <v>5865</v>
      </c>
      <c r="D245" s="237" t="s">
        <v>5866</v>
      </c>
      <c r="E245" s="190" t="s">
        <v>691</v>
      </c>
      <c r="F245" s="190">
        <v>4.0</v>
      </c>
      <c r="G245" s="288"/>
      <c r="H245" s="283">
        <f t="shared" si="17"/>
        <v>0</v>
      </c>
      <c r="I245" s="227"/>
      <c r="J245" s="227"/>
      <c r="K245" s="227"/>
      <c r="L245" s="227"/>
      <c r="M245" s="227"/>
      <c r="N245" s="227"/>
      <c r="O245" s="227"/>
      <c r="P245" s="227"/>
      <c r="Q245" s="227"/>
      <c r="R245" s="227"/>
      <c r="S245" s="227"/>
      <c r="T245" s="227"/>
      <c r="U245" s="227"/>
      <c r="V245" s="227"/>
      <c r="W245" s="227"/>
      <c r="X245" s="227"/>
      <c r="Y245" s="227"/>
      <c r="Z245" s="227"/>
      <c r="AA245" s="227"/>
      <c r="AB245" s="227"/>
    </row>
    <row r="246">
      <c r="A246" s="189"/>
      <c r="B246" s="199" t="s">
        <v>5867</v>
      </c>
      <c r="C246" s="237" t="s">
        <v>5868</v>
      </c>
      <c r="D246" s="237" t="s">
        <v>5869</v>
      </c>
      <c r="E246" s="190" t="s">
        <v>691</v>
      </c>
      <c r="F246" s="190">
        <v>2.0</v>
      </c>
      <c r="G246" s="288"/>
      <c r="H246" s="283">
        <f t="shared" si="17"/>
        <v>0</v>
      </c>
      <c r="I246" s="227"/>
      <c r="J246" s="227"/>
      <c r="K246" s="227"/>
      <c r="L246" s="227"/>
      <c r="M246" s="227"/>
      <c r="N246" s="227"/>
      <c r="O246" s="227"/>
      <c r="P246" s="227"/>
      <c r="Q246" s="227"/>
      <c r="R246" s="227"/>
      <c r="S246" s="227"/>
      <c r="T246" s="227"/>
      <c r="U246" s="227"/>
      <c r="V246" s="227"/>
      <c r="W246" s="227"/>
      <c r="X246" s="227"/>
      <c r="Y246" s="227"/>
      <c r="Z246" s="227"/>
      <c r="AA246" s="227"/>
      <c r="AB246" s="227"/>
    </row>
    <row r="247">
      <c r="A247" s="189"/>
      <c r="B247" s="199" t="s">
        <v>5870</v>
      </c>
      <c r="C247" s="237" t="s">
        <v>5871</v>
      </c>
      <c r="D247" s="237" t="s">
        <v>5872</v>
      </c>
      <c r="E247" s="190" t="s">
        <v>691</v>
      </c>
      <c r="F247" s="190">
        <v>2.0</v>
      </c>
      <c r="G247" s="288"/>
      <c r="H247" s="283">
        <f t="shared" si="17"/>
        <v>0</v>
      </c>
      <c r="I247" s="227"/>
      <c r="J247" s="227"/>
      <c r="K247" s="227"/>
      <c r="L247" s="227"/>
      <c r="M247" s="227"/>
      <c r="N247" s="227"/>
      <c r="O247" s="227"/>
      <c r="P247" s="227"/>
      <c r="Q247" s="227"/>
      <c r="R247" s="227"/>
      <c r="S247" s="227"/>
      <c r="T247" s="227"/>
      <c r="U247" s="227"/>
      <c r="V247" s="227"/>
      <c r="W247" s="227"/>
      <c r="X247" s="227"/>
      <c r="Y247" s="227"/>
      <c r="Z247" s="227"/>
      <c r="AA247" s="227"/>
      <c r="AB247" s="227"/>
    </row>
    <row r="248">
      <c r="A248" s="189"/>
      <c r="B248" s="199" t="s">
        <v>5873</v>
      </c>
      <c r="C248" s="237" t="s">
        <v>5874</v>
      </c>
      <c r="D248" s="237" t="s">
        <v>5875</v>
      </c>
      <c r="E248" s="190" t="s">
        <v>691</v>
      </c>
      <c r="F248" s="190">
        <v>2.0</v>
      </c>
      <c r="G248" s="288"/>
      <c r="H248" s="283">
        <f t="shared" si="17"/>
        <v>0</v>
      </c>
      <c r="I248" s="227"/>
      <c r="J248" s="227"/>
      <c r="K248" s="227"/>
      <c r="L248" s="227"/>
      <c r="M248" s="227"/>
      <c r="N248" s="227"/>
      <c r="O248" s="227"/>
      <c r="P248" s="227"/>
      <c r="Q248" s="227"/>
      <c r="R248" s="227"/>
      <c r="S248" s="227"/>
      <c r="T248" s="227"/>
      <c r="U248" s="227"/>
      <c r="V248" s="227"/>
      <c r="W248" s="227"/>
      <c r="X248" s="227"/>
      <c r="Y248" s="227"/>
      <c r="Z248" s="227"/>
      <c r="AA248" s="227"/>
      <c r="AB248" s="227"/>
    </row>
    <row r="249">
      <c r="A249" s="189"/>
      <c r="B249" s="199" t="s">
        <v>5876</v>
      </c>
      <c r="C249" s="237" t="s">
        <v>5877</v>
      </c>
      <c r="D249" s="237" t="s">
        <v>5878</v>
      </c>
      <c r="E249" s="190" t="s">
        <v>691</v>
      </c>
      <c r="F249" s="190">
        <v>2.0</v>
      </c>
      <c r="G249" s="288"/>
      <c r="H249" s="283">
        <f t="shared" si="17"/>
        <v>0</v>
      </c>
      <c r="I249" s="227"/>
      <c r="J249" s="227"/>
      <c r="K249" s="227"/>
      <c r="L249" s="227"/>
      <c r="M249" s="227"/>
      <c r="N249" s="227"/>
      <c r="O249" s="227"/>
      <c r="P249" s="227"/>
      <c r="Q249" s="227"/>
      <c r="R249" s="227"/>
      <c r="S249" s="227"/>
      <c r="T249" s="227"/>
      <c r="U249" s="227"/>
      <c r="V249" s="227"/>
      <c r="W249" s="227"/>
      <c r="X249" s="227"/>
      <c r="Y249" s="227"/>
      <c r="Z249" s="227"/>
      <c r="AA249" s="227"/>
      <c r="AB249" s="227"/>
    </row>
    <row r="250">
      <c r="A250" s="189"/>
      <c r="B250" s="199" t="s">
        <v>4746</v>
      </c>
      <c r="C250" s="237" t="s">
        <v>4747</v>
      </c>
      <c r="D250" s="237" t="s">
        <v>5879</v>
      </c>
      <c r="E250" s="190" t="s">
        <v>691</v>
      </c>
      <c r="F250" s="190">
        <v>2.0</v>
      </c>
      <c r="G250" s="288"/>
      <c r="H250" s="283">
        <f t="shared" si="17"/>
        <v>0</v>
      </c>
      <c r="I250" s="227"/>
      <c r="J250" s="227"/>
      <c r="K250" s="227"/>
      <c r="L250" s="227"/>
      <c r="M250" s="227"/>
      <c r="N250" s="227"/>
      <c r="O250" s="227"/>
      <c r="P250" s="227"/>
      <c r="Q250" s="227"/>
      <c r="R250" s="227"/>
      <c r="S250" s="227"/>
      <c r="T250" s="227"/>
      <c r="U250" s="227"/>
      <c r="V250" s="227"/>
      <c r="W250" s="227"/>
      <c r="X250" s="227"/>
      <c r="Y250" s="227"/>
      <c r="Z250" s="227"/>
      <c r="AA250" s="227"/>
      <c r="AB250" s="227"/>
    </row>
    <row r="251">
      <c r="A251" s="189"/>
      <c r="B251" s="199" t="s">
        <v>5880</v>
      </c>
      <c r="C251" s="237" t="s">
        <v>5881</v>
      </c>
      <c r="D251" s="237" t="s">
        <v>5882</v>
      </c>
      <c r="E251" s="190" t="s">
        <v>691</v>
      </c>
      <c r="F251" s="190">
        <v>2.0</v>
      </c>
      <c r="G251" s="288"/>
      <c r="H251" s="283">
        <f t="shared" si="17"/>
        <v>0</v>
      </c>
      <c r="I251" s="227"/>
      <c r="J251" s="227"/>
      <c r="K251" s="227"/>
      <c r="L251" s="227"/>
      <c r="M251" s="227"/>
      <c r="N251" s="227"/>
      <c r="O251" s="227"/>
      <c r="P251" s="227"/>
      <c r="Q251" s="227"/>
      <c r="R251" s="227"/>
      <c r="S251" s="227"/>
      <c r="T251" s="227"/>
      <c r="U251" s="227"/>
      <c r="V251" s="227"/>
      <c r="W251" s="227"/>
      <c r="X251" s="227"/>
      <c r="Y251" s="227"/>
      <c r="Z251" s="227"/>
      <c r="AA251" s="227"/>
      <c r="AB251" s="227"/>
    </row>
    <row r="252">
      <c r="A252" s="189"/>
      <c r="B252" s="199" t="s">
        <v>5883</v>
      </c>
      <c r="C252" s="237" t="s">
        <v>5884</v>
      </c>
      <c r="D252" s="237" t="s">
        <v>5885</v>
      </c>
      <c r="E252" s="190" t="s">
        <v>691</v>
      </c>
      <c r="F252" s="190">
        <v>6.0</v>
      </c>
      <c r="G252" s="288"/>
      <c r="H252" s="283">
        <f t="shared" si="17"/>
        <v>0</v>
      </c>
      <c r="I252" s="227"/>
      <c r="J252" s="227"/>
      <c r="K252" s="227"/>
      <c r="L252" s="227"/>
      <c r="M252" s="227"/>
      <c r="N252" s="227"/>
      <c r="O252" s="227"/>
      <c r="P252" s="227"/>
      <c r="Q252" s="227"/>
      <c r="R252" s="227"/>
      <c r="S252" s="227"/>
      <c r="T252" s="227"/>
      <c r="U252" s="227"/>
      <c r="V252" s="227"/>
      <c r="W252" s="227"/>
      <c r="X252" s="227"/>
      <c r="Y252" s="227"/>
      <c r="Z252" s="227"/>
      <c r="AA252" s="227"/>
      <c r="AB252" s="227"/>
    </row>
    <row r="253">
      <c r="A253" s="189"/>
      <c r="B253" s="199" t="s">
        <v>5886</v>
      </c>
      <c r="C253" s="237" t="s">
        <v>5887</v>
      </c>
      <c r="D253" s="237" t="s">
        <v>5888</v>
      </c>
      <c r="E253" s="190" t="s">
        <v>691</v>
      </c>
      <c r="F253" s="190">
        <v>6.0</v>
      </c>
      <c r="G253" s="288"/>
      <c r="H253" s="283">
        <f t="shared" si="17"/>
        <v>0</v>
      </c>
      <c r="I253" s="227"/>
      <c r="J253" s="227"/>
      <c r="K253" s="227"/>
      <c r="L253" s="227"/>
      <c r="M253" s="227"/>
      <c r="N253" s="227"/>
      <c r="O253" s="227"/>
      <c r="P253" s="227"/>
      <c r="Q253" s="227"/>
      <c r="R253" s="227"/>
      <c r="S253" s="227"/>
      <c r="T253" s="227"/>
      <c r="U253" s="227"/>
      <c r="V253" s="227"/>
      <c r="W253" s="227"/>
      <c r="X253" s="227"/>
      <c r="Y253" s="227"/>
      <c r="Z253" s="227"/>
      <c r="AA253" s="227"/>
      <c r="AB253" s="227"/>
    </row>
    <row r="254">
      <c r="A254" s="189"/>
      <c r="B254" s="199" t="s">
        <v>5889</v>
      </c>
      <c r="C254" s="237" t="s">
        <v>5890</v>
      </c>
      <c r="D254" s="237" t="s">
        <v>5891</v>
      </c>
      <c r="E254" s="190" t="s">
        <v>691</v>
      </c>
      <c r="F254" s="190">
        <v>2.0</v>
      </c>
      <c r="G254" s="288"/>
      <c r="H254" s="283">
        <f t="shared" si="17"/>
        <v>0</v>
      </c>
      <c r="I254" s="227"/>
      <c r="J254" s="227"/>
      <c r="K254" s="227"/>
      <c r="L254" s="227"/>
      <c r="M254" s="227"/>
      <c r="N254" s="227"/>
      <c r="O254" s="227"/>
      <c r="P254" s="227"/>
      <c r="Q254" s="227"/>
      <c r="R254" s="227"/>
      <c r="S254" s="227"/>
      <c r="T254" s="227"/>
      <c r="U254" s="227"/>
      <c r="V254" s="227"/>
      <c r="W254" s="227"/>
      <c r="X254" s="227"/>
      <c r="Y254" s="227"/>
      <c r="Z254" s="227"/>
      <c r="AA254" s="227"/>
      <c r="AB254" s="227"/>
    </row>
    <row r="255">
      <c r="A255" s="189"/>
      <c r="B255" s="199" t="s">
        <v>4592</v>
      </c>
      <c r="C255" s="237" t="s">
        <v>4593</v>
      </c>
      <c r="D255" s="237" t="s">
        <v>4594</v>
      </c>
      <c r="E255" s="190" t="s">
        <v>1032</v>
      </c>
      <c r="F255" s="190">
        <v>1.38</v>
      </c>
      <c r="G255" s="288"/>
      <c r="H255" s="283">
        <f t="shared" si="17"/>
        <v>0</v>
      </c>
      <c r="I255" s="227"/>
      <c r="J255" s="227"/>
      <c r="K255" s="227"/>
      <c r="L255" s="227"/>
      <c r="M255" s="227"/>
      <c r="N255" s="227"/>
      <c r="O255" s="227"/>
      <c r="P255" s="227"/>
      <c r="Q255" s="227"/>
      <c r="R255" s="227"/>
      <c r="S255" s="227"/>
      <c r="T255" s="227"/>
      <c r="U255" s="227"/>
      <c r="V255" s="227"/>
      <c r="W255" s="227"/>
      <c r="X255" s="227"/>
      <c r="Y255" s="227"/>
      <c r="Z255" s="227"/>
      <c r="AA255" s="227"/>
      <c r="AB255" s="227"/>
    </row>
    <row r="256">
      <c r="A256" s="189"/>
      <c r="B256" s="199" t="s">
        <v>5892</v>
      </c>
      <c r="C256" s="237" t="s">
        <v>5893</v>
      </c>
      <c r="D256" s="237" t="s">
        <v>5894</v>
      </c>
      <c r="E256" s="190" t="s">
        <v>3688</v>
      </c>
      <c r="F256" s="190">
        <v>0.03</v>
      </c>
      <c r="G256" s="288"/>
      <c r="H256" s="283">
        <f t="shared" si="17"/>
        <v>0</v>
      </c>
      <c r="I256" s="227"/>
      <c r="J256" s="227"/>
      <c r="K256" s="227"/>
      <c r="L256" s="227"/>
      <c r="M256" s="227"/>
      <c r="N256" s="227"/>
      <c r="O256" s="227"/>
      <c r="P256" s="227"/>
      <c r="Q256" s="227"/>
      <c r="R256" s="227"/>
      <c r="S256" s="227"/>
      <c r="T256" s="227"/>
      <c r="U256" s="227"/>
      <c r="V256" s="227"/>
      <c r="W256" s="227"/>
      <c r="X256" s="227"/>
      <c r="Y256" s="227"/>
      <c r="Z256" s="227"/>
      <c r="AA256" s="227"/>
      <c r="AB256" s="227"/>
    </row>
    <row r="257">
      <c r="A257" s="189"/>
      <c r="B257" s="199" t="s">
        <v>5895</v>
      </c>
      <c r="C257" s="237" t="s">
        <v>5896</v>
      </c>
      <c r="D257" s="237" t="s">
        <v>5897</v>
      </c>
      <c r="E257" s="190" t="s">
        <v>3688</v>
      </c>
      <c r="F257" s="190">
        <v>0.06</v>
      </c>
      <c r="G257" s="288"/>
      <c r="H257" s="283">
        <f t="shared" si="17"/>
        <v>0</v>
      </c>
      <c r="I257" s="227"/>
      <c r="J257" s="227"/>
      <c r="K257" s="227"/>
      <c r="L257" s="227"/>
      <c r="M257" s="227"/>
      <c r="N257" s="227"/>
      <c r="O257" s="227"/>
      <c r="P257" s="227"/>
      <c r="Q257" s="227"/>
      <c r="R257" s="227"/>
      <c r="S257" s="227"/>
      <c r="T257" s="227"/>
      <c r="U257" s="227"/>
      <c r="V257" s="227"/>
      <c r="W257" s="227"/>
      <c r="X257" s="227"/>
      <c r="Y257" s="227"/>
      <c r="Z257" s="227"/>
      <c r="AA257" s="227"/>
      <c r="AB257" s="227"/>
    </row>
    <row r="258">
      <c r="A258" s="189"/>
      <c r="B258" s="199" t="s">
        <v>5898</v>
      </c>
      <c r="C258" s="237" t="s">
        <v>5899</v>
      </c>
      <c r="D258" s="237" t="s">
        <v>5900</v>
      </c>
      <c r="E258" s="190" t="s">
        <v>3688</v>
      </c>
      <c r="F258" s="190">
        <v>0.024</v>
      </c>
      <c r="G258" s="288"/>
      <c r="H258" s="283">
        <f t="shared" si="17"/>
        <v>0</v>
      </c>
      <c r="I258" s="227"/>
      <c r="J258" s="227"/>
      <c r="K258" s="227"/>
      <c r="L258" s="227"/>
      <c r="M258" s="227"/>
      <c r="N258" s="227"/>
      <c r="O258" s="227"/>
      <c r="P258" s="227"/>
      <c r="Q258" s="227"/>
      <c r="R258" s="227"/>
      <c r="S258" s="227"/>
      <c r="T258" s="227"/>
      <c r="U258" s="227"/>
      <c r="V258" s="227"/>
      <c r="W258" s="227"/>
      <c r="X258" s="227"/>
      <c r="Y258" s="227"/>
      <c r="Z258" s="227"/>
      <c r="AA258" s="227"/>
      <c r="AB258" s="227"/>
    </row>
    <row r="259">
      <c r="A259" s="189"/>
      <c r="B259" s="199" t="s">
        <v>5901</v>
      </c>
      <c r="C259" s="237" t="s">
        <v>5902</v>
      </c>
      <c r="D259" s="237" t="s">
        <v>5903</v>
      </c>
      <c r="E259" s="190" t="s">
        <v>3688</v>
      </c>
      <c r="F259" s="190">
        <v>0.024</v>
      </c>
      <c r="G259" s="288"/>
      <c r="H259" s="283">
        <f t="shared" si="17"/>
        <v>0</v>
      </c>
      <c r="I259" s="227"/>
      <c r="J259" s="227"/>
      <c r="K259" s="227"/>
      <c r="L259" s="227"/>
      <c r="M259" s="227"/>
      <c r="N259" s="227"/>
      <c r="O259" s="227"/>
      <c r="P259" s="227"/>
      <c r="Q259" s="227"/>
      <c r="R259" s="227"/>
      <c r="S259" s="227"/>
      <c r="T259" s="227"/>
      <c r="U259" s="227"/>
      <c r="V259" s="227"/>
      <c r="W259" s="227"/>
      <c r="X259" s="227"/>
      <c r="Y259" s="227"/>
      <c r="Z259" s="227"/>
      <c r="AA259" s="227"/>
      <c r="AB259" s="227"/>
    </row>
    <row r="260">
      <c r="A260" s="189"/>
      <c r="B260" s="199" t="s">
        <v>4405</v>
      </c>
      <c r="C260" s="237" t="s">
        <v>4406</v>
      </c>
      <c r="D260" s="237" t="s">
        <v>4407</v>
      </c>
      <c r="E260" s="190" t="s">
        <v>312</v>
      </c>
      <c r="F260" s="190">
        <v>0.005</v>
      </c>
      <c r="G260" s="288"/>
      <c r="H260" s="283">
        <f t="shared" si="17"/>
        <v>0</v>
      </c>
      <c r="I260" s="227"/>
      <c r="J260" s="227"/>
      <c r="K260" s="227"/>
      <c r="L260" s="227"/>
      <c r="M260" s="227"/>
      <c r="N260" s="227"/>
      <c r="O260" s="227"/>
      <c r="P260" s="227"/>
      <c r="Q260" s="227"/>
      <c r="R260" s="227"/>
      <c r="S260" s="227"/>
      <c r="T260" s="227"/>
      <c r="U260" s="227"/>
      <c r="V260" s="227"/>
      <c r="W260" s="227"/>
      <c r="X260" s="227"/>
      <c r="Y260" s="227"/>
      <c r="Z260" s="227"/>
      <c r="AA260" s="227"/>
      <c r="AB260" s="227"/>
    </row>
    <row r="261">
      <c r="A261" s="189"/>
      <c r="B261" s="199" t="s">
        <v>4373</v>
      </c>
      <c r="C261" s="237" t="s">
        <v>5904</v>
      </c>
      <c r="D261" s="237" t="s">
        <v>5905</v>
      </c>
      <c r="E261" s="190" t="s">
        <v>1032</v>
      </c>
      <c r="F261" s="190">
        <v>0.3</v>
      </c>
      <c r="G261" s="288"/>
      <c r="H261" s="283">
        <f t="shared" si="17"/>
        <v>0</v>
      </c>
      <c r="I261" s="227"/>
      <c r="J261" s="227"/>
      <c r="K261" s="227"/>
      <c r="L261" s="227"/>
      <c r="M261" s="227"/>
      <c r="N261" s="227"/>
      <c r="O261" s="227"/>
      <c r="P261" s="227"/>
      <c r="Q261" s="227"/>
      <c r="R261" s="227"/>
      <c r="S261" s="227"/>
      <c r="T261" s="227"/>
      <c r="U261" s="227"/>
      <c r="V261" s="227"/>
      <c r="W261" s="227"/>
      <c r="X261" s="227"/>
      <c r="Y261" s="227"/>
      <c r="Z261" s="227"/>
      <c r="AA261" s="227"/>
      <c r="AB261" s="227"/>
    </row>
    <row r="262">
      <c r="A262" s="189"/>
      <c r="B262" s="199" t="s">
        <v>5906</v>
      </c>
      <c r="C262" s="237" t="s">
        <v>5907</v>
      </c>
      <c r="D262" s="237" t="s">
        <v>5908</v>
      </c>
      <c r="E262" s="190" t="s">
        <v>787</v>
      </c>
      <c r="F262" s="190">
        <v>30.0</v>
      </c>
      <c r="G262" s="288"/>
      <c r="H262" s="283">
        <f t="shared" si="17"/>
        <v>0</v>
      </c>
      <c r="I262" s="227"/>
      <c r="J262" s="227"/>
      <c r="K262" s="227"/>
      <c r="L262" s="227"/>
      <c r="M262" s="227"/>
      <c r="N262" s="227"/>
      <c r="O262" s="227"/>
      <c r="P262" s="227"/>
      <c r="Q262" s="227"/>
      <c r="R262" s="227"/>
      <c r="S262" s="227"/>
      <c r="T262" s="227"/>
      <c r="U262" s="227"/>
      <c r="V262" s="227"/>
      <c r="W262" s="227"/>
      <c r="X262" s="227"/>
      <c r="Y262" s="227"/>
      <c r="Z262" s="227"/>
      <c r="AA262" s="227"/>
      <c r="AB262" s="227"/>
    </row>
    <row r="263">
      <c r="A263" s="187"/>
      <c r="B263" s="187"/>
      <c r="C263" s="187" t="s">
        <v>5909</v>
      </c>
      <c r="D263" s="187" t="s">
        <v>5910</v>
      </c>
      <c r="E263" s="187"/>
      <c r="F263" s="187"/>
      <c r="G263" s="255"/>
      <c r="H263" s="226">
        <f>SUM(H264:H309)</f>
        <v>0</v>
      </c>
      <c r="I263" s="227"/>
      <c r="J263" s="227"/>
      <c r="K263" s="227"/>
      <c r="L263" s="227"/>
      <c r="M263" s="227"/>
      <c r="N263" s="227"/>
      <c r="O263" s="227"/>
      <c r="P263" s="227"/>
      <c r="Q263" s="227"/>
      <c r="R263" s="227"/>
      <c r="S263" s="227"/>
      <c r="T263" s="227"/>
      <c r="U263" s="227"/>
      <c r="V263" s="227"/>
      <c r="W263" s="227"/>
      <c r="X263" s="227"/>
      <c r="Y263" s="227"/>
      <c r="Z263" s="227"/>
      <c r="AA263" s="227"/>
      <c r="AB263" s="227"/>
    </row>
    <row r="264">
      <c r="A264" s="189"/>
      <c r="B264" s="199" t="s">
        <v>315</v>
      </c>
      <c r="C264" s="237" t="s">
        <v>316</v>
      </c>
      <c r="D264" s="237" t="s">
        <v>5911</v>
      </c>
      <c r="E264" s="190" t="s">
        <v>318</v>
      </c>
      <c r="F264" s="190">
        <f>0.8*0.45*10/100</f>
        <v>0.036</v>
      </c>
      <c r="G264" s="288"/>
      <c r="H264" s="283">
        <f t="shared" ref="H264:H309" si="18">G264*$F264</f>
        <v>0</v>
      </c>
      <c r="I264" s="227"/>
      <c r="J264" s="227"/>
      <c r="K264" s="227"/>
      <c r="L264" s="227"/>
      <c r="M264" s="227"/>
      <c r="N264" s="227"/>
      <c r="O264" s="227"/>
      <c r="P264" s="227"/>
      <c r="Q264" s="227"/>
      <c r="R264" s="227"/>
      <c r="S264" s="227"/>
      <c r="T264" s="227"/>
      <c r="U264" s="227"/>
      <c r="V264" s="227"/>
      <c r="W264" s="227"/>
      <c r="X264" s="227"/>
      <c r="Y264" s="227"/>
      <c r="Z264" s="227"/>
      <c r="AA264" s="227"/>
      <c r="AB264" s="227"/>
    </row>
    <row r="265">
      <c r="A265" s="189"/>
      <c r="B265" s="199" t="s">
        <v>5912</v>
      </c>
      <c r="C265" s="237" t="s">
        <v>5913</v>
      </c>
      <c r="D265" s="237" t="s">
        <v>5914</v>
      </c>
      <c r="E265" s="190" t="s">
        <v>5915</v>
      </c>
      <c r="F265" s="190">
        <f>10*0.1*0.4</f>
        <v>0.4</v>
      </c>
      <c r="G265" s="288"/>
      <c r="H265" s="283">
        <f t="shared" si="18"/>
        <v>0</v>
      </c>
      <c r="I265" s="227"/>
      <c r="J265" s="227"/>
      <c r="K265" s="227"/>
      <c r="L265" s="227"/>
      <c r="M265" s="227"/>
      <c r="N265" s="227"/>
      <c r="O265" s="227"/>
      <c r="P265" s="227"/>
      <c r="Q265" s="227"/>
      <c r="R265" s="227"/>
      <c r="S265" s="227"/>
      <c r="T265" s="227"/>
      <c r="U265" s="227"/>
      <c r="V265" s="227"/>
      <c r="W265" s="227"/>
      <c r="X265" s="227"/>
      <c r="Y265" s="227"/>
      <c r="Z265" s="227"/>
      <c r="AA265" s="227"/>
      <c r="AB265" s="227"/>
    </row>
    <row r="266">
      <c r="A266" s="189"/>
      <c r="B266" s="199" t="s">
        <v>5739</v>
      </c>
      <c r="C266" s="237" t="s">
        <v>5916</v>
      </c>
      <c r="D266" s="237" t="s">
        <v>5917</v>
      </c>
      <c r="E266" s="190" t="s">
        <v>1032</v>
      </c>
      <c r="F266" s="190">
        <v>0.1</v>
      </c>
      <c r="G266" s="288"/>
      <c r="H266" s="283">
        <f t="shared" si="18"/>
        <v>0</v>
      </c>
      <c r="I266" s="227"/>
      <c r="J266" s="227"/>
      <c r="K266" s="227"/>
      <c r="L266" s="227"/>
      <c r="M266" s="227"/>
      <c r="N266" s="227"/>
      <c r="O266" s="227"/>
      <c r="P266" s="227"/>
      <c r="Q266" s="227"/>
      <c r="R266" s="227"/>
      <c r="S266" s="227"/>
      <c r="T266" s="227"/>
      <c r="U266" s="227"/>
      <c r="V266" s="227"/>
      <c r="W266" s="227"/>
      <c r="X266" s="227"/>
      <c r="Y266" s="227"/>
      <c r="Z266" s="227"/>
      <c r="AA266" s="227"/>
      <c r="AB266" s="227"/>
    </row>
    <row r="267">
      <c r="A267" s="189"/>
      <c r="B267" s="199" t="s">
        <v>5918</v>
      </c>
      <c r="C267" s="237" t="s">
        <v>5919</v>
      </c>
      <c r="D267" s="237" t="s">
        <v>5920</v>
      </c>
      <c r="E267" s="190" t="s">
        <v>787</v>
      </c>
      <c r="F267" s="190">
        <f>10*0.998</f>
        <v>9.98</v>
      </c>
      <c r="G267" s="288"/>
      <c r="H267" s="283">
        <f t="shared" si="18"/>
        <v>0</v>
      </c>
      <c r="I267" s="227"/>
      <c r="J267" s="227"/>
      <c r="K267" s="227"/>
      <c r="L267" s="227"/>
      <c r="M267" s="227"/>
      <c r="N267" s="227"/>
      <c r="O267" s="227"/>
      <c r="P267" s="227"/>
      <c r="Q267" s="227"/>
      <c r="R267" s="227"/>
      <c r="S267" s="227"/>
      <c r="T267" s="227"/>
      <c r="U267" s="227"/>
      <c r="V267" s="227"/>
      <c r="W267" s="227"/>
      <c r="X267" s="227"/>
      <c r="Y267" s="227"/>
      <c r="Z267" s="227"/>
      <c r="AA267" s="227"/>
      <c r="AB267" s="227"/>
    </row>
    <row r="268">
      <c r="A268" s="189"/>
      <c r="B268" s="199" t="s">
        <v>5921</v>
      </c>
      <c r="C268" s="237" t="s">
        <v>5922</v>
      </c>
      <c r="D268" s="237" t="s">
        <v>5923</v>
      </c>
      <c r="E268" s="190" t="s">
        <v>69</v>
      </c>
      <c r="F268" s="190">
        <v>4.0</v>
      </c>
      <c r="G268" s="288"/>
      <c r="H268" s="283">
        <f t="shared" si="18"/>
        <v>0</v>
      </c>
      <c r="I268" s="227"/>
      <c r="J268" s="227"/>
      <c r="K268" s="227"/>
      <c r="L268" s="227"/>
      <c r="M268" s="227"/>
      <c r="N268" s="227"/>
      <c r="O268" s="227"/>
      <c r="P268" s="227"/>
      <c r="Q268" s="227"/>
      <c r="R268" s="227"/>
      <c r="S268" s="227"/>
      <c r="T268" s="227"/>
      <c r="U268" s="227"/>
      <c r="V268" s="227"/>
      <c r="W268" s="227"/>
      <c r="X268" s="227"/>
      <c r="Y268" s="227"/>
      <c r="Z268" s="227"/>
      <c r="AA268" s="227"/>
      <c r="AB268" s="227"/>
    </row>
    <row r="269">
      <c r="A269" s="189"/>
      <c r="B269" s="199" t="s">
        <v>5924</v>
      </c>
      <c r="C269" s="237" t="s">
        <v>5925</v>
      </c>
      <c r="D269" s="237" t="s">
        <v>5926</v>
      </c>
      <c r="E269" s="190" t="s">
        <v>1032</v>
      </c>
      <c r="F269" s="190">
        <v>0.05</v>
      </c>
      <c r="G269" s="288"/>
      <c r="H269" s="283">
        <f t="shared" si="18"/>
        <v>0</v>
      </c>
      <c r="I269" s="227"/>
      <c r="J269" s="227"/>
      <c r="K269" s="227"/>
      <c r="L269" s="227"/>
      <c r="M269" s="227"/>
      <c r="N269" s="227"/>
      <c r="O269" s="227"/>
      <c r="P269" s="227"/>
      <c r="Q269" s="227"/>
      <c r="R269" s="227"/>
      <c r="S269" s="227"/>
      <c r="T269" s="227"/>
      <c r="U269" s="227"/>
      <c r="V269" s="227"/>
      <c r="W269" s="227"/>
      <c r="X269" s="227"/>
      <c r="Y269" s="227"/>
      <c r="Z269" s="227"/>
      <c r="AA269" s="227"/>
      <c r="AB269" s="227"/>
    </row>
    <row r="270">
      <c r="A270" s="189"/>
      <c r="B270" s="199" t="s">
        <v>5927</v>
      </c>
      <c r="C270" s="237" t="s">
        <v>5928</v>
      </c>
      <c r="D270" s="237" t="s">
        <v>5929</v>
      </c>
      <c r="E270" s="190" t="s">
        <v>787</v>
      </c>
      <c r="F270" s="190">
        <v>80.0</v>
      </c>
      <c r="G270" s="288"/>
      <c r="H270" s="283">
        <f t="shared" si="18"/>
        <v>0</v>
      </c>
      <c r="I270" s="227"/>
      <c r="J270" s="227"/>
      <c r="K270" s="227"/>
      <c r="L270" s="227"/>
      <c r="M270" s="227"/>
      <c r="N270" s="227"/>
      <c r="O270" s="227"/>
      <c r="P270" s="227"/>
      <c r="Q270" s="227"/>
      <c r="R270" s="227"/>
      <c r="S270" s="227"/>
      <c r="T270" s="227"/>
      <c r="U270" s="227"/>
      <c r="V270" s="227"/>
      <c r="W270" s="227"/>
      <c r="X270" s="227"/>
      <c r="Y270" s="227"/>
      <c r="Z270" s="227"/>
      <c r="AA270" s="227"/>
      <c r="AB270" s="227"/>
    </row>
    <row r="271">
      <c r="A271" s="189"/>
      <c r="B271" s="199" t="s">
        <v>5930</v>
      </c>
      <c r="C271" s="237" t="s">
        <v>5931</v>
      </c>
      <c r="D271" s="237" t="s">
        <v>5932</v>
      </c>
      <c r="E271" s="190" t="s">
        <v>1032</v>
      </c>
      <c r="F271" s="190">
        <v>0.1</v>
      </c>
      <c r="G271" s="288"/>
      <c r="H271" s="283">
        <f t="shared" si="18"/>
        <v>0</v>
      </c>
      <c r="I271" s="227"/>
      <c r="J271" s="227"/>
      <c r="K271" s="227"/>
      <c r="L271" s="227"/>
      <c r="M271" s="227"/>
      <c r="N271" s="227"/>
      <c r="O271" s="227"/>
      <c r="P271" s="227"/>
      <c r="Q271" s="227"/>
      <c r="R271" s="227"/>
      <c r="S271" s="227"/>
      <c r="T271" s="227"/>
      <c r="U271" s="227"/>
      <c r="V271" s="227"/>
      <c r="W271" s="227"/>
      <c r="X271" s="227"/>
      <c r="Y271" s="227"/>
      <c r="Z271" s="227"/>
      <c r="AA271" s="227"/>
      <c r="AB271" s="227"/>
    </row>
    <row r="272">
      <c r="A272" s="189"/>
      <c r="B272" s="199" t="s">
        <v>5933</v>
      </c>
      <c r="C272" s="237" t="s">
        <v>5934</v>
      </c>
      <c r="D272" s="237" t="s">
        <v>5935</v>
      </c>
      <c r="E272" s="190" t="s">
        <v>787</v>
      </c>
      <c r="F272" s="190">
        <v>90.0</v>
      </c>
      <c r="G272" s="288"/>
      <c r="H272" s="283">
        <f t="shared" si="18"/>
        <v>0</v>
      </c>
      <c r="I272" s="227"/>
      <c r="J272" s="227"/>
      <c r="K272" s="227"/>
      <c r="L272" s="227"/>
      <c r="M272" s="227"/>
      <c r="N272" s="227"/>
      <c r="O272" s="227"/>
      <c r="P272" s="227"/>
      <c r="Q272" s="227"/>
      <c r="R272" s="227"/>
      <c r="S272" s="227"/>
      <c r="T272" s="227"/>
      <c r="U272" s="227"/>
      <c r="V272" s="227"/>
      <c r="W272" s="227"/>
      <c r="X272" s="227"/>
      <c r="Y272" s="227"/>
      <c r="Z272" s="227"/>
      <c r="AA272" s="227"/>
      <c r="AB272" s="227"/>
    </row>
    <row r="273">
      <c r="A273" s="189"/>
      <c r="B273" s="199" t="s">
        <v>5936</v>
      </c>
      <c r="C273" s="237" t="s">
        <v>5937</v>
      </c>
      <c r="D273" s="237" t="s">
        <v>5938</v>
      </c>
      <c r="E273" s="190" t="s">
        <v>787</v>
      </c>
      <c r="F273" s="190">
        <v>100.0</v>
      </c>
      <c r="G273" s="288"/>
      <c r="H273" s="283">
        <f t="shared" si="18"/>
        <v>0</v>
      </c>
      <c r="I273" s="227"/>
      <c r="J273" s="227"/>
      <c r="K273" s="227"/>
      <c r="L273" s="227"/>
      <c r="M273" s="227"/>
      <c r="N273" s="227"/>
      <c r="O273" s="227"/>
      <c r="P273" s="227"/>
      <c r="Q273" s="227"/>
      <c r="R273" s="227"/>
      <c r="S273" s="227"/>
      <c r="T273" s="227"/>
      <c r="U273" s="227"/>
      <c r="V273" s="227"/>
      <c r="W273" s="227"/>
      <c r="X273" s="227"/>
      <c r="Y273" s="227"/>
      <c r="Z273" s="227"/>
      <c r="AA273" s="227"/>
      <c r="AB273" s="227"/>
    </row>
    <row r="274">
      <c r="A274" s="189"/>
      <c r="B274" s="199" t="s">
        <v>5939</v>
      </c>
      <c r="C274" s="237" t="s">
        <v>5940</v>
      </c>
      <c r="D274" s="237" t="s">
        <v>5941</v>
      </c>
      <c r="E274" s="190" t="s">
        <v>1032</v>
      </c>
      <c r="F274" s="190">
        <v>3.25</v>
      </c>
      <c r="G274" s="288"/>
      <c r="H274" s="283">
        <f t="shared" si="18"/>
        <v>0</v>
      </c>
      <c r="I274" s="227"/>
      <c r="J274" s="227"/>
      <c r="K274" s="227"/>
      <c r="L274" s="227"/>
      <c r="M274" s="227"/>
      <c r="N274" s="227"/>
      <c r="O274" s="227"/>
      <c r="P274" s="227"/>
      <c r="Q274" s="227"/>
      <c r="R274" s="227"/>
      <c r="S274" s="227"/>
      <c r="T274" s="227"/>
      <c r="U274" s="227"/>
      <c r="V274" s="227"/>
      <c r="W274" s="227"/>
      <c r="X274" s="227"/>
      <c r="Y274" s="227"/>
      <c r="Z274" s="227"/>
      <c r="AA274" s="227"/>
      <c r="AB274" s="227"/>
    </row>
    <row r="275">
      <c r="A275" s="189"/>
      <c r="B275" s="199" t="s">
        <v>5942</v>
      </c>
      <c r="C275" s="237" t="s">
        <v>5943</v>
      </c>
      <c r="D275" s="237" t="s">
        <v>5944</v>
      </c>
      <c r="E275" s="190" t="s">
        <v>787</v>
      </c>
      <c r="F275" s="190">
        <v>10.0</v>
      </c>
      <c r="G275" s="288"/>
      <c r="H275" s="283">
        <f t="shared" si="18"/>
        <v>0</v>
      </c>
      <c r="I275" s="227"/>
      <c r="J275" s="227"/>
      <c r="K275" s="227"/>
      <c r="L275" s="227"/>
      <c r="M275" s="227"/>
      <c r="N275" s="227"/>
      <c r="O275" s="227"/>
      <c r="P275" s="227"/>
      <c r="Q275" s="227"/>
      <c r="R275" s="227"/>
      <c r="S275" s="227"/>
      <c r="T275" s="227"/>
      <c r="U275" s="227"/>
      <c r="V275" s="227"/>
      <c r="W275" s="227"/>
      <c r="X275" s="227"/>
      <c r="Y275" s="227"/>
      <c r="Z275" s="227"/>
      <c r="AA275" s="227"/>
      <c r="AB275" s="227"/>
    </row>
    <row r="276">
      <c r="A276" s="189"/>
      <c r="B276" s="199" t="s">
        <v>5945</v>
      </c>
      <c r="C276" s="237" t="s">
        <v>5946</v>
      </c>
      <c r="D276" s="237" t="s">
        <v>5947</v>
      </c>
      <c r="E276" s="190" t="s">
        <v>787</v>
      </c>
      <c r="F276" s="190">
        <v>65.0</v>
      </c>
      <c r="G276" s="288"/>
      <c r="H276" s="283">
        <f t="shared" si="18"/>
        <v>0</v>
      </c>
      <c r="I276" s="227"/>
      <c r="J276" s="227"/>
      <c r="K276" s="227"/>
      <c r="L276" s="227"/>
      <c r="M276" s="227"/>
      <c r="N276" s="227"/>
      <c r="O276" s="227"/>
      <c r="P276" s="227"/>
      <c r="Q276" s="227"/>
      <c r="R276" s="227"/>
      <c r="S276" s="227"/>
      <c r="T276" s="227"/>
      <c r="U276" s="227"/>
      <c r="V276" s="227"/>
      <c r="W276" s="227"/>
      <c r="X276" s="227"/>
      <c r="Y276" s="227"/>
      <c r="Z276" s="227"/>
      <c r="AA276" s="227"/>
      <c r="AB276" s="227"/>
    </row>
    <row r="277">
      <c r="A277" s="189"/>
      <c r="B277" s="199" t="s">
        <v>5948</v>
      </c>
      <c r="C277" s="237" t="s">
        <v>5949</v>
      </c>
      <c r="D277" s="237" t="s">
        <v>5950</v>
      </c>
      <c r="E277" s="190" t="s">
        <v>787</v>
      </c>
      <c r="F277" s="190">
        <v>160.0</v>
      </c>
      <c r="G277" s="288"/>
      <c r="H277" s="283">
        <f t="shared" si="18"/>
        <v>0</v>
      </c>
      <c r="I277" s="227"/>
      <c r="J277" s="227"/>
      <c r="K277" s="227"/>
      <c r="L277" s="227"/>
      <c r="M277" s="227"/>
      <c r="N277" s="227"/>
      <c r="O277" s="227"/>
      <c r="P277" s="227"/>
      <c r="Q277" s="227"/>
      <c r="R277" s="227"/>
      <c r="S277" s="227"/>
      <c r="T277" s="227"/>
      <c r="U277" s="227"/>
      <c r="V277" s="227"/>
      <c r="W277" s="227"/>
      <c r="X277" s="227"/>
      <c r="Y277" s="227"/>
      <c r="Z277" s="227"/>
      <c r="AA277" s="227"/>
      <c r="AB277" s="227"/>
    </row>
    <row r="278">
      <c r="A278" s="189"/>
      <c r="B278" s="199" t="s">
        <v>5951</v>
      </c>
      <c r="C278" s="237" t="s">
        <v>5952</v>
      </c>
      <c r="D278" s="237" t="s">
        <v>5953</v>
      </c>
      <c r="E278" s="190" t="s">
        <v>787</v>
      </c>
      <c r="F278" s="190">
        <v>10.0</v>
      </c>
      <c r="G278" s="288"/>
      <c r="H278" s="283">
        <f t="shared" si="18"/>
        <v>0</v>
      </c>
      <c r="I278" s="227"/>
      <c r="J278" s="227"/>
      <c r="K278" s="227"/>
      <c r="L278" s="227"/>
      <c r="M278" s="227"/>
      <c r="N278" s="227"/>
      <c r="O278" s="227"/>
      <c r="P278" s="227"/>
      <c r="Q278" s="227"/>
      <c r="R278" s="227"/>
      <c r="S278" s="227"/>
      <c r="T278" s="227"/>
      <c r="U278" s="227"/>
      <c r="V278" s="227"/>
      <c r="W278" s="227"/>
      <c r="X278" s="227"/>
      <c r="Y278" s="227"/>
      <c r="Z278" s="227"/>
      <c r="AA278" s="227"/>
      <c r="AB278" s="227"/>
    </row>
    <row r="279">
      <c r="A279" s="189"/>
      <c r="B279" s="199" t="s">
        <v>5954</v>
      </c>
      <c r="C279" s="237" t="s">
        <v>5955</v>
      </c>
      <c r="D279" s="237" t="s">
        <v>5956</v>
      </c>
      <c r="E279" s="190" t="s">
        <v>787</v>
      </c>
      <c r="F279" s="190">
        <v>160.0</v>
      </c>
      <c r="G279" s="288"/>
      <c r="H279" s="283">
        <f t="shared" si="18"/>
        <v>0</v>
      </c>
      <c r="I279" s="227"/>
      <c r="J279" s="227"/>
      <c r="K279" s="227"/>
      <c r="L279" s="227"/>
      <c r="M279" s="227"/>
      <c r="N279" s="227"/>
      <c r="O279" s="227"/>
      <c r="P279" s="227"/>
      <c r="Q279" s="227"/>
      <c r="R279" s="227"/>
      <c r="S279" s="227"/>
      <c r="T279" s="227"/>
      <c r="U279" s="227"/>
      <c r="V279" s="227"/>
      <c r="W279" s="227"/>
      <c r="X279" s="227"/>
      <c r="Y279" s="227"/>
      <c r="Z279" s="227"/>
      <c r="AA279" s="227"/>
      <c r="AB279" s="227"/>
    </row>
    <row r="280">
      <c r="A280" s="189"/>
      <c r="B280" s="199" t="s">
        <v>5957</v>
      </c>
      <c r="C280" s="237" t="s">
        <v>5958</v>
      </c>
      <c r="D280" s="237" t="s">
        <v>5959</v>
      </c>
      <c r="E280" s="190" t="s">
        <v>684</v>
      </c>
      <c r="F280" s="190">
        <v>0.06</v>
      </c>
      <c r="G280" s="288"/>
      <c r="H280" s="283">
        <f t="shared" si="18"/>
        <v>0</v>
      </c>
      <c r="I280" s="227"/>
      <c r="J280" s="227"/>
      <c r="K280" s="227"/>
      <c r="L280" s="227"/>
      <c r="M280" s="227"/>
      <c r="N280" s="227"/>
      <c r="O280" s="227"/>
      <c r="P280" s="227"/>
      <c r="Q280" s="227"/>
      <c r="R280" s="227"/>
      <c r="S280" s="227"/>
      <c r="T280" s="227"/>
      <c r="U280" s="227"/>
      <c r="V280" s="227"/>
      <c r="W280" s="227"/>
      <c r="X280" s="227"/>
      <c r="Y280" s="227"/>
      <c r="Z280" s="227"/>
      <c r="AA280" s="227"/>
      <c r="AB280" s="227"/>
    </row>
    <row r="281">
      <c r="A281" s="189"/>
      <c r="B281" s="199" t="s">
        <v>5960</v>
      </c>
      <c r="C281" s="237" t="s">
        <v>5961</v>
      </c>
      <c r="D281" s="237" t="s">
        <v>5962</v>
      </c>
      <c r="E281" s="190" t="s">
        <v>691</v>
      </c>
      <c r="F281" s="190">
        <v>6.0</v>
      </c>
      <c r="G281" s="288"/>
      <c r="H281" s="283">
        <f t="shared" si="18"/>
        <v>0</v>
      </c>
      <c r="I281" s="227"/>
      <c r="J281" s="227"/>
      <c r="K281" s="227"/>
      <c r="L281" s="227"/>
      <c r="M281" s="227"/>
      <c r="N281" s="227"/>
      <c r="O281" s="227"/>
      <c r="P281" s="227"/>
      <c r="Q281" s="227"/>
      <c r="R281" s="227"/>
      <c r="S281" s="227"/>
      <c r="T281" s="227"/>
      <c r="U281" s="227"/>
      <c r="V281" s="227"/>
      <c r="W281" s="227"/>
      <c r="X281" s="227"/>
      <c r="Y281" s="227"/>
      <c r="Z281" s="227"/>
      <c r="AA281" s="227"/>
      <c r="AB281" s="227"/>
    </row>
    <row r="282">
      <c r="A282" s="189"/>
      <c r="B282" s="199" t="s">
        <v>5963</v>
      </c>
      <c r="C282" s="237" t="s">
        <v>5964</v>
      </c>
      <c r="D282" s="237" t="s">
        <v>5965</v>
      </c>
      <c r="E282" s="190" t="s">
        <v>684</v>
      </c>
      <c r="F282" s="190">
        <v>0.08</v>
      </c>
      <c r="G282" s="288"/>
      <c r="H282" s="283">
        <f t="shared" si="18"/>
        <v>0</v>
      </c>
      <c r="I282" s="227"/>
      <c r="J282" s="227"/>
      <c r="K282" s="227"/>
      <c r="L282" s="227"/>
      <c r="M282" s="227"/>
      <c r="N282" s="227"/>
      <c r="O282" s="227"/>
      <c r="P282" s="227"/>
      <c r="Q282" s="227"/>
      <c r="R282" s="227"/>
      <c r="S282" s="227"/>
      <c r="T282" s="227"/>
      <c r="U282" s="227"/>
      <c r="V282" s="227"/>
      <c r="W282" s="227"/>
      <c r="X282" s="227"/>
      <c r="Y282" s="227"/>
      <c r="Z282" s="227"/>
      <c r="AA282" s="227"/>
      <c r="AB282" s="227"/>
    </row>
    <row r="283">
      <c r="A283" s="189"/>
      <c r="B283" s="199" t="s">
        <v>5966</v>
      </c>
      <c r="C283" s="237" t="s">
        <v>5967</v>
      </c>
      <c r="D283" s="237" t="s">
        <v>5968</v>
      </c>
      <c r="E283" s="190" t="s">
        <v>691</v>
      </c>
      <c r="F283" s="190">
        <v>8.0</v>
      </c>
      <c r="G283" s="288"/>
      <c r="H283" s="283">
        <f t="shared" si="18"/>
        <v>0</v>
      </c>
      <c r="I283" s="227"/>
      <c r="J283" s="227"/>
      <c r="K283" s="227"/>
      <c r="L283" s="227"/>
      <c r="M283" s="227"/>
      <c r="N283" s="227"/>
      <c r="O283" s="227"/>
      <c r="P283" s="227"/>
      <c r="Q283" s="227"/>
      <c r="R283" s="227"/>
      <c r="S283" s="227"/>
      <c r="T283" s="227"/>
      <c r="U283" s="227"/>
      <c r="V283" s="227"/>
      <c r="W283" s="227"/>
      <c r="X283" s="227"/>
      <c r="Y283" s="227"/>
      <c r="Z283" s="227"/>
      <c r="AA283" s="227"/>
      <c r="AB283" s="227"/>
    </row>
    <row r="284">
      <c r="A284" s="189"/>
      <c r="B284" s="199" t="s">
        <v>5969</v>
      </c>
      <c r="C284" s="237" t="s">
        <v>5970</v>
      </c>
      <c r="D284" s="237" t="s">
        <v>5971</v>
      </c>
      <c r="E284" s="190" t="s">
        <v>684</v>
      </c>
      <c r="F284" s="190">
        <v>0.08</v>
      </c>
      <c r="G284" s="288"/>
      <c r="H284" s="283">
        <f t="shared" si="18"/>
        <v>0</v>
      </c>
      <c r="I284" s="227"/>
      <c r="J284" s="227"/>
      <c r="K284" s="227"/>
      <c r="L284" s="227"/>
      <c r="M284" s="227"/>
      <c r="N284" s="227"/>
      <c r="O284" s="227"/>
      <c r="P284" s="227"/>
      <c r="Q284" s="227"/>
      <c r="R284" s="227"/>
      <c r="S284" s="227"/>
      <c r="T284" s="227"/>
      <c r="U284" s="227"/>
      <c r="V284" s="227"/>
      <c r="W284" s="227"/>
      <c r="X284" s="227"/>
      <c r="Y284" s="227"/>
      <c r="Z284" s="227"/>
      <c r="AA284" s="227"/>
      <c r="AB284" s="227"/>
    </row>
    <row r="285">
      <c r="A285" s="189"/>
      <c r="B285" s="199" t="s">
        <v>4244</v>
      </c>
      <c r="C285" s="237" t="s">
        <v>5972</v>
      </c>
      <c r="D285" s="237" t="s">
        <v>5973</v>
      </c>
      <c r="E285" s="190" t="s">
        <v>691</v>
      </c>
      <c r="F285" s="190">
        <v>8.0</v>
      </c>
      <c r="G285" s="288"/>
      <c r="H285" s="283">
        <f t="shared" si="18"/>
        <v>0</v>
      </c>
      <c r="I285" s="227"/>
      <c r="J285" s="227"/>
      <c r="K285" s="227"/>
      <c r="L285" s="227"/>
      <c r="M285" s="227"/>
      <c r="N285" s="227"/>
      <c r="O285" s="227"/>
      <c r="P285" s="227"/>
      <c r="Q285" s="227"/>
      <c r="R285" s="227"/>
      <c r="S285" s="227"/>
      <c r="T285" s="227"/>
      <c r="U285" s="227"/>
      <c r="V285" s="227"/>
      <c r="W285" s="227"/>
      <c r="X285" s="227"/>
      <c r="Y285" s="227"/>
      <c r="Z285" s="227"/>
      <c r="AA285" s="227"/>
      <c r="AB285" s="227"/>
    </row>
    <row r="286">
      <c r="A286" s="189"/>
      <c r="B286" s="199" t="s">
        <v>5974</v>
      </c>
      <c r="C286" s="237" t="s">
        <v>5975</v>
      </c>
      <c r="D286" s="237" t="s">
        <v>5976</v>
      </c>
      <c r="E286" s="190" t="s">
        <v>684</v>
      </c>
      <c r="F286" s="190">
        <v>0.08</v>
      </c>
      <c r="G286" s="288"/>
      <c r="H286" s="283">
        <f t="shared" si="18"/>
        <v>0</v>
      </c>
      <c r="I286" s="227"/>
      <c r="J286" s="227"/>
      <c r="K286" s="227"/>
      <c r="L286" s="227"/>
      <c r="M286" s="227"/>
      <c r="N286" s="227"/>
      <c r="O286" s="227"/>
      <c r="P286" s="227"/>
      <c r="Q286" s="227"/>
      <c r="R286" s="227"/>
      <c r="S286" s="227"/>
      <c r="T286" s="227"/>
      <c r="U286" s="227"/>
      <c r="V286" s="227"/>
      <c r="W286" s="227"/>
      <c r="X286" s="227"/>
      <c r="Y286" s="227"/>
      <c r="Z286" s="227"/>
      <c r="AA286" s="227"/>
      <c r="AB286" s="227"/>
    </row>
    <row r="287">
      <c r="A287" s="189"/>
      <c r="B287" s="199" t="s">
        <v>5977</v>
      </c>
      <c r="C287" s="237" t="s">
        <v>5978</v>
      </c>
      <c r="D287" s="237" t="s">
        <v>5979</v>
      </c>
      <c r="E287" s="190" t="s">
        <v>691</v>
      </c>
      <c r="F287" s="190">
        <v>8.0</v>
      </c>
      <c r="G287" s="288"/>
      <c r="H287" s="283">
        <f t="shared" si="18"/>
        <v>0</v>
      </c>
      <c r="I287" s="227"/>
      <c r="J287" s="227"/>
      <c r="K287" s="227"/>
      <c r="L287" s="227"/>
      <c r="M287" s="227"/>
      <c r="N287" s="227"/>
      <c r="O287" s="227"/>
      <c r="P287" s="227"/>
      <c r="Q287" s="227"/>
      <c r="R287" s="227"/>
      <c r="S287" s="227"/>
      <c r="T287" s="227"/>
      <c r="U287" s="227"/>
      <c r="V287" s="227"/>
      <c r="W287" s="227"/>
      <c r="X287" s="227"/>
      <c r="Y287" s="227"/>
      <c r="Z287" s="227"/>
      <c r="AA287" s="227"/>
      <c r="AB287" s="227"/>
    </row>
    <row r="288">
      <c r="A288" s="189"/>
      <c r="B288" s="199" t="s">
        <v>5980</v>
      </c>
      <c r="C288" s="237" t="s">
        <v>5981</v>
      </c>
      <c r="D288" s="237" t="s">
        <v>5982</v>
      </c>
      <c r="E288" s="190" t="s">
        <v>684</v>
      </c>
      <c r="F288" s="190">
        <v>0.01</v>
      </c>
      <c r="G288" s="288"/>
      <c r="H288" s="283">
        <f t="shared" si="18"/>
        <v>0</v>
      </c>
      <c r="I288" s="227"/>
      <c r="J288" s="227"/>
      <c r="K288" s="227"/>
      <c r="L288" s="227"/>
      <c r="M288" s="227"/>
      <c r="N288" s="227"/>
      <c r="O288" s="227"/>
      <c r="P288" s="227"/>
      <c r="Q288" s="227"/>
      <c r="R288" s="227"/>
      <c r="S288" s="227"/>
      <c r="T288" s="227"/>
      <c r="U288" s="227"/>
      <c r="V288" s="227"/>
      <c r="W288" s="227"/>
      <c r="X288" s="227"/>
      <c r="Y288" s="227"/>
      <c r="Z288" s="227"/>
      <c r="AA288" s="227"/>
      <c r="AB288" s="227"/>
    </row>
    <row r="289">
      <c r="A289" s="189"/>
      <c r="B289" s="199" t="s">
        <v>5930</v>
      </c>
      <c r="C289" s="237" t="s">
        <v>5931</v>
      </c>
      <c r="D289" s="237" t="s">
        <v>5932</v>
      </c>
      <c r="E289" s="190" t="s">
        <v>1032</v>
      </c>
      <c r="F289" s="190">
        <v>0.1</v>
      </c>
      <c r="G289" s="288"/>
      <c r="H289" s="283">
        <f t="shared" si="18"/>
        <v>0</v>
      </c>
      <c r="I289" s="227"/>
      <c r="J289" s="227"/>
      <c r="K289" s="227"/>
      <c r="L289" s="227"/>
      <c r="M289" s="227"/>
      <c r="N289" s="227"/>
      <c r="O289" s="227"/>
      <c r="P289" s="227"/>
      <c r="Q289" s="227"/>
      <c r="R289" s="227"/>
      <c r="S289" s="227"/>
      <c r="T289" s="227"/>
      <c r="U289" s="227"/>
      <c r="V289" s="227"/>
      <c r="W289" s="227"/>
      <c r="X289" s="227"/>
      <c r="Y289" s="227"/>
      <c r="Z289" s="227"/>
      <c r="AA289" s="227"/>
      <c r="AB289" s="227"/>
    </row>
    <row r="290">
      <c r="A290" s="189"/>
      <c r="B290" s="199" t="s">
        <v>5983</v>
      </c>
      <c r="C290" s="237" t="s">
        <v>5984</v>
      </c>
      <c r="D290" s="237" t="s">
        <v>5985</v>
      </c>
      <c r="E290" s="190" t="s">
        <v>787</v>
      </c>
      <c r="F290" s="190">
        <v>10.0</v>
      </c>
      <c r="G290" s="288"/>
      <c r="H290" s="283">
        <f t="shared" si="18"/>
        <v>0</v>
      </c>
      <c r="I290" s="227"/>
      <c r="J290" s="227"/>
      <c r="K290" s="227"/>
      <c r="L290" s="227"/>
      <c r="M290" s="227"/>
      <c r="N290" s="227"/>
      <c r="O290" s="227"/>
      <c r="P290" s="227"/>
      <c r="Q290" s="227"/>
      <c r="R290" s="227"/>
      <c r="S290" s="227"/>
      <c r="T290" s="227"/>
      <c r="U290" s="227"/>
      <c r="V290" s="227"/>
      <c r="W290" s="227"/>
      <c r="X290" s="227"/>
      <c r="Y290" s="227"/>
      <c r="Z290" s="227"/>
      <c r="AA290" s="227"/>
      <c r="AB290" s="227"/>
    </row>
    <row r="291">
      <c r="A291" s="189"/>
      <c r="B291" s="199" t="s">
        <v>4981</v>
      </c>
      <c r="C291" s="237" t="s">
        <v>4982</v>
      </c>
      <c r="D291" s="237" t="s">
        <v>4983</v>
      </c>
      <c r="E291" s="190" t="s">
        <v>1032</v>
      </c>
      <c r="F291" s="190">
        <v>0.05</v>
      </c>
      <c r="G291" s="288"/>
      <c r="H291" s="283">
        <f t="shared" si="18"/>
        <v>0</v>
      </c>
      <c r="I291" s="227"/>
      <c r="J291" s="227"/>
      <c r="K291" s="227"/>
      <c r="L291" s="227"/>
      <c r="M291" s="227"/>
      <c r="N291" s="227"/>
      <c r="O291" s="227"/>
      <c r="P291" s="227"/>
      <c r="Q291" s="227"/>
      <c r="R291" s="227"/>
      <c r="S291" s="227"/>
      <c r="T291" s="227"/>
      <c r="U291" s="227"/>
      <c r="V291" s="227"/>
      <c r="W291" s="227"/>
      <c r="X291" s="227"/>
      <c r="Y291" s="227"/>
      <c r="Z291" s="227"/>
      <c r="AA291" s="227"/>
      <c r="AB291" s="227"/>
    </row>
    <row r="292">
      <c r="A292" s="189"/>
      <c r="B292" s="199" t="s">
        <v>5924</v>
      </c>
      <c r="C292" s="237" t="s">
        <v>5925</v>
      </c>
      <c r="D292" s="237" t="s">
        <v>5986</v>
      </c>
      <c r="E292" s="190" t="s">
        <v>1032</v>
      </c>
      <c r="F292" s="190">
        <v>0.05</v>
      </c>
      <c r="G292" s="288"/>
      <c r="H292" s="283">
        <f t="shared" si="18"/>
        <v>0</v>
      </c>
      <c r="I292" s="227"/>
      <c r="J292" s="227"/>
      <c r="K292" s="227"/>
      <c r="L292" s="227"/>
      <c r="M292" s="227"/>
      <c r="N292" s="227"/>
      <c r="O292" s="227"/>
      <c r="P292" s="227"/>
      <c r="Q292" s="227"/>
      <c r="R292" s="227"/>
      <c r="S292" s="227"/>
      <c r="T292" s="227"/>
      <c r="U292" s="227"/>
      <c r="V292" s="227"/>
      <c r="W292" s="227"/>
      <c r="X292" s="227"/>
      <c r="Y292" s="227"/>
      <c r="Z292" s="227"/>
      <c r="AA292" s="227"/>
      <c r="AB292" s="227"/>
    </row>
    <row r="293">
      <c r="A293" s="189"/>
      <c r="B293" s="199" t="s">
        <v>5987</v>
      </c>
      <c r="C293" s="237" t="s">
        <v>5988</v>
      </c>
      <c r="D293" s="237" t="s">
        <v>5989</v>
      </c>
      <c r="E293" s="190" t="s">
        <v>787</v>
      </c>
      <c r="F293" s="190">
        <v>5.0</v>
      </c>
      <c r="G293" s="288"/>
      <c r="H293" s="283">
        <f t="shared" si="18"/>
        <v>0</v>
      </c>
      <c r="I293" s="227"/>
      <c r="J293" s="227"/>
      <c r="K293" s="227"/>
      <c r="L293" s="227"/>
      <c r="M293" s="227"/>
      <c r="N293" s="227"/>
      <c r="O293" s="227"/>
      <c r="P293" s="227"/>
      <c r="Q293" s="227"/>
      <c r="R293" s="227"/>
      <c r="S293" s="227"/>
      <c r="T293" s="227"/>
      <c r="U293" s="227"/>
      <c r="V293" s="227"/>
      <c r="W293" s="227"/>
      <c r="X293" s="227"/>
      <c r="Y293" s="227"/>
      <c r="Z293" s="227"/>
      <c r="AA293" s="227"/>
      <c r="AB293" s="227"/>
    </row>
    <row r="294">
      <c r="A294" s="190"/>
      <c r="B294" s="199"/>
      <c r="C294" s="237" t="s">
        <v>5990</v>
      </c>
      <c r="D294" s="237" t="s">
        <v>5991</v>
      </c>
      <c r="E294" s="190"/>
      <c r="F294" s="190"/>
      <c r="G294" s="288"/>
      <c r="H294" s="283">
        <f t="shared" si="18"/>
        <v>0</v>
      </c>
      <c r="I294" s="227"/>
      <c r="J294" s="227"/>
      <c r="K294" s="227"/>
      <c r="L294" s="227"/>
      <c r="M294" s="227"/>
      <c r="N294" s="227"/>
      <c r="O294" s="227"/>
      <c r="P294" s="227"/>
      <c r="Q294" s="227"/>
      <c r="R294" s="227"/>
      <c r="S294" s="227"/>
      <c r="T294" s="227"/>
      <c r="U294" s="227"/>
      <c r="V294" s="227"/>
      <c r="W294" s="227"/>
      <c r="X294" s="227"/>
      <c r="Y294" s="227"/>
      <c r="Z294" s="227"/>
      <c r="AA294" s="227"/>
      <c r="AB294" s="227"/>
    </row>
    <row r="295">
      <c r="A295" s="189"/>
      <c r="B295" s="199" t="s">
        <v>5992</v>
      </c>
      <c r="C295" s="237" t="s">
        <v>5993</v>
      </c>
      <c r="D295" s="237" t="s">
        <v>5994</v>
      </c>
      <c r="E295" s="190" t="s">
        <v>1032</v>
      </c>
      <c r="F295" s="190">
        <v>1.0</v>
      </c>
      <c r="G295" s="288"/>
      <c r="H295" s="283">
        <f t="shared" si="18"/>
        <v>0</v>
      </c>
      <c r="I295" s="227"/>
      <c r="J295" s="227"/>
      <c r="K295" s="227"/>
      <c r="L295" s="227"/>
      <c r="M295" s="227"/>
      <c r="N295" s="227"/>
      <c r="O295" s="227"/>
      <c r="P295" s="227"/>
      <c r="Q295" s="227"/>
      <c r="R295" s="227"/>
      <c r="S295" s="227"/>
      <c r="T295" s="227"/>
      <c r="U295" s="227"/>
      <c r="V295" s="227"/>
      <c r="W295" s="227"/>
      <c r="X295" s="227"/>
      <c r="Y295" s="227"/>
      <c r="Z295" s="227"/>
      <c r="AA295" s="227"/>
      <c r="AB295" s="227"/>
    </row>
    <row r="296">
      <c r="A296" s="189"/>
      <c r="B296" s="199" t="s">
        <v>5921</v>
      </c>
      <c r="C296" s="237" t="s">
        <v>5922</v>
      </c>
      <c r="D296" s="237" t="s">
        <v>5923</v>
      </c>
      <c r="E296" s="190" t="s">
        <v>69</v>
      </c>
      <c r="F296" s="190">
        <v>43.36</v>
      </c>
      <c r="G296" s="288"/>
      <c r="H296" s="283">
        <f t="shared" si="18"/>
        <v>0</v>
      </c>
      <c r="I296" s="227"/>
      <c r="J296" s="227"/>
      <c r="K296" s="227"/>
      <c r="L296" s="227"/>
      <c r="M296" s="227"/>
      <c r="N296" s="227"/>
      <c r="O296" s="227"/>
      <c r="P296" s="227"/>
      <c r="Q296" s="227"/>
      <c r="R296" s="227"/>
      <c r="S296" s="227"/>
      <c r="T296" s="227"/>
      <c r="U296" s="227"/>
      <c r="V296" s="227"/>
      <c r="W296" s="227"/>
      <c r="X296" s="227"/>
      <c r="Y296" s="227"/>
      <c r="Z296" s="227"/>
      <c r="AA296" s="227"/>
      <c r="AB296" s="227"/>
    </row>
    <row r="297">
      <c r="A297" s="189"/>
      <c r="B297" s="199" t="s">
        <v>5995</v>
      </c>
      <c r="C297" s="237" t="s">
        <v>5996</v>
      </c>
      <c r="D297" s="237" t="s">
        <v>5997</v>
      </c>
      <c r="E297" s="190" t="s">
        <v>5204</v>
      </c>
      <c r="F297" s="190">
        <v>0.09</v>
      </c>
      <c r="G297" s="288"/>
      <c r="H297" s="283">
        <f t="shared" si="18"/>
        <v>0</v>
      </c>
      <c r="I297" s="227"/>
      <c r="J297" s="227"/>
      <c r="K297" s="227"/>
      <c r="L297" s="227"/>
      <c r="M297" s="227"/>
      <c r="N297" s="227"/>
      <c r="O297" s="227"/>
      <c r="P297" s="227"/>
      <c r="Q297" s="227"/>
      <c r="R297" s="227"/>
      <c r="S297" s="227"/>
      <c r="T297" s="227"/>
      <c r="U297" s="227"/>
      <c r="V297" s="227"/>
      <c r="W297" s="227"/>
      <c r="X297" s="227"/>
      <c r="Y297" s="227"/>
      <c r="Z297" s="227"/>
      <c r="AA297" s="227"/>
      <c r="AB297" s="227"/>
    </row>
    <row r="298">
      <c r="A298" s="189"/>
      <c r="B298" s="199" t="s">
        <v>5998</v>
      </c>
      <c r="C298" s="237" t="s">
        <v>5999</v>
      </c>
      <c r="D298" s="237" t="s">
        <v>6000</v>
      </c>
      <c r="E298" s="190" t="s">
        <v>787</v>
      </c>
      <c r="F298" s="190">
        <v>90.0</v>
      </c>
      <c r="G298" s="288"/>
      <c r="H298" s="283">
        <f t="shared" si="18"/>
        <v>0</v>
      </c>
      <c r="I298" s="227"/>
      <c r="J298" s="227"/>
      <c r="K298" s="227"/>
      <c r="L298" s="227"/>
      <c r="M298" s="227"/>
      <c r="N298" s="227"/>
      <c r="O298" s="227"/>
      <c r="P298" s="227"/>
      <c r="Q298" s="227"/>
      <c r="R298" s="227"/>
      <c r="S298" s="227"/>
      <c r="T298" s="227"/>
      <c r="U298" s="227"/>
      <c r="V298" s="227"/>
      <c r="W298" s="227"/>
      <c r="X298" s="227"/>
      <c r="Y298" s="227"/>
      <c r="Z298" s="227"/>
      <c r="AA298" s="227"/>
      <c r="AB298" s="227"/>
    </row>
    <row r="299">
      <c r="A299" s="189"/>
      <c r="B299" s="199" t="s">
        <v>6001</v>
      </c>
      <c r="C299" s="237" t="s">
        <v>6002</v>
      </c>
      <c r="D299" s="237" t="s">
        <v>6003</v>
      </c>
      <c r="E299" s="190" t="s">
        <v>1032</v>
      </c>
      <c r="F299" s="190">
        <v>1.0</v>
      </c>
      <c r="G299" s="288"/>
      <c r="H299" s="283">
        <f t="shared" si="18"/>
        <v>0</v>
      </c>
      <c r="I299" s="227"/>
      <c r="J299" s="227"/>
      <c r="K299" s="227"/>
      <c r="L299" s="227"/>
      <c r="M299" s="227"/>
      <c r="N299" s="227"/>
      <c r="O299" s="227"/>
      <c r="P299" s="227"/>
      <c r="Q299" s="227"/>
      <c r="R299" s="227"/>
      <c r="S299" s="227"/>
      <c r="T299" s="227"/>
      <c r="U299" s="227"/>
      <c r="V299" s="227"/>
      <c r="W299" s="227"/>
      <c r="X299" s="227"/>
      <c r="Y299" s="227"/>
      <c r="Z299" s="227"/>
      <c r="AA299" s="227"/>
      <c r="AB299" s="227"/>
    </row>
    <row r="300">
      <c r="A300" s="189"/>
      <c r="B300" s="199" t="s">
        <v>6004</v>
      </c>
      <c r="C300" s="237" t="s">
        <v>6005</v>
      </c>
      <c r="D300" s="237" t="s">
        <v>6006</v>
      </c>
      <c r="E300" s="190" t="s">
        <v>691</v>
      </c>
      <c r="F300" s="190">
        <v>650.0</v>
      </c>
      <c r="G300" s="288"/>
      <c r="H300" s="283">
        <f t="shared" si="18"/>
        <v>0</v>
      </c>
      <c r="I300" s="227"/>
      <c r="J300" s="227"/>
      <c r="K300" s="227"/>
      <c r="L300" s="227"/>
      <c r="M300" s="227"/>
      <c r="N300" s="227"/>
      <c r="O300" s="227"/>
      <c r="P300" s="227"/>
      <c r="Q300" s="227"/>
      <c r="R300" s="227"/>
      <c r="S300" s="227"/>
      <c r="T300" s="227"/>
      <c r="U300" s="227"/>
      <c r="V300" s="227"/>
      <c r="W300" s="227"/>
      <c r="X300" s="227"/>
      <c r="Y300" s="227"/>
      <c r="Z300" s="227"/>
      <c r="AA300" s="227"/>
      <c r="AB300" s="227"/>
    </row>
    <row r="301">
      <c r="A301" s="189"/>
      <c r="B301" s="199" t="s">
        <v>6007</v>
      </c>
      <c r="C301" s="237" t="s">
        <v>6008</v>
      </c>
      <c r="D301" s="237" t="s">
        <v>6009</v>
      </c>
      <c r="E301" s="190" t="s">
        <v>691</v>
      </c>
      <c r="F301" s="190">
        <v>4.0</v>
      </c>
      <c r="G301" s="288"/>
      <c r="H301" s="283">
        <f t="shared" si="18"/>
        <v>0</v>
      </c>
      <c r="I301" s="227"/>
      <c r="J301" s="227"/>
      <c r="K301" s="227"/>
      <c r="L301" s="227"/>
      <c r="M301" s="227"/>
      <c r="N301" s="227"/>
      <c r="O301" s="227"/>
      <c r="P301" s="227"/>
      <c r="Q301" s="227"/>
      <c r="R301" s="227"/>
      <c r="S301" s="227"/>
      <c r="T301" s="227"/>
      <c r="U301" s="227"/>
      <c r="V301" s="227"/>
      <c r="W301" s="227"/>
      <c r="X301" s="227"/>
      <c r="Y301" s="227"/>
      <c r="Z301" s="227"/>
      <c r="AA301" s="227"/>
      <c r="AB301" s="227"/>
    </row>
    <row r="302">
      <c r="A302" s="189"/>
      <c r="B302" s="199" t="s">
        <v>6010</v>
      </c>
      <c r="C302" s="237" t="s">
        <v>6011</v>
      </c>
      <c r="D302" s="237" t="s">
        <v>6012</v>
      </c>
      <c r="E302" s="190" t="s">
        <v>691</v>
      </c>
      <c r="F302" s="190">
        <v>4.0</v>
      </c>
      <c r="G302" s="288"/>
      <c r="H302" s="283">
        <f t="shared" si="18"/>
        <v>0</v>
      </c>
      <c r="I302" s="227"/>
      <c r="J302" s="227"/>
      <c r="K302" s="227"/>
      <c r="L302" s="227"/>
      <c r="M302" s="227"/>
      <c r="N302" s="227"/>
      <c r="O302" s="227"/>
      <c r="P302" s="227"/>
      <c r="Q302" s="227"/>
      <c r="R302" s="227"/>
      <c r="S302" s="227"/>
      <c r="T302" s="227"/>
      <c r="U302" s="227"/>
      <c r="V302" s="227"/>
      <c r="W302" s="227"/>
      <c r="X302" s="227"/>
      <c r="Y302" s="227"/>
      <c r="Z302" s="227"/>
      <c r="AA302" s="227"/>
      <c r="AB302" s="227"/>
    </row>
    <row r="303">
      <c r="A303" s="195"/>
      <c r="B303" s="199" t="s">
        <v>5739</v>
      </c>
      <c r="C303" s="237" t="s">
        <v>5916</v>
      </c>
      <c r="D303" s="237" t="s">
        <v>5917</v>
      </c>
      <c r="E303" s="190" t="s">
        <v>6013</v>
      </c>
      <c r="F303" s="190">
        <v>1.0</v>
      </c>
      <c r="G303" s="288"/>
      <c r="H303" s="283">
        <f t="shared" si="18"/>
        <v>0</v>
      </c>
      <c r="I303" s="230"/>
      <c r="J303" s="230"/>
      <c r="K303" s="230"/>
      <c r="L303" s="230"/>
      <c r="M303" s="230"/>
      <c r="N303" s="230"/>
      <c r="O303" s="230"/>
      <c r="P303" s="230"/>
      <c r="Q303" s="230"/>
      <c r="R303" s="230"/>
      <c r="S303" s="230"/>
      <c r="T303" s="230"/>
      <c r="U303" s="230"/>
      <c r="V303" s="230"/>
      <c r="W303" s="230"/>
      <c r="X303" s="230"/>
      <c r="Y303" s="230"/>
      <c r="Z303" s="230"/>
      <c r="AA303" s="230"/>
      <c r="AB303" s="230"/>
    </row>
    <row r="304">
      <c r="A304" s="195"/>
      <c r="B304" s="199" t="s">
        <v>6014</v>
      </c>
      <c r="C304" s="237" t="s">
        <v>5919</v>
      </c>
      <c r="D304" s="237" t="s">
        <v>6015</v>
      </c>
      <c r="E304" s="190" t="s">
        <v>787</v>
      </c>
      <c r="F304" s="190">
        <v>99.8</v>
      </c>
      <c r="G304" s="288"/>
      <c r="H304" s="283">
        <f t="shared" si="18"/>
        <v>0</v>
      </c>
      <c r="I304" s="230"/>
      <c r="J304" s="230"/>
      <c r="K304" s="230"/>
      <c r="L304" s="230"/>
      <c r="M304" s="230"/>
      <c r="N304" s="230"/>
      <c r="O304" s="230"/>
      <c r="P304" s="230"/>
      <c r="Q304" s="230"/>
      <c r="R304" s="230"/>
      <c r="S304" s="230"/>
      <c r="T304" s="230"/>
      <c r="U304" s="230"/>
      <c r="V304" s="230"/>
      <c r="W304" s="230"/>
      <c r="X304" s="230"/>
      <c r="Y304" s="230"/>
      <c r="Z304" s="230"/>
      <c r="AA304" s="230"/>
      <c r="AB304" s="230"/>
    </row>
    <row r="305">
      <c r="A305" s="189"/>
      <c r="B305" s="199" t="s">
        <v>6016</v>
      </c>
      <c r="C305" s="237" t="s">
        <v>6017</v>
      </c>
      <c r="D305" s="237" t="s">
        <v>6018</v>
      </c>
      <c r="E305" s="190" t="s">
        <v>1032</v>
      </c>
      <c r="F305" s="190">
        <v>3.0</v>
      </c>
      <c r="G305" s="288"/>
      <c r="H305" s="283">
        <f t="shared" si="18"/>
        <v>0</v>
      </c>
      <c r="I305" s="227"/>
      <c r="J305" s="227"/>
      <c r="K305" s="227"/>
      <c r="L305" s="227"/>
      <c r="M305" s="227"/>
      <c r="N305" s="227"/>
      <c r="O305" s="227"/>
      <c r="P305" s="227"/>
      <c r="Q305" s="227"/>
      <c r="R305" s="227"/>
      <c r="S305" s="227"/>
      <c r="T305" s="227"/>
      <c r="U305" s="227"/>
      <c r="V305" s="227"/>
      <c r="W305" s="227"/>
      <c r="X305" s="227"/>
      <c r="Y305" s="227"/>
      <c r="Z305" s="227"/>
      <c r="AA305" s="227"/>
      <c r="AB305" s="227"/>
    </row>
    <row r="306">
      <c r="A306" s="189"/>
      <c r="B306" s="199"/>
      <c r="C306" s="237"/>
      <c r="D306" s="237"/>
      <c r="E306" s="190"/>
      <c r="F306" s="190"/>
      <c r="G306" s="288"/>
      <c r="H306" s="283">
        <f t="shared" si="18"/>
        <v>0</v>
      </c>
      <c r="I306" s="227"/>
      <c r="J306" s="227"/>
      <c r="K306" s="227"/>
      <c r="L306" s="227"/>
      <c r="M306" s="227"/>
      <c r="N306" s="227"/>
      <c r="O306" s="227"/>
      <c r="P306" s="227"/>
      <c r="Q306" s="227"/>
      <c r="R306" s="227"/>
      <c r="S306" s="227"/>
      <c r="T306" s="227"/>
      <c r="U306" s="227"/>
      <c r="V306" s="227"/>
      <c r="W306" s="227"/>
      <c r="X306" s="227"/>
      <c r="Y306" s="227"/>
      <c r="Z306" s="227"/>
      <c r="AA306" s="227"/>
      <c r="AB306" s="227"/>
    </row>
    <row r="307">
      <c r="A307" s="189"/>
      <c r="B307" s="199" t="s">
        <v>6019</v>
      </c>
      <c r="C307" s="237" t="s">
        <v>6020</v>
      </c>
      <c r="D307" s="237" t="s">
        <v>6021</v>
      </c>
      <c r="E307" s="190" t="s">
        <v>1032</v>
      </c>
      <c r="F307" s="190">
        <v>0.6</v>
      </c>
      <c r="G307" s="288"/>
      <c r="H307" s="283">
        <f t="shared" si="18"/>
        <v>0</v>
      </c>
      <c r="I307" s="227"/>
      <c r="J307" s="227"/>
      <c r="K307" s="227"/>
      <c r="L307" s="227"/>
      <c r="M307" s="227"/>
      <c r="N307" s="227"/>
      <c r="O307" s="227"/>
      <c r="P307" s="227"/>
      <c r="Q307" s="227"/>
      <c r="R307" s="227"/>
      <c r="S307" s="227"/>
      <c r="T307" s="227"/>
      <c r="U307" s="227"/>
      <c r="V307" s="227"/>
      <c r="W307" s="227"/>
      <c r="X307" s="227"/>
      <c r="Y307" s="227"/>
      <c r="Z307" s="227"/>
      <c r="AA307" s="227"/>
      <c r="AB307" s="227"/>
    </row>
    <row r="308">
      <c r="A308" s="189"/>
      <c r="B308" s="199" t="s">
        <v>6022</v>
      </c>
      <c r="C308" s="237" t="s">
        <v>6023</v>
      </c>
      <c r="D308" s="237" t="s">
        <v>6024</v>
      </c>
      <c r="E308" s="190" t="s">
        <v>787</v>
      </c>
      <c r="F308" s="190">
        <v>360.0</v>
      </c>
      <c r="G308" s="288"/>
      <c r="H308" s="283">
        <f t="shared" si="18"/>
        <v>0</v>
      </c>
      <c r="I308" s="227"/>
      <c r="J308" s="227"/>
      <c r="K308" s="227"/>
      <c r="L308" s="227"/>
      <c r="M308" s="227"/>
      <c r="N308" s="227"/>
      <c r="O308" s="227"/>
      <c r="P308" s="227"/>
      <c r="Q308" s="227"/>
      <c r="R308" s="227"/>
      <c r="S308" s="227"/>
      <c r="T308" s="227"/>
      <c r="U308" s="227"/>
      <c r="V308" s="227"/>
      <c r="W308" s="227"/>
      <c r="X308" s="227"/>
      <c r="Y308" s="227"/>
      <c r="Z308" s="227"/>
      <c r="AA308" s="227"/>
      <c r="AB308" s="227"/>
    </row>
    <row r="309">
      <c r="A309" s="189"/>
      <c r="B309" s="199" t="s">
        <v>4284</v>
      </c>
      <c r="C309" s="237" t="s">
        <v>4285</v>
      </c>
      <c r="D309" s="237" t="s">
        <v>6025</v>
      </c>
      <c r="E309" s="190" t="s">
        <v>318</v>
      </c>
      <c r="F309" s="190">
        <v>0.4158</v>
      </c>
      <c r="G309" s="288"/>
      <c r="H309" s="283">
        <f t="shared" si="18"/>
        <v>0</v>
      </c>
      <c r="I309" s="227"/>
      <c r="J309" s="227"/>
      <c r="K309" s="227"/>
      <c r="L309" s="227"/>
      <c r="M309" s="227"/>
      <c r="N309" s="227"/>
      <c r="O309" s="227"/>
      <c r="P309" s="227"/>
      <c r="Q309" s="227"/>
      <c r="R309" s="227"/>
      <c r="S309" s="227"/>
      <c r="T309" s="227"/>
      <c r="U309" s="227"/>
      <c r="V309" s="227"/>
      <c r="W309" s="227"/>
      <c r="X309" s="227"/>
      <c r="Y309" s="227"/>
      <c r="Z309" s="227"/>
      <c r="AA309" s="227"/>
      <c r="AB309" s="227"/>
    </row>
    <row r="310">
      <c r="A310" s="187"/>
      <c r="B310" s="187"/>
      <c r="C310" s="187" t="s">
        <v>6026</v>
      </c>
      <c r="D310" s="187" t="s">
        <v>6027</v>
      </c>
      <c r="E310" s="187"/>
      <c r="F310" s="187"/>
      <c r="G310" s="255"/>
      <c r="H310" s="226">
        <f>SUM(H311:H431)</f>
        <v>0</v>
      </c>
      <c r="I310" s="227"/>
      <c r="J310" s="227"/>
      <c r="K310" s="227"/>
      <c r="L310" s="227"/>
      <c r="M310" s="227"/>
      <c r="N310" s="227"/>
      <c r="O310" s="227"/>
      <c r="P310" s="227"/>
      <c r="Q310" s="227"/>
      <c r="R310" s="227"/>
      <c r="S310" s="227"/>
      <c r="T310" s="227"/>
      <c r="U310" s="227"/>
      <c r="V310" s="227"/>
      <c r="W310" s="227"/>
      <c r="X310" s="227"/>
      <c r="Y310" s="227"/>
      <c r="Z310" s="227"/>
      <c r="AA310" s="227"/>
      <c r="AB310" s="227"/>
    </row>
    <row r="311">
      <c r="A311" s="189"/>
      <c r="B311" s="199" t="s">
        <v>6028</v>
      </c>
      <c r="C311" s="237" t="s">
        <v>6029</v>
      </c>
      <c r="D311" s="237" t="s">
        <v>6030</v>
      </c>
      <c r="E311" s="190" t="s">
        <v>6031</v>
      </c>
      <c r="F311" s="190">
        <v>8.0</v>
      </c>
      <c r="G311" s="288"/>
      <c r="H311" s="283">
        <f t="shared" ref="H311:H431" si="19">G311*$F311</f>
        <v>0</v>
      </c>
      <c r="I311" s="227"/>
      <c r="J311" s="227"/>
      <c r="K311" s="227"/>
      <c r="L311" s="227"/>
      <c r="M311" s="227"/>
      <c r="N311" s="227"/>
      <c r="O311" s="227"/>
      <c r="P311" s="227"/>
      <c r="Q311" s="227"/>
      <c r="R311" s="227"/>
      <c r="S311" s="227"/>
      <c r="T311" s="227"/>
      <c r="U311" s="227"/>
      <c r="V311" s="227"/>
      <c r="W311" s="227"/>
      <c r="X311" s="227"/>
      <c r="Y311" s="227"/>
      <c r="Z311" s="227"/>
      <c r="AA311" s="227"/>
      <c r="AB311" s="227"/>
    </row>
    <row r="312">
      <c r="A312" s="189"/>
      <c r="B312" s="199" t="s">
        <v>6032</v>
      </c>
      <c r="C312" s="237" t="s">
        <v>6033</v>
      </c>
      <c r="D312" s="237" t="s">
        <v>6034</v>
      </c>
      <c r="E312" s="190" t="s">
        <v>691</v>
      </c>
      <c r="F312" s="190">
        <v>8.0</v>
      </c>
      <c r="G312" s="288"/>
      <c r="H312" s="283">
        <f t="shared" si="19"/>
        <v>0</v>
      </c>
      <c r="I312" s="227"/>
      <c r="J312" s="227"/>
      <c r="K312" s="227"/>
      <c r="L312" s="227"/>
      <c r="M312" s="227"/>
      <c r="N312" s="227"/>
      <c r="O312" s="227"/>
      <c r="P312" s="227"/>
      <c r="Q312" s="227"/>
      <c r="R312" s="227"/>
      <c r="S312" s="227"/>
      <c r="T312" s="227"/>
      <c r="U312" s="227"/>
      <c r="V312" s="227"/>
      <c r="W312" s="227"/>
      <c r="X312" s="227"/>
      <c r="Y312" s="227"/>
      <c r="Z312" s="227"/>
      <c r="AA312" s="227"/>
      <c r="AB312" s="227"/>
    </row>
    <row r="313">
      <c r="A313" s="189"/>
      <c r="B313" s="199" t="s">
        <v>6035</v>
      </c>
      <c r="C313" s="237" t="s">
        <v>6036</v>
      </c>
      <c r="D313" s="237" t="s">
        <v>6037</v>
      </c>
      <c r="E313" s="190" t="s">
        <v>691</v>
      </c>
      <c r="F313" s="190">
        <v>8.0</v>
      </c>
      <c r="G313" s="288"/>
      <c r="H313" s="283">
        <f t="shared" si="19"/>
        <v>0</v>
      </c>
      <c r="I313" s="227"/>
      <c r="J313" s="227"/>
      <c r="K313" s="227"/>
      <c r="L313" s="227"/>
      <c r="M313" s="227"/>
      <c r="N313" s="227"/>
      <c r="O313" s="227"/>
      <c r="P313" s="227"/>
      <c r="Q313" s="227"/>
      <c r="R313" s="227"/>
      <c r="S313" s="227"/>
      <c r="T313" s="227"/>
      <c r="U313" s="227"/>
      <c r="V313" s="227"/>
      <c r="W313" s="227"/>
      <c r="X313" s="227"/>
      <c r="Y313" s="227"/>
      <c r="Z313" s="227"/>
      <c r="AA313" s="227"/>
      <c r="AB313" s="227"/>
    </row>
    <row r="314">
      <c r="A314" s="189"/>
      <c r="B314" s="199" t="s">
        <v>6038</v>
      </c>
      <c r="C314" s="237" t="s">
        <v>6039</v>
      </c>
      <c r="D314" s="237" t="s">
        <v>6040</v>
      </c>
      <c r="E314" s="190" t="s">
        <v>691</v>
      </c>
      <c r="F314" s="190">
        <v>8.0</v>
      </c>
      <c r="G314" s="288"/>
      <c r="H314" s="283">
        <f t="shared" si="19"/>
        <v>0</v>
      </c>
      <c r="I314" s="227"/>
      <c r="J314" s="227"/>
      <c r="K314" s="227"/>
      <c r="L314" s="227"/>
      <c r="M314" s="227"/>
      <c r="N314" s="227"/>
      <c r="O314" s="227"/>
      <c r="P314" s="227"/>
      <c r="Q314" s="227"/>
      <c r="R314" s="227"/>
      <c r="S314" s="227"/>
      <c r="T314" s="227"/>
      <c r="U314" s="227"/>
      <c r="V314" s="227"/>
      <c r="W314" s="227"/>
      <c r="X314" s="227"/>
      <c r="Y314" s="227"/>
      <c r="Z314" s="227"/>
      <c r="AA314" s="227"/>
      <c r="AB314" s="227"/>
    </row>
    <row r="315">
      <c r="A315" s="189"/>
      <c r="B315" s="199" t="s">
        <v>6041</v>
      </c>
      <c r="C315" s="237" t="s">
        <v>6042</v>
      </c>
      <c r="D315" s="237" t="s">
        <v>6043</v>
      </c>
      <c r="E315" s="190" t="s">
        <v>691</v>
      </c>
      <c r="F315" s="190">
        <v>8.0</v>
      </c>
      <c r="G315" s="288"/>
      <c r="H315" s="283">
        <f t="shared" si="19"/>
        <v>0</v>
      </c>
      <c r="I315" s="227"/>
      <c r="J315" s="227"/>
      <c r="K315" s="227"/>
      <c r="L315" s="227"/>
      <c r="M315" s="227"/>
      <c r="N315" s="227"/>
      <c r="O315" s="227"/>
      <c r="P315" s="227"/>
      <c r="Q315" s="227"/>
      <c r="R315" s="227"/>
      <c r="S315" s="227"/>
      <c r="T315" s="227"/>
      <c r="U315" s="227"/>
      <c r="V315" s="227"/>
      <c r="W315" s="227"/>
      <c r="X315" s="227"/>
      <c r="Y315" s="227"/>
      <c r="Z315" s="227"/>
      <c r="AA315" s="227"/>
      <c r="AB315" s="227"/>
    </row>
    <row r="316">
      <c r="A316" s="189"/>
      <c r="B316" s="199" t="s">
        <v>6044</v>
      </c>
      <c r="C316" s="237" t="s">
        <v>6045</v>
      </c>
      <c r="D316" s="237" t="s">
        <v>6046</v>
      </c>
      <c r="E316" s="190" t="s">
        <v>787</v>
      </c>
      <c r="F316" s="190">
        <v>16.0</v>
      </c>
      <c r="G316" s="288"/>
      <c r="H316" s="283">
        <f t="shared" si="19"/>
        <v>0</v>
      </c>
      <c r="I316" s="227"/>
      <c r="J316" s="227"/>
      <c r="K316" s="227"/>
      <c r="L316" s="227"/>
      <c r="M316" s="227"/>
      <c r="N316" s="227"/>
      <c r="O316" s="227"/>
      <c r="P316" s="227"/>
      <c r="Q316" s="227"/>
      <c r="R316" s="227"/>
      <c r="S316" s="227"/>
      <c r="T316" s="227"/>
      <c r="U316" s="227"/>
      <c r="V316" s="227"/>
      <c r="W316" s="227"/>
      <c r="X316" s="227"/>
      <c r="Y316" s="227"/>
      <c r="Z316" s="227"/>
      <c r="AA316" s="227"/>
      <c r="AB316" s="227"/>
    </row>
    <row r="317">
      <c r="A317" s="189"/>
      <c r="B317" s="199" t="s">
        <v>6047</v>
      </c>
      <c r="C317" s="237" t="s">
        <v>6048</v>
      </c>
      <c r="D317" s="237" t="s">
        <v>6049</v>
      </c>
      <c r="E317" s="190" t="s">
        <v>691</v>
      </c>
      <c r="F317" s="190">
        <v>24.0</v>
      </c>
      <c r="G317" s="288"/>
      <c r="H317" s="283">
        <f t="shared" si="19"/>
        <v>0</v>
      </c>
      <c r="I317" s="227"/>
      <c r="J317" s="227"/>
      <c r="K317" s="227"/>
      <c r="L317" s="227"/>
      <c r="M317" s="227"/>
      <c r="N317" s="227"/>
      <c r="O317" s="227"/>
      <c r="P317" s="227"/>
      <c r="Q317" s="227"/>
      <c r="R317" s="227"/>
      <c r="S317" s="227"/>
      <c r="T317" s="227"/>
      <c r="U317" s="227"/>
      <c r="V317" s="227"/>
      <c r="W317" s="227"/>
      <c r="X317" s="227"/>
      <c r="Y317" s="227"/>
      <c r="Z317" s="227"/>
      <c r="AA317" s="227"/>
      <c r="AB317" s="227"/>
    </row>
    <row r="318">
      <c r="A318" s="189"/>
      <c r="B318" s="199" t="s">
        <v>6050</v>
      </c>
      <c r="C318" s="237" t="s">
        <v>6051</v>
      </c>
      <c r="D318" s="237" t="s">
        <v>6052</v>
      </c>
      <c r="E318" s="190" t="s">
        <v>691</v>
      </c>
      <c r="F318" s="190">
        <v>24.0</v>
      </c>
      <c r="G318" s="288"/>
      <c r="H318" s="283">
        <f t="shared" si="19"/>
        <v>0</v>
      </c>
      <c r="I318" s="227"/>
      <c r="J318" s="227"/>
      <c r="K318" s="227"/>
      <c r="L318" s="227"/>
      <c r="M318" s="227"/>
      <c r="N318" s="227"/>
      <c r="O318" s="227"/>
      <c r="P318" s="227"/>
      <c r="Q318" s="227"/>
      <c r="R318" s="227"/>
      <c r="S318" s="227"/>
      <c r="T318" s="227"/>
      <c r="U318" s="227"/>
      <c r="V318" s="227"/>
      <c r="W318" s="227"/>
      <c r="X318" s="227"/>
      <c r="Y318" s="227"/>
      <c r="Z318" s="227"/>
      <c r="AA318" s="227"/>
      <c r="AB318" s="227"/>
    </row>
    <row r="319">
      <c r="A319" s="189"/>
      <c r="B319" s="199" t="s">
        <v>3753</v>
      </c>
      <c r="C319" s="237" t="s">
        <v>6053</v>
      </c>
      <c r="D319" s="237" t="s">
        <v>6054</v>
      </c>
      <c r="E319" s="190" t="s">
        <v>691</v>
      </c>
      <c r="F319" s="190">
        <v>24.0</v>
      </c>
      <c r="G319" s="288"/>
      <c r="H319" s="283">
        <f t="shared" si="19"/>
        <v>0</v>
      </c>
      <c r="I319" s="227"/>
      <c r="J319" s="227"/>
      <c r="K319" s="227"/>
      <c r="L319" s="227"/>
      <c r="M319" s="227"/>
      <c r="N319" s="227"/>
      <c r="O319" s="227"/>
      <c r="P319" s="227"/>
      <c r="Q319" s="227"/>
      <c r="R319" s="227"/>
      <c r="S319" s="227"/>
      <c r="T319" s="227"/>
      <c r="U319" s="227"/>
      <c r="V319" s="227"/>
      <c r="W319" s="227"/>
      <c r="X319" s="227"/>
      <c r="Y319" s="227"/>
      <c r="Z319" s="227"/>
      <c r="AA319" s="227"/>
      <c r="AB319" s="227"/>
    </row>
    <row r="320">
      <c r="A320" s="189"/>
      <c r="B320" s="199" t="s">
        <v>6055</v>
      </c>
      <c r="C320" s="237" t="s">
        <v>6056</v>
      </c>
      <c r="D320" s="237" t="s">
        <v>6057</v>
      </c>
      <c r="E320" s="190" t="s">
        <v>691</v>
      </c>
      <c r="F320" s="190">
        <v>8.0</v>
      </c>
      <c r="G320" s="288"/>
      <c r="H320" s="283">
        <f t="shared" si="19"/>
        <v>0</v>
      </c>
      <c r="I320" s="227"/>
      <c r="J320" s="227"/>
      <c r="K320" s="227"/>
      <c r="L320" s="227"/>
      <c r="M320" s="227"/>
      <c r="N320" s="227"/>
      <c r="O320" s="227"/>
      <c r="P320" s="227"/>
      <c r="Q320" s="227"/>
      <c r="R320" s="227"/>
      <c r="S320" s="227"/>
      <c r="T320" s="227"/>
      <c r="U320" s="227"/>
      <c r="V320" s="227"/>
      <c r="W320" s="227"/>
      <c r="X320" s="227"/>
      <c r="Y320" s="227"/>
      <c r="Z320" s="227"/>
      <c r="AA320" s="227"/>
      <c r="AB320" s="227"/>
    </row>
    <row r="321">
      <c r="A321" s="189"/>
      <c r="B321" s="199" t="s">
        <v>6058</v>
      </c>
      <c r="C321" s="237" t="s">
        <v>6059</v>
      </c>
      <c r="D321" s="237" t="s">
        <v>6060</v>
      </c>
      <c r="E321" s="190" t="s">
        <v>3669</v>
      </c>
      <c r="F321" s="190">
        <v>0.8</v>
      </c>
      <c r="G321" s="288"/>
      <c r="H321" s="283">
        <f t="shared" si="19"/>
        <v>0</v>
      </c>
      <c r="I321" s="227"/>
      <c r="J321" s="227"/>
      <c r="K321" s="227"/>
      <c r="L321" s="227"/>
      <c r="M321" s="227"/>
      <c r="N321" s="227"/>
      <c r="O321" s="227"/>
      <c r="P321" s="227"/>
      <c r="Q321" s="227"/>
      <c r="R321" s="227"/>
      <c r="S321" s="227"/>
      <c r="T321" s="227"/>
      <c r="U321" s="227"/>
      <c r="V321" s="227"/>
      <c r="W321" s="227"/>
      <c r="X321" s="227"/>
      <c r="Y321" s="227"/>
      <c r="Z321" s="227"/>
      <c r="AA321" s="227"/>
      <c r="AB321" s="227"/>
    </row>
    <row r="322">
      <c r="A322" s="189"/>
      <c r="B322" s="199" t="s">
        <v>6061</v>
      </c>
      <c r="C322" s="237" t="s">
        <v>6062</v>
      </c>
      <c r="D322" s="237" t="s">
        <v>6063</v>
      </c>
      <c r="E322" s="190" t="s">
        <v>312</v>
      </c>
      <c r="F322" s="190">
        <v>0.2825</v>
      </c>
      <c r="G322" s="288"/>
      <c r="H322" s="283">
        <f t="shared" si="19"/>
        <v>0</v>
      </c>
      <c r="I322" s="227"/>
      <c r="J322" s="227"/>
      <c r="K322" s="227"/>
      <c r="L322" s="227"/>
      <c r="M322" s="227"/>
      <c r="N322" s="227"/>
      <c r="O322" s="227"/>
      <c r="P322" s="227"/>
      <c r="Q322" s="227"/>
      <c r="R322" s="227"/>
      <c r="S322" s="227"/>
      <c r="T322" s="227"/>
      <c r="U322" s="227"/>
      <c r="V322" s="227"/>
      <c r="W322" s="227"/>
      <c r="X322" s="227"/>
      <c r="Y322" s="227"/>
      <c r="Z322" s="227"/>
      <c r="AA322" s="227"/>
      <c r="AB322" s="227"/>
    </row>
    <row r="323">
      <c r="A323" s="189"/>
      <c r="B323" s="199" t="s">
        <v>6064</v>
      </c>
      <c r="C323" s="237" t="s">
        <v>6065</v>
      </c>
      <c r="D323" s="237" t="s">
        <v>6066</v>
      </c>
      <c r="E323" s="190" t="s">
        <v>6031</v>
      </c>
      <c r="F323" s="190">
        <v>1.0</v>
      </c>
      <c r="G323" s="288"/>
      <c r="H323" s="283">
        <f t="shared" si="19"/>
        <v>0</v>
      </c>
      <c r="I323" s="227"/>
      <c r="J323" s="227"/>
      <c r="K323" s="227"/>
      <c r="L323" s="227"/>
      <c r="M323" s="227"/>
      <c r="N323" s="227"/>
      <c r="O323" s="227"/>
      <c r="P323" s="227"/>
      <c r="Q323" s="227"/>
      <c r="R323" s="227"/>
      <c r="S323" s="227"/>
      <c r="T323" s="227"/>
      <c r="U323" s="227"/>
      <c r="V323" s="227"/>
      <c r="W323" s="227"/>
      <c r="X323" s="227"/>
      <c r="Y323" s="227"/>
      <c r="Z323" s="227"/>
      <c r="AA323" s="227"/>
      <c r="AB323" s="227"/>
    </row>
    <row r="324">
      <c r="A324" s="189"/>
      <c r="B324" s="199" t="s">
        <v>6032</v>
      </c>
      <c r="C324" s="237" t="s">
        <v>6067</v>
      </c>
      <c r="D324" s="237" t="s">
        <v>6037</v>
      </c>
      <c r="E324" s="190" t="s">
        <v>691</v>
      </c>
      <c r="F324" s="190">
        <v>2.0</v>
      </c>
      <c r="G324" s="288"/>
      <c r="H324" s="283">
        <f t="shared" si="19"/>
        <v>0</v>
      </c>
      <c r="I324" s="227"/>
      <c r="J324" s="227"/>
      <c r="K324" s="227"/>
      <c r="L324" s="227"/>
      <c r="M324" s="227"/>
      <c r="N324" s="227"/>
      <c r="O324" s="227"/>
      <c r="P324" s="227"/>
      <c r="Q324" s="227"/>
      <c r="R324" s="227"/>
      <c r="S324" s="227"/>
      <c r="T324" s="227"/>
      <c r="U324" s="227"/>
      <c r="V324" s="227"/>
      <c r="W324" s="227"/>
      <c r="X324" s="227"/>
      <c r="Y324" s="227"/>
      <c r="Z324" s="227"/>
      <c r="AA324" s="227"/>
      <c r="AB324" s="227"/>
    </row>
    <row r="325">
      <c r="A325" s="189"/>
      <c r="B325" s="199" t="s">
        <v>6035</v>
      </c>
      <c r="C325" s="237" t="s">
        <v>6036</v>
      </c>
      <c r="D325" s="237" t="s">
        <v>6040</v>
      </c>
      <c r="E325" s="190" t="s">
        <v>691</v>
      </c>
      <c r="F325" s="190">
        <v>1.0</v>
      </c>
      <c r="G325" s="288"/>
      <c r="H325" s="283">
        <f t="shared" si="19"/>
        <v>0</v>
      </c>
      <c r="I325" s="227"/>
      <c r="J325" s="227"/>
      <c r="K325" s="227"/>
      <c r="L325" s="227"/>
      <c r="M325" s="227"/>
      <c r="N325" s="227"/>
      <c r="O325" s="227"/>
      <c r="P325" s="227"/>
      <c r="Q325" s="227"/>
      <c r="R325" s="227"/>
      <c r="S325" s="227"/>
      <c r="T325" s="227"/>
      <c r="U325" s="227"/>
      <c r="V325" s="227"/>
      <c r="W325" s="227"/>
      <c r="X325" s="227"/>
      <c r="Y325" s="227"/>
      <c r="Z325" s="227"/>
      <c r="AA325" s="227"/>
      <c r="AB325" s="227"/>
    </row>
    <row r="326">
      <c r="A326" s="189"/>
      <c r="B326" s="199" t="s">
        <v>6038</v>
      </c>
      <c r="C326" s="237" t="s">
        <v>6039</v>
      </c>
      <c r="D326" s="237" t="s">
        <v>6043</v>
      </c>
      <c r="E326" s="190" t="s">
        <v>691</v>
      </c>
      <c r="F326" s="190">
        <v>2.0</v>
      </c>
      <c r="G326" s="288"/>
      <c r="H326" s="283">
        <f t="shared" si="19"/>
        <v>0</v>
      </c>
      <c r="I326" s="227"/>
      <c r="J326" s="227"/>
      <c r="K326" s="227"/>
      <c r="L326" s="227"/>
      <c r="M326" s="227"/>
      <c r="N326" s="227"/>
      <c r="O326" s="227"/>
      <c r="P326" s="227"/>
      <c r="Q326" s="227"/>
      <c r="R326" s="227"/>
      <c r="S326" s="227"/>
      <c r="T326" s="227"/>
      <c r="U326" s="227"/>
      <c r="V326" s="227"/>
      <c r="W326" s="227"/>
      <c r="X326" s="227"/>
      <c r="Y326" s="227"/>
      <c r="Z326" s="227"/>
      <c r="AA326" s="227"/>
      <c r="AB326" s="227"/>
    </row>
    <row r="327">
      <c r="A327" s="189"/>
      <c r="B327" s="199" t="s">
        <v>6041</v>
      </c>
      <c r="C327" s="237" t="s">
        <v>6042</v>
      </c>
      <c r="D327" s="237" t="s">
        <v>6068</v>
      </c>
      <c r="E327" s="190" t="s">
        <v>691</v>
      </c>
      <c r="F327" s="190">
        <v>1.0</v>
      </c>
      <c r="G327" s="288"/>
      <c r="H327" s="283">
        <f t="shared" si="19"/>
        <v>0</v>
      </c>
      <c r="I327" s="227"/>
      <c r="J327" s="227"/>
      <c r="K327" s="227"/>
      <c r="L327" s="227"/>
      <c r="M327" s="227"/>
      <c r="N327" s="227"/>
      <c r="O327" s="227"/>
      <c r="P327" s="227"/>
      <c r="Q327" s="227"/>
      <c r="R327" s="227"/>
      <c r="S327" s="227"/>
      <c r="T327" s="227"/>
      <c r="U327" s="227"/>
      <c r="V327" s="227"/>
      <c r="W327" s="227"/>
      <c r="X327" s="227"/>
      <c r="Y327" s="227"/>
      <c r="Z327" s="227"/>
      <c r="AA327" s="227"/>
      <c r="AB327" s="227"/>
    </row>
    <row r="328">
      <c r="A328" s="189"/>
      <c r="B328" s="199" t="s">
        <v>6069</v>
      </c>
      <c r="C328" s="237" t="s">
        <v>6070</v>
      </c>
      <c r="D328" s="237" t="s">
        <v>6046</v>
      </c>
      <c r="E328" s="190" t="s">
        <v>691</v>
      </c>
      <c r="F328" s="190">
        <v>1.0</v>
      </c>
      <c r="G328" s="288"/>
      <c r="H328" s="283">
        <f t="shared" si="19"/>
        <v>0</v>
      </c>
      <c r="I328" s="227"/>
      <c r="J328" s="227"/>
      <c r="K328" s="227"/>
      <c r="L328" s="227"/>
      <c r="M328" s="227"/>
      <c r="N328" s="227"/>
      <c r="O328" s="227"/>
      <c r="P328" s="227"/>
      <c r="Q328" s="227"/>
      <c r="R328" s="227"/>
      <c r="S328" s="227"/>
      <c r="T328" s="227"/>
      <c r="U328" s="227"/>
      <c r="V328" s="227"/>
      <c r="W328" s="227"/>
      <c r="X328" s="227"/>
      <c r="Y328" s="227"/>
      <c r="Z328" s="227"/>
      <c r="AA328" s="227"/>
      <c r="AB328" s="227"/>
    </row>
    <row r="329">
      <c r="A329" s="189"/>
      <c r="B329" s="199" t="s">
        <v>6044</v>
      </c>
      <c r="C329" s="237" t="s">
        <v>6045</v>
      </c>
      <c r="D329" s="237" t="s">
        <v>6071</v>
      </c>
      <c r="E329" s="190" t="s">
        <v>787</v>
      </c>
      <c r="F329" s="190">
        <v>2.0</v>
      </c>
      <c r="G329" s="288"/>
      <c r="H329" s="283">
        <f t="shared" si="19"/>
        <v>0</v>
      </c>
      <c r="I329" s="227"/>
      <c r="J329" s="227"/>
      <c r="K329" s="227"/>
      <c r="L329" s="227"/>
      <c r="M329" s="227"/>
      <c r="N329" s="227"/>
      <c r="O329" s="227"/>
      <c r="P329" s="227"/>
      <c r="Q329" s="227"/>
      <c r="R329" s="227"/>
      <c r="S329" s="227"/>
      <c r="T329" s="227"/>
      <c r="U329" s="227"/>
      <c r="V329" s="227"/>
      <c r="W329" s="227"/>
      <c r="X329" s="227"/>
      <c r="Y329" s="227"/>
      <c r="Z329" s="227"/>
      <c r="AA329" s="227"/>
      <c r="AB329" s="227"/>
    </row>
    <row r="330">
      <c r="A330" s="189"/>
      <c r="B330" s="199" t="s">
        <v>6072</v>
      </c>
      <c r="C330" s="237" t="s">
        <v>6073</v>
      </c>
      <c r="D330" s="237" t="s">
        <v>6074</v>
      </c>
      <c r="E330" s="190" t="s">
        <v>691</v>
      </c>
      <c r="F330" s="190">
        <v>2.0</v>
      </c>
      <c r="G330" s="288"/>
      <c r="H330" s="283">
        <f t="shared" si="19"/>
        <v>0</v>
      </c>
      <c r="I330" s="227"/>
      <c r="J330" s="227"/>
      <c r="K330" s="227"/>
      <c r="L330" s="227"/>
      <c r="M330" s="227"/>
      <c r="N330" s="227"/>
      <c r="O330" s="227"/>
      <c r="P330" s="227"/>
      <c r="Q330" s="227"/>
      <c r="R330" s="227"/>
      <c r="S330" s="227"/>
      <c r="T330" s="227"/>
      <c r="U330" s="227"/>
      <c r="V330" s="227"/>
      <c r="W330" s="227"/>
      <c r="X330" s="227"/>
      <c r="Y330" s="227"/>
      <c r="Z330" s="227"/>
      <c r="AA330" s="227"/>
      <c r="AB330" s="227"/>
    </row>
    <row r="331">
      <c r="A331" s="189"/>
      <c r="B331" s="199" t="s">
        <v>6075</v>
      </c>
      <c r="C331" s="237" t="s">
        <v>6076</v>
      </c>
      <c r="D331" s="237" t="s">
        <v>6077</v>
      </c>
      <c r="E331" s="190" t="s">
        <v>691</v>
      </c>
      <c r="F331" s="190">
        <v>1.0</v>
      </c>
      <c r="G331" s="288"/>
      <c r="H331" s="283">
        <f t="shared" si="19"/>
        <v>0</v>
      </c>
      <c r="I331" s="227"/>
      <c r="J331" s="227"/>
      <c r="K331" s="227"/>
      <c r="L331" s="227"/>
      <c r="M331" s="227"/>
      <c r="N331" s="227"/>
      <c r="O331" s="227"/>
      <c r="P331" s="227"/>
      <c r="Q331" s="227"/>
      <c r="R331" s="227"/>
      <c r="S331" s="227"/>
      <c r="T331" s="227"/>
      <c r="U331" s="227"/>
      <c r="V331" s="227"/>
      <c r="W331" s="227"/>
      <c r="X331" s="227"/>
      <c r="Y331" s="227"/>
      <c r="Z331" s="227"/>
      <c r="AA331" s="227"/>
      <c r="AB331" s="227"/>
    </row>
    <row r="332">
      <c r="A332" s="189"/>
      <c r="B332" s="199" t="s">
        <v>6078</v>
      </c>
      <c r="C332" s="237" t="s">
        <v>6079</v>
      </c>
      <c r="D332" s="237" t="s">
        <v>6052</v>
      </c>
      <c r="E332" s="190" t="s">
        <v>691</v>
      </c>
      <c r="F332" s="190">
        <v>1.0</v>
      </c>
      <c r="G332" s="288"/>
      <c r="H332" s="283">
        <f t="shared" si="19"/>
        <v>0</v>
      </c>
      <c r="I332" s="227"/>
      <c r="J332" s="227"/>
      <c r="K332" s="227"/>
      <c r="L332" s="227"/>
      <c r="M332" s="227"/>
      <c r="N332" s="227"/>
      <c r="O332" s="227"/>
      <c r="P332" s="227"/>
      <c r="Q332" s="227"/>
      <c r="R332" s="227"/>
      <c r="S332" s="227"/>
      <c r="T332" s="227"/>
      <c r="U332" s="227"/>
      <c r="V332" s="227"/>
      <c r="W332" s="227"/>
      <c r="X332" s="227"/>
      <c r="Y332" s="227"/>
      <c r="Z332" s="227"/>
      <c r="AA332" s="227"/>
      <c r="AB332" s="227"/>
    </row>
    <row r="333">
      <c r="A333" s="189"/>
      <c r="B333" s="199" t="s">
        <v>6050</v>
      </c>
      <c r="C333" s="237" t="s">
        <v>6051</v>
      </c>
      <c r="D333" s="237" t="s">
        <v>6052</v>
      </c>
      <c r="E333" s="190" t="s">
        <v>691</v>
      </c>
      <c r="F333" s="190">
        <v>2.0</v>
      </c>
      <c r="G333" s="288"/>
      <c r="H333" s="283">
        <f t="shared" si="19"/>
        <v>0</v>
      </c>
      <c r="I333" s="227"/>
      <c r="J333" s="227"/>
      <c r="K333" s="227"/>
      <c r="L333" s="227"/>
      <c r="M333" s="227"/>
      <c r="N333" s="227"/>
      <c r="O333" s="227"/>
      <c r="P333" s="227"/>
      <c r="Q333" s="227"/>
      <c r="R333" s="227"/>
      <c r="S333" s="227"/>
      <c r="T333" s="227"/>
      <c r="U333" s="227"/>
      <c r="V333" s="227"/>
      <c r="W333" s="227"/>
      <c r="X333" s="227"/>
      <c r="Y333" s="227"/>
      <c r="Z333" s="227"/>
      <c r="AA333" s="227"/>
      <c r="AB333" s="227"/>
    </row>
    <row r="334">
      <c r="A334" s="189"/>
      <c r="B334" s="199" t="s">
        <v>6050</v>
      </c>
      <c r="C334" s="237" t="s">
        <v>6051</v>
      </c>
      <c r="D334" s="237" t="s">
        <v>6054</v>
      </c>
      <c r="E334" s="190" t="s">
        <v>691</v>
      </c>
      <c r="F334" s="190">
        <v>24.0</v>
      </c>
      <c r="G334" s="288"/>
      <c r="H334" s="283">
        <f t="shared" si="19"/>
        <v>0</v>
      </c>
      <c r="I334" s="227"/>
      <c r="J334" s="227"/>
      <c r="K334" s="227"/>
      <c r="L334" s="227"/>
      <c r="M334" s="227"/>
      <c r="N334" s="227"/>
      <c r="O334" s="227"/>
      <c r="P334" s="227"/>
      <c r="Q334" s="227"/>
      <c r="R334" s="227"/>
      <c r="S334" s="227"/>
      <c r="T334" s="227"/>
      <c r="U334" s="227"/>
      <c r="V334" s="227"/>
      <c r="W334" s="227"/>
      <c r="X334" s="227"/>
      <c r="Y334" s="227"/>
      <c r="Z334" s="227"/>
      <c r="AA334" s="227"/>
      <c r="AB334" s="227"/>
    </row>
    <row r="335">
      <c r="A335" s="189"/>
      <c r="B335" s="199" t="s">
        <v>3753</v>
      </c>
      <c r="C335" s="237" t="s">
        <v>6053</v>
      </c>
      <c r="D335" s="237" t="s">
        <v>6057</v>
      </c>
      <c r="E335" s="190" t="s">
        <v>691</v>
      </c>
      <c r="F335" s="190">
        <v>1.0</v>
      </c>
      <c r="G335" s="288"/>
      <c r="H335" s="283">
        <f t="shared" si="19"/>
        <v>0</v>
      </c>
      <c r="I335" s="227"/>
      <c r="J335" s="227"/>
      <c r="K335" s="227"/>
      <c r="L335" s="227"/>
      <c r="M335" s="227"/>
      <c r="N335" s="227"/>
      <c r="O335" s="227"/>
      <c r="P335" s="227"/>
      <c r="Q335" s="227"/>
      <c r="R335" s="227"/>
      <c r="S335" s="227"/>
      <c r="T335" s="227"/>
      <c r="U335" s="227"/>
      <c r="V335" s="227"/>
      <c r="W335" s="227"/>
      <c r="X335" s="227"/>
      <c r="Y335" s="227"/>
      <c r="Z335" s="227"/>
      <c r="AA335" s="227"/>
      <c r="AB335" s="227"/>
    </row>
    <row r="336">
      <c r="A336" s="189"/>
      <c r="B336" s="199" t="s">
        <v>6080</v>
      </c>
      <c r="C336" s="237" t="s">
        <v>6056</v>
      </c>
      <c r="D336" s="237" t="s">
        <v>6081</v>
      </c>
      <c r="E336" s="190" t="s">
        <v>691</v>
      </c>
      <c r="F336" s="190">
        <v>3.0</v>
      </c>
      <c r="G336" s="288"/>
      <c r="H336" s="283">
        <f t="shared" si="19"/>
        <v>0</v>
      </c>
      <c r="I336" s="227"/>
      <c r="J336" s="227"/>
      <c r="K336" s="227"/>
      <c r="L336" s="227"/>
      <c r="M336" s="227"/>
      <c r="N336" s="227"/>
      <c r="O336" s="227"/>
      <c r="P336" s="227"/>
      <c r="Q336" s="227"/>
      <c r="R336" s="227"/>
      <c r="S336" s="227"/>
      <c r="T336" s="227"/>
      <c r="U336" s="227"/>
      <c r="V336" s="227"/>
      <c r="W336" s="227"/>
      <c r="X336" s="227"/>
      <c r="Y336" s="227"/>
      <c r="Z336" s="227"/>
      <c r="AA336" s="227"/>
      <c r="AB336" s="227"/>
    </row>
    <row r="337">
      <c r="A337" s="189"/>
      <c r="B337" s="199" t="s">
        <v>6082</v>
      </c>
      <c r="C337" s="237" t="s">
        <v>6083</v>
      </c>
      <c r="D337" s="237" t="s">
        <v>6084</v>
      </c>
      <c r="E337" s="190" t="s">
        <v>691</v>
      </c>
      <c r="F337" s="190">
        <v>3.0</v>
      </c>
      <c r="G337" s="288"/>
      <c r="H337" s="283">
        <f t="shared" si="19"/>
        <v>0</v>
      </c>
      <c r="I337" s="227"/>
      <c r="J337" s="227"/>
      <c r="K337" s="227"/>
      <c r="L337" s="227"/>
      <c r="M337" s="227"/>
      <c r="N337" s="227"/>
      <c r="O337" s="227"/>
      <c r="P337" s="227"/>
      <c r="Q337" s="227"/>
      <c r="R337" s="227"/>
      <c r="S337" s="227"/>
      <c r="T337" s="227"/>
      <c r="U337" s="227"/>
      <c r="V337" s="227"/>
      <c r="W337" s="227"/>
      <c r="X337" s="227"/>
      <c r="Y337" s="227"/>
      <c r="Z337" s="227"/>
      <c r="AA337" s="227"/>
      <c r="AB337" s="227"/>
    </row>
    <row r="338">
      <c r="A338" s="189"/>
      <c r="B338" s="199" t="s">
        <v>6085</v>
      </c>
      <c r="C338" s="237" t="s">
        <v>6086</v>
      </c>
      <c r="D338" s="237" t="s">
        <v>6087</v>
      </c>
      <c r="E338" s="190" t="s">
        <v>691</v>
      </c>
      <c r="F338" s="190">
        <v>1.0</v>
      </c>
      <c r="G338" s="288"/>
      <c r="H338" s="283">
        <f t="shared" si="19"/>
        <v>0</v>
      </c>
      <c r="I338" s="227"/>
      <c r="J338" s="227"/>
      <c r="K338" s="227"/>
      <c r="L338" s="227"/>
      <c r="M338" s="227"/>
      <c r="N338" s="227"/>
      <c r="O338" s="227"/>
      <c r="P338" s="227"/>
      <c r="Q338" s="227"/>
      <c r="R338" s="227"/>
      <c r="S338" s="227"/>
      <c r="T338" s="227"/>
      <c r="U338" s="227"/>
      <c r="V338" s="227"/>
      <c r="W338" s="227"/>
      <c r="X338" s="227"/>
      <c r="Y338" s="227"/>
      <c r="Z338" s="227"/>
      <c r="AA338" s="227"/>
      <c r="AB338" s="227"/>
    </row>
    <row r="339">
      <c r="A339" s="189"/>
      <c r="B339" s="199" t="s">
        <v>6088</v>
      </c>
      <c r="C339" s="237" t="s">
        <v>6089</v>
      </c>
      <c r="D339" s="237" t="s">
        <v>6090</v>
      </c>
      <c r="E339" s="190" t="s">
        <v>691</v>
      </c>
      <c r="F339" s="190">
        <v>3.0</v>
      </c>
      <c r="G339" s="288"/>
      <c r="H339" s="283">
        <f t="shared" si="19"/>
        <v>0</v>
      </c>
      <c r="I339" s="227"/>
      <c r="J339" s="227"/>
      <c r="K339" s="227"/>
      <c r="L339" s="227"/>
      <c r="M339" s="227"/>
      <c r="N339" s="227"/>
      <c r="O339" s="227"/>
      <c r="P339" s="227"/>
      <c r="Q339" s="227"/>
      <c r="R339" s="227"/>
      <c r="S339" s="227"/>
      <c r="T339" s="227"/>
      <c r="U339" s="227"/>
      <c r="V339" s="227"/>
      <c r="W339" s="227"/>
      <c r="X339" s="227"/>
      <c r="Y339" s="227"/>
      <c r="Z339" s="227"/>
      <c r="AA339" s="227"/>
      <c r="AB339" s="227"/>
    </row>
    <row r="340">
      <c r="A340" s="189"/>
      <c r="B340" s="199" t="s">
        <v>6091</v>
      </c>
      <c r="C340" s="237" t="s">
        <v>6092</v>
      </c>
      <c r="D340" s="237" t="s">
        <v>6093</v>
      </c>
      <c r="E340" s="190" t="s">
        <v>691</v>
      </c>
      <c r="F340" s="190">
        <v>2.0</v>
      </c>
      <c r="G340" s="288"/>
      <c r="H340" s="283">
        <f t="shared" si="19"/>
        <v>0</v>
      </c>
      <c r="I340" s="227"/>
      <c r="J340" s="227"/>
      <c r="K340" s="227"/>
      <c r="L340" s="227"/>
      <c r="M340" s="227"/>
      <c r="N340" s="227"/>
      <c r="O340" s="227"/>
      <c r="P340" s="227"/>
      <c r="Q340" s="227"/>
      <c r="R340" s="227"/>
      <c r="S340" s="227"/>
      <c r="T340" s="227"/>
      <c r="U340" s="227"/>
      <c r="V340" s="227"/>
      <c r="W340" s="227"/>
      <c r="X340" s="227"/>
      <c r="Y340" s="227"/>
      <c r="Z340" s="227"/>
      <c r="AA340" s="227"/>
      <c r="AB340" s="227"/>
    </row>
    <row r="341">
      <c r="A341" s="189"/>
      <c r="B341" s="199" t="s">
        <v>6058</v>
      </c>
      <c r="C341" s="237" t="s">
        <v>6059</v>
      </c>
      <c r="D341" s="237" t="s">
        <v>6094</v>
      </c>
      <c r="E341" s="190" t="s">
        <v>3669</v>
      </c>
      <c r="F341" s="190">
        <v>0.1</v>
      </c>
      <c r="G341" s="288"/>
      <c r="H341" s="283">
        <f t="shared" si="19"/>
        <v>0</v>
      </c>
      <c r="I341" s="227"/>
      <c r="J341" s="227"/>
      <c r="K341" s="227"/>
      <c r="L341" s="227"/>
      <c r="M341" s="227"/>
      <c r="N341" s="227"/>
      <c r="O341" s="227"/>
      <c r="P341" s="227"/>
      <c r="Q341" s="227"/>
      <c r="R341" s="227"/>
      <c r="S341" s="227"/>
      <c r="T341" s="227"/>
      <c r="U341" s="227"/>
      <c r="V341" s="227"/>
      <c r="W341" s="227"/>
      <c r="X341" s="227"/>
      <c r="Y341" s="227"/>
      <c r="Z341" s="227"/>
      <c r="AA341" s="227"/>
      <c r="AB341" s="227"/>
    </row>
    <row r="342">
      <c r="A342" s="189"/>
      <c r="B342" s="199" t="s">
        <v>6061</v>
      </c>
      <c r="C342" s="237" t="s">
        <v>6095</v>
      </c>
      <c r="D342" s="237" t="s">
        <v>6096</v>
      </c>
      <c r="E342" s="190" t="s">
        <v>312</v>
      </c>
      <c r="F342" s="190">
        <v>0.0339</v>
      </c>
      <c r="G342" s="288"/>
      <c r="H342" s="283">
        <f t="shared" si="19"/>
        <v>0</v>
      </c>
      <c r="I342" s="227"/>
      <c r="J342" s="227"/>
      <c r="K342" s="227"/>
      <c r="L342" s="227"/>
      <c r="M342" s="227"/>
      <c r="N342" s="227"/>
      <c r="O342" s="227"/>
      <c r="P342" s="227"/>
      <c r="Q342" s="227"/>
      <c r="R342" s="227"/>
      <c r="S342" s="227"/>
      <c r="T342" s="227"/>
      <c r="U342" s="227"/>
      <c r="V342" s="227"/>
      <c r="W342" s="227"/>
      <c r="X342" s="227"/>
      <c r="Y342" s="227"/>
      <c r="Z342" s="227"/>
      <c r="AA342" s="227"/>
      <c r="AB342" s="227"/>
    </row>
    <row r="343">
      <c r="A343" s="189"/>
      <c r="B343" s="199" t="s">
        <v>1933</v>
      </c>
      <c r="C343" s="237" t="s">
        <v>6097</v>
      </c>
      <c r="D343" s="237" t="s">
        <v>6098</v>
      </c>
      <c r="E343" s="190" t="s">
        <v>312</v>
      </c>
      <c r="F343" s="190">
        <v>0.00621</v>
      </c>
      <c r="G343" s="288"/>
      <c r="H343" s="283">
        <f t="shared" si="19"/>
        <v>0</v>
      </c>
      <c r="I343" s="227"/>
      <c r="J343" s="227"/>
      <c r="K343" s="227"/>
      <c r="L343" s="227"/>
      <c r="M343" s="227"/>
      <c r="N343" s="227"/>
      <c r="O343" s="227"/>
      <c r="P343" s="227"/>
      <c r="Q343" s="227"/>
      <c r="R343" s="227"/>
      <c r="S343" s="227"/>
      <c r="T343" s="227"/>
      <c r="U343" s="227"/>
      <c r="V343" s="227"/>
      <c r="W343" s="227"/>
      <c r="X343" s="227"/>
      <c r="Y343" s="227"/>
      <c r="Z343" s="227"/>
      <c r="AA343" s="227"/>
      <c r="AB343" s="227"/>
    </row>
    <row r="344">
      <c r="A344" s="189"/>
      <c r="B344" s="199" t="s">
        <v>6099</v>
      </c>
      <c r="C344" s="237" t="s">
        <v>6100</v>
      </c>
      <c r="D344" s="237" t="s">
        <v>6101</v>
      </c>
      <c r="E344" s="190" t="s">
        <v>6031</v>
      </c>
      <c r="F344" s="190">
        <v>9.0</v>
      </c>
      <c r="G344" s="288"/>
      <c r="H344" s="283">
        <f t="shared" si="19"/>
        <v>0</v>
      </c>
      <c r="I344" s="227"/>
      <c r="J344" s="227"/>
      <c r="K344" s="227"/>
      <c r="L344" s="227"/>
      <c r="M344" s="227"/>
      <c r="N344" s="227"/>
      <c r="O344" s="227"/>
      <c r="P344" s="227"/>
      <c r="Q344" s="227"/>
      <c r="R344" s="227"/>
      <c r="S344" s="227"/>
      <c r="T344" s="227"/>
      <c r="U344" s="227"/>
      <c r="V344" s="227"/>
      <c r="W344" s="227"/>
      <c r="X344" s="227"/>
      <c r="Y344" s="227"/>
      <c r="Z344" s="227"/>
      <c r="AA344" s="227"/>
      <c r="AB344" s="227"/>
    </row>
    <row r="345">
      <c r="A345" s="189"/>
      <c r="B345" s="199" t="s">
        <v>6032</v>
      </c>
      <c r="C345" s="237" t="s">
        <v>6067</v>
      </c>
      <c r="D345" s="237" t="s">
        <v>6102</v>
      </c>
      <c r="E345" s="190" t="s">
        <v>691</v>
      </c>
      <c r="F345" s="190">
        <v>27.0</v>
      </c>
      <c r="G345" s="288"/>
      <c r="H345" s="283">
        <f t="shared" si="19"/>
        <v>0</v>
      </c>
      <c r="I345" s="227"/>
      <c r="J345" s="227"/>
      <c r="K345" s="227"/>
      <c r="L345" s="227"/>
      <c r="M345" s="227"/>
      <c r="N345" s="227"/>
      <c r="O345" s="227"/>
      <c r="P345" s="227"/>
      <c r="Q345" s="227"/>
      <c r="R345" s="227"/>
      <c r="S345" s="227"/>
      <c r="T345" s="227"/>
      <c r="U345" s="227"/>
      <c r="V345" s="227"/>
      <c r="W345" s="227"/>
      <c r="X345" s="227"/>
      <c r="Y345" s="227"/>
      <c r="Z345" s="227"/>
      <c r="AA345" s="227"/>
      <c r="AB345" s="227"/>
    </row>
    <row r="346">
      <c r="A346" s="189"/>
      <c r="B346" s="199" t="s">
        <v>6103</v>
      </c>
      <c r="C346" s="237" t="s">
        <v>6104</v>
      </c>
      <c r="D346" s="237" t="s">
        <v>6040</v>
      </c>
      <c r="E346" s="190" t="s">
        <v>691</v>
      </c>
      <c r="F346" s="190">
        <v>9.0</v>
      </c>
      <c r="G346" s="288"/>
      <c r="H346" s="283">
        <f t="shared" si="19"/>
        <v>0</v>
      </c>
      <c r="I346" s="227"/>
      <c r="J346" s="227"/>
      <c r="K346" s="227"/>
      <c r="L346" s="227"/>
      <c r="M346" s="227"/>
      <c r="N346" s="227"/>
      <c r="O346" s="227"/>
      <c r="P346" s="227"/>
      <c r="Q346" s="227"/>
      <c r="R346" s="227"/>
      <c r="S346" s="227"/>
      <c r="T346" s="227"/>
      <c r="U346" s="227"/>
      <c r="V346" s="227"/>
      <c r="W346" s="227"/>
      <c r="X346" s="227"/>
      <c r="Y346" s="227"/>
      <c r="Z346" s="227"/>
      <c r="AA346" s="227"/>
      <c r="AB346" s="227"/>
    </row>
    <row r="347">
      <c r="A347" s="189"/>
      <c r="B347" s="199" t="s">
        <v>6105</v>
      </c>
      <c r="C347" s="237" t="s">
        <v>6039</v>
      </c>
      <c r="D347" s="237" t="s">
        <v>6106</v>
      </c>
      <c r="E347" s="190" t="s">
        <v>691</v>
      </c>
      <c r="F347" s="190">
        <v>18.0</v>
      </c>
      <c r="G347" s="288"/>
      <c r="H347" s="283">
        <f t="shared" si="19"/>
        <v>0</v>
      </c>
      <c r="I347" s="227"/>
      <c r="J347" s="227"/>
      <c r="K347" s="227"/>
      <c r="L347" s="227"/>
      <c r="M347" s="227"/>
      <c r="N347" s="227"/>
      <c r="O347" s="227"/>
      <c r="P347" s="227"/>
      <c r="Q347" s="227"/>
      <c r="R347" s="227"/>
      <c r="S347" s="227"/>
      <c r="T347" s="227"/>
      <c r="U347" s="227"/>
      <c r="V347" s="227"/>
      <c r="W347" s="227"/>
      <c r="X347" s="227"/>
      <c r="Y347" s="227"/>
      <c r="Z347" s="227"/>
      <c r="AA347" s="227"/>
      <c r="AB347" s="227"/>
    </row>
    <row r="348">
      <c r="A348" s="189"/>
      <c r="B348" s="199" t="s">
        <v>6107</v>
      </c>
      <c r="C348" s="237" t="s">
        <v>6108</v>
      </c>
      <c r="D348" s="237" t="s">
        <v>6109</v>
      </c>
      <c r="E348" s="190" t="s">
        <v>691</v>
      </c>
      <c r="F348" s="190">
        <v>9.0</v>
      </c>
      <c r="G348" s="288"/>
      <c r="H348" s="283">
        <f t="shared" si="19"/>
        <v>0</v>
      </c>
      <c r="I348" s="227"/>
      <c r="J348" s="227"/>
      <c r="K348" s="227"/>
      <c r="L348" s="227"/>
      <c r="M348" s="227"/>
      <c r="N348" s="227"/>
      <c r="O348" s="227"/>
      <c r="P348" s="227"/>
      <c r="Q348" s="227"/>
      <c r="R348" s="227"/>
      <c r="S348" s="227"/>
      <c r="T348" s="227"/>
      <c r="U348" s="227"/>
      <c r="V348" s="227"/>
      <c r="W348" s="227"/>
      <c r="X348" s="227"/>
      <c r="Y348" s="227"/>
      <c r="Z348" s="227"/>
      <c r="AA348" s="227"/>
      <c r="AB348" s="227"/>
    </row>
    <row r="349">
      <c r="A349" s="189"/>
      <c r="B349" s="199" t="s">
        <v>6110</v>
      </c>
      <c r="C349" s="237" t="s">
        <v>6111</v>
      </c>
      <c r="D349" s="237" t="s">
        <v>6068</v>
      </c>
      <c r="E349" s="190" t="s">
        <v>691</v>
      </c>
      <c r="F349" s="190">
        <v>9.0</v>
      </c>
      <c r="G349" s="288"/>
      <c r="H349" s="283">
        <f t="shared" si="19"/>
        <v>0</v>
      </c>
      <c r="I349" s="227"/>
      <c r="J349" s="227"/>
      <c r="K349" s="227"/>
      <c r="L349" s="227"/>
      <c r="M349" s="227"/>
      <c r="N349" s="227"/>
      <c r="O349" s="227"/>
      <c r="P349" s="227"/>
      <c r="Q349" s="227"/>
      <c r="R349" s="227"/>
      <c r="S349" s="227"/>
      <c r="T349" s="227"/>
      <c r="U349" s="227"/>
      <c r="V349" s="227"/>
      <c r="W349" s="227"/>
      <c r="X349" s="227"/>
      <c r="Y349" s="227"/>
      <c r="Z349" s="227"/>
      <c r="AA349" s="227"/>
      <c r="AB349" s="227"/>
    </row>
    <row r="350">
      <c r="A350" s="189"/>
      <c r="B350" s="199" t="s">
        <v>6069</v>
      </c>
      <c r="C350" s="237" t="s">
        <v>6070</v>
      </c>
      <c r="D350" s="237" t="s">
        <v>6112</v>
      </c>
      <c r="E350" s="190" t="s">
        <v>691</v>
      </c>
      <c r="F350" s="190">
        <v>9.0</v>
      </c>
      <c r="G350" s="288"/>
      <c r="H350" s="283">
        <f t="shared" si="19"/>
        <v>0</v>
      </c>
      <c r="I350" s="227"/>
      <c r="J350" s="227"/>
      <c r="K350" s="227"/>
      <c r="L350" s="227"/>
      <c r="M350" s="227"/>
      <c r="N350" s="227"/>
      <c r="O350" s="227"/>
      <c r="P350" s="227"/>
      <c r="Q350" s="227"/>
      <c r="R350" s="227"/>
      <c r="S350" s="227"/>
      <c r="T350" s="227"/>
      <c r="U350" s="227"/>
      <c r="V350" s="227"/>
      <c r="W350" s="227"/>
      <c r="X350" s="227"/>
      <c r="Y350" s="227"/>
      <c r="Z350" s="227"/>
      <c r="AA350" s="227"/>
      <c r="AB350" s="227"/>
    </row>
    <row r="351">
      <c r="A351" s="189"/>
      <c r="B351" s="199" t="s">
        <v>6113</v>
      </c>
      <c r="C351" s="237" t="s">
        <v>6114</v>
      </c>
      <c r="D351" s="237" t="s">
        <v>6115</v>
      </c>
      <c r="E351" s="190" t="s">
        <v>691</v>
      </c>
      <c r="F351" s="190">
        <v>18.0</v>
      </c>
      <c r="G351" s="288"/>
      <c r="H351" s="283">
        <f t="shared" si="19"/>
        <v>0</v>
      </c>
      <c r="I351" s="227"/>
      <c r="J351" s="227"/>
      <c r="K351" s="227"/>
      <c r="L351" s="227"/>
      <c r="M351" s="227"/>
      <c r="N351" s="227"/>
      <c r="O351" s="227"/>
      <c r="P351" s="227"/>
      <c r="Q351" s="227"/>
      <c r="R351" s="227"/>
      <c r="S351" s="227"/>
      <c r="T351" s="227"/>
      <c r="U351" s="227"/>
      <c r="V351" s="227"/>
      <c r="W351" s="227"/>
      <c r="X351" s="227"/>
      <c r="Y351" s="227"/>
      <c r="Z351" s="227"/>
      <c r="AA351" s="227"/>
      <c r="AB351" s="227"/>
    </row>
    <row r="352">
      <c r="A352" s="189"/>
      <c r="B352" s="199" t="s">
        <v>6116</v>
      </c>
      <c r="C352" s="237" t="s">
        <v>6117</v>
      </c>
      <c r="D352" s="237" t="s">
        <v>6046</v>
      </c>
      <c r="E352" s="190" t="s">
        <v>691</v>
      </c>
      <c r="F352" s="190">
        <v>27.0</v>
      </c>
      <c r="G352" s="288"/>
      <c r="H352" s="283">
        <f t="shared" si="19"/>
        <v>0</v>
      </c>
      <c r="I352" s="227"/>
      <c r="J352" s="227"/>
      <c r="K352" s="227"/>
      <c r="L352" s="227"/>
      <c r="M352" s="227"/>
      <c r="N352" s="227"/>
      <c r="O352" s="227"/>
      <c r="P352" s="227"/>
      <c r="Q352" s="227"/>
      <c r="R352" s="227"/>
      <c r="S352" s="227"/>
      <c r="T352" s="227"/>
      <c r="U352" s="227"/>
      <c r="V352" s="227"/>
      <c r="W352" s="227"/>
      <c r="X352" s="227"/>
      <c r="Y352" s="227"/>
      <c r="Z352" s="227"/>
      <c r="AA352" s="227"/>
      <c r="AB352" s="227"/>
    </row>
    <row r="353">
      <c r="A353" s="189"/>
      <c r="B353" s="199" t="s">
        <v>6044</v>
      </c>
      <c r="C353" s="237" t="s">
        <v>6045</v>
      </c>
      <c r="D353" s="237" t="s">
        <v>6118</v>
      </c>
      <c r="E353" s="190" t="s">
        <v>787</v>
      </c>
      <c r="F353" s="190">
        <v>22.5</v>
      </c>
      <c r="G353" s="288"/>
      <c r="H353" s="283">
        <f t="shared" si="19"/>
        <v>0</v>
      </c>
      <c r="I353" s="227"/>
      <c r="J353" s="227"/>
      <c r="K353" s="227"/>
      <c r="L353" s="227"/>
      <c r="M353" s="227"/>
      <c r="N353" s="227"/>
      <c r="O353" s="227"/>
      <c r="P353" s="227"/>
      <c r="Q353" s="227"/>
      <c r="R353" s="227"/>
      <c r="S353" s="227"/>
      <c r="T353" s="227"/>
      <c r="U353" s="227"/>
      <c r="V353" s="227"/>
      <c r="W353" s="227"/>
      <c r="X353" s="227"/>
      <c r="Y353" s="227"/>
      <c r="Z353" s="227"/>
      <c r="AA353" s="227"/>
      <c r="AB353" s="227"/>
    </row>
    <row r="354">
      <c r="A354" s="189"/>
      <c r="B354" s="199" t="s">
        <v>6119</v>
      </c>
      <c r="C354" s="237" t="s">
        <v>6120</v>
      </c>
      <c r="D354" s="237" t="s">
        <v>6121</v>
      </c>
      <c r="E354" s="190" t="s">
        <v>691</v>
      </c>
      <c r="F354" s="190">
        <v>18.0</v>
      </c>
      <c r="G354" s="288"/>
      <c r="H354" s="283">
        <f t="shared" si="19"/>
        <v>0</v>
      </c>
      <c r="I354" s="227"/>
      <c r="J354" s="227"/>
      <c r="K354" s="227"/>
      <c r="L354" s="227"/>
      <c r="M354" s="227"/>
      <c r="N354" s="227"/>
      <c r="O354" s="227"/>
      <c r="P354" s="227"/>
      <c r="Q354" s="227"/>
      <c r="R354" s="227"/>
      <c r="S354" s="227"/>
      <c r="T354" s="227"/>
      <c r="U354" s="227"/>
      <c r="V354" s="227"/>
      <c r="W354" s="227"/>
      <c r="X354" s="227"/>
      <c r="Y354" s="227"/>
      <c r="Z354" s="227"/>
      <c r="AA354" s="227"/>
      <c r="AB354" s="227"/>
    </row>
    <row r="355">
      <c r="A355" s="189"/>
      <c r="B355" s="199" t="s">
        <v>6122</v>
      </c>
      <c r="C355" s="237" t="s">
        <v>6123</v>
      </c>
      <c r="D355" s="237" t="s">
        <v>6074</v>
      </c>
      <c r="E355" s="190" t="s">
        <v>691</v>
      </c>
      <c r="F355" s="190">
        <v>27.0</v>
      </c>
      <c r="G355" s="288"/>
      <c r="H355" s="283">
        <f t="shared" si="19"/>
        <v>0</v>
      </c>
      <c r="I355" s="227"/>
      <c r="J355" s="227"/>
      <c r="K355" s="227"/>
      <c r="L355" s="227"/>
      <c r="M355" s="227"/>
      <c r="N355" s="227"/>
      <c r="O355" s="227"/>
      <c r="P355" s="227"/>
      <c r="Q355" s="227"/>
      <c r="R355" s="227"/>
      <c r="S355" s="227"/>
      <c r="T355" s="227"/>
      <c r="U355" s="227"/>
      <c r="V355" s="227"/>
      <c r="W355" s="227"/>
      <c r="X355" s="227"/>
      <c r="Y355" s="227"/>
      <c r="Z355" s="227"/>
      <c r="AA355" s="227"/>
      <c r="AB355" s="227"/>
    </row>
    <row r="356">
      <c r="A356" s="189"/>
      <c r="B356" s="199" t="s">
        <v>6075</v>
      </c>
      <c r="C356" s="237" t="s">
        <v>6076</v>
      </c>
      <c r="D356" s="237" t="s">
        <v>6077</v>
      </c>
      <c r="E356" s="190" t="s">
        <v>691</v>
      </c>
      <c r="F356" s="190">
        <v>9.0</v>
      </c>
      <c r="G356" s="288"/>
      <c r="H356" s="283">
        <f t="shared" si="19"/>
        <v>0</v>
      </c>
      <c r="I356" s="227"/>
      <c r="J356" s="227"/>
      <c r="K356" s="227"/>
      <c r="L356" s="227"/>
      <c r="M356" s="227"/>
      <c r="N356" s="227"/>
      <c r="O356" s="227"/>
      <c r="P356" s="227"/>
      <c r="Q356" s="227"/>
      <c r="R356" s="227"/>
      <c r="S356" s="227"/>
      <c r="T356" s="227"/>
      <c r="U356" s="227"/>
      <c r="V356" s="227"/>
      <c r="W356" s="227"/>
      <c r="X356" s="227"/>
      <c r="Y356" s="227"/>
      <c r="Z356" s="227"/>
      <c r="AA356" s="227"/>
      <c r="AB356" s="227"/>
    </row>
    <row r="357">
      <c r="A357" s="189"/>
      <c r="B357" s="199" t="s">
        <v>6078</v>
      </c>
      <c r="C357" s="237" t="s">
        <v>6079</v>
      </c>
      <c r="D357" s="237" t="s">
        <v>6052</v>
      </c>
      <c r="E357" s="190" t="s">
        <v>691</v>
      </c>
      <c r="F357" s="190">
        <v>18.0</v>
      </c>
      <c r="G357" s="288"/>
      <c r="H357" s="283">
        <f t="shared" si="19"/>
        <v>0</v>
      </c>
      <c r="I357" s="227"/>
      <c r="J357" s="227"/>
      <c r="K357" s="227"/>
      <c r="L357" s="227"/>
      <c r="M357" s="227"/>
      <c r="N357" s="227"/>
      <c r="O357" s="227"/>
      <c r="P357" s="227"/>
      <c r="Q357" s="227"/>
      <c r="R357" s="227"/>
      <c r="S357" s="227"/>
      <c r="T357" s="227"/>
      <c r="U357" s="227"/>
      <c r="V357" s="227"/>
      <c r="W357" s="227"/>
      <c r="X357" s="227"/>
      <c r="Y357" s="227"/>
      <c r="Z357" s="227"/>
      <c r="AA357" s="227"/>
      <c r="AB357" s="227"/>
    </row>
    <row r="358">
      <c r="A358" s="189"/>
      <c r="B358" s="199" t="s">
        <v>6050</v>
      </c>
      <c r="C358" s="237" t="s">
        <v>6051</v>
      </c>
      <c r="D358" s="237" t="s">
        <v>6124</v>
      </c>
      <c r="E358" s="190" t="s">
        <v>691</v>
      </c>
      <c r="F358" s="190">
        <v>18.0</v>
      </c>
      <c r="G358" s="288"/>
      <c r="H358" s="283">
        <f t="shared" si="19"/>
        <v>0</v>
      </c>
      <c r="I358" s="227"/>
      <c r="J358" s="227"/>
      <c r="K358" s="227"/>
      <c r="L358" s="227"/>
      <c r="M358" s="227"/>
      <c r="N358" s="227"/>
      <c r="O358" s="227"/>
      <c r="P358" s="227"/>
      <c r="Q358" s="227"/>
      <c r="R358" s="227"/>
      <c r="S358" s="227"/>
      <c r="T358" s="227"/>
      <c r="U358" s="227"/>
      <c r="V358" s="227"/>
      <c r="W358" s="227"/>
      <c r="X358" s="227"/>
      <c r="Y358" s="227"/>
      <c r="Z358" s="227"/>
      <c r="AA358" s="227"/>
      <c r="AB358" s="227"/>
    </row>
    <row r="359">
      <c r="A359" s="189"/>
      <c r="B359" s="199" t="s">
        <v>3753</v>
      </c>
      <c r="C359" s="237" t="s">
        <v>6053</v>
      </c>
      <c r="D359" s="237" t="s">
        <v>6057</v>
      </c>
      <c r="E359" s="190" t="s">
        <v>691</v>
      </c>
      <c r="F359" s="190">
        <v>18.0</v>
      </c>
      <c r="G359" s="288"/>
      <c r="H359" s="283">
        <f t="shared" si="19"/>
        <v>0</v>
      </c>
      <c r="I359" s="227"/>
      <c r="J359" s="227"/>
      <c r="K359" s="227"/>
      <c r="L359" s="227"/>
      <c r="M359" s="227"/>
      <c r="N359" s="227"/>
      <c r="O359" s="227"/>
      <c r="P359" s="227"/>
      <c r="Q359" s="227"/>
      <c r="R359" s="227"/>
      <c r="S359" s="227"/>
      <c r="T359" s="227"/>
      <c r="U359" s="227"/>
      <c r="V359" s="227"/>
      <c r="W359" s="227"/>
      <c r="X359" s="227"/>
      <c r="Y359" s="227"/>
      <c r="Z359" s="227"/>
      <c r="AA359" s="227"/>
      <c r="AB359" s="227"/>
    </row>
    <row r="360">
      <c r="A360" s="189"/>
      <c r="B360" s="199" t="s">
        <v>6080</v>
      </c>
      <c r="C360" s="237" t="s">
        <v>6056</v>
      </c>
      <c r="D360" s="237" t="s">
        <v>6081</v>
      </c>
      <c r="E360" s="190" t="s">
        <v>691</v>
      </c>
      <c r="F360" s="190">
        <v>27.0</v>
      </c>
      <c r="G360" s="288"/>
      <c r="H360" s="283">
        <f t="shared" si="19"/>
        <v>0</v>
      </c>
      <c r="I360" s="227"/>
      <c r="J360" s="227"/>
      <c r="K360" s="227"/>
      <c r="L360" s="227"/>
      <c r="M360" s="227"/>
      <c r="N360" s="227"/>
      <c r="O360" s="227"/>
      <c r="P360" s="227"/>
      <c r="Q360" s="227"/>
      <c r="R360" s="227"/>
      <c r="S360" s="227"/>
      <c r="T360" s="227"/>
      <c r="U360" s="227"/>
      <c r="V360" s="227"/>
      <c r="W360" s="227"/>
      <c r="X360" s="227"/>
      <c r="Y360" s="227"/>
      <c r="Z360" s="227"/>
      <c r="AA360" s="227"/>
      <c r="AB360" s="227"/>
    </row>
    <row r="361">
      <c r="A361" s="189"/>
      <c r="B361" s="199" t="s">
        <v>6082</v>
      </c>
      <c r="C361" s="237" t="s">
        <v>6083</v>
      </c>
      <c r="D361" s="237" t="s">
        <v>6125</v>
      </c>
      <c r="E361" s="190" t="s">
        <v>691</v>
      </c>
      <c r="F361" s="190">
        <v>27.0</v>
      </c>
      <c r="G361" s="288"/>
      <c r="H361" s="283">
        <f t="shared" si="19"/>
        <v>0</v>
      </c>
      <c r="I361" s="227"/>
      <c r="J361" s="227"/>
      <c r="K361" s="227"/>
      <c r="L361" s="227"/>
      <c r="M361" s="227"/>
      <c r="N361" s="227"/>
      <c r="O361" s="227"/>
      <c r="P361" s="227"/>
      <c r="Q361" s="227"/>
      <c r="R361" s="227"/>
      <c r="S361" s="227"/>
      <c r="T361" s="227"/>
      <c r="U361" s="227"/>
      <c r="V361" s="227"/>
      <c r="W361" s="227"/>
      <c r="X361" s="227"/>
      <c r="Y361" s="227"/>
      <c r="Z361" s="227"/>
      <c r="AA361" s="227"/>
      <c r="AB361" s="227"/>
    </row>
    <row r="362">
      <c r="A362" s="189"/>
      <c r="B362" s="199" t="s">
        <v>6085</v>
      </c>
      <c r="C362" s="237" t="s">
        <v>6086</v>
      </c>
      <c r="D362" s="237" t="s">
        <v>6126</v>
      </c>
      <c r="E362" s="190" t="s">
        <v>691</v>
      </c>
      <c r="F362" s="190">
        <v>5.0</v>
      </c>
      <c r="G362" s="288"/>
      <c r="H362" s="283">
        <f t="shared" si="19"/>
        <v>0</v>
      </c>
      <c r="I362" s="227"/>
      <c r="J362" s="227"/>
      <c r="K362" s="227"/>
      <c r="L362" s="227"/>
      <c r="M362" s="227"/>
      <c r="N362" s="227"/>
      <c r="O362" s="227"/>
      <c r="P362" s="227"/>
      <c r="Q362" s="227"/>
      <c r="R362" s="227"/>
      <c r="S362" s="227"/>
      <c r="T362" s="227"/>
      <c r="U362" s="227"/>
      <c r="V362" s="227"/>
      <c r="W362" s="227"/>
      <c r="X362" s="227"/>
      <c r="Y362" s="227"/>
      <c r="Z362" s="227"/>
      <c r="AA362" s="227"/>
      <c r="AB362" s="227"/>
    </row>
    <row r="363">
      <c r="A363" s="189"/>
      <c r="B363" s="199" t="s">
        <v>6127</v>
      </c>
      <c r="C363" s="237" t="s">
        <v>6128</v>
      </c>
      <c r="D363" s="237" t="s">
        <v>6129</v>
      </c>
      <c r="E363" s="190" t="s">
        <v>691</v>
      </c>
      <c r="F363" s="190">
        <v>5.0</v>
      </c>
      <c r="G363" s="288"/>
      <c r="H363" s="283">
        <f t="shared" si="19"/>
        <v>0</v>
      </c>
      <c r="I363" s="227"/>
      <c r="J363" s="227"/>
      <c r="K363" s="227"/>
      <c r="L363" s="227"/>
      <c r="M363" s="227"/>
      <c r="N363" s="227"/>
      <c r="O363" s="227"/>
      <c r="P363" s="227"/>
      <c r="Q363" s="227"/>
      <c r="R363" s="227"/>
      <c r="S363" s="227"/>
      <c r="T363" s="227"/>
      <c r="U363" s="227"/>
      <c r="V363" s="227"/>
      <c r="W363" s="227"/>
      <c r="X363" s="227"/>
      <c r="Y363" s="227"/>
      <c r="Z363" s="227"/>
      <c r="AA363" s="227"/>
      <c r="AB363" s="227"/>
    </row>
    <row r="364">
      <c r="A364" s="189"/>
      <c r="B364" s="199" t="s">
        <v>6130</v>
      </c>
      <c r="C364" s="237" t="s">
        <v>6131</v>
      </c>
      <c r="D364" s="237" t="s">
        <v>6132</v>
      </c>
      <c r="E364" s="190" t="s">
        <v>691</v>
      </c>
      <c r="F364" s="190">
        <v>5.0</v>
      </c>
      <c r="G364" s="288"/>
      <c r="H364" s="283">
        <f t="shared" si="19"/>
        <v>0</v>
      </c>
      <c r="I364" s="227"/>
      <c r="J364" s="227"/>
      <c r="K364" s="227"/>
      <c r="L364" s="227"/>
      <c r="M364" s="227"/>
      <c r="N364" s="227"/>
      <c r="O364" s="227"/>
      <c r="P364" s="227"/>
      <c r="Q364" s="227"/>
      <c r="R364" s="227"/>
      <c r="S364" s="227"/>
      <c r="T364" s="227"/>
      <c r="U364" s="227"/>
      <c r="V364" s="227"/>
      <c r="W364" s="227"/>
      <c r="X364" s="227"/>
      <c r="Y364" s="227"/>
      <c r="Z364" s="227"/>
      <c r="AA364" s="227"/>
      <c r="AB364" s="227"/>
    </row>
    <row r="365">
      <c r="A365" s="189"/>
      <c r="B365" s="199" t="s">
        <v>6088</v>
      </c>
      <c r="C365" s="237" t="s">
        <v>6089</v>
      </c>
      <c r="D365" s="237" t="s">
        <v>6133</v>
      </c>
      <c r="E365" s="190" t="s">
        <v>691</v>
      </c>
      <c r="F365" s="190">
        <v>54.0</v>
      </c>
      <c r="G365" s="288"/>
      <c r="H365" s="283">
        <f t="shared" si="19"/>
        <v>0</v>
      </c>
      <c r="I365" s="227"/>
      <c r="J365" s="227"/>
      <c r="K365" s="227"/>
      <c r="L365" s="227"/>
      <c r="M365" s="227"/>
      <c r="N365" s="227"/>
      <c r="O365" s="227"/>
      <c r="P365" s="227"/>
      <c r="Q365" s="227"/>
      <c r="R365" s="227"/>
      <c r="S365" s="227"/>
      <c r="T365" s="227"/>
      <c r="U365" s="227"/>
      <c r="V365" s="227"/>
      <c r="W365" s="227"/>
      <c r="X365" s="227"/>
      <c r="Y365" s="227"/>
      <c r="Z365" s="227"/>
      <c r="AA365" s="227"/>
      <c r="AB365" s="227"/>
    </row>
    <row r="366">
      <c r="A366" s="189"/>
      <c r="B366" s="199" t="s">
        <v>6134</v>
      </c>
      <c r="C366" s="237" t="s">
        <v>6135</v>
      </c>
      <c r="D366" s="237" t="s">
        <v>6090</v>
      </c>
      <c r="E366" s="190" t="s">
        <v>691</v>
      </c>
      <c r="F366" s="190">
        <v>27.0</v>
      </c>
      <c r="G366" s="288"/>
      <c r="H366" s="283">
        <f t="shared" si="19"/>
        <v>0</v>
      </c>
      <c r="I366" s="227"/>
      <c r="J366" s="227"/>
      <c r="K366" s="227"/>
      <c r="L366" s="227"/>
      <c r="M366" s="227"/>
      <c r="N366" s="227"/>
      <c r="O366" s="227"/>
      <c r="P366" s="227"/>
      <c r="Q366" s="227"/>
      <c r="R366" s="227"/>
      <c r="S366" s="227"/>
      <c r="T366" s="227"/>
      <c r="U366" s="227"/>
      <c r="V366" s="227"/>
      <c r="W366" s="227"/>
      <c r="X366" s="227"/>
      <c r="Y366" s="227"/>
      <c r="Z366" s="227"/>
      <c r="AA366" s="227"/>
      <c r="AB366" s="227"/>
    </row>
    <row r="367">
      <c r="A367" s="189"/>
      <c r="B367" s="199" t="s">
        <v>6091</v>
      </c>
      <c r="C367" s="237" t="s">
        <v>6092</v>
      </c>
      <c r="D367" s="237" t="s">
        <v>6136</v>
      </c>
      <c r="E367" s="190" t="s">
        <v>691</v>
      </c>
      <c r="F367" s="190">
        <v>27.0</v>
      </c>
      <c r="G367" s="288"/>
      <c r="H367" s="283">
        <f t="shared" si="19"/>
        <v>0</v>
      </c>
      <c r="I367" s="227"/>
      <c r="J367" s="227"/>
      <c r="K367" s="227"/>
      <c r="L367" s="227"/>
      <c r="M367" s="227"/>
      <c r="N367" s="227"/>
      <c r="O367" s="227"/>
      <c r="P367" s="227"/>
      <c r="Q367" s="227"/>
      <c r="R367" s="227"/>
      <c r="S367" s="227"/>
      <c r="T367" s="227"/>
      <c r="U367" s="227"/>
      <c r="V367" s="227"/>
      <c r="W367" s="227"/>
      <c r="X367" s="227"/>
      <c r="Y367" s="227"/>
      <c r="Z367" s="227"/>
      <c r="AA367" s="227"/>
      <c r="AB367" s="227"/>
    </row>
    <row r="368">
      <c r="A368" s="189"/>
      <c r="B368" s="199" t="s">
        <v>6058</v>
      </c>
      <c r="C368" s="237" t="s">
        <v>6059</v>
      </c>
      <c r="D368" s="237" t="s">
        <v>6137</v>
      </c>
      <c r="E368" s="190" t="s">
        <v>3669</v>
      </c>
      <c r="F368" s="190">
        <v>0.9</v>
      </c>
      <c r="G368" s="288"/>
      <c r="H368" s="283">
        <f t="shared" si="19"/>
        <v>0</v>
      </c>
      <c r="I368" s="227"/>
      <c r="J368" s="227"/>
      <c r="K368" s="227"/>
      <c r="L368" s="227"/>
      <c r="M368" s="227"/>
      <c r="N368" s="227"/>
      <c r="O368" s="227"/>
      <c r="P368" s="227"/>
      <c r="Q368" s="227"/>
      <c r="R368" s="227"/>
      <c r="S368" s="227"/>
      <c r="T368" s="227"/>
      <c r="U368" s="227"/>
      <c r="V368" s="227"/>
      <c r="W368" s="227"/>
      <c r="X368" s="227"/>
      <c r="Y368" s="227"/>
      <c r="Z368" s="227"/>
      <c r="AA368" s="227"/>
      <c r="AB368" s="227"/>
    </row>
    <row r="369">
      <c r="A369" s="189"/>
      <c r="B369" s="199" t="s">
        <v>6061</v>
      </c>
      <c r="C369" s="237" t="s">
        <v>6138</v>
      </c>
      <c r="D369" s="237" t="s">
        <v>6139</v>
      </c>
      <c r="E369" s="190" t="s">
        <v>312</v>
      </c>
      <c r="F369" s="190">
        <v>0.3051</v>
      </c>
      <c r="G369" s="288"/>
      <c r="H369" s="283">
        <f t="shared" si="19"/>
        <v>0</v>
      </c>
      <c r="I369" s="227"/>
      <c r="J369" s="227"/>
      <c r="K369" s="227"/>
      <c r="L369" s="227"/>
      <c r="M369" s="227"/>
      <c r="N369" s="227"/>
      <c r="O369" s="227"/>
      <c r="P369" s="227"/>
      <c r="Q369" s="227"/>
      <c r="R369" s="227"/>
      <c r="S369" s="227"/>
      <c r="T369" s="227"/>
      <c r="U369" s="227"/>
      <c r="V369" s="227"/>
      <c r="W369" s="227"/>
      <c r="X369" s="227"/>
      <c r="Y369" s="227"/>
      <c r="Z369" s="227"/>
      <c r="AA369" s="227"/>
      <c r="AB369" s="227"/>
    </row>
    <row r="370">
      <c r="A370" s="189"/>
      <c r="B370" s="199" t="s">
        <v>6099</v>
      </c>
      <c r="C370" s="237" t="s">
        <v>6100</v>
      </c>
      <c r="D370" s="237" t="s">
        <v>6101</v>
      </c>
      <c r="E370" s="190" t="s">
        <v>6031</v>
      </c>
      <c r="F370" s="190">
        <v>1.0</v>
      </c>
      <c r="G370" s="288"/>
      <c r="H370" s="283">
        <f t="shared" si="19"/>
        <v>0</v>
      </c>
      <c r="I370" s="227"/>
      <c r="J370" s="227"/>
      <c r="K370" s="227"/>
      <c r="L370" s="227"/>
      <c r="M370" s="227"/>
      <c r="N370" s="227"/>
      <c r="O370" s="227"/>
      <c r="P370" s="227"/>
      <c r="Q370" s="227"/>
      <c r="R370" s="227"/>
      <c r="S370" s="227"/>
      <c r="T370" s="227"/>
      <c r="U370" s="227"/>
      <c r="V370" s="227"/>
      <c r="W370" s="227"/>
      <c r="X370" s="227"/>
      <c r="Y370" s="227"/>
      <c r="Z370" s="227"/>
      <c r="AA370" s="227"/>
      <c r="AB370" s="227"/>
    </row>
    <row r="371">
      <c r="A371" s="189"/>
      <c r="B371" s="199" t="s">
        <v>6032</v>
      </c>
      <c r="C371" s="237" t="s">
        <v>6067</v>
      </c>
      <c r="D371" s="237" t="s">
        <v>6140</v>
      </c>
      <c r="E371" s="190" t="s">
        <v>691</v>
      </c>
      <c r="F371" s="190">
        <v>3.0</v>
      </c>
      <c r="G371" s="288"/>
      <c r="H371" s="283">
        <f t="shared" si="19"/>
        <v>0</v>
      </c>
      <c r="I371" s="227"/>
      <c r="J371" s="227"/>
      <c r="K371" s="227"/>
      <c r="L371" s="227"/>
      <c r="M371" s="227"/>
      <c r="N371" s="227"/>
      <c r="O371" s="227"/>
      <c r="P371" s="227"/>
      <c r="Q371" s="227"/>
      <c r="R371" s="227"/>
      <c r="S371" s="227"/>
      <c r="T371" s="227"/>
      <c r="U371" s="227"/>
      <c r="V371" s="227"/>
      <c r="W371" s="227"/>
      <c r="X371" s="227"/>
      <c r="Y371" s="227"/>
      <c r="Z371" s="227"/>
      <c r="AA371" s="227"/>
      <c r="AB371" s="227"/>
    </row>
    <row r="372">
      <c r="A372" s="189"/>
      <c r="B372" s="199" t="s">
        <v>6103</v>
      </c>
      <c r="C372" s="237" t="s">
        <v>6104</v>
      </c>
      <c r="D372" s="237" t="s">
        <v>6040</v>
      </c>
      <c r="E372" s="190" t="s">
        <v>691</v>
      </c>
      <c r="F372" s="190">
        <v>2.0</v>
      </c>
      <c r="G372" s="288"/>
      <c r="H372" s="283">
        <f t="shared" si="19"/>
        <v>0</v>
      </c>
      <c r="I372" s="227"/>
      <c r="J372" s="227"/>
      <c r="K372" s="227"/>
      <c r="L372" s="227"/>
      <c r="M372" s="227"/>
      <c r="N372" s="227"/>
      <c r="O372" s="227"/>
      <c r="P372" s="227"/>
      <c r="Q372" s="227"/>
      <c r="R372" s="227"/>
      <c r="S372" s="227"/>
      <c r="T372" s="227"/>
      <c r="U372" s="227"/>
      <c r="V372" s="227"/>
      <c r="W372" s="227"/>
      <c r="X372" s="227"/>
      <c r="Y372" s="227"/>
      <c r="Z372" s="227"/>
      <c r="AA372" s="227"/>
      <c r="AB372" s="227"/>
    </row>
    <row r="373">
      <c r="A373" s="189"/>
      <c r="B373" s="199" t="s">
        <v>6105</v>
      </c>
      <c r="C373" s="237" t="s">
        <v>6039</v>
      </c>
      <c r="D373" s="237" t="s">
        <v>6106</v>
      </c>
      <c r="E373" s="190" t="s">
        <v>691</v>
      </c>
      <c r="F373" s="190">
        <v>1.0</v>
      </c>
      <c r="G373" s="288"/>
      <c r="H373" s="283">
        <f t="shared" si="19"/>
        <v>0</v>
      </c>
      <c r="I373" s="227"/>
      <c r="J373" s="227"/>
      <c r="K373" s="227"/>
      <c r="L373" s="227"/>
      <c r="M373" s="227"/>
      <c r="N373" s="227"/>
      <c r="O373" s="227"/>
      <c r="P373" s="227"/>
      <c r="Q373" s="227"/>
      <c r="R373" s="227"/>
      <c r="S373" s="227"/>
      <c r="T373" s="227"/>
      <c r="U373" s="227"/>
      <c r="V373" s="227"/>
      <c r="W373" s="227"/>
      <c r="X373" s="227"/>
      <c r="Y373" s="227"/>
      <c r="Z373" s="227"/>
      <c r="AA373" s="227"/>
      <c r="AB373" s="227"/>
    </row>
    <row r="374">
      <c r="A374" s="189"/>
      <c r="B374" s="199" t="s">
        <v>6107</v>
      </c>
      <c r="C374" s="237" t="s">
        <v>6108</v>
      </c>
      <c r="D374" s="237" t="s">
        <v>6141</v>
      </c>
      <c r="E374" s="190" t="s">
        <v>691</v>
      </c>
      <c r="F374" s="190">
        <v>1.0</v>
      </c>
      <c r="G374" s="288"/>
      <c r="H374" s="283">
        <f t="shared" si="19"/>
        <v>0</v>
      </c>
      <c r="I374" s="227"/>
      <c r="J374" s="227"/>
      <c r="K374" s="227"/>
      <c r="L374" s="227"/>
      <c r="M374" s="227"/>
      <c r="N374" s="227"/>
      <c r="O374" s="227"/>
      <c r="P374" s="227"/>
      <c r="Q374" s="227"/>
      <c r="R374" s="227"/>
      <c r="S374" s="227"/>
      <c r="T374" s="227"/>
      <c r="U374" s="227"/>
      <c r="V374" s="227"/>
      <c r="W374" s="227"/>
      <c r="X374" s="227"/>
      <c r="Y374" s="227"/>
      <c r="Z374" s="227"/>
      <c r="AA374" s="227"/>
      <c r="AB374" s="227"/>
    </row>
    <row r="375">
      <c r="A375" s="189"/>
      <c r="B375" s="199" t="s">
        <v>6142</v>
      </c>
      <c r="C375" s="237" t="s">
        <v>6143</v>
      </c>
      <c r="D375" s="237" t="s">
        <v>6109</v>
      </c>
      <c r="E375" s="190" t="s">
        <v>691</v>
      </c>
      <c r="F375" s="190">
        <v>1.0</v>
      </c>
      <c r="G375" s="288"/>
      <c r="H375" s="283">
        <f t="shared" si="19"/>
        <v>0</v>
      </c>
      <c r="I375" s="227"/>
      <c r="J375" s="227"/>
      <c r="K375" s="227"/>
      <c r="L375" s="227"/>
      <c r="M375" s="227"/>
      <c r="N375" s="227"/>
      <c r="O375" s="227"/>
      <c r="P375" s="227"/>
      <c r="Q375" s="227"/>
      <c r="R375" s="227"/>
      <c r="S375" s="227"/>
      <c r="T375" s="227"/>
      <c r="U375" s="227"/>
      <c r="V375" s="227"/>
      <c r="W375" s="227"/>
      <c r="X375" s="227"/>
      <c r="Y375" s="227"/>
      <c r="Z375" s="227"/>
      <c r="AA375" s="227"/>
      <c r="AB375" s="227"/>
    </row>
    <row r="376">
      <c r="A376" s="189"/>
      <c r="B376" s="199" t="s">
        <v>6110</v>
      </c>
      <c r="C376" s="237" t="s">
        <v>6111</v>
      </c>
      <c r="D376" s="237" t="s">
        <v>6144</v>
      </c>
      <c r="E376" s="190" t="s">
        <v>691</v>
      </c>
      <c r="F376" s="190">
        <v>3.0</v>
      </c>
      <c r="G376" s="288"/>
      <c r="H376" s="283">
        <f t="shared" si="19"/>
        <v>0</v>
      </c>
      <c r="I376" s="227"/>
      <c r="J376" s="227"/>
      <c r="K376" s="227"/>
      <c r="L376" s="227"/>
      <c r="M376" s="227"/>
      <c r="N376" s="227"/>
      <c r="O376" s="227"/>
      <c r="P376" s="227"/>
      <c r="Q376" s="227"/>
      <c r="R376" s="227"/>
      <c r="S376" s="227"/>
      <c r="T376" s="227"/>
      <c r="U376" s="227"/>
      <c r="V376" s="227"/>
      <c r="W376" s="227"/>
      <c r="X376" s="227"/>
      <c r="Y376" s="227"/>
      <c r="Z376" s="227"/>
      <c r="AA376" s="227"/>
      <c r="AB376" s="227"/>
    </row>
    <row r="377">
      <c r="A377" s="189"/>
      <c r="B377" s="199" t="s">
        <v>6145</v>
      </c>
      <c r="C377" s="237" t="s">
        <v>6146</v>
      </c>
      <c r="D377" s="237" t="s">
        <v>6068</v>
      </c>
      <c r="E377" s="190" t="s">
        <v>691</v>
      </c>
      <c r="F377" s="190">
        <v>1.0</v>
      </c>
      <c r="G377" s="288"/>
      <c r="H377" s="283">
        <f t="shared" si="19"/>
        <v>0</v>
      </c>
      <c r="I377" s="227"/>
      <c r="J377" s="227"/>
      <c r="K377" s="227"/>
      <c r="L377" s="227"/>
      <c r="M377" s="227"/>
      <c r="N377" s="227"/>
      <c r="O377" s="227"/>
      <c r="P377" s="227"/>
      <c r="Q377" s="227"/>
      <c r="R377" s="227"/>
      <c r="S377" s="227"/>
      <c r="T377" s="227"/>
      <c r="U377" s="227"/>
      <c r="V377" s="227"/>
      <c r="W377" s="227"/>
      <c r="X377" s="227"/>
      <c r="Y377" s="227"/>
      <c r="Z377" s="227"/>
      <c r="AA377" s="227"/>
      <c r="AB377" s="227"/>
    </row>
    <row r="378">
      <c r="A378" s="189"/>
      <c r="B378" s="199" t="s">
        <v>6069</v>
      </c>
      <c r="C378" s="237" t="s">
        <v>6070</v>
      </c>
      <c r="D378" s="237" t="s">
        <v>6112</v>
      </c>
      <c r="E378" s="190" t="s">
        <v>691</v>
      </c>
      <c r="F378" s="190">
        <v>1.0</v>
      </c>
      <c r="G378" s="288"/>
      <c r="H378" s="283">
        <f t="shared" si="19"/>
        <v>0</v>
      </c>
      <c r="I378" s="227"/>
      <c r="J378" s="227"/>
      <c r="K378" s="227"/>
      <c r="L378" s="227"/>
      <c r="M378" s="227"/>
      <c r="N378" s="227"/>
      <c r="O378" s="227"/>
      <c r="P378" s="227"/>
      <c r="Q378" s="227"/>
      <c r="R378" s="227"/>
      <c r="S378" s="227"/>
      <c r="T378" s="227"/>
      <c r="U378" s="227"/>
      <c r="V378" s="227"/>
      <c r="W378" s="227"/>
      <c r="X378" s="227"/>
      <c r="Y378" s="227"/>
      <c r="Z378" s="227"/>
      <c r="AA378" s="227"/>
      <c r="AB378" s="227"/>
    </row>
    <row r="379">
      <c r="A379" s="189"/>
      <c r="B379" s="199" t="s">
        <v>6147</v>
      </c>
      <c r="C379" s="237" t="s">
        <v>6114</v>
      </c>
      <c r="D379" s="237" t="s">
        <v>6115</v>
      </c>
      <c r="E379" s="190" t="s">
        <v>691</v>
      </c>
      <c r="F379" s="190">
        <v>1.0</v>
      </c>
      <c r="G379" s="288"/>
      <c r="H379" s="283">
        <f t="shared" si="19"/>
        <v>0</v>
      </c>
      <c r="I379" s="227"/>
      <c r="J379" s="227"/>
      <c r="K379" s="227"/>
      <c r="L379" s="227"/>
      <c r="M379" s="227"/>
      <c r="N379" s="227"/>
      <c r="O379" s="227"/>
      <c r="P379" s="227"/>
      <c r="Q379" s="227"/>
      <c r="R379" s="227"/>
      <c r="S379" s="227"/>
      <c r="T379" s="227"/>
      <c r="U379" s="227"/>
      <c r="V379" s="227"/>
      <c r="W379" s="227"/>
      <c r="X379" s="227"/>
      <c r="Y379" s="227"/>
      <c r="Z379" s="227"/>
      <c r="AA379" s="227"/>
      <c r="AB379" s="227"/>
    </row>
    <row r="380">
      <c r="A380" s="189"/>
      <c r="B380" s="199" t="s">
        <v>6116</v>
      </c>
      <c r="C380" s="237" t="s">
        <v>6117</v>
      </c>
      <c r="D380" s="237" t="s">
        <v>6046</v>
      </c>
      <c r="E380" s="190" t="s">
        <v>691</v>
      </c>
      <c r="F380" s="190">
        <v>3.0</v>
      </c>
      <c r="G380" s="288"/>
      <c r="H380" s="283">
        <f t="shared" si="19"/>
        <v>0</v>
      </c>
      <c r="I380" s="227"/>
      <c r="J380" s="227"/>
      <c r="K380" s="227"/>
      <c r="L380" s="227"/>
      <c r="M380" s="227"/>
      <c r="N380" s="227"/>
      <c r="O380" s="227"/>
      <c r="P380" s="227"/>
      <c r="Q380" s="227"/>
      <c r="R380" s="227"/>
      <c r="S380" s="227"/>
      <c r="T380" s="227"/>
      <c r="U380" s="227"/>
      <c r="V380" s="227"/>
      <c r="W380" s="227"/>
      <c r="X380" s="227"/>
      <c r="Y380" s="227"/>
      <c r="Z380" s="227"/>
      <c r="AA380" s="227"/>
      <c r="AB380" s="227"/>
    </row>
    <row r="381">
      <c r="A381" s="189"/>
      <c r="B381" s="199" t="s">
        <v>6044</v>
      </c>
      <c r="C381" s="237" t="s">
        <v>6045</v>
      </c>
      <c r="D381" s="237" t="s">
        <v>6118</v>
      </c>
      <c r="E381" s="190" t="s">
        <v>787</v>
      </c>
      <c r="F381" s="190">
        <v>2.5</v>
      </c>
      <c r="G381" s="288"/>
      <c r="H381" s="283">
        <f t="shared" si="19"/>
        <v>0</v>
      </c>
      <c r="I381" s="227"/>
      <c r="J381" s="227"/>
      <c r="K381" s="227"/>
      <c r="L381" s="227"/>
      <c r="M381" s="227"/>
      <c r="N381" s="227"/>
      <c r="O381" s="227"/>
      <c r="P381" s="227"/>
      <c r="Q381" s="227"/>
      <c r="R381" s="227"/>
      <c r="S381" s="227"/>
      <c r="T381" s="227"/>
      <c r="U381" s="227"/>
      <c r="V381" s="227"/>
      <c r="W381" s="227"/>
      <c r="X381" s="227"/>
      <c r="Y381" s="227"/>
      <c r="Z381" s="227"/>
      <c r="AA381" s="227"/>
      <c r="AB381" s="227"/>
    </row>
    <row r="382">
      <c r="A382" s="189"/>
      <c r="B382" s="199" t="s">
        <v>6119</v>
      </c>
      <c r="C382" s="237" t="s">
        <v>6120</v>
      </c>
      <c r="D382" s="237" t="s">
        <v>6148</v>
      </c>
      <c r="E382" s="190" t="s">
        <v>691</v>
      </c>
      <c r="F382" s="190">
        <v>5.0</v>
      </c>
      <c r="G382" s="288"/>
      <c r="H382" s="283">
        <f t="shared" si="19"/>
        <v>0</v>
      </c>
      <c r="I382" s="227"/>
      <c r="J382" s="227"/>
      <c r="K382" s="227"/>
      <c r="L382" s="227"/>
      <c r="M382" s="227"/>
      <c r="N382" s="227"/>
      <c r="O382" s="227"/>
      <c r="P382" s="227"/>
      <c r="Q382" s="227"/>
      <c r="R382" s="227"/>
      <c r="S382" s="227"/>
      <c r="T382" s="227"/>
      <c r="U382" s="227"/>
      <c r="V382" s="227"/>
      <c r="W382" s="227"/>
      <c r="X382" s="227"/>
      <c r="Y382" s="227"/>
      <c r="Z382" s="227"/>
      <c r="AA382" s="227"/>
      <c r="AB382" s="227"/>
    </row>
    <row r="383">
      <c r="A383" s="189"/>
      <c r="B383" s="199" t="s">
        <v>6149</v>
      </c>
      <c r="C383" s="237" t="s">
        <v>6150</v>
      </c>
      <c r="D383" s="237" t="s">
        <v>6054</v>
      </c>
      <c r="E383" s="190" t="s">
        <v>691</v>
      </c>
      <c r="F383" s="190">
        <v>5.0</v>
      </c>
      <c r="G383" s="288"/>
      <c r="H383" s="283">
        <f t="shared" si="19"/>
        <v>0</v>
      </c>
      <c r="I383" s="227"/>
      <c r="J383" s="227"/>
      <c r="K383" s="227"/>
      <c r="L383" s="227"/>
      <c r="M383" s="227"/>
      <c r="N383" s="227"/>
      <c r="O383" s="227"/>
      <c r="P383" s="227"/>
      <c r="Q383" s="227"/>
      <c r="R383" s="227"/>
      <c r="S383" s="227"/>
      <c r="T383" s="227"/>
      <c r="U383" s="227"/>
      <c r="V383" s="227"/>
      <c r="W383" s="227"/>
      <c r="X383" s="227"/>
      <c r="Y383" s="227"/>
      <c r="Z383" s="227"/>
      <c r="AA383" s="227"/>
      <c r="AB383" s="227"/>
    </row>
    <row r="384">
      <c r="A384" s="189"/>
      <c r="B384" s="199" t="s">
        <v>3753</v>
      </c>
      <c r="C384" s="237" t="s">
        <v>6053</v>
      </c>
      <c r="D384" s="237" t="s">
        <v>6057</v>
      </c>
      <c r="E384" s="190" t="s">
        <v>691</v>
      </c>
      <c r="F384" s="190">
        <v>5.0</v>
      </c>
      <c r="G384" s="288"/>
      <c r="H384" s="283">
        <f t="shared" si="19"/>
        <v>0</v>
      </c>
      <c r="I384" s="227"/>
      <c r="J384" s="227"/>
      <c r="K384" s="227"/>
      <c r="L384" s="227"/>
      <c r="M384" s="227"/>
      <c r="N384" s="227"/>
      <c r="O384" s="227"/>
      <c r="P384" s="227"/>
      <c r="Q384" s="227"/>
      <c r="R384" s="227"/>
      <c r="S384" s="227"/>
      <c r="T384" s="227"/>
      <c r="U384" s="227"/>
      <c r="V384" s="227"/>
      <c r="W384" s="227"/>
      <c r="X384" s="227"/>
      <c r="Y384" s="227"/>
      <c r="Z384" s="227"/>
      <c r="AA384" s="227"/>
      <c r="AB384" s="227"/>
    </row>
    <row r="385">
      <c r="A385" s="189"/>
      <c r="B385" s="199" t="s">
        <v>6055</v>
      </c>
      <c r="C385" s="237" t="s">
        <v>6056</v>
      </c>
      <c r="D385" s="237" t="s">
        <v>6081</v>
      </c>
      <c r="E385" s="190" t="s">
        <v>691</v>
      </c>
      <c r="F385" s="190">
        <v>3.0</v>
      </c>
      <c r="G385" s="288"/>
      <c r="H385" s="283">
        <f t="shared" si="19"/>
        <v>0</v>
      </c>
      <c r="I385" s="227"/>
      <c r="J385" s="227"/>
      <c r="K385" s="227"/>
      <c r="L385" s="227"/>
      <c r="M385" s="227"/>
      <c r="N385" s="227"/>
      <c r="O385" s="227"/>
      <c r="P385" s="227"/>
      <c r="Q385" s="227"/>
      <c r="R385" s="227"/>
      <c r="S385" s="227"/>
      <c r="T385" s="227"/>
      <c r="U385" s="227"/>
      <c r="V385" s="227"/>
      <c r="W385" s="227"/>
      <c r="X385" s="227"/>
      <c r="Y385" s="227"/>
      <c r="Z385" s="227"/>
      <c r="AA385" s="227"/>
      <c r="AB385" s="227"/>
    </row>
    <row r="386">
      <c r="A386" s="189"/>
      <c r="B386" s="199" t="s">
        <v>6082</v>
      </c>
      <c r="C386" s="237" t="s">
        <v>6083</v>
      </c>
      <c r="D386" s="237" t="s">
        <v>6087</v>
      </c>
      <c r="E386" s="190" t="s">
        <v>691</v>
      </c>
      <c r="F386" s="190">
        <v>6.0</v>
      </c>
      <c r="G386" s="288"/>
      <c r="H386" s="283">
        <f t="shared" si="19"/>
        <v>0</v>
      </c>
      <c r="I386" s="227"/>
      <c r="J386" s="227"/>
      <c r="K386" s="227"/>
      <c r="L386" s="227"/>
      <c r="M386" s="227"/>
      <c r="N386" s="227"/>
      <c r="O386" s="227"/>
      <c r="P386" s="227"/>
      <c r="Q386" s="227"/>
      <c r="R386" s="227"/>
      <c r="S386" s="227"/>
      <c r="T386" s="227"/>
      <c r="U386" s="227"/>
      <c r="V386" s="227"/>
      <c r="W386" s="227"/>
      <c r="X386" s="227"/>
      <c r="Y386" s="227"/>
      <c r="Z386" s="227"/>
      <c r="AA386" s="227"/>
      <c r="AB386" s="227"/>
    </row>
    <row r="387">
      <c r="A387" s="189"/>
      <c r="B387" s="199" t="s">
        <v>6088</v>
      </c>
      <c r="C387" s="237" t="s">
        <v>6089</v>
      </c>
      <c r="D387" s="237" t="s">
        <v>6151</v>
      </c>
      <c r="E387" s="190" t="s">
        <v>691</v>
      </c>
      <c r="F387" s="190">
        <v>9.0</v>
      </c>
      <c r="G387" s="288"/>
      <c r="H387" s="283">
        <f t="shared" si="19"/>
        <v>0</v>
      </c>
      <c r="I387" s="227"/>
      <c r="J387" s="227"/>
      <c r="K387" s="227"/>
      <c r="L387" s="227"/>
      <c r="M387" s="227"/>
      <c r="N387" s="227"/>
      <c r="O387" s="227"/>
      <c r="P387" s="227"/>
      <c r="Q387" s="227"/>
      <c r="R387" s="227"/>
      <c r="S387" s="227"/>
      <c r="T387" s="227"/>
      <c r="U387" s="227"/>
      <c r="V387" s="227"/>
      <c r="W387" s="227"/>
      <c r="X387" s="227"/>
      <c r="Y387" s="227"/>
      <c r="Z387" s="227"/>
      <c r="AA387" s="227"/>
      <c r="AB387" s="227"/>
    </row>
    <row r="388">
      <c r="A388" s="189"/>
      <c r="B388" s="199" t="s">
        <v>6134</v>
      </c>
      <c r="C388" s="237" t="s">
        <v>6135</v>
      </c>
      <c r="D388" s="237" t="s">
        <v>6090</v>
      </c>
      <c r="E388" s="190" t="s">
        <v>691</v>
      </c>
      <c r="F388" s="190">
        <v>3.0</v>
      </c>
      <c r="G388" s="288"/>
      <c r="H388" s="283">
        <f t="shared" si="19"/>
        <v>0</v>
      </c>
      <c r="I388" s="227"/>
      <c r="J388" s="227"/>
      <c r="K388" s="227"/>
      <c r="L388" s="227"/>
      <c r="M388" s="227"/>
      <c r="N388" s="227"/>
      <c r="O388" s="227"/>
      <c r="P388" s="227"/>
      <c r="Q388" s="227"/>
      <c r="R388" s="227"/>
      <c r="S388" s="227"/>
      <c r="T388" s="227"/>
      <c r="U388" s="227"/>
      <c r="V388" s="227"/>
      <c r="W388" s="227"/>
      <c r="X388" s="227"/>
      <c r="Y388" s="227"/>
      <c r="Z388" s="227"/>
      <c r="AA388" s="227"/>
      <c r="AB388" s="227"/>
    </row>
    <row r="389">
      <c r="A389" s="189"/>
      <c r="B389" s="199" t="s">
        <v>6091</v>
      </c>
      <c r="C389" s="237" t="s">
        <v>6092</v>
      </c>
      <c r="D389" s="237" t="s">
        <v>6152</v>
      </c>
      <c r="E389" s="190" t="s">
        <v>691</v>
      </c>
      <c r="F389" s="190">
        <v>3.0</v>
      </c>
      <c r="G389" s="288"/>
      <c r="H389" s="283">
        <f t="shared" si="19"/>
        <v>0</v>
      </c>
      <c r="I389" s="227"/>
      <c r="J389" s="227"/>
      <c r="K389" s="227"/>
      <c r="L389" s="227"/>
      <c r="M389" s="227"/>
      <c r="N389" s="227"/>
      <c r="O389" s="227"/>
      <c r="P389" s="227"/>
      <c r="Q389" s="227"/>
      <c r="R389" s="227"/>
      <c r="S389" s="227"/>
      <c r="T389" s="227"/>
      <c r="U389" s="227"/>
      <c r="V389" s="227"/>
      <c r="W389" s="227"/>
      <c r="X389" s="227"/>
      <c r="Y389" s="227"/>
      <c r="Z389" s="227"/>
      <c r="AA389" s="227"/>
      <c r="AB389" s="227"/>
    </row>
    <row r="390">
      <c r="A390" s="189"/>
      <c r="B390" s="199" t="s">
        <v>6058</v>
      </c>
      <c r="C390" s="237" t="s">
        <v>6059</v>
      </c>
      <c r="D390" s="237" t="s">
        <v>6094</v>
      </c>
      <c r="E390" s="190" t="s">
        <v>3669</v>
      </c>
      <c r="F390" s="190">
        <v>0.1</v>
      </c>
      <c r="G390" s="288"/>
      <c r="H390" s="283">
        <f t="shared" si="19"/>
        <v>0</v>
      </c>
      <c r="I390" s="227"/>
      <c r="J390" s="227"/>
      <c r="K390" s="227"/>
      <c r="L390" s="227"/>
      <c r="M390" s="227"/>
      <c r="N390" s="227"/>
      <c r="O390" s="227"/>
      <c r="P390" s="227"/>
      <c r="Q390" s="227"/>
      <c r="R390" s="227"/>
      <c r="S390" s="227"/>
      <c r="T390" s="227"/>
      <c r="U390" s="227"/>
      <c r="V390" s="227"/>
      <c r="W390" s="227"/>
      <c r="X390" s="227"/>
      <c r="Y390" s="227"/>
      <c r="Z390" s="227"/>
      <c r="AA390" s="227"/>
      <c r="AB390" s="227"/>
    </row>
    <row r="391">
      <c r="A391" s="189"/>
      <c r="B391" s="199" t="s">
        <v>6061</v>
      </c>
      <c r="C391" s="237" t="s">
        <v>6095</v>
      </c>
      <c r="D391" s="237" t="s">
        <v>6096</v>
      </c>
      <c r="E391" s="190" t="s">
        <v>312</v>
      </c>
      <c r="F391" s="190">
        <v>0.0339</v>
      </c>
      <c r="G391" s="288"/>
      <c r="H391" s="283">
        <f t="shared" si="19"/>
        <v>0</v>
      </c>
      <c r="I391" s="227"/>
      <c r="J391" s="227"/>
      <c r="K391" s="227"/>
      <c r="L391" s="227"/>
      <c r="M391" s="227"/>
      <c r="N391" s="227"/>
      <c r="O391" s="227"/>
      <c r="P391" s="227"/>
      <c r="Q391" s="227"/>
      <c r="R391" s="227"/>
      <c r="S391" s="227"/>
      <c r="T391" s="227"/>
      <c r="U391" s="227"/>
      <c r="V391" s="227"/>
      <c r="W391" s="227"/>
      <c r="X391" s="227"/>
      <c r="Y391" s="227"/>
      <c r="Z391" s="227"/>
      <c r="AA391" s="227"/>
      <c r="AB391" s="227"/>
    </row>
    <row r="392">
      <c r="A392" s="189"/>
      <c r="B392" s="199" t="s">
        <v>1933</v>
      </c>
      <c r="C392" s="237" t="s">
        <v>6097</v>
      </c>
      <c r="D392" s="237" t="s">
        <v>6153</v>
      </c>
      <c r="E392" s="190" t="s">
        <v>312</v>
      </c>
      <c r="F392" s="190">
        <v>0.00621</v>
      </c>
      <c r="G392" s="288"/>
      <c r="H392" s="283">
        <f t="shared" si="19"/>
        <v>0</v>
      </c>
      <c r="I392" s="227"/>
      <c r="J392" s="227"/>
      <c r="K392" s="227"/>
      <c r="L392" s="227"/>
      <c r="M392" s="227"/>
      <c r="N392" s="227"/>
      <c r="O392" s="227"/>
      <c r="P392" s="227"/>
      <c r="Q392" s="227"/>
      <c r="R392" s="227"/>
      <c r="S392" s="227"/>
      <c r="T392" s="227"/>
      <c r="U392" s="227"/>
      <c r="V392" s="227"/>
      <c r="W392" s="227"/>
      <c r="X392" s="227"/>
      <c r="Y392" s="227"/>
      <c r="Z392" s="227"/>
      <c r="AA392" s="227"/>
      <c r="AB392" s="227"/>
    </row>
    <row r="393">
      <c r="A393" s="189"/>
      <c r="B393" s="199" t="s">
        <v>6154</v>
      </c>
      <c r="C393" s="237" t="s">
        <v>6155</v>
      </c>
      <c r="D393" s="237" t="s">
        <v>6156</v>
      </c>
      <c r="E393" s="190" t="s">
        <v>2402</v>
      </c>
      <c r="F393" s="190">
        <v>1.0</v>
      </c>
      <c r="G393" s="288"/>
      <c r="H393" s="283">
        <f t="shared" si="19"/>
        <v>0</v>
      </c>
      <c r="I393" s="227"/>
      <c r="J393" s="227"/>
      <c r="K393" s="227"/>
      <c r="L393" s="227"/>
      <c r="M393" s="227"/>
      <c r="N393" s="227"/>
      <c r="O393" s="227"/>
      <c r="P393" s="227"/>
      <c r="Q393" s="227"/>
      <c r="R393" s="227"/>
      <c r="S393" s="227"/>
      <c r="T393" s="227"/>
      <c r="U393" s="227"/>
      <c r="V393" s="227"/>
      <c r="W393" s="227"/>
      <c r="X393" s="227"/>
      <c r="Y393" s="227"/>
      <c r="Z393" s="227"/>
      <c r="AA393" s="227"/>
      <c r="AB393" s="227"/>
    </row>
    <row r="394">
      <c r="A394" s="189"/>
      <c r="B394" s="199" t="s">
        <v>6157</v>
      </c>
      <c r="C394" s="237" t="s">
        <v>6158</v>
      </c>
      <c r="D394" s="237" t="s">
        <v>6159</v>
      </c>
      <c r="E394" s="190" t="s">
        <v>691</v>
      </c>
      <c r="F394" s="190">
        <v>1.0</v>
      </c>
      <c r="G394" s="288"/>
      <c r="H394" s="283">
        <f t="shared" si="19"/>
        <v>0</v>
      </c>
      <c r="I394" s="227"/>
      <c r="J394" s="227"/>
      <c r="K394" s="227"/>
      <c r="L394" s="227"/>
      <c r="M394" s="227"/>
      <c r="N394" s="227"/>
      <c r="O394" s="227"/>
      <c r="P394" s="227"/>
      <c r="Q394" s="227"/>
      <c r="R394" s="227"/>
      <c r="S394" s="227"/>
      <c r="T394" s="227"/>
      <c r="U394" s="227"/>
      <c r="V394" s="227"/>
      <c r="W394" s="227"/>
      <c r="X394" s="227"/>
      <c r="Y394" s="227"/>
      <c r="Z394" s="227"/>
      <c r="AA394" s="227"/>
      <c r="AB394" s="227"/>
    </row>
    <row r="395">
      <c r="A395" s="189"/>
      <c r="B395" s="199" t="s">
        <v>6160</v>
      </c>
      <c r="C395" s="237" t="s">
        <v>6161</v>
      </c>
      <c r="D395" s="237" t="s">
        <v>6118</v>
      </c>
      <c r="E395" s="190" t="s">
        <v>691</v>
      </c>
      <c r="F395" s="190">
        <v>1.0</v>
      </c>
      <c r="G395" s="288"/>
      <c r="H395" s="283">
        <f t="shared" si="19"/>
        <v>0</v>
      </c>
      <c r="I395" s="227"/>
      <c r="J395" s="227"/>
      <c r="K395" s="227"/>
      <c r="L395" s="227"/>
      <c r="M395" s="227"/>
      <c r="N395" s="227"/>
      <c r="O395" s="227"/>
      <c r="P395" s="227"/>
      <c r="Q395" s="227"/>
      <c r="R395" s="227"/>
      <c r="S395" s="227"/>
      <c r="T395" s="227"/>
      <c r="U395" s="227"/>
      <c r="V395" s="227"/>
      <c r="W395" s="227"/>
      <c r="X395" s="227"/>
      <c r="Y395" s="227"/>
      <c r="Z395" s="227"/>
      <c r="AA395" s="227"/>
      <c r="AB395" s="227"/>
    </row>
    <row r="396">
      <c r="A396" s="189"/>
      <c r="B396" s="199" t="s">
        <v>6119</v>
      </c>
      <c r="C396" s="237" t="s">
        <v>6120</v>
      </c>
      <c r="D396" s="237" t="s">
        <v>6162</v>
      </c>
      <c r="E396" s="190" t="s">
        <v>691</v>
      </c>
      <c r="F396" s="190">
        <v>4.0</v>
      </c>
      <c r="G396" s="288"/>
      <c r="H396" s="283">
        <f t="shared" si="19"/>
        <v>0</v>
      </c>
      <c r="I396" s="227"/>
      <c r="J396" s="227"/>
      <c r="K396" s="227"/>
      <c r="L396" s="227"/>
      <c r="M396" s="227"/>
      <c r="N396" s="227"/>
      <c r="O396" s="227"/>
      <c r="P396" s="227"/>
      <c r="Q396" s="227"/>
      <c r="R396" s="227"/>
      <c r="S396" s="227"/>
      <c r="T396" s="227"/>
      <c r="U396" s="227"/>
      <c r="V396" s="227"/>
      <c r="W396" s="227"/>
      <c r="X396" s="227"/>
      <c r="Y396" s="227"/>
      <c r="Z396" s="227"/>
      <c r="AA396" s="227"/>
      <c r="AB396" s="227"/>
    </row>
    <row r="397">
      <c r="A397" s="189"/>
      <c r="B397" s="199" t="s">
        <v>6163</v>
      </c>
      <c r="C397" s="237" t="s">
        <v>6164</v>
      </c>
      <c r="D397" s="237" t="s">
        <v>6081</v>
      </c>
      <c r="E397" s="190" t="s">
        <v>691</v>
      </c>
      <c r="F397" s="190">
        <v>4.0</v>
      </c>
      <c r="G397" s="288"/>
      <c r="H397" s="283">
        <f t="shared" si="19"/>
        <v>0</v>
      </c>
      <c r="I397" s="227"/>
      <c r="J397" s="227"/>
      <c r="K397" s="227"/>
      <c r="L397" s="227"/>
      <c r="M397" s="227"/>
      <c r="N397" s="227"/>
      <c r="O397" s="227"/>
      <c r="P397" s="227"/>
      <c r="Q397" s="227"/>
      <c r="R397" s="227"/>
      <c r="S397" s="227"/>
      <c r="T397" s="227"/>
      <c r="U397" s="227"/>
      <c r="V397" s="227"/>
      <c r="W397" s="227"/>
      <c r="X397" s="227"/>
      <c r="Y397" s="227"/>
      <c r="Z397" s="227"/>
      <c r="AA397" s="227"/>
      <c r="AB397" s="227"/>
    </row>
    <row r="398">
      <c r="A398" s="189"/>
      <c r="B398" s="199" t="s">
        <v>6082</v>
      </c>
      <c r="C398" s="237" t="s">
        <v>6083</v>
      </c>
      <c r="D398" s="237" t="s">
        <v>6165</v>
      </c>
      <c r="E398" s="190" t="s">
        <v>691</v>
      </c>
      <c r="F398" s="190">
        <v>6.0</v>
      </c>
      <c r="G398" s="288"/>
      <c r="H398" s="283">
        <f t="shared" si="19"/>
        <v>0</v>
      </c>
      <c r="I398" s="227"/>
      <c r="J398" s="227"/>
      <c r="K398" s="227"/>
      <c r="L398" s="227"/>
      <c r="M398" s="227"/>
      <c r="N398" s="227"/>
      <c r="O398" s="227"/>
      <c r="P398" s="227"/>
      <c r="Q398" s="227"/>
      <c r="R398" s="227"/>
      <c r="S398" s="227"/>
      <c r="T398" s="227"/>
      <c r="U398" s="227"/>
      <c r="V398" s="227"/>
      <c r="W398" s="227"/>
      <c r="X398" s="227"/>
      <c r="Y398" s="227"/>
      <c r="Z398" s="227"/>
      <c r="AA398" s="227"/>
      <c r="AB398" s="227"/>
    </row>
    <row r="399">
      <c r="A399" s="189"/>
      <c r="B399" s="199" t="s">
        <v>6166</v>
      </c>
      <c r="C399" s="237" t="s">
        <v>6167</v>
      </c>
      <c r="D399" s="237" t="s">
        <v>6168</v>
      </c>
      <c r="E399" s="190" t="s">
        <v>691</v>
      </c>
      <c r="F399" s="190">
        <v>6.0</v>
      </c>
      <c r="G399" s="288"/>
      <c r="H399" s="283">
        <f t="shared" si="19"/>
        <v>0</v>
      </c>
      <c r="I399" s="227"/>
      <c r="J399" s="227"/>
      <c r="K399" s="227"/>
      <c r="L399" s="227"/>
      <c r="M399" s="227"/>
      <c r="N399" s="227"/>
      <c r="O399" s="227"/>
      <c r="P399" s="227"/>
      <c r="Q399" s="227"/>
      <c r="R399" s="227"/>
      <c r="S399" s="227"/>
      <c r="T399" s="227"/>
      <c r="U399" s="227"/>
      <c r="V399" s="227"/>
      <c r="W399" s="227"/>
      <c r="X399" s="227"/>
      <c r="Y399" s="227"/>
      <c r="Z399" s="227"/>
      <c r="AA399" s="227"/>
      <c r="AB399" s="227"/>
    </row>
    <row r="400">
      <c r="A400" s="189"/>
      <c r="B400" s="199" t="s">
        <v>6169</v>
      </c>
      <c r="C400" s="237" t="s">
        <v>6170</v>
      </c>
      <c r="D400" s="237" t="s">
        <v>6171</v>
      </c>
      <c r="E400" s="190" t="s">
        <v>787</v>
      </c>
      <c r="F400" s="190">
        <v>6.5</v>
      </c>
      <c r="G400" s="288"/>
      <c r="H400" s="283">
        <f t="shared" si="19"/>
        <v>0</v>
      </c>
      <c r="I400" s="227"/>
      <c r="J400" s="227"/>
      <c r="K400" s="227"/>
      <c r="L400" s="227"/>
      <c r="M400" s="227"/>
      <c r="N400" s="227"/>
      <c r="O400" s="227"/>
      <c r="P400" s="227"/>
      <c r="Q400" s="227"/>
      <c r="R400" s="227"/>
      <c r="S400" s="227"/>
      <c r="T400" s="227"/>
      <c r="U400" s="227"/>
      <c r="V400" s="227"/>
      <c r="W400" s="227"/>
      <c r="X400" s="227"/>
      <c r="Y400" s="227"/>
      <c r="Z400" s="227"/>
      <c r="AA400" s="227"/>
      <c r="AB400" s="227"/>
    </row>
    <row r="401">
      <c r="A401" s="189"/>
      <c r="B401" s="199" t="s">
        <v>6172</v>
      </c>
      <c r="C401" s="237" t="s">
        <v>6173</v>
      </c>
      <c r="D401" s="237" t="s">
        <v>6174</v>
      </c>
      <c r="E401" s="190" t="s">
        <v>691</v>
      </c>
      <c r="F401" s="190">
        <v>11.0</v>
      </c>
      <c r="G401" s="288"/>
      <c r="H401" s="283">
        <f t="shared" si="19"/>
        <v>0</v>
      </c>
      <c r="I401" s="227"/>
      <c r="J401" s="227"/>
      <c r="K401" s="227"/>
      <c r="L401" s="227"/>
      <c r="M401" s="227"/>
      <c r="N401" s="227"/>
      <c r="O401" s="227"/>
      <c r="P401" s="227"/>
      <c r="Q401" s="227"/>
      <c r="R401" s="227"/>
      <c r="S401" s="227"/>
      <c r="T401" s="227"/>
      <c r="U401" s="227"/>
      <c r="V401" s="227"/>
      <c r="W401" s="227"/>
      <c r="X401" s="227"/>
      <c r="Y401" s="227"/>
      <c r="Z401" s="227"/>
      <c r="AA401" s="227"/>
      <c r="AB401" s="227"/>
    </row>
    <row r="402">
      <c r="A402" s="189"/>
      <c r="B402" s="199" t="s">
        <v>6175</v>
      </c>
      <c r="C402" s="237" t="s">
        <v>6176</v>
      </c>
      <c r="D402" s="237" t="s">
        <v>6177</v>
      </c>
      <c r="E402" s="190" t="s">
        <v>691</v>
      </c>
      <c r="F402" s="190">
        <v>11.0</v>
      </c>
      <c r="G402" s="288"/>
      <c r="H402" s="283">
        <f t="shared" si="19"/>
        <v>0</v>
      </c>
      <c r="I402" s="227"/>
      <c r="J402" s="227"/>
      <c r="K402" s="227"/>
      <c r="L402" s="227"/>
      <c r="M402" s="227"/>
      <c r="N402" s="227"/>
      <c r="O402" s="227"/>
      <c r="P402" s="227"/>
      <c r="Q402" s="227"/>
      <c r="R402" s="227"/>
      <c r="S402" s="227"/>
      <c r="T402" s="227"/>
      <c r="U402" s="227"/>
      <c r="V402" s="227"/>
      <c r="W402" s="227"/>
      <c r="X402" s="227"/>
      <c r="Y402" s="227"/>
      <c r="Z402" s="227"/>
      <c r="AA402" s="227"/>
      <c r="AB402" s="227"/>
    </row>
    <row r="403">
      <c r="A403" s="189"/>
      <c r="B403" s="199" t="s">
        <v>6178</v>
      </c>
      <c r="C403" s="237" t="s">
        <v>6179</v>
      </c>
      <c r="D403" s="237" t="s">
        <v>6180</v>
      </c>
      <c r="E403" s="190" t="s">
        <v>691</v>
      </c>
      <c r="F403" s="190">
        <v>11.0</v>
      </c>
      <c r="G403" s="288"/>
      <c r="H403" s="283">
        <f t="shared" si="19"/>
        <v>0</v>
      </c>
      <c r="I403" s="227"/>
      <c r="J403" s="227"/>
      <c r="K403" s="227"/>
      <c r="L403" s="227"/>
      <c r="M403" s="227"/>
      <c r="N403" s="227"/>
      <c r="O403" s="227"/>
      <c r="P403" s="227"/>
      <c r="Q403" s="227"/>
      <c r="R403" s="227"/>
      <c r="S403" s="227"/>
      <c r="T403" s="227"/>
      <c r="U403" s="227"/>
      <c r="V403" s="227"/>
      <c r="W403" s="227"/>
      <c r="X403" s="227"/>
      <c r="Y403" s="227"/>
      <c r="Z403" s="227"/>
      <c r="AA403" s="227"/>
      <c r="AB403" s="227"/>
    </row>
    <row r="404">
      <c r="A404" s="189"/>
      <c r="B404" s="199" t="s">
        <v>3753</v>
      </c>
      <c r="C404" s="237" t="s">
        <v>6053</v>
      </c>
      <c r="D404" s="237" t="s">
        <v>6181</v>
      </c>
      <c r="E404" s="190" t="s">
        <v>691</v>
      </c>
      <c r="F404" s="190">
        <v>2.0</v>
      </c>
      <c r="G404" s="288"/>
      <c r="H404" s="283">
        <f t="shared" si="19"/>
        <v>0</v>
      </c>
      <c r="I404" s="227"/>
      <c r="J404" s="227"/>
      <c r="K404" s="227"/>
      <c r="L404" s="227"/>
      <c r="M404" s="227"/>
      <c r="N404" s="227"/>
      <c r="O404" s="227"/>
      <c r="P404" s="227"/>
      <c r="Q404" s="227"/>
      <c r="R404" s="227"/>
      <c r="S404" s="227"/>
      <c r="T404" s="227"/>
      <c r="U404" s="227"/>
      <c r="V404" s="227"/>
      <c r="W404" s="227"/>
      <c r="X404" s="227"/>
      <c r="Y404" s="227"/>
      <c r="Z404" s="227"/>
      <c r="AA404" s="227"/>
      <c r="AB404" s="227"/>
    </row>
    <row r="405">
      <c r="A405" s="189"/>
      <c r="B405" s="199" t="s">
        <v>6182</v>
      </c>
      <c r="C405" s="237" t="s">
        <v>6183</v>
      </c>
      <c r="D405" s="237" t="s">
        <v>6184</v>
      </c>
      <c r="E405" s="190" t="s">
        <v>691</v>
      </c>
      <c r="F405" s="190">
        <v>1.0</v>
      </c>
      <c r="G405" s="288"/>
      <c r="H405" s="283">
        <f t="shared" si="19"/>
        <v>0</v>
      </c>
      <c r="I405" s="227"/>
      <c r="J405" s="227"/>
      <c r="K405" s="227"/>
      <c r="L405" s="227"/>
      <c r="M405" s="227"/>
      <c r="N405" s="227"/>
      <c r="O405" s="227"/>
      <c r="P405" s="227"/>
      <c r="Q405" s="227"/>
      <c r="R405" s="227"/>
      <c r="S405" s="227"/>
      <c r="T405" s="227"/>
      <c r="U405" s="227"/>
      <c r="V405" s="227"/>
      <c r="W405" s="227"/>
      <c r="X405" s="227"/>
      <c r="Y405" s="227"/>
      <c r="Z405" s="227"/>
      <c r="AA405" s="227"/>
      <c r="AB405" s="227"/>
    </row>
    <row r="406">
      <c r="A406" s="189"/>
      <c r="B406" s="199" t="s">
        <v>6185</v>
      </c>
      <c r="C406" s="237" t="s">
        <v>6186</v>
      </c>
      <c r="D406" s="237" t="s">
        <v>6187</v>
      </c>
      <c r="E406" s="190" t="s">
        <v>691</v>
      </c>
      <c r="F406" s="190">
        <v>1.0</v>
      </c>
      <c r="G406" s="288"/>
      <c r="H406" s="283">
        <f t="shared" si="19"/>
        <v>0</v>
      </c>
      <c r="I406" s="227"/>
      <c r="J406" s="227"/>
      <c r="K406" s="227"/>
      <c r="L406" s="227"/>
      <c r="M406" s="227"/>
      <c r="N406" s="227"/>
      <c r="O406" s="227"/>
      <c r="P406" s="227"/>
      <c r="Q406" s="227"/>
      <c r="R406" s="227"/>
      <c r="S406" s="227"/>
      <c r="T406" s="227"/>
      <c r="U406" s="227"/>
      <c r="V406" s="227"/>
      <c r="W406" s="227"/>
      <c r="X406" s="227"/>
      <c r="Y406" s="227"/>
      <c r="Z406" s="227"/>
      <c r="AA406" s="227"/>
      <c r="AB406" s="227"/>
    </row>
    <row r="407">
      <c r="A407" s="189"/>
      <c r="B407" s="199" t="s">
        <v>6188</v>
      </c>
      <c r="C407" s="237" t="s">
        <v>6189</v>
      </c>
      <c r="D407" s="237" t="s">
        <v>6190</v>
      </c>
      <c r="E407" s="190" t="s">
        <v>691</v>
      </c>
      <c r="F407" s="190">
        <v>1.0</v>
      </c>
      <c r="G407" s="288"/>
      <c r="H407" s="283">
        <f t="shared" si="19"/>
        <v>0</v>
      </c>
      <c r="I407" s="227"/>
      <c r="J407" s="227"/>
      <c r="K407" s="227"/>
      <c r="L407" s="227"/>
      <c r="M407" s="227"/>
      <c r="N407" s="227"/>
      <c r="O407" s="227"/>
      <c r="P407" s="227"/>
      <c r="Q407" s="227"/>
      <c r="R407" s="227"/>
      <c r="S407" s="227"/>
      <c r="T407" s="227"/>
      <c r="U407" s="227"/>
      <c r="V407" s="227"/>
      <c r="W407" s="227"/>
      <c r="X407" s="227"/>
      <c r="Y407" s="227"/>
      <c r="Z407" s="227"/>
      <c r="AA407" s="227"/>
      <c r="AB407" s="227"/>
    </row>
    <row r="408">
      <c r="A408" s="189"/>
      <c r="B408" s="199" t="s">
        <v>6191</v>
      </c>
      <c r="C408" s="237" t="s">
        <v>6192</v>
      </c>
      <c r="D408" s="237" t="s">
        <v>6193</v>
      </c>
      <c r="E408" s="190" t="s">
        <v>691</v>
      </c>
      <c r="F408" s="190">
        <v>3.0</v>
      </c>
      <c r="G408" s="288"/>
      <c r="H408" s="283">
        <f t="shared" si="19"/>
        <v>0</v>
      </c>
      <c r="I408" s="227"/>
      <c r="J408" s="227"/>
      <c r="K408" s="227"/>
      <c r="L408" s="227"/>
      <c r="M408" s="227"/>
      <c r="N408" s="227"/>
      <c r="O408" s="227"/>
      <c r="P408" s="227"/>
      <c r="Q408" s="227"/>
      <c r="R408" s="227"/>
      <c r="S408" s="227"/>
      <c r="T408" s="227"/>
      <c r="U408" s="227"/>
      <c r="V408" s="227"/>
      <c r="W408" s="227"/>
      <c r="X408" s="227"/>
      <c r="Y408" s="227"/>
      <c r="Z408" s="227"/>
      <c r="AA408" s="227"/>
      <c r="AB408" s="227"/>
    </row>
    <row r="409">
      <c r="A409" s="189"/>
      <c r="B409" s="199" t="s">
        <v>6194</v>
      </c>
      <c r="C409" s="237" t="s">
        <v>6195</v>
      </c>
      <c r="D409" s="237" t="s">
        <v>6196</v>
      </c>
      <c r="E409" s="190" t="s">
        <v>691</v>
      </c>
      <c r="F409" s="190">
        <v>2.0</v>
      </c>
      <c r="G409" s="288"/>
      <c r="H409" s="283">
        <f t="shared" si="19"/>
        <v>0</v>
      </c>
      <c r="I409" s="227"/>
      <c r="J409" s="227"/>
      <c r="K409" s="227"/>
      <c r="L409" s="227"/>
      <c r="M409" s="227"/>
      <c r="N409" s="227"/>
      <c r="O409" s="227"/>
      <c r="P409" s="227"/>
      <c r="Q409" s="227"/>
      <c r="R409" s="227"/>
      <c r="S409" s="227"/>
      <c r="T409" s="227"/>
      <c r="U409" s="227"/>
      <c r="V409" s="227"/>
      <c r="W409" s="227"/>
      <c r="X409" s="227"/>
      <c r="Y409" s="227"/>
      <c r="Z409" s="227"/>
      <c r="AA409" s="227"/>
      <c r="AB409" s="227"/>
    </row>
    <row r="410">
      <c r="A410" s="189"/>
      <c r="B410" s="199" t="s">
        <v>6145</v>
      </c>
      <c r="C410" s="237" t="s">
        <v>6146</v>
      </c>
      <c r="D410" s="237" t="s">
        <v>6144</v>
      </c>
      <c r="E410" s="190" t="s">
        <v>691</v>
      </c>
      <c r="F410" s="190">
        <v>3.0</v>
      </c>
      <c r="G410" s="288"/>
      <c r="H410" s="283">
        <f t="shared" si="19"/>
        <v>0</v>
      </c>
      <c r="I410" s="227"/>
      <c r="J410" s="227"/>
      <c r="K410" s="227"/>
      <c r="L410" s="227"/>
      <c r="M410" s="227"/>
      <c r="N410" s="227"/>
      <c r="O410" s="227"/>
      <c r="P410" s="227"/>
      <c r="Q410" s="227"/>
      <c r="R410" s="227"/>
      <c r="S410" s="227"/>
      <c r="T410" s="227"/>
      <c r="U410" s="227"/>
      <c r="V410" s="227"/>
      <c r="W410" s="227"/>
      <c r="X410" s="227"/>
      <c r="Y410" s="227"/>
      <c r="Z410" s="227"/>
      <c r="AA410" s="227"/>
      <c r="AB410" s="227"/>
    </row>
    <row r="411">
      <c r="A411" s="189"/>
      <c r="B411" s="199" t="s">
        <v>6197</v>
      </c>
      <c r="C411" s="237" t="s">
        <v>6198</v>
      </c>
      <c r="D411" s="237" t="s">
        <v>6199</v>
      </c>
      <c r="E411" s="190" t="s">
        <v>691</v>
      </c>
      <c r="F411" s="190">
        <v>1.0</v>
      </c>
      <c r="G411" s="288"/>
      <c r="H411" s="283">
        <f t="shared" si="19"/>
        <v>0</v>
      </c>
      <c r="I411" s="227"/>
      <c r="J411" s="227"/>
      <c r="K411" s="227"/>
      <c r="L411" s="227"/>
      <c r="M411" s="227"/>
      <c r="N411" s="227"/>
      <c r="O411" s="227"/>
      <c r="P411" s="227"/>
      <c r="Q411" s="227"/>
      <c r="R411" s="227"/>
      <c r="S411" s="227"/>
      <c r="T411" s="227"/>
      <c r="U411" s="227"/>
      <c r="V411" s="227"/>
      <c r="W411" s="227"/>
      <c r="X411" s="227"/>
      <c r="Y411" s="227"/>
      <c r="Z411" s="227"/>
      <c r="AA411" s="227"/>
      <c r="AB411" s="227"/>
    </row>
    <row r="412">
      <c r="A412" s="189"/>
      <c r="B412" s="199" t="s">
        <v>6044</v>
      </c>
      <c r="C412" s="237" t="s">
        <v>6045</v>
      </c>
      <c r="D412" s="237" t="s">
        <v>6046</v>
      </c>
      <c r="E412" s="190" t="s">
        <v>787</v>
      </c>
      <c r="F412" s="190">
        <v>4.5</v>
      </c>
      <c r="G412" s="288"/>
      <c r="H412" s="283">
        <f t="shared" si="19"/>
        <v>0</v>
      </c>
      <c r="I412" s="227"/>
      <c r="J412" s="227"/>
      <c r="K412" s="227"/>
      <c r="L412" s="227"/>
      <c r="M412" s="227"/>
      <c r="N412" s="227"/>
      <c r="O412" s="227"/>
      <c r="P412" s="227"/>
      <c r="Q412" s="227"/>
      <c r="R412" s="227"/>
      <c r="S412" s="227"/>
      <c r="T412" s="227"/>
      <c r="U412" s="227"/>
      <c r="V412" s="227"/>
      <c r="W412" s="227"/>
      <c r="X412" s="227"/>
      <c r="Y412" s="227"/>
      <c r="Z412" s="227"/>
      <c r="AA412" s="227"/>
      <c r="AB412" s="227"/>
    </row>
    <row r="413">
      <c r="A413" s="189"/>
      <c r="B413" s="199" t="s">
        <v>6154</v>
      </c>
      <c r="C413" s="237" t="s">
        <v>6155</v>
      </c>
      <c r="D413" s="237" t="s">
        <v>6200</v>
      </c>
      <c r="E413" s="190" t="s">
        <v>2402</v>
      </c>
      <c r="F413" s="190">
        <v>1.0</v>
      </c>
      <c r="G413" s="288"/>
      <c r="H413" s="283">
        <f t="shared" si="19"/>
        <v>0</v>
      </c>
      <c r="I413" s="227"/>
      <c r="J413" s="227"/>
      <c r="K413" s="227"/>
      <c r="L413" s="227"/>
      <c r="M413" s="227"/>
      <c r="N413" s="227"/>
      <c r="O413" s="227"/>
      <c r="P413" s="227"/>
      <c r="Q413" s="227"/>
      <c r="R413" s="227"/>
      <c r="S413" s="227"/>
      <c r="T413" s="227"/>
      <c r="U413" s="227"/>
      <c r="V413" s="227"/>
      <c r="W413" s="227"/>
      <c r="X413" s="227"/>
      <c r="Y413" s="227"/>
      <c r="Z413" s="227"/>
      <c r="AA413" s="227"/>
      <c r="AB413" s="227"/>
    </row>
    <row r="414">
      <c r="A414" s="189"/>
      <c r="B414" s="199" t="s">
        <v>6157</v>
      </c>
      <c r="C414" s="237" t="s">
        <v>6158</v>
      </c>
      <c r="D414" s="237" t="s">
        <v>6156</v>
      </c>
      <c r="E414" s="190" t="s">
        <v>691</v>
      </c>
      <c r="F414" s="190">
        <v>1.0</v>
      </c>
      <c r="G414" s="288"/>
      <c r="H414" s="283">
        <f t="shared" si="19"/>
        <v>0</v>
      </c>
      <c r="I414" s="227"/>
      <c r="J414" s="227"/>
      <c r="K414" s="227"/>
      <c r="L414" s="227"/>
      <c r="M414" s="227"/>
      <c r="N414" s="227"/>
      <c r="O414" s="227"/>
      <c r="P414" s="227"/>
      <c r="Q414" s="227"/>
      <c r="R414" s="227"/>
      <c r="S414" s="227"/>
      <c r="T414" s="227"/>
      <c r="U414" s="227"/>
      <c r="V414" s="227"/>
      <c r="W414" s="227"/>
      <c r="X414" s="227"/>
      <c r="Y414" s="227"/>
      <c r="Z414" s="227"/>
      <c r="AA414" s="227"/>
      <c r="AB414" s="227"/>
    </row>
    <row r="415">
      <c r="A415" s="189"/>
      <c r="B415" s="199" t="s">
        <v>6182</v>
      </c>
      <c r="C415" s="237" t="s">
        <v>6183</v>
      </c>
      <c r="D415" s="237" t="s">
        <v>6201</v>
      </c>
      <c r="E415" s="190" t="s">
        <v>691</v>
      </c>
      <c r="F415" s="190">
        <v>1.0</v>
      </c>
      <c r="G415" s="288"/>
      <c r="H415" s="283">
        <f t="shared" si="19"/>
        <v>0</v>
      </c>
      <c r="I415" s="227"/>
      <c r="J415" s="227"/>
      <c r="K415" s="227"/>
      <c r="L415" s="227"/>
      <c r="M415" s="227"/>
      <c r="N415" s="227"/>
      <c r="O415" s="227"/>
      <c r="P415" s="227"/>
      <c r="Q415" s="227"/>
      <c r="R415" s="227"/>
      <c r="S415" s="227"/>
      <c r="T415" s="227"/>
      <c r="U415" s="227"/>
      <c r="V415" s="227"/>
      <c r="W415" s="227"/>
      <c r="X415" s="227"/>
      <c r="Y415" s="227"/>
      <c r="Z415" s="227"/>
      <c r="AA415" s="227"/>
      <c r="AB415" s="227"/>
    </row>
    <row r="416">
      <c r="A416" s="189"/>
      <c r="B416" s="199" t="s">
        <v>6185</v>
      </c>
      <c r="C416" s="237" t="s">
        <v>6186</v>
      </c>
      <c r="D416" s="237" t="s">
        <v>6202</v>
      </c>
      <c r="E416" s="190" t="s">
        <v>691</v>
      </c>
      <c r="F416" s="190">
        <v>1.0</v>
      </c>
      <c r="G416" s="288"/>
      <c r="H416" s="283">
        <f t="shared" si="19"/>
        <v>0</v>
      </c>
      <c r="I416" s="227"/>
      <c r="J416" s="227"/>
      <c r="K416" s="227"/>
      <c r="L416" s="227"/>
      <c r="M416" s="227"/>
      <c r="N416" s="227"/>
      <c r="O416" s="227"/>
      <c r="P416" s="227"/>
      <c r="Q416" s="227"/>
      <c r="R416" s="227"/>
      <c r="S416" s="227"/>
      <c r="T416" s="227"/>
      <c r="U416" s="227"/>
      <c r="V416" s="227"/>
      <c r="W416" s="227"/>
      <c r="X416" s="227"/>
      <c r="Y416" s="227"/>
      <c r="Z416" s="227"/>
      <c r="AA416" s="227"/>
      <c r="AB416" s="227"/>
    </row>
    <row r="417">
      <c r="A417" s="189"/>
      <c r="B417" s="199" t="s">
        <v>6188</v>
      </c>
      <c r="C417" s="237" t="s">
        <v>6189</v>
      </c>
      <c r="D417" s="237" t="s">
        <v>6203</v>
      </c>
      <c r="E417" s="190" t="s">
        <v>691</v>
      </c>
      <c r="F417" s="190">
        <v>1.0</v>
      </c>
      <c r="G417" s="288"/>
      <c r="H417" s="283">
        <f t="shared" si="19"/>
        <v>0</v>
      </c>
      <c r="I417" s="227"/>
      <c r="J417" s="227"/>
      <c r="K417" s="227"/>
      <c r="L417" s="227"/>
      <c r="M417" s="227"/>
      <c r="N417" s="227"/>
      <c r="O417" s="227"/>
      <c r="P417" s="227"/>
      <c r="Q417" s="227"/>
      <c r="R417" s="227"/>
      <c r="S417" s="227"/>
      <c r="T417" s="227"/>
      <c r="U417" s="227"/>
      <c r="V417" s="227"/>
      <c r="W417" s="227"/>
      <c r="X417" s="227"/>
      <c r="Y417" s="227"/>
      <c r="Z417" s="227"/>
      <c r="AA417" s="227"/>
      <c r="AB417" s="227"/>
    </row>
    <row r="418">
      <c r="A418" s="189"/>
      <c r="B418" s="199" t="s">
        <v>6191</v>
      </c>
      <c r="C418" s="237" t="s">
        <v>6192</v>
      </c>
      <c r="D418" s="237" t="s">
        <v>6204</v>
      </c>
      <c r="E418" s="190" t="s">
        <v>691</v>
      </c>
      <c r="F418" s="190">
        <v>1.0</v>
      </c>
      <c r="G418" s="288"/>
      <c r="H418" s="283">
        <f t="shared" si="19"/>
        <v>0</v>
      </c>
      <c r="I418" s="227"/>
      <c r="J418" s="227"/>
      <c r="K418" s="227"/>
      <c r="L418" s="227"/>
      <c r="M418" s="227"/>
      <c r="N418" s="227"/>
      <c r="O418" s="227"/>
      <c r="P418" s="227"/>
      <c r="Q418" s="227"/>
      <c r="R418" s="227"/>
      <c r="S418" s="227"/>
      <c r="T418" s="227"/>
      <c r="U418" s="227"/>
      <c r="V418" s="227"/>
      <c r="W418" s="227"/>
      <c r="X418" s="227"/>
      <c r="Y418" s="227"/>
      <c r="Z418" s="227"/>
      <c r="AA418" s="227"/>
      <c r="AB418" s="227"/>
    </row>
    <row r="419">
      <c r="A419" s="189"/>
      <c r="B419" s="199" t="s">
        <v>6194</v>
      </c>
      <c r="C419" s="237" t="s">
        <v>6195</v>
      </c>
      <c r="D419" s="237" t="s">
        <v>6196</v>
      </c>
      <c r="E419" s="190" t="s">
        <v>691</v>
      </c>
      <c r="F419" s="190">
        <v>2.0</v>
      </c>
      <c r="G419" s="288"/>
      <c r="H419" s="283">
        <f t="shared" si="19"/>
        <v>0</v>
      </c>
      <c r="I419" s="227"/>
      <c r="J419" s="227"/>
      <c r="K419" s="227"/>
      <c r="L419" s="227"/>
      <c r="M419" s="227"/>
      <c r="N419" s="227"/>
      <c r="O419" s="227"/>
      <c r="P419" s="227"/>
      <c r="Q419" s="227"/>
      <c r="R419" s="227"/>
      <c r="S419" s="227"/>
      <c r="T419" s="227"/>
      <c r="U419" s="227"/>
      <c r="V419" s="227"/>
      <c r="W419" s="227"/>
      <c r="X419" s="227"/>
      <c r="Y419" s="227"/>
      <c r="Z419" s="227"/>
      <c r="AA419" s="227"/>
      <c r="AB419" s="227"/>
    </row>
    <row r="420">
      <c r="A420" s="189"/>
      <c r="B420" s="199" t="s">
        <v>6145</v>
      </c>
      <c r="C420" s="237" t="s">
        <v>6146</v>
      </c>
      <c r="D420" s="237" t="s">
        <v>6144</v>
      </c>
      <c r="E420" s="190" t="s">
        <v>691</v>
      </c>
      <c r="F420" s="190">
        <v>3.0</v>
      </c>
      <c r="G420" s="288"/>
      <c r="H420" s="283">
        <f t="shared" si="19"/>
        <v>0</v>
      </c>
      <c r="I420" s="227"/>
      <c r="J420" s="227"/>
      <c r="K420" s="227"/>
      <c r="L420" s="227"/>
      <c r="M420" s="227"/>
      <c r="N420" s="227"/>
      <c r="O420" s="227"/>
      <c r="P420" s="227"/>
      <c r="Q420" s="227"/>
      <c r="R420" s="227"/>
      <c r="S420" s="227"/>
      <c r="T420" s="227"/>
      <c r="U420" s="227"/>
      <c r="V420" s="227"/>
      <c r="W420" s="227"/>
      <c r="X420" s="227"/>
      <c r="Y420" s="227"/>
      <c r="Z420" s="227"/>
      <c r="AA420" s="227"/>
      <c r="AB420" s="227"/>
    </row>
    <row r="421">
      <c r="A421" s="189"/>
      <c r="B421" s="199" t="s">
        <v>6197</v>
      </c>
      <c r="C421" s="237" t="s">
        <v>6198</v>
      </c>
      <c r="D421" s="237" t="s">
        <v>6199</v>
      </c>
      <c r="E421" s="190" t="s">
        <v>691</v>
      </c>
      <c r="F421" s="190">
        <v>1.0</v>
      </c>
      <c r="G421" s="288"/>
      <c r="H421" s="283">
        <f t="shared" si="19"/>
        <v>0</v>
      </c>
      <c r="I421" s="227"/>
      <c r="J421" s="227"/>
      <c r="K421" s="227"/>
      <c r="L421" s="227"/>
      <c r="M421" s="227"/>
      <c r="N421" s="227"/>
      <c r="O421" s="227"/>
      <c r="P421" s="227"/>
      <c r="Q421" s="227"/>
      <c r="R421" s="227"/>
      <c r="S421" s="227"/>
      <c r="T421" s="227"/>
      <c r="U421" s="227"/>
      <c r="V421" s="227"/>
      <c r="W421" s="227"/>
      <c r="X421" s="227"/>
      <c r="Y421" s="227"/>
      <c r="Z421" s="227"/>
      <c r="AA421" s="227"/>
      <c r="AB421" s="227"/>
    </row>
    <row r="422">
      <c r="A422" s="189"/>
      <c r="B422" s="199" t="s">
        <v>6044</v>
      </c>
      <c r="C422" s="237" t="s">
        <v>6045</v>
      </c>
      <c r="D422" s="237" t="s">
        <v>6046</v>
      </c>
      <c r="E422" s="190" t="s">
        <v>787</v>
      </c>
      <c r="F422" s="190">
        <v>4.5</v>
      </c>
      <c r="G422" s="288"/>
      <c r="H422" s="283">
        <f t="shared" si="19"/>
        <v>0</v>
      </c>
      <c r="I422" s="227"/>
      <c r="J422" s="227"/>
      <c r="K422" s="227"/>
      <c r="L422" s="227"/>
      <c r="M422" s="227"/>
      <c r="N422" s="227"/>
      <c r="O422" s="227"/>
      <c r="P422" s="227"/>
      <c r="Q422" s="227"/>
      <c r="R422" s="227"/>
      <c r="S422" s="227"/>
      <c r="T422" s="227"/>
      <c r="U422" s="227"/>
      <c r="V422" s="227"/>
      <c r="W422" s="227"/>
      <c r="X422" s="227"/>
      <c r="Y422" s="227"/>
      <c r="Z422" s="227"/>
      <c r="AA422" s="227"/>
      <c r="AB422" s="227"/>
    </row>
    <row r="423">
      <c r="A423" s="189"/>
      <c r="B423" s="199" t="s">
        <v>6205</v>
      </c>
      <c r="C423" s="237" t="s">
        <v>6206</v>
      </c>
      <c r="D423" s="237" t="s">
        <v>6207</v>
      </c>
      <c r="E423" s="190" t="s">
        <v>5204</v>
      </c>
      <c r="F423" s="190">
        <v>1.0</v>
      </c>
      <c r="G423" s="288"/>
      <c r="H423" s="283">
        <f t="shared" si="19"/>
        <v>0</v>
      </c>
      <c r="I423" s="227"/>
      <c r="J423" s="227"/>
      <c r="K423" s="227"/>
      <c r="L423" s="227"/>
      <c r="M423" s="227"/>
      <c r="N423" s="227"/>
      <c r="O423" s="227"/>
      <c r="P423" s="227"/>
      <c r="Q423" s="227"/>
      <c r="R423" s="227"/>
      <c r="S423" s="227"/>
      <c r="T423" s="227"/>
      <c r="U423" s="227"/>
      <c r="V423" s="227"/>
      <c r="W423" s="227"/>
      <c r="X423" s="227"/>
      <c r="Y423" s="227"/>
      <c r="Z423" s="227"/>
      <c r="AA423" s="227"/>
      <c r="AB423" s="227"/>
    </row>
    <row r="424">
      <c r="A424" s="189"/>
      <c r="B424" s="199" t="s">
        <v>6208</v>
      </c>
      <c r="C424" s="237" t="s">
        <v>6209</v>
      </c>
      <c r="D424" s="237" t="s">
        <v>6210</v>
      </c>
      <c r="E424" s="190" t="s">
        <v>312</v>
      </c>
      <c r="F424" s="190">
        <v>0.828</v>
      </c>
      <c r="G424" s="288"/>
      <c r="H424" s="283">
        <f t="shared" si="19"/>
        <v>0</v>
      </c>
      <c r="I424" s="227"/>
      <c r="J424" s="227"/>
      <c r="K424" s="227"/>
      <c r="L424" s="227"/>
      <c r="M424" s="227"/>
      <c r="N424" s="227"/>
      <c r="O424" s="227"/>
      <c r="P424" s="227"/>
      <c r="Q424" s="227"/>
      <c r="R424" s="227"/>
      <c r="S424" s="227"/>
      <c r="T424" s="227"/>
      <c r="U424" s="227"/>
      <c r="V424" s="227"/>
      <c r="W424" s="227"/>
      <c r="X424" s="227"/>
      <c r="Y424" s="227"/>
      <c r="Z424" s="227"/>
      <c r="AA424" s="227"/>
      <c r="AB424" s="227"/>
    </row>
    <row r="425">
      <c r="A425" s="189"/>
      <c r="B425" s="199" t="s">
        <v>6211</v>
      </c>
      <c r="C425" s="237" t="s">
        <v>6212</v>
      </c>
      <c r="D425" s="237" t="s">
        <v>6213</v>
      </c>
      <c r="E425" s="190" t="s">
        <v>6031</v>
      </c>
      <c r="F425" s="190">
        <v>9.0</v>
      </c>
      <c r="G425" s="288"/>
      <c r="H425" s="283">
        <f t="shared" si="19"/>
        <v>0</v>
      </c>
      <c r="I425" s="227"/>
      <c r="J425" s="227"/>
      <c r="K425" s="227"/>
      <c r="L425" s="227"/>
      <c r="M425" s="227"/>
      <c r="N425" s="227"/>
      <c r="O425" s="227"/>
      <c r="P425" s="227"/>
      <c r="Q425" s="227"/>
      <c r="R425" s="227"/>
      <c r="S425" s="227"/>
      <c r="T425" s="227"/>
      <c r="U425" s="227"/>
      <c r="V425" s="227"/>
      <c r="W425" s="227"/>
      <c r="X425" s="227"/>
      <c r="Y425" s="227"/>
      <c r="Z425" s="227"/>
      <c r="AA425" s="227"/>
      <c r="AB425" s="227"/>
    </row>
    <row r="426">
      <c r="A426" s="189"/>
      <c r="B426" s="199" t="s">
        <v>6214</v>
      </c>
      <c r="C426" s="237" t="s">
        <v>6215</v>
      </c>
      <c r="D426" s="237" t="s">
        <v>6216</v>
      </c>
      <c r="E426" s="190" t="s">
        <v>6217</v>
      </c>
      <c r="F426" s="190">
        <v>1.0</v>
      </c>
      <c r="G426" s="288"/>
      <c r="H426" s="283">
        <f t="shared" si="19"/>
        <v>0</v>
      </c>
      <c r="I426" s="227"/>
      <c r="J426" s="227"/>
      <c r="K426" s="227"/>
      <c r="L426" s="227"/>
      <c r="M426" s="227"/>
      <c r="N426" s="227"/>
      <c r="O426" s="227"/>
      <c r="P426" s="227"/>
      <c r="Q426" s="227"/>
      <c r="R426" s="227"/>
      <c r="S426" s="227"/>
      <c r="T426" s="227"/>
      <c r="U426" s="227"/>
      <c r="V426" s="227"/>
      <c r="W426" s="227"/>
      <c r="X426" s="227"/>
      <c r="Y426" s="227"/>
      <c r="Z426" s="227"/>
      <c r="AA426" s="227"/>
      <c r="AB426" s="227"/>
    </row>
    <row r="427">
      <c r="A427" s="189"/>
      <c r="B427" s="199" t="s">
        <v>6218</v>
      </c>
      <c r="C427" s="237" t="s">
        <v>6219</v>
      </c>
      <c r="D427" s="237" t="s">
        <v>6220</v>
      </c>
      <c r="E427" s="190" t="s">
        <v>6031</v>
      </c>
      <c r="F427" s="190">
        <v>40.0</v>
      </c>
      <c r="G427" s="288"/>
      <c r="H427" s="283">
        <f t="shared" si="19"/>
        <v>0</v>
      </c>
      <c r="I427" s="227"/>
      <c r="J427" s="227"/>
      <c r="K427" s="227"/>
      <c r="L427" s="227"/>
      <c r="M427" s="227"/>
      <c r="N427" s="227"/>
      <c r="O427" s="227"/>
      <c r="P427" s="227"/>
      <c r="Q427" s="227"/>
      <c r="R427" s="227"/>
      <c r="S427" s="227"/>
      <c r="T427" s="227"/>
      <c r="U427" s="227"/>
      <c r="V427" s="227"/>
      <c r="W427" s="227"/>
      <c r="X427" s="227"/>
      <c r="Y427" s="227"/>
      <c r="Z427" s="227"/>
      <c r="AA427" s="227"/>
      <c r="AB427" s="227"/>
    </row>
    <row r="428">
      <c r="A428" s="189"/>
      <c r="B428" s="199" t="s">
        <v>6221</v>
      </c>
      <c r="C428" s="237" t="s">
        <v>6222</v>
      </c>
      <c r="D428" s="237" t="s">
        <v>6223</v>
      </c>
      <c r="E428" s="190" t="s">
        <v>6031</v>
      </c>
      <c r="F428" s="190">
        <v>8.0</v>
      </c>
      <c r="G428" s="288"/>
      <c r="H428" s="283">
        <f t="shared" si="19"/>
        <v>0</v>
      </c>
      <c r="I428" s="227"/>
      <c r="J428" s="227"/>
      <c r="K428" s="227"/>
      <c r="L428" s="227"/>
      <c r="M428" s="227"/>
      <c r="N428" s="227"/>
      <c r="O428" s="227"/>
      <c r="P428" s="227"/>
      <c r="Q428" s="227"/>
      <c r="R428" s="227"/>
      <c r="S428" s="227"/>
      <c r="T428" s="227"/>
      <c r="U428" s="227"/>
      <c r="V428" s="227"/>
      <c r="W428" s="227"/>
      <c r="X428" s="227"/>
      <c r="Y428" s="227"/>
      <c r="Z428" s="227"/>
      <c r="AA428" s="227"/>
      <c r="AB428" s="227"/>
    </row>
    <row r="429">
      <c r="A429" s="189"/>
      <c r="B429" s="199" t="s">
        <v>6224</v>
      </c>
      <c r="C429" s="237" t="s">
        <v>6225</v>
      </c>
      <c r="D429" s="237" t="s">
        <v>6226</v>
      </c>
      <c r="E429" s="190" t="s">
        <v>6031</v>
      </c>
      <c r="F429" s="190">
        <v>11.0</v>
      </c>
      <c r="G429" s="288"/>
      <c r="H429" s="283">
        <f t="shared" si="19"/>
        <v>0</v>
      </c>
      <c r="I429" s="227"/>
      <c r="J429" s="227"/>
      <c r="K429" s="227"/>
      <c r="L429" s="227"/>
      <c r="M429" s="227"/>
      <c r="N429" s="227"/>
      <c r="O429" s="227"/>
      <c r="P429" s="227"/>
      <c r="Q429" s="227"/>
      <c r="R429" s="227"/>
      <c r="S429" s="227"/>
      <c r="T429" s="227"/>
      <c r="U429" s="227"/>
      <c r="V429" s="227"/>
      <c r="W429" s="227"/>
      <c r="X429" s="227"/>
      <c r="Y429" s="227"/>
      <c r="Z429" s="227"/>
      <c r="AA429" s="227"/>
      <c r="AB429" s="227"/>
    </row>
    <row r="430">
      <c r="A430" s="189"/>
      <c r="B430" s="199" t="s">
        <v>6227</v>
      </c>
      <c r="C430" s="237" t="s">
        <v>6228</v>
      </c>
      <c r="D430" s="237" t="s">
        <v>6229</v>
      </c>
      <c r="E430" s="190" t="s">
        <v>6217</v>
      </c>
      <c r="F430" s="190">
        <v>1.0</v>
      </c>
      <c r="G430" s="288"/>
      <c r="H430" s="283">
        <f t="shared" si="19"/>
        <v>0</v>
      </c>
      <c r="I430" s="227"/>
      <c r="J430" s="227"/>
      <c r="K430" s="227"/>
      <c r="L430" s="227"/>
      <c r="M430" s="227"/>
      <c r="N430" s="227"/>
      <c r="O430" s="227"/>
      <c r="P430" s="227"/>
      <c r="Q430" s="227"/>
      <c r="R430" s="227"/>
      <c r="S430" s="227"/>
      <c r="T430" s="227"/>
      <c r="U430" s="227"/>
      <c r="V430" s="227"/>
      <c r="W430" s="227"/>
      <c r="X430" s="227"/>
      <c r="Y430" s="227"/>
      <c r="Z430" s="227"/>
      <c r="AA430" s="227"/>
      <c r="AB430" s="227"/>
    </row>
    <row r="431">
      <c r="A431" s="189"/>
      <c r="B431" s="199" t="s">
        <v>6230</v>
      </c>
      <c r="C431" s="237" t="s">
        <v>6231</v>
      </c>
      <c r="D431" s="237" t="s">
        <v>6232</v>
      </c>
      <c r="E431" s="190" t="s">
        <v>6233</v>
      </c>
      <c r="F431" s="190">
        <v>1.0</v>
      </c>
      <c r="G431" s="288"/>
      <c r="H431" s="283">
        <f t="shared" si="19"/>
        <v>0</v>
      </c>
      <c r="I431" s="227"/>
      <c r="J431" s="227"/>
      <c r="K431" s="227"/>
      <c r="L431" s="227"/>
      <c r="M431" s="227"/>
      <c r="N431" s="227"/>
      <c r="O431" s="227"/>
      <c r="P431" s="227"/>
      <c r="Q431" s="227"/>
      <c r="R431" s="227"/>
      <c r="S431" s="227"/>
      <c r="T431" s="227"/>
      <c r="U431" s="227"/>
      <c r="V431" s="227"/>
      <c r="W431" s="227"/>
      <c r="X431" s="227"/>
      <c r="Y431" s="227"/>
      <c r="Z431" s="227"/>
      <c r="AA431" s="227"/>
      <c r="AB431" s="227"/>
    </row>
    <row r="432">
      <c r="A432" s="187"/>
      <c r="B432" s="187"/>
      <c r="C432" s="187" t="s">
        <v>6234</v>
      </c>
      <c r="D432" s="187" t="s">
        <v>6235</v>
      </c>
      <c r="E432" s="187"/>
      <c r="F432" s="187"/>
      <c r="G432" s="255"/>
      <c r="H432" s="226">
        <f>SUM(H433:H445)</f>
        <v>0</v>
      </c>
      <c r="I432" s="227"/>
      <c r="J432" s="227"/>
      <c r="K432" s="227"/>
      <c r="L432" s="227"/>
      <c r="M432" s="227"/>
      <c r="N432" s="227"/>
      <c r="O432" s="227"/>
      <c r="P432" s="227"/>
      <c r="Q432" s="227"/>
      <c r="R432" s="227"/>
      <c r="S432" s="227"/>
      <c r="T432" s="227"/>
      <c r="U432" s="227"/>
      <c r="V432" s="227"/>
      <c r="W432" s="227"/>
      <c r="X432" s="227"/>
      <c r="Y432" s="227"/>
      <c r="Z432" s="227"/>
      <c r="AA432" s="227"/>
      <c r="AB432" s="227"/>
    </row>
    <row r="433">
      <c r="A433" s="189"/>
      <c r="B433" s="199" t="s">
        <v>6236</v>
      </c>
      <c r="C433" s="237" t="s">
        <v>6237</v>
      </c>
      <c r="D433" s="237" t="s">
        <v>6238</v>
      </c>
      <c r="E433" s="190" t="s">
        <v>318</v>
      </c>
      <c r="F433" s="190">
        <v>0.016</v>
      </c>
      <c r="G433" s="288"/>
      <c r="H433" s="283">
        <f t="shared" ref="H433:H446" si="20">G433*$F433</f>
        <v>0</v>
      </c>
      <c r="I433" s="227"/>
      <c r="J433" s="227"/>
      <c r="K433" s="227"/>
      <c r="L433" s="227"/>
      <c r="M433" s="227"/>
      <c r="N433" s="227"/>
      <c r="O433" s="227"/>
      <c r="P433" s="227"/>
      <c r="Q433" s="227"/>
      <c r="R433" s="227"/>
      <c r="S433" s="227"/>
      <c r="T433" s="227"/>
      <c r="U433" s="227"/>
      <c r="V433" s="227"/>
      <c r="W433" s="227"/>
      <c r="X433" s="227"/>
      <c r="Y433" s="227"/>
      <c r="Z433" s="227"/>
      <c r="AA433" s="227"/>
      <c r="AB433" s="227"/>
    </row>
    <row r="434">
      <c r="A434" s="189"/>
      <c r="B434" s="199" t="s">
        <v>5511</v>
      </c>
      <c r="C434" s="237" t="s">
        <v>5512</v>
      </c>
      <c r="D434" s="237" t="s">
        <v>6239</v>
      </c>
      <c r="E434" s="190" t="s">
        <v>318</v>
      </c>
      <c r="F434" s="190">
        <v>0.016</v>
      </c>
      <c r="G434" s="288"/>
      <c r="H434" s="283">
        <f t="shared" si="20"/>
        <v>0</v>
      </c>
      <c r="I434" s="227"/>
      <c r="J434" s="227"/>
      <c r="K434" s="227"/>
      <c r="L434" s="227"/>
      <c r="M434" s="227"/>
      <c r="N434" s="227"/>
      <c r="O434" s="227"/>
      <c r="P434" s="227"/>
      <c r="Q434" s="227"/>
      <c r="R434" s="227"/>
      <c r="S434" s="227"/>
      <c r="T434" s="227"/>
      <c r="U434" s="227"/>
      <c r="V434" s="227"/>
      <c r="W434" s="227"/>
      <c r="X434" s="227"/>
      <c r="Y434" s="227"/>
      <c r="Z434" s="227"/>
      <c r="AA434" s="227"/>
      <c r="AB434" s="227"/>
    </row>
    <row r="435">
      <c r="A435" s="195"/>
      <c r="B435" s="199" t="s">
        <v>5240</v>
      </c>
      <c r="C435" s="237" t="s">
        <v>559</v>
      </c>
      <c r="D435" s="237" t="s">
        <v>560</v>
      </c>
      <c r="E435" s="190" t="s">
        <v>69</v>
      </c>
      <c r="F435" s="190">
        <v>1.632</v>
      </c>
      <c r="G435" s="288"/>
      <c r="H435" s="283">
        <f t="shared" si="20"/>
        <v>0</v>
      </c>
      <c r="I435" s="230"/>
      <c r="J435" s="230"/>
      <c r="K435" s="230"/>
      <c r="L435" s="230"/>
      <c r="M435" s="230"/>
      <c r="N435" s="230"/>
      <c r="O435" s="230"/>
      <c r="P435" s="230"/>
      <c r="Q435" s="230"/>
      <c r="R435" s="230"/>
      <c r="S435" s="230"/>
      <c r="T435" s="230"/>
      <c r="U435" s="230"/>
      <c r="V435" s="230"/>
      <c r="W435" s="230"/>
      <c r="X435" s="230"/>
      <c r="Y435" s="230"/>
      <c r="Z435" s="230"/>
      <c r="AA435" s="230"/>
      <c r="AB435" s="230"/>
    </row>
    <row r="436">
      <c r="A436" s="189"/>
      <c r="B436" s="199" t="s">
        <v>417</v>
      </c>
      <c r="C436" s="237" t="s">
        <v>418</v>
      </c>
      <c r="D436" s="237" t="s">
        <v>419</v>
      </c>
      <c r="E436" s="190" t="s">
        <v>312</v>
      </c>
      <c r="F436" s="190">
        <f>1.31*4*1.3/1000*8</f>
        <v>0.054496</v>
      </c>
      <c r="G436" s="288"/>
      <c r="H436" s="283">
        <f t="shared" si="20"/>
        <v>0</v>
      </c>
      <c r="I436" s="227"/>
      <c r="J436" s="227"/>
      <c r="K436" s="227"/>
      <c r="L436" s="227"/>
      <c r="M436" s="227"/>
      <c r="N436" s="227"/>
      <c r="O436" s="227"/>
      <c r="P436" s="227"/>
      <c r="Q436" s="227"/>
      <c r="R436" s="227"/>
      <c r="S436" s="227"/>
      <c r="T436" s="227"/>
      <c r="U436" s="227"/>
      <c r="V436" s="227"/>
      <c r="W436" s="227"/>
      <c r="X436" s="227"/>
      <c r="Y436" s="227"/>
      <c r="Z436" s="227"/>
      <c r="AA436" s="227"/>
      <c r="AB436" s="227"/>
    </row>
    <row r="437">
      <c r="A437" s="189"/>
      <c r="B437" s="199" t="s">
        <v>1883</v>
      </c>
      <c r="C437" s="237" t="s">
        <v>6240</v>
      </c>
      <c r="D437" s="237" t="s">
        <v>6241</v>
      </c>
      <c r="E437" s="190" t="s">
        <v>691</v>
      </c>
      <c r="F437" s="190">
        <v>8.0</v>
      </c>
      <c r="G437" s="288"/>
      <c r="H437" s="283">
        <f t="shared" si="20"/>
        <v>0</v>
      </c>
      <c r="I437" s="227"/>
      <c r="J437" s="227"/>
      <c r="K437" s="227"/>
      <c r="L437" s="227"/>
      <c r="M437" s="227"/>
      <c r="N437" s="227"/>
      <c r="O437" s="227"/>
      <c r="P437" s="227"/>
      <c r="Q437" s="227"/>
      <c r="R437" s="227"/>
      <c r="S437" s="227"/>
      <c r="T437" s="227"/>
      <c r="U437" s="227"/>
      <c r="V437" s="227"/>
      <c r="W437" s="227"/>
      <c r="X437" s="227"/>
      <c r="Y437" s="227"/>
      <c r="Z437" s="227"/>
      <c r="AA437" s="227"/>
      <c r="AB437" s="227"/>
    </row>
    <row r="438">
      <c r="A438" s="189"/>
      <c r="B438" s="199" t="s">
        <v>6242</v>
      </c>
      <c r="C438" s="237" t="s">
        <v>6243</v>
      </c>
      <c r="D438" s="237" t="s">
        <v>6244</v>
      </c>
      <c r="E438" s="190" t="s">
        <v>691</v>
      </c>
      <c r="F438" s="190">
        <v>8.0</v>
      </c>
      <c r="G438" s="288"/>
      <c r="H438" s="283">
        <f t="shared" si="20"/>
        <v>0</v>
      </c>
      <c r="I438" s="227"/>
      <c r="J438" s="227"/>
      <c r="K438" s="227"/>
      <c r="L438" s="227"/>
      <c r="M438" s="227"/>
      <c r="N438" s="227"/>
      <c r="O438" s="227"/>
      <c r="P438" s="227"/>
      <c r="Q438" s="227"/>
      <c r="R438" s="227"/>
      <c r="S438" s="227"/>
      <c r="T438" s="227"/>
      <c r="U438" s="227"/>
      <c r="V438" s="227"/>
      <c r="W438" s="227"/>
      <c r="X438" s="227"/>
      <c r="Y438" s="227"/>
      <c r="Z438" s="227"/>
      <c r="AA438" s="227"/>
      <c r="AB438" s="227"/>
    </row>
    <row r="439">
      <c r="A439" s="189"/>
      <c r="B439" s="199" t="s">
        <v>6031</v>
      </c>
      <c r="C439" s="237" t="s">
        <v>6245</v>
      </c>
      <c r="D439" s="237" t="s">
        <v>6246</v>
      </c>
      <c r="E439" s="190" t="s">
        <v>691</v>
      </c>
      <c r="F439" s="190">
        <v>8.0</v>
      </c>
      <c r="G439" s="288"/>
      <c r="H439" s="283">
        <f t="shared" si="20"/>
        <v>0</v>
      </c>
      <c r="I439" s="227"/>
      <c r="J439" s="227"/>
      <c r="K439" s="227"/>
      <c r="L439" s="227"/>
      <c r="M439" s="227"/>
      <c r="N439" s="227"/>
      <c r="O439" s="227"/>
      <c r="P439" s="227"/>
      <c r="Q439" s="227"/>
      <c r="R439" s="227"/>
      <c r="S439" s="227"/>
      <c r="T439" s="227"/>
      <c r="U439" s="227"/>
      <c r="V439" s="227"/>
      <c r="W439" s="227"/>
      <c r="X439" s="227"/>
      <c r="Y439" s="227"/>
      <c r="Z439" s="227"/>
      <c r="AA439" s="227"/>
      <c r="AB439" s="227"/>
    </row>
    <row r="440">
      <c r="A440" s="189"/>
      <c r="B440" s="199" t="s">
        <v>6247</v>
      </c>
      <c r="C440" s="237" t="s">
        <v>6248</v>
      </c>
      <c r="D440" s="237" t="s">
        <v>6249</v>
      </c>
      <c r="E440" s="190" t="s">
        <v>691</v>
      </c>
      <c r="F440" s="190">
        <v>8.0</v>
      </c>
      <c r="G440" s="288"/>
      <c r="H440" s="283">
        <f t="shared" si="20"/>
        <v>0</v>
      </c>
      <c r="I440" s="227"/>
      <c r="J440" s="227"/>
      <c r="K440" s="227"/>
      <c r="L440" s="227"/>
      <c r="M440" s="227"/>
      <c r="N440" s="227"/>
      <c r="O440" s="227"/>
      <c r="P440" s="227"/>
      <c r="Q440" s="227"/>
      <c r="R440" s="227"/>
      <c r="S440" s="227"/>
      <c r="T440" s="227"/>
      <c r="U440" s="227"/>
      <c r="V440" s="227"/>
      <c r="W440" s="227"/>
      <c r="X440" s="227"/>
      <c r="Y440" s="227"/>
      <c r="Z440" s="227"/>
      <c r="AA440" s="227"/>
      <c r="AB440" s="227"/>
    </row>
    <row r="441">
      <c r="A441" s="189"/>
      <c r="B441" s="199" t="s">
        <v>6250</v>
      </c>
      <c r="C441" s="237" t="s">
        <v>6251</v>
      </c>
      <c r="D441" s="237" t="s">
        <v>6252</v>
      </c>
      <c r="E441" s="190" t="s">
        <v>691</v>
      </c>
      <c r="F441" s="190">
        <v>32.0</v>
      </c>
      <c r="G441" s="288"/>
      <c r="H441" s="283">
        <f t="shared" si="20"/>
        <v>0</v>
      </c>
      <c r="I441" s="227"/>
      <c r="J441" s="227"/>
      <c r="K441" s="227"/>
      <c r="L441" s="227"/>
      <c r="M441" s="227"/>
      <c r="N441" s="227"/>
      <c r="O441" s="227"/>
      <c r="P441" s="227"/>
      <c r="Q441" s="227"/>
      <c r="R441" s="227"/>
      <c r="S441" s="227"/>
      <c r="T441" s="227"/>
      <c r="U441" s="227"/>
      <c r="V441" s="227"/>
      <c r="W441" s="227"/>
      <c r="X441" s="227"/>
      <c r="Y441" s="227"/>
      <c r="Z441" s="227"/>
      <c r="AA441" s="227"/>
      <c r="AB441" s="227"/>
    </row>
    <row r="442">
      <c r="A442" s="189"/>
      <c r="B442" s="199" t="s">
        <v>6253</v>
      </c>
      <c r="C442" s="237" t="s">
        <v>6254</v>
      </c>
      <c r="D442" s="237" t="s">
        <v>6255</v>
      </c>
      <c r="E442" s="190" t="s">
        <v>691</v>
      </c>
      <c r="F442" s="190">
        <v>32.0</v>
      </c>
      <c r="G442" s="288"/>
      <c r="H442" s="283">
        <f t="shared" si="20"/>
        <v>0</v>
      </c>
      <c r="I442" s="227"/>
      <c r="J442" s="227"/>
      <c r="K442" s="227"/>
      <c r="L442" s="227"/>
      <c r="M442" s="227"/>
      <c r="N442" s="227"/>
      <c r="O442" s="227"/>
      <c r="P442" s="227"/>
      <c r="Q442" s="227"/>
      <c r="R442" s="227"/>
      <c r="S442" s="227"/>
      <c r="T442" s="227"/>
      <c r="U442" s="227"/>
      <c r="V442" s="227"/>
      <c r="W442" s="227"/>
      <c r="X442" s="227"/>
      <c r="Y442" s="227"/>
      <c r="Z442" s="227"/>
      <c r="AA442" s="227"/>
      <c r="AB442" s="227"/>
    </row>
    <row r="443">
      <c r="A443" s="189"/>
      <c r="B443" s="199" t="s">
        <v>6256</v>
      </c>
      <c r="C443" s="237" t="s">
        <v>6257</v>
      </c>
      <c r="D443" s="237" t="s">
        <v>6258</v>
      </c>
      <c r="E443" s="190" t="s">
        <v>691</v>
      </c>
      <c r="F443" s="190">
        <v>8.0</v>
      </c>
      <c r="G443" s="288"/>
      <c r="H443" s="283">
        <f t="shared" si="20"/>
        <v>0</v>
      </c>
      <c r="I443" s="227"/>
      <c r="J443" s="227"/>
      <c r="K443" s="227"/>
      <c r="L443" s="227"/>
      <c r="M443" s="227"/>
      <c r="N443" s="227"/>
      <c r="O443" s="227"/>
      <c r="P443" s="227"/>
      <c r="Q443" s="227"/>
      <c r="R443" s="227"/>
      <c r="S443" s="227"/>
      <c r="T443" s="227"/>
      <c r="U443" s="227"/>
      <c r="V443" s="227"/>
      <c r="W443" s="227"/>
      <c r="X443" s="227"/>
      <c r="Y443" s="227"/>
      <c r="Z443" s="227"/>
      <c r="AA443" s="227"/>
      <c r="AB443" s="227"/>
    </row>
    <row r="444">
      <c r="A444" s="189"/>
      <c r="B444" s="199" t="s">
        <v>6259</v>
      </c>
      <c r="C444" s="237" t="s">
        <v>6260</v>
      </c>
      <c r="D444" s="237" t="s">
        <v>6261</v>
      </c>
      <c r="E444" s="190" t="s">
        <v>691</v>
      </c>
      <c r="F444" s="190">
        <v>8.0</v>
      </c>
      <c r="G444" s="288"/>
      <c r="H444" s="283">
        <f t="shared" si="20"/>
        <v>0</v>
      </c>
      <c r="I444" s="227"/>
      <c r="J444" s="227"/>
      <c r="K444" s="227"/>
      <c r="L444" s="227"/>
      <c r="M444" s="227"/>
      <c r="N444" s="227"/>
      <c r="O444" s="227"/>
      <c r="P444" s="227"/>
      <c r="Q444" s="227"/>
      <c r="R444" s="227"/>
      <c r="S444" s="227"/>
      <c r="T444" s="227"/>
      <c r="U444" s="227"/>
      <c r="V444" s="227"/>
      <c r="W444" s="227"/>
      <c r="X444" s="227"/>
      <c r="Y444" s="227"/>
      <c r="Z444" s="227"/>
      <c r="AA444" s="227"/>
      <c r="AB444" s="227"/>
    </row>
    <row r="445">
      <c r="A445" s="189"/>
      <c r="B445" s="199" t="s">
        <v>6262</v>
      </c>
      <c r="C445" s="237" t="s">
        <v>6263</v>
      </c>
      <c r="D445" s="237" t="s">
        <v>6264</v>
      </c>
      <c r="E445" s="190" t="s">
        <v>312</v>
      </c>
      <c r="F445" s="190">
        <v>8.0</v>
      </c>
      <c r="G445" s="288"/>
      <c r="H445" s="283">
        <f t="shared" si="20"/>
        <v>0</v>
      </c>
      <c r="I445" s="227"/>
      <c r="J445" s="227"/>
      <c r="K445" s="227"/>
      <c r="L445" s="227"/>
      <c r="M445" s="227"/>
      <c r="N445" s="227"/>
      <c r="O445" s="227"/>
      <c r="P445" s="227"/>
      <c r="Q445" s="227"/>
      <c r="R445" s="227"/>
      <c r="S445" s="227"/>
      <c r="T445" s="227"/>
      <c r="U445" s="227"/>
      <c r="V445" s="227"/>
      <c r="W445" s="227"/>
      <c r="X445" s="227"/>
      <c r="Y445" s="227"/>
      <c r="Z445" s="227"/>
      <c r="AA445" s="227"/>
      <c r="AB445" s="227"/>
    </row>
    <row r="446">
      <c r="A446" s="195"/>
      <c r="B446" s="199" t="s">
        <v>6265</v>
      </c>
      <c r="C446" s="237" t="s">
        <v>6266</v>
      </c>
      <c r="D446" s="237" t="s">
        <v>6267</v>
      </c>
      <c r="E446" s="190">
        <v>0.00223</v>
      </c>
      <c r="F446" s="190">
        <v>0.01784</v>
      </c>
      <c r="G446" s="288"/>
      <c r="H446" s="283">
        <f t="shared" si="20"/>
        <v>0</v>
      </c>
      <c r="I446" s="230"/>
      <c r="J446" s="230"/>
      <c r="K446" s="230"/>
      <c r="L446" s="230"/>
      <c r="M446" s="230"/>
      <c r="N446" s="230"/>
      <c r="O446" s="230"/>
      <c r="P446" s="230"/>
      <c r="Q446" s="230"/>
      <c r="R446" s="230"/>
      <c r="S446" s="230"/>
      <c r="T446" s="230"/>
      <c r="U446" s="230"/>
      <c r="V446" s="230"/>
      <c r="W446" s="230"/>
      <c r="X446" s="230"/>
      <c r="Y446" s="230"/>
      <c r="Z446" s="230"/>
      <c r="AA446" s="230"/>
      <c r="AB446" s="230"/>
    </row>
    <row r="447">
      <c r="A447" s="187"/>
      <c r="B447" s="187"/>
      <c r="C447" s="187" t="s">
        <v>6268</v>
      </c>
      <c r="D447" s="187" t="s">
        <v>6269</v>
      </c>
      <c r="E447" s="187"/>
      <c r="F447" s="187"/>
      <c r="G447" s="255"/>
      <c r="H447" s="226">
        <f>SUM(H448:H454)</f>
        <v>0</v>
      </c>
      <c r="I447" s="227"/>
      <c r="J447" s="227"/>
      <c r="K447" s="227"/>
      <c r="L447" s="227"/>
      <c r="M447" s="227"/>
      <c r="N447" s="227"/>
      <c r="O447" s="227"/>
      <c r="P447" s="227"/>
      <c r="Q447" s="227"/>
      <c r="R447" s="227"/>
      <c r="S447" s="227"/>
      <c r="T447" s="227"/>
      <c r="U447" s="227"/>
      <c r="V447" s="227"/>
      <c r="W447" s="227"/>
      <c r="X447" s="227"/>
      <c r="Y447" s="227"/>
      <c r="Z447" s="227"/>
      <c r="AA447" s="227"/>
      <c r="AB447" s="227"/>
    </row>
    <row r="448">
      <c r="A448" s="189"/>
      <c r="B448" s="199" t="s">
        <v>299</v>
      </c>
      <c r="C448" s="237" t="s">
        <v>300</v>
      </c>
      <c r="D448" s="237" t="s">
        <v>6270</v>
      </c>
      <c r="E448" s="190" t="s">
        <v>302</v>
      </c>
      <c r="F448" s="190">
        <v>0.0485</v>
      </c>
      <c r="G448" s="288"/>
      <c r="H448" s="283">
        <f t="shared" ref="H448:H454" si="21">G448*$F448</f>
        <v>0</v>
      </c>
      <c r="I448" s="227"/>
      <c r="J448" s="227"/>
      <c r="K448" s="227"/>
      <c r="L448" s="227"/>
      <c r="M448" s="227"/>
      <c r="N448" s="227"/>
      <c r="O448" s="227"/>
      <c r="P448" s="227"/>
      <c r="Q448" s="227"/>
      <c r="R448" s="227"/>
      <c r="S448" s="227"/>
      <c r="T448" s="227"/>
      <c r="U448" s="227"/>
      <c r="V448" s="227"/>
      <c r="W448" s="227"/>
      <c r="X448" s="227"/>
      <c r="Y448" s="227"/>
      <c r="Z448" s="227"/>
      <c r="AA448" s="227"/>
      <c r="AB448" s="227"/>
    </row>
    <row r="449">
      <c r="A449" s="189"/>
      <c r="B449" s="199" t="s">
        <v>5345</v>
      </c>
      <c r="C449" s="237" t="s">
        <v>5346</v>
      </c>
      <c r="D449" s="237" t="s">
        <v>6271</v>
      </c>
      <c r="E449" s="190" t="s">
        <v>302</v>
      </c>
      <c r="F449" s="190">
        <v>0.0034</v>
      </c>
      <c r="G449" s="288"/>
      <c r="H449" s="283">
        <f t="shared" si="21"/>
        <v>0</v>
      </c>
      <c r="I449" s="227"/>
      <c r="J449" s="227"/>
      <c r="K449" s="227"/>
      <c r="L449" s="227"/>
      <c r="M449" s="227"/>
      <c r="N449" s="227"/>
      <c r="O449" s="227"/>
      <c r="P449" s="227"/>
      <c r="Q449" s="227"/>
      <c r="R449" s="227"/>
      <c r="S449" s="227"/>
      <c r="T449" s="227"/>
      <c r="U449" s="227"/>
      <c r="V449" s="227"/>
      <c r="W449" s="227"/>
      <c r="X449" s="227"/>
      <c r="Y449" s="227"/>
      <c r="Z449" s="227"/>
      <c r="AA449" s="227"/>
      <c r="AB449" s="227"/>
    </row>
    <row r="450">
      <c r="A450" s="189"/>
      <c r="B450" s="199" t="s">
        <v>5348</v>
      </c>
      <c r="C450" s="237" t="s">
        <v>5349</v>
      </c>
      <c r="D450" s="237" t="s">
        <v>6272</v>
      </c>
      <c r="E450" s="190" t="s">
        <v>318</v>
      </c>
      <c r="F450" s="190">
        <v>0.00105</v>
      </c>
      <c r="G450" s="288"/>
      <c r="H450" s="283">
        <f t="shared" si="21"/>
        <v>0</v>
      </c>
      <c r="I450" s="227"/>
      <c r="J450" s="227"/>
      <c r="K450" s="227"/>
      <c r="L450" s="227"/>
      <c r="M450" s="227"/>
      <c r="N450" s="227"/>
      <c r="O450" s="227"/>
      <c r="P450" s="227"/>
      <c r="Q450" s="227"/>
      <c r="R450" s="227"/>
      <c r="S450" s="227"/>
      <c r="T450" s="227"/>
      <c r="U450" s="227"/>
      <c r="V450" s="227"/>
      <c r="W450" s="227"/>
      <c r="X450" s="227"/>
      <c r="Y450" s="227"/>
      <c r="Z450" s="227"/>
      <c r="AA450" s="227"/>
      <c r="AB450" s="227"/>
    </row>
    <row r="451">
      <c r="A451" s="189"/>
      <c r="B451" s="199" t="s">
        <v>5298</v>
      </c>
      <c r="C451" s="237" t="s">
        <v>6273</v>
      </c>
      <c r="D451" s="237" t="s">
        <v>6274</v>
      </c>
      <c r="E451" s="190" t="s">
        <v>312</v>
      </c>
      <c r="F451" s="190">
        <v>72.6</v>
      </c>
      <c r="G451" s="288"/>
      <c r="H451" s="283">
        <f t="shared" si="21"/>
        <v>0</v>
      </c>
      <c r="I451" s="227"/>
      <c r="J451" s="227"/>
      <c r="K451" s="227"/>
      <c r="L451" s="227"/>
      <c r="M451" s="227"/>
      <c r="N451" s="227"/>
      <c r="O451" s="227"/>
      <c r="P451" s="227"/>
      <c r="Q451" s="227"/>
      <c r="R451" s="227"/>
      <c r="S451" s="227"/>
      <c r="T451" s="227"/>
      <c r="U451" s="227"/>
      <c r="V451" s="227"/>
      <c r="W451" s="227"/>
      <c r="X451" s="227"/>
      <c r="Y451" s="227"/>
      <c r="Z451" s="227"/>
      <c r="AA451" s="227"/>
      <c r="AB451" s="227"/>
    </row>
    <row r="452">
      <c r="A452" s="189"/>
      <c r="B452" s="199" t="s">
        <v>346</v>
      </c>
      <c r="C452" s="237" t="s">
        <v>347</v>
      </c>
      <c r="D452" s="237" t="s">
        <v>6275</v>
      </c>
      <c r="E452" s="190" t="s">
        <v>302</v>
      </c>
      <c r="F452" s="190">
        <v>0.0475</v>
      </c>
      <c r="G452" s="288"/>
      <c r="H452" s="283">
        <f t="shared" si="21"/>
        <v>0</v>
      </c>
      <c r="I452" s="227"/>
      <c r="J452" s="227"/>
      <c r="K452" s="227"/>
      <c r="L452" s="227"/>
      <c r="M452" s="227"/>
      <c r="N452" s="227"/>
      <c r="O452" s="227"/>
      <c r="P452" s="227"/>
      <c r="Q452" s="227"/>
      <c r="R452" s="227"/>
      <c r="S452" s="227"/>
      <c r="T452" s="227"/>
      <c r="U452" s="227"/>
      <c r="V452" s="227"/>
      <c r="W452" s="227"/>
      <c r="X452" s="227"/>
      <c r="Y452" s="227"/>
      <c r="Z452" s="227"/>
      <c r="AA452" s="227"/>
      <c r="AB452" s="227"/>
    </row>
    <row r="453">
      <c r="A453" s="189"/>
      <c r="B453" s="199" t="s">
        <v>5228</v>
      </c>
      <c r="C453" s="237" t="s">
        <v>5229</v>
      </c>
      <c r="D453" s="237" t="s">
        <v>6276</v>
      </c>
      <c r="E453" s="190" t="s">
        <v>318</v>
      </c>
      <c r="F453" s="190">
        <v>0.475</v>
      </c>
      <c r="G453" s="288"/>
      <c r="H453" s="283">
        <f t="shared" si="21"/>
        <v>0</v>
      </c>
      <c r="I453" s="227"/>
      <c r="J453" s="227"/>
      <c r="K453" s="227"/>
      <c r="L453" s="227"/>
      <c r="M453" s="227"/>
      <c r="N453" s="227"/>
      <c r="O453" s="227"/>
      <c r="P453" s="227"/>
      <c r="Q453" s="227"/>
      <c r="R453" s="227"/>
      <c r="S453" s="227"/>
      <c r="T453" s="227"/>
      <c r="U453" s="227"/>
      <c r="V453" s="227"/>
      <c r="W453" s="227"/>
      <c r="X453" s="227"/>
      <c r="Y453" s="227"/>
      <c r="Z453" s="227"/>
      <c r="AA453" s="227"/>
      <c r="AB453" s="227"/>
    </row>
    <row r="454">
      <c r="A454" s="189"/>
      <c r="B454" s="199" t="s">
        <v>332</v>
      </c>
      <c r="C454" s="237" t="s">
        <v>333</v>
      </c>
      <c r="D454" s="237" t="s">
        <v>6277</v>
      </c>
      <c r="E454" s="190" t="s">
        <v>302</v>
      </c>
      <c r="F454" s="190">
        <v>0.0475</v>
      </c>
      <c r="G454" s="288"/>
      <c r="H454" s="283">
        <f t="shared" si="21"/>
        <v>0</v>
      </c>
      <c r="I454" s="227"/>
      <c r="J454" s="227"/>
      <c r="K454" s="227"/>
      <c r="L454" s="227"/>
      <c r="M454" s="227"/>
      <c r="N454" s="227"/>
      <c r="O454" s="227"/>
      <c r="P454" s="227"/>
      <c r="Q454" s="227"/>
      <c r="R454" s="227"/>
      <c r="S454" s="227"/>
      <c r="T454" s="227"/>
      <c r="U454" s="227"/>
      <c r="V454" s="227"/>
      <c r="W454" s="227"/>
      <c r="X454" s="227"/>
      <c r="Y454" s="227"/>
      <c r="Z454" s="227"/>
      <c r="AA454" s="227"/>
      <c r="AB454" s="227"/>
    </row>
    <row r="455">
      <c r="A455" s="187"/>
      <c r="B455" s="187"/>
      <c r="C455" s="187" t="s">
        <v>6278</v>
      </c>
      <c r="D455" s="187" t="s">
        <v>6279</v>
      </c>
      <c r="E455" s="187"/>
      <c r="F455" s="187"/>
      <c r="G455" s="255"/>
      <c r="H455" s="226">
        <f>SUM(H456:H485)</f>
        <v>0</v>
      </c>
      <c r="I455" s="227"/>
      <c r="J455" s="227"/>
      <c r="K455" s="227"/>
      <c r="L455" s="227"/>
      <c r="M455" s="227"/>
      <c r="N455" s="227"/>
      <c r="O455" s="227"/>
      <c r="P455" s="227"/>
      <c r="Q455" s="227"/>
      <c r="R455" s="227"/>
      <c r="S455" s="227"/>
      <c r="T455" s="227"/>
      <c r="U455" s="227"/>
      <c r="V455" s="227"/>
      <c r="W455" s="227"/>
      <c r="X455" s="227"/>
      <c r="Y455" s="227"/>
      <c r="Z455" s="227"/>
      <c r="AA455" s="227"/>
      <c r="AB455" s="227"/>
    </row>
    <row r="456">
      <c r="A456" s="189"/>
      <c r="B456" s="199" t="s">
        <v>363</v>
      </c>
      <c r="C456" s="237" t="s">
        <v>364</v>
      </c>
      <c r="D456" s="237" t="s">
        <v>365</v>
      </c>
      <c r="E456" s="190" t="s">
        <v>318</v>
      </c>
      <c r="F456" s="190">
        <v>0.0034</v>
      </c>
      <c r="G456" s="288"/>
      <c r="H456" s="283">
        <f t="shared" ref="H456:H486" si="22">G456*$F456</f>
        <v>0</v>
      </c>
      <c r="I456" s="227"/>
      <c r="J456" s="227"/>
      <c r="K456" s="227"/>
      <c r="L456" s="227"/>
      <c r="M456" s="227"/>
      <c r="N456" s="227"/>
      <c r="O456" s="227"/>
      <c r="P456" s="227"/>
      <c r="Q456" s="227"/>
      <c r="R456" s="227"/>
      <c r="S456" s="227"/>
      <c r="T456" s="227"/>
      <c r="U456" s="227"/>
      <c r="V456" s="227"/>
      <c r="W456" s="227"/>
      <c r="X456" s="227"/>
      <c r="Y456" s="227"/>
      <c r="Z456" s="227"/>
      <c r="AA456" s="227"/>
      <c r="AB456" s="227"/>
    </row>
    <row r="457">
      <c r="A457" s="195"/>
      <c r="B457" s="199" t="s">
        <v>1167</v>
      </c>
      <c r="C457" s="237" t="s">
        <v>1168</v>
      </c>
      <c r="D457" s="237" t="s">
        <v>1169</v>
      </c>
      <c r="E457" s="190" t="s">
        <v>69</v>
      </c>
      <c r="F457" s="190">
        <v>0.3468</v>
      </c>
      <c r="G457" s="288"/>
      <c r="H457" s="283">
        <f t="shared" si="22"/>
        <v>0</v>
      </c>
      <c r="I457" s="230"/>
      <c r="J457" s="230"/>
      <c r="K457" s="230"/>
      <c r="L457" s="230"/>
      <c r="M457" s="230"/>
      <c r="N457" s="230"/>
      <c r="O457" s="230"/>
      <c r="P457" s="230"/>
      <c r="Q457" s="230"/>
      <c r="R457" s="230"/>
      <c r="S457" s="230"/>
      <c r="T457" s="230"/>
      <c r="U457" s="230"/>
      <c r="V457" s="230"/>
      <c r="W457" s="230"/>
      <c r="X457" s="230"/>
      <c r="Y457" s="230"/>
      <c r="Z457" s="230"/>
      <c r="AA457" s="230"/>
      <c r="AB457" s="230"/>
    </row>
    <row r="458">
      <c r="A458" s="189"/>
      <c r="B458" s="199" t="s">
        <v>5473</v>
      </c>
      <c r="C458" s="237" t="s">
        <v>5474</v>
      </c>
      <c r="D458" s="237" t="s">
        <v>6280</v>
      </c>
      <c r="E458" s="190" t="s">
        <v>318</v>
      </c>
      <c r="F458" s="190">
        <v>0.0106</v>
      </c>
      <c r="G458" s="288"/>
      <c r="H458" s="283">
        <f t="shared" si="22"/>
        <v>0</v>
      </c>
      <c r="I458" s="227"/>
      <c r="J458" s="227"/>
      <c r="K458" s="227"/>
      <c r="L458" s="227"/>
      <c r="M458" s="227"/>
      <c r="N458" s="227"/>
      <c r="O458" s="227"/>
      <c r="P458" s="227"/>
      <c r="Q458" s="227"/>
      <c r="R458" s="227"/>
      <c r="S458" s="227"/>
      <c r="T458" s="227"/>
      <c r="U458" s="227"/>
      <c r="V458" s="227"/>
      <c r="W458" s="227"/>
      <c r="X458" s="227"/>
      <c r="Y458" s="227"/>
      <c r="Z458" s="227"/>
      <c r="AA458" s="227"/>
      <c r="AB458" s="227"/>
    </row>
    <row r="459">
      <c r="A459" s="195"/>
      <c r="B459" s="199" t="s">
        <v>558</v>
      </c>
      <c r="C459" s="237" t="s">
        <v>559</v>
      </c>
      <c r="D459" s="237" t="s">
        <v>560</v>
      </c>
      <c r="E459" s="190" t="s">
        <v>69</v>
      </c>
      <c r="F459" s="190">
        <v>1.0759</v>
      </c>
      <c r="G459" s="288"/>
      <c r="H459" s="283">
        <f t="shared" si="22"/>
        <v>0</v>
      </c>
      <c r="I459" s="230"/>
      <c r="J459" s="230"/>
      <c r="K459" s="230"/>
      <c r="L459" s="230"/>
      <c r="M459" s="230"/>
      <c r="N459" s="230"/>
      <c r="O459" s="230"/>
      <c r="P459" s="230"/>
      <c r="Q459" s="230"/>
      <c r="R459" s="230"/>
      <c r="S459" s="230"/>
      <c r="T459" s="230"/>
      <c r="U459" s="230"/>
      <c r="V459" s="230"/>
      <c r="W459" s="230"/>
      <c r="X459" s="230"/>
      <c r="Y459" s="230"/>
      <c r="Z459" s="230"/>
      <c r="AA459" s="230"/>
      <c r="AB459" s="230"/>
    </row>
    <row r="460">
      <c r="A460" s="189"/>
      <c r="B460" s="199" t="s">
        <v>375</v>
      </c>
      <c r="C460" s="237" t="s">
        <v>376</v>
      </c>
      <c r="D460" s="237" t="s">
        <v>6281</v>
      </c>
      <c r="E460" s="190" t="s">
        <v>312</v>
      </c>
      <c r="F460" s="190">
        <v>0.1212</v>
      </c>
      <c r="G460" s="288"/>
      <c r="H460" s="283">
        <f t="shared" si="22"/>
        <v>0</v>
      </c>
      <c r="I460" s="227"/>
      <c r="J460" s="227"/>
      <c r="K460" s="227"/>
      <c r="L460" s="227"/>
      <c r="M460" s="227"/>
      <c r="N460" s="227"/>
      <c r="O460" s="227"/>
      <c r="P460" s="227"/>
      <c r="Q460" s="227"/>
      <c r="R460" s="227"/>
      <c r="S460" s="227"/>
      <c r="T460" s="227"/>
      <c r="U460" s="227"/>
      <c r="V460" s="227"/>
      <c r="W460" s="227"/>
      <c r="X460" s="227"/>
      <c r="Y460" s="227"/>
      <c r="Z460" s="227"/>
      <c r="AA460" s="227"/>
      <c r="AB460" s="227"/>
    </row>
    <row r="461">
      <c r="A461" s="189"/>
      <c r="B461" s="199" t="s">
        <v>6282</v>
      </c>
      <c r="C461" s="237" t="s">
        <v>6283</v>
      </c>
      <c r="D461" s="237" t="s">
        <v>6284</v>
      </c>
      <c r="E461" s="190" t="s">
        <v>312</v>
      </c>
      <c r="F461" s="190">
        <v>0.12</v>
      </c>
      <c r="G461" s="288"/>
      <c r="H461" s="283">
        <f t="shared" si="22"/>
        <v>0</v>
      </c>
      <c r="I461" s="227"/>
      <c r="J461" s="227"/>
      <c r="K461" s="227"/>
      <c r="L461" s="227"/>
      <c r="M461" s="227"/>
      <c r="N461" s="227"/>
      <c r="O461" s="227"/>
      <c r="P461" s="227"/>
      <c r="Q461" s="227"/>
      <c r="R461" s="227"/>
      <c r="S461" s="227"/>
      <c r="T461" s="227"/>
      <c r="U461" s="227"/>
      <c r="V461" s="227"/>
      <c r="W461" s="227"/>
      <c r="X461" s="227"/>
      <c r="Y461" s="227"/>
      <c r="Z461" s="227"/>
      <c r="AA461" s="227"/>
      <c r="AB461" s="227"/>
    </row>
    <row r="462">
      <c r="A462" s="189"/>
      <c r="B462" s="199" t="s">
        <v>6285</v>
      </c>
      <c r="C462" s="237" t="s">
        <v>6286</v>
      </c>
      <c r="D462" s="237" t="s">
        <v>6287</v>
      </c>
      <c r="E462" s="190" t="s">
        <v>312</v>
      </c>
      <c r="F462" s="190">
        <v>0.0012</v>
      </c>
      <c r="G462" s="288"/>
      <c r="H462" s="283">
        <f t="shared" si="22"/>
        <v>0</v>
      </c>
      <c r="I462" s="227"/>
      <c r="J462" s="227"/>
      <c r="K462" s="227"/>
      <c r="L462" s="227"/>
      <c r="M462" s="227"/>
      <c r="N462" s="227"/>
      <c r="O462" s="227"/>
      <c r="P462" s="227"/>
      <c r="Q462" s="227"/>
      <c r="R462" s="227"/>
      <c r="S462" s="227"/>
      <c r="T462" s="227"/>
      <c r="U462" s="227"/>
      <c r="V462" s="227"/>
      <c r="W462" s="227"/>
      <c r="X462" s="227"/>
      <c r="Y462" s="227"/>
      <c r="Z462" s="227"/>
      <c r="AA462" s="227"/>
      <c r="AB462" s="227"/>
    </row>
    <row r="463">
      <c r="A463" s="190"/>
      <c r="B463" s="199"/>
      <c r="C463" s="237" t="s">
        <v>6288</v>
      </c>
      <c r="D463" s="237" t="s">
        <v>6289</v>
      </c>
      <c r="E463" s="190"/>
      <c r="F463" s="190"/>
      <c r="G463" s="288"/>
      <c r="H463" s="283">
        <f t="shared" si="22"/>
        <v>0</v>
      </c>
      <c r="I463" s="227"/>
      <c r="J463" s="227"/>
      <c r="K463" s="227"/>
      <c r="L463" s="227"/>
      <c r="M463" s="227"/>
      <c r="N463" s="227"/>
      <c r="O463" s="227"/>
      <c r="P463" s="227"/>
      <c r="Q463" s="227"/>
      <c r="R463" s="227"/>
      <c r="S463" s="227"/>
      <c r="T463" s="227"/>
      <c r="U463" s="227"/>
      <c r="V463" s="227"/>
      <c r="W463" s="227"/>
      <c r="X463" s="227"/>
      <c r="Y463" s="227"/>
      <c r="Z463" s="227"/>
      <c r="AA463" s="227"/>
      <c r="AB463" s="227"/>
    </row>
    <row r="464">
      <c r="A464" s="189"/>
      <c r="B464" s="199" t="s">
        <v>363</v>
      </c>
      <c r="C464" s="237" t="s">
        <v>364</v>
      </c>
      <c r="D464" s="237" t="s">
        <v>365</v>
      </c>
      <c r="E464" s="190" t="s">
        <v>318</v>
      </c>
      <c r="F464" s="190">
        <v>0.0059</v>
      </c>
      <c r="G464" s="288"/>
      <c r="H464" s="283">
        <f t="shared" si="22"/>
        <v>0</v>
      </c>
      <c r="I464" s="227"/>
      <c r="J464" s="227"/>
      <c r="K464" s="227"/>
      <c r="L464" s="227"/>
      <c r="M464" s="227"/>
      <c r="N464" s="227"/>
      <c r="O464" s="227"/>
      <c r="P464" s="227"/>
      <c r="Q464" s="227"/>
      <c r="R464" s="227"/>
      <c r="S464" s="227"/>
      <c r="T464" s="227"/>
      <c r="U464" s="227"/>
      <c r="V464" s="227"/>
      <c r="W464" s="227"/>
      <c r="X464" s="227"/>
      <c r="Y464" s="227"/>
      <c r="Z464" s="227"/>
      <c r="AA464" s="227"/>
      <c r="AB464" s="227"/>
    </row>
    <row r="465">
      <c r="A465" s="195"/>
      <c r="B465" s="199" t="s">
        <v>1167</v>
      </c>
      <c r="C465" s="237" t="s">
        <v>1168</v>
      </c>
      <c r="D465" s="237" t="s">
        <v>1169</v>
      </c>
      <c r="E465" s="190" t="s">
        <v>69</v>
      </c>
      <c r="F465" s="190">
        <v>0.6018</v>
      </c>
      <c r="G465" s="288"/>
      <c r="H465" s="283">
        <f t="shared" si="22"/>
        <v>0</v>
      </c>
      <c r="I465" s="230"/>
      <c r="J465" s="230"/>
      <c r="K465" s="230"/>
      <c r="L465" s="230"/>
      <c r="M465" s="230"/>
      <c r="N465" s="230"/>
      <c r="O465" s="230"/>
      <c r="P465" s="230"/>
      <c r="Q465" s="230"/>
      <c r="R465" s="230"/>
      <c r="S465" s="230"/>
      <c r="T465" s="230"/>
      <c r="U465" s="230"/>
      <c r="V465" s="230"/>
      <c r="W465" s="230"/>
      <c r="X465" s="230"/>
      <c r="Y465" s="230"/>
      <c r="Z465" s="230"/>
      <c r="AA465" s="230"/>
      <c r="AB465" s="230"/>
    </row>
    <row r="466">
      <c r="A466" s="189"/>
      <c r="B466" s="199" t="s">
        <v>5473</v>
      </c>
      <c r="C466" s="237" t="s">
        <v>5474</v>
      </c>
      <c r="D466" s="237" t="s">
        <v>6290</v>
      </c>
      <c r="E466" s="190" t="s">
        <v>318</v>
      </c>
      <c r="F466" s="190">
        <v>0.0155</v>
      </c>
      <c r="G466" s="288"/>
      <c r="H466" s="283">
        <f t="shared" si="22"/>
        <v>0</v>
      </c>
      <c r="I466" s="227"/>
      <c r="J466" s="227"/>
      <c r="K466" s="227"/>
      <c r="L466" s="227"/>
      <c r="M466" s="227"/>
      <c r="N466" s="227"/>
      <c r="O466" s="227"/>
      <c r="P466" s="227"/>
      <c r="Q466" s="227"/>
      <c r="R466" s="227"/>
      <c r="S466" s="227"/>
      <c r="T466" s="227"/>
      <c r="U466" s="227"/>
      <c r="V466" s="227"/>
      <c r="W466" s="227"/>
      <c r="X466" s="227"/>
      <c r="Y466" s="227"/>
      <c r="Z466" s="227"/>
      <c r="AA466" s="227"/>
      <c r="AB466" s="227"/>
    </row>
    <row r="467">
      <c r="A467" s="195"/>
      <c r="B467" s="199" t="s">
        <v>558</v>
      </c>
      <c r="C467" s="237" t="s">
        <v>559</v>
      </c>
      <c r="D467" s="237" t="s">
        <v>569</v>
      </c>
      <c r="E467" s="190" t="s">
        <v>69</v>
      </c>
      <c r="F467" s="190">
        <v>1.57325</v>
      </c>
      <c r="G467" s="288"/>
      <c r="H467" s="283">
        <f t="shared" si="22"/>
        <v>0</v>
      </c>
      <c r="I467" s="230"/>
      <c r="J467" s="230"/>
      <c r="K467" s="230"/>
      <c r="L467" s="230"/>
      <c r="M467" s="230"/>
      <c r="N467" s="230"/>
      <c r="O467" s="230"/>
      <c r="P467" s="230"/>
      <c r="Q467" s="230"/>
      <c r="R467" s="230"/>
      <c r="S467" s="230"/>
      <c r="T467" s="230"/>
      <c r="U467" s="230"/>
      <c r="V467" s="230"/>
      <c r="W467" s="230"/>
      <c r="X467" s="230"/>
      <c r="Y467" s="230"/>
      <c r="Z467" s="230"/>
      <c r="AA467" s="230"/>
      <c r="AB467" s="230"/>
    </row>
    <row r="468">
      <c r="A468" s="189"/>
      <c r="B468" s="199" t="s">
        <v>375</v>
      </c>
      <c r="C468" s="237" t="s">
        <v>376</v>
      </c>
      <c r="D468" s="237" t="s">
        <v>440</v>
      </c>
      <c r="E468" s="190" t="s">
        <v>312</v>
      </c>
      <c r="F468" s="190">
        <v>0.1212</v>
      </c>
      <c r="G468" s="288"/>
      <c r="H468" s="283">
        <f t="shared" si="22"/>
        <v>0</v>
      </c>
      <c r="I468" s="227"/>
      <c r="J468" s="227"/>
      <c r="K468" s="227"/>
      <c r="L468" s="227"/>
      <c r="M468" s="227"/>
      <c r="N468" s="227"/>
      <c r="O468" s="227"/>
      <c r="P468" s="227"/>
      <c r="Q468" s="227"/>
      <c r="R468" s="227"/>
      <c r="S468" s="227"/>
      <c r="T468" s="227"/>
      <c r="U468" s="227"/>
      <c r="V468" s="227"/>
      <c r="W468" s="227"/>
      <c r="X468" s="227"/>
      <c r="Y468" s="227"/>
      <c r="Z468" s="227"/>
      <c r="AA468" s="227"/>
      <c r="AB468" s="227"/>
    </row>
    <row r="469">
      <c r="A469" s="189"/>
      <c r="B469" s="199" t="s">
        <v>6282</v>
      </c>
      <c r="C469" s="237" t="s">
        <v>6283</v>
      </c>
      <c r="D469" s="237" t="s">
        <v>6291</v>
      </c>
      <c r="E469" s="190" t="s">
        <v>312</v>
      </c>
      <c r="F469" s="190">
        <v>0.12</v>
      </c>
      <c r="G469" s="288"/>
      <c r="H469" s="283">
        <f t="shared" si="22"/>
        <v>0</v>
      </c>
      <c r="I469" s="227"/>
      <c r="J469" s="227"/>
      <c r="K469" s="227"/>
      <c r="L469" s="227"/>
      <c r="M469" s="227"/>
      <c r="N469" s="227"/>
      <c r="O469" s="227"/>
      <c r="P469" s="227"/>
      <c r="Q469" s="227"/>
      <c r="R469" s="227"/>
      <c r="S469" s="227"/>
      <c r="T469" s="227"/>
      <c r="U469" s="227"/>
      <c r="V469" s="227"/>
      <c r="W469" s="227"/>
      <c r="X469" s="227"/>
      <c r="Y469" s="227"/>
      <c r="Z469" s="227"/>
      <c r="AA469" s="227"/>
      <c r="AB469" s="227"/>
    </row>
    <row r="470">
      <c r="A470" s="189"/>
      <c r="B470" s="199" t="s">
        <v>6285</v>
      </c>
      <c r="C470" s="237" t="s">
        <v>6286</v>
      </c>
      <c r="D470" s="237" t="s">
        <v>6292</v>
      </c>
      <c r="E470" s="190" t="s">
        <v>312</v>
      </c>
      <c r="F470" s="190">
        <v>0.0012</v>
      </c>
      <c r="G470" s="288"/>
      <c r="H470" s="283">
        <f t="shared" si="22"/>
        <v>0</v>
      </c>
      <c r="I470" s="227"/>
      <c r="J470" s="227"/>
      <c r="K470" s="227"/>
      <c r="L470" s="227"/>
      <c r="M470" s="227"/>
      <c r="N470" s="227"/>
      <c r="O470" s="227"/>
      <c r="P470" s="227"/>
      <c r="Q470" s="227"/>
      <c r="R470" s="227"/>
      <c r="S470" s="227"/>
      <c r="T470" s="227"/>
      <c r="U470" s="227"/>
      <c r="V470" s="227"/>
      <c r="W470" s="227"/>
      <c r="X470" s="227"/>
      <c r="Y470" s="227"/>
      <c r="Z470" s="227"/>
      <c r="AA470" s="227"/>
      <c r="AB470" s="227"/>
    </row>
    <row r="471">
      <c r="A471" s="190"/>
      <c r="B471" s="199"/>
      <c r="C471" s="237" t="s">
        <v>6293</v>
      </c>
      <c r="D471" s="237" t="s">
        <v>6294</v>
      </c>
      <c r="E471" s="190"/>
      <c r="F471" s="190"/>
      <c r="G471" s="288"/>
      <c r="H471" s="283">
        <f t="shared" si="22"/>
        <v>0</v>
      </c>
      <c r="I471" s="227"/>
      <c r="J471" s="227"/>
      <c r="K471" s="227"/>
      <c r="L471" s="227"/>
      <c r="M471" s="227"/>
      <c r="N471" s="227"/>
      <c r="O471" s="227"/>
      <c r="P471" s="227"/>
      <c r="Q471" s="227"/>
      <c r="R471" s="227"/>
      <c r="S471" s="227"/>
      <c r="T471" s="227"/>
      <c r="U471" s="227"/>
      <c r="V471" s="227"/>
      <c r="W471" s="227"/>
      <c r="X471" s="227"/>
      <c r="Y471" s="227"/>
      <c r="Z471" s="227"/>
      <c r="AA471" s="227"/>
      <c r="AB471" s="227"/>
    </row>
    <row r="472">
      <c r="A472" s="189"/>
      <c r="B472" s="199" t="s">
        <v>363</v>
      </c>
      <c r="C472" s="237" t="s">
        <v>364</v>
      </c>
      <c r="D472" s="237" t="s">
        <v>365</v>
      </c>
      <c r="E472" s="190" t="s">
        <v>318</v>
      </c>
      <c r="F472" s="190">
        <v>0.006</v>
      </c>
      <c r="G472" s="288"/>
      <c r="H472" s="283">
        <f t="shared" si="22"/>
        <v>0</v>
      </c>
      <c r="I472" s="227"/>
      <c r="J472" s="227"/>
      <c r="K472" s="227"/>
      <c r="L472" s="227"/>
      <c r="M472" s="227"/>
      <c r="N472" s="227"/>
      <c r="O472" s="227"/>
      <c r="P472" s="227"/>
      <c r="Q472" s="227"/>
      <c r="R472" s="227"/>
      <c r="S472" s="227"/>
      <c r="T472" s="227"/>
      <c r="U472" s="227"/>
      <c r="V472" s="227"/>
      <c r="W472" s="227"/>
      <c r="X472" s="227"/>
      <c r="Y472" s="227"/>
      <c r="Z472" s="227"/>
      <c r="AA472" s="227"/>
      <c r="AB472" s="227"/>
    </row>
    <row r="473">
      <c r="A473" s="195"/>
      <c r="B473" s="199" t="s">
        <v>1167</v>
      </c>
      <c r="C473" s="237" t="s">
        <v>1168</v>
      </c>
      <c r="D473" s="237" t="s">
        <v>1169</v>
      </c>
      <c r="E473" s="190" t="s">
        <v>69</v>
      </c>
      <c r="F473" s="190">
        <v>0.612</v>
      </c>
      <c r="G473" s="288"/>
      <c r="H473" s="283">
        <f t="shared" si="22"/>
        <v>0</v>
      </c>
      <c r="I473" s="230"/>
      <c r="J473" s="230"/>
      <c r="K473" s="230"/>
      <c r="L473" s="230"/>
      <c r="M473" s="230"/>
      <c r="N473" s="230"/>
      <c r="O473" s="230"/>
      <c r="P473" s="230"/>
      <c r="Q473" s="230"/>
      <c r="R473" s="230"/>
      <c r="S473" s="230"/>
      <c r="T473" s="230"/>
      <c r="U473" s="230"/>
      <c r="V473" s="230"/>
      <c r="W473" s="230"/>
      <c r="X473" s="230"/>
      <c r="Y473" s="230"/>
      <c r="Z473" s="230"/>
      <c r="AA473" s="230"/>
      <c r="AB473" s="230"/>
    </row>
    <row r="474">
      <c r="A474" s="189"/>
      <c r="B474" s="199" t="s">
        <v>369</v>
      </c>
      <c r="C474" s="237" t="s">
        <v>370</v>
      </c>
      <c r="D474" s="237" t="s">
        <v>371</v>
      </c>
      <c r="E474" s="190" t="s">
        <v>318</v>
      </c>
      <c r="F474" s="190">
        <v>0.0268</v>
      </c>
      <c r="G474" s="288"/>
      <c r="H474" s="283">
        <f t="shared" si="22"/>
        <v>0</v>
      </c>
      <c r="I474" s="227"/>
      <c r="J474" s="227"/>
      <c r="K474" s="227"/>
      <c r="L474" s="227"/>
      <c r="M474" s="227"/>
      <c r="N474" s="227"/>
      <c r="O474" s="227"/>
      <c r="P474" s="227"/>
      <c r="Q474" s="227"/>
      <c r="R474" s="227"/>
      <c r="S474" s="227"/>
      <c r="T474" s="227"/>
      <c r="U474" s="227"/>
      <c r="V474" s="227"/>
      <c r="W474" s="227"/>
      <c r="X474" s="227"/>
      <c r="Y474" s="227"/>
      <c r="Z474" s="227"/>
      <c r="AA474" s="227"/>
      <c r="AB474" s="227"/>
    </row>
    <row r="475">
      <c r="A475" s="195"/>
      <c r="B475" s="199" t="s">
        <v>558</v>
      </c>
      <c r="C475" s="237" t="s">
        <v>559</v>
      </c>
      <c r="D475" s="237" t="s">
        <v>6295</v>
      </c>
      <c r="E475" s="190" t="s">
        <v>69</v>
      </c>
      <c r="F475" s="190">
        <v>2.7202</v>
      </c>
      <c r="G475" s="288"/>
      <c r="H475" s="283">
        <f t="shared" si="22"/>
        <v>0</v>
      </c>
      <c r="I475" s="230"/>
      <c r="J475" s="230"/>
      <c r="K475" s="230"/>
      <c r="L475" s="230"/>
      <c r="M475" s="230"/>
      <c r="N475" s="230"/>
      <c r="O475" s="230"/>
      <c r="P475" s="230"/>
      <c r="Q475" s="230"/>
      <c r="R475" s="230"/>
      <c r="S475" s="230"/>
      <c r="T475" s="230"/>
      <c r="U475" s="230"/>
      <c r="V475" s="230"/>
      <c r="W475" s="230"/>
      <c r="X475" s="230"/>
      <c r="Y475" s="230"/>
      <c r="Z475" s="230"/>
      <c r="AA475" s="230"/>
      <c r="AB475" s="230"/>
    </row>
    <row r="476">
      <c r="A476" s="189"/>
      <c r="B476" s="199" t="s">
        <v>375</v>
      </c>
      <c r="C476" s="237" t="s">
        <v>376</v>
      </c>
      <c r="D476" s="237" t="s">
        <v>377</v>
      </c>
      <c r="E476" s="190" t="s">
        <v>312</v>
      </c>
      <c r="F476" s="190">
        <v>0.145</v>
      </c>
      <c r="G476" s="288"/>
      <c r="H476" s="283">
        <f t="shared" si="22"/>
        <v>0</v>
      </c>
      <c r="I476" s="227"/>
      <c r="J476" s="227"/>
      <c r="K476" s="227"/>
      <c r="L476" s="227"/>
      <c r="M476" s="227"/>
      <c r="N476" s="227"/>
      <c r="O476" s="227"/>
      <c r="P476" s="227"/>
      <c r="Q476" s="227"/>
      <c r="R476" s="227"/>
      <c r="S476" s="227"/>
      <c r="T476" s="227"/>
      <c r="U476" s="227"/>
      <c r="V476" s="227"/>
      <c r="W476" s="227"/>
      <c r="X476" s="227"/>
      <c r="Y476" s="227"/>
      <c r="Z476" s="227"/>
      <c r="AA476" s="227"/>
      <c r="AB476" s="227"/>
    </row>
    <row r="477">
      <c r="A477" s="189"/>
      <c r="B477" s="199" t="s">
        <v>6282</v>
      </c>
      <c r="C477" s="237" t="s">
        <v>6283</v>
      </c>
      <c r="D477" s="237" t="s">
        <v>6284</v>
      </c>
      <c r="E477" s="190" t="s">
        <v>312</v>
      </c>
      <c r="F477" s="190">
        <v>0.094</v>
      </c>
      <c r="G477" s="288"/>
      <c r="H477" s="283">
        <f t="shared" si="22"/>
        <v>0</v>
      </c>
      <c r="I477" s="227"/>
      <c r="J477" s="227"/>
      <c r="K477" s="227"/>
      <c r="L477" s="227"/>
      <c r="M477" s="227"/>
      <c r="N477" s="227"/>
      <c r="O477" s="227"/>
      <c r="P477" s="227"/>
      <c r="Q477" s="227"/>
      <c r="R477" s="227"/>
      <c r="S477" s="227"/>
      <c r="T477" s="227"/>
      <c r="U477" s="227"/>
      <c r="V477" s="227"/>
      <c r="W477" s="227"/>
      <c r="X477" s="227"/>
      <c r="Y477" s="227"/>
      <c r="Z477" s="227"/>
      <c r="AA477" s="227"/>
      <c r="AB477" s="227"/>
    </row>
    <row r="478">
      <c r="A478" s="189"/>
      <c r="B478" s="199" t="s">
        <v>6296</v>
      </c>
      <c r="C478" s="237" t="s">
        <v>6297</v>
      </c>
      <c r="D478" s="237" t="s">
        <v>6298</v>
      </c>
      <c r="E478" s="190" t="s">
        <v>312</v>
      </c>
      <c r="F478" s="190">
        <v>0.01</v>
      </c>
      <c r="G478" s="288"/>
      <c r="H478" s="283">
        <f t="shared" si="22"/>
        <v>0</v>
      </c>
      <c r="I478" s="227"/>
      <c r="J478" s="227"/>
      <c r="K478" s="227"/>
      <c r="L478" s="227"/>
      <c r="M478" s="227"/>
      <c r="N478" s="227"/>
      <c r="O478" s="227"/>
      <c r="P478" s="227"/>
      <c r="Q478" s="227"/>
      <c r="R478" s="227"/>
      <c r="S478" s="227"/>
      <c r="T478" s="227"/>
      <c r="U478" s="227"/>
      <c r="V478" s="227"/>
      <c r="W478" s="227"/>
      <c r="X478" s="227"/>
      <c r="Y478" s="227"/>
      <c r="Z478" s="227"/>
      <c r="AA478" s="227"/>
      <c r="AB478" s="227"/>
    </row>
    <row r="479">
      <c r="A479" s="189"/>
      <c r="B479" s="199" t="s">
        <v>6285</v>
      </c>
      <c r="C479" s="237" t="s">
        <v>6286</v>
      </c>
      <c r="D479" s="237" t="s">
        <v>6299</v>
      </c>
      <c r="E479" s="190" t="s">
        <v>312</v>
      </c>
      <c r="F479" s="190">
        <v>0.041</v>
      </c>
      <c r="G479" s="288"/>
      <c r="H479" s="283">
        <f t="shared" si="22"/>
        <v>0</v>
      </c>
      <c r="I479" s="227"/>
      <c r="J479" s="227"/>
      <c r="K479" s="227"/>
      <c r="L479" s="227"/>
      <c r="M479" s="227"/>
      <c r="N479" s="227"/>
      <c r="O479" s="227"/>
      <c r="P479" s="227"/>
      <c r="Q479" s="227"/>
      <c r="R479" s="227"/>
      <c r="S479" s="227"/>
      <c r="T479" s="227"/>
      <c r="U479" s="227"/>
      <c r="V479" s="227"/>
      <c r="W479" s="227"/>
      <c r="X479" s="227"/>
      <c r="Y479" s="227"/>
      <c r="Z479" s="227"/>
      <c r="AA479" s="227"/>
      <c r="AB479" s="227"/>
    </row>
    <row r="480">
      <c r="A480" s="189"/>
      <c r="B480" s="199" t="s">
        <v>6300</v>
      </c>
      <c r="C480" s="237" t="s">
        <v>6301</v>
      </c>
      <c r="D480" s="237" t="s">
        <v>6302</v>
      </c>
      <c r="E480" s="190" t="s">
        <v>312</v>
      </c>
      <c r="F480" s="190">
        <v>0.029</v>
      </c>
      <c r="G480" s="288"/>
      <c r="H480" s="283">
        <f t="shared" si="22"/>
        <v>0</v>
      </c>
      <c r="I480" s="227"/>
      <c r="J480" s="227"/>
      <c r="K480" s="227"/>
      <c r="L480" s="227"/>
      <c r="M480" s="227"/>
      <c r="N480" s="227"/>
      <c r="O480" s="227"/>
      <c r="P480" s="227"/>
      <c r="Q480" s="227"/>
      <c r="R480" s="227"/>
      <c r="S480" s="227"/>
      <c r="T480" s="227"/>
      <c r="U480" s="227"/>
      <c r="V480" s="227"/>
      <c r="W480" s="227"/>
      <c r="X480" s="227"/>
      <c r="Y480" s="227"/>
      <c r="Z480" s="227"/>
      <c r="AA480" s="227"/>
      <c r="AB480" s="227"/>
    </row>
    <row r="481">
      <c r="A481" s="189"/>
      <c r="B481" s="199" t="s">
        <v>1164</v>
      </c>
      <c r="C481" s="237" t="s">
        <v>6303</v>
      </c>
      <c r="D481" s="237" t="s">
        <v>6304</v>
      </c>
      <c r="E481" s="190" t="s">
        <v>69</v>
      </c>
      <c r="F481" s="190">
        <v>0.08</v>
      </c>
      <c r="G481" s="288"/>
      <c r="H481" s="283">
        <f t="shared" si="22"/>
        <v>0</v>
      </c>
      <c r="I481" s="227"/>
      <c r="J481" s="227"/>
      <c r="K481" s="227"/>
      <c r="L481" s="227"/>
      <c r="M481" s="227"/>
      <c r="N481" s="227"/>
      <c r="O481" s="227"/>
      <c r="P481" s="227"/>
      <c r="Q481" s="227"/>
      <c r="R481" s="227"/>
      <c r="S481" s="227"/>
      <c r="T481" s="227"/>
      <c r="U481" s="227"/>
      <c r="V481" s="227"/>
      <c r="W481" s="227"/>
      <c r="X481" s="227"/>
      <c r="Y481" s="227"/>
      <c r="Z481" s="227"/>
      <c r="AA481" s="227"/>
      <c r="AB481" s="227"/>
    </row>
    <row r="482">
      <c r="A482" s="195"/>
      <c r="B482" s="199" t="s">
        <v>1908</v>
      </c>
      <c r="C482" s="237" t="s">
        <v>1909</v>
      </c>
      <c r="D482" s="237" t="s">
        <v>1910</v>
      </c>
      <c r="E482" s="190" t="s">
        <v>69</v>
      </c>
      <c r="F482" s="190">
        <v>0.0816</v>
      </c>
      <c r="G482" s="288"/>
      <c r="H482" s="283">
        <f t="shared" si="22"/>
        <v>0</v>
      </c>
      <c r="I482" s="230"/>
      <c r="J482" s="230"/>
      <c r="K482" s="230"/>
      <c r="L482" s="230"/>
      <c r="M482" s="230"/>
      <c r="N482" s="230"/>
      <c r="O482" s="230"/>
      <c r="P482" s="230"/>
      <c r="Q482" s="230"/>
      <c r="R482" s="230"/>
      <c r="S482" s="230"/>
      <c r="T482" s="230"/>
      <c r="U482" s="230"/>
      <c r="V482" s="230"/>
      <c r="W482" s="230"/>
      <c r="X482" s="230"/>
      <c r="Y482" s="230"/>
      <c r="Z482" s="230"/>
      <c r="AA482" s="230"/>
      <c r="AB482" s="230"/>
    </row>
    <row r="483">
      <c r="A483" s="189"/>
      <c r="B483" s="199" t="s">
        <v>495</v>
      </c>
      <c r="C483" s="237" t="s">
        <v>496</v>
      </c>
      <c r="D483" s="237" t="s">
        <v>6305</v>
      </c>
      <c r="E483" s="190" t="s">
        <v>498</v>
      </c>
      <c r="F483" s="190">
        <v>0.247</v>
      </c>
      <c r="G483" s="288"/>
      <c r="H483" s="283">
        <f t="shared" si="22"/>
        <v>0</v>
      </c>
      <c r="I483" s="227"/>
      <c r="J483" s="227"/>
      <c r="K483" s="227"/>
      <c r="L483" s="227"/>
      <c r="M483" s="227"/>
      <c r="N483" s="227"/>
      <c r="O483" s="227"/>
      <c r="P483" s="227"/>
      <c r="Q483" s="227"/>
      <c r="R483" s="227"/>
      <c r="S483" s="227"/>
      <c r="T483" s="227"/>
      <c r="U483" s="227"/>
      <c r="V483" s="227"/>
      <c r="W483" s="227"/>
      <c r="X483" s="227"/>
      <c r="Y483" s="227"/>
      <c r="Z483" s="227"/>
      <c r="AA483" s="227"/>
      <c r="AB483" s="227"/>
    </row>
    <row r="484">
      <c r="A484" s="195"/>
      <c r="B484" s="199" t="s">
        <v>499</v>
      </c>
      <c r="C484" s="237" t="s">
        <v>500</v>
      </c>
      <c r="D484" s="237" t="s">
        <v>501</v>
      </c>
      <c r="E484" s="190">
        <v>0.244</v>
      </c>
      <c r="F484" s="190">
        <v>0.060268</v>
      </c>
      <c r="G484" s="288"/>
      <c r="H484" s="283">
        <f t="shared" si="22"/>
        <v>0</v>
      </c>
      <c r="I484" s="230"/>
      <c r="J484" s="230"/>
      <c r="K484" s="230"/>
      <c r="L484" s="230"/>
      <c r="M484" s="230"/>
      <c r="N484" s="230"/>
      <c r="O484" s="230"/>
      <c r="P484" s="230"/>
      <c r="Q484" s="230"/>
      <c r="R484" s="230"/>
      <c r="S484" s="230"/>
      <c r="T484" s="230"/>
      <c r="U484" s="230"/>
      <c r="V484" s="230"/>
      <c r="W484" s="230"/>
      <c r="X484" s="230"/>
      <c r="Y484" s="230"/>
      <c r="Z484" s="230"/>
      <c r="AA484" s="230"/>
      <c r="AB484" s="230"/>
    </row>
    <row r="485">
      <c r="A485" s="189"/>
      <c r="B485" s="199" t="s">
        <v>502</v>
      </c>
      <c r="C485" s="237" t="s">
        <v>503</v>
      </c>
      <c r="D485" s="237" t="s">
        <v>6306</v>
      </c>
      <c r="E485" s="190" t="s">
        <v>498</v>
      </c>
      <c r="F485" s="190">
        <v>0.247</v>
      </c>
      <c r="G485" s="288"/>
      <c r="H485" s="283">
        <f t="shared" si="22"/>
        <v>0</v>
      </c>
      <c r="I485" s="227"/>
      <c r="J485" s="227"/>
      <c r="K485" s="227"/>
      <c r="L485" s="227"/>
      <c r="M485" s="227"/>
      <c r="N485" s="227"/>
      <c r="O485" s="227"/>
      <c r="P485" s="227"/>
      <c r="Q485" s="227"/>
      <c r="R485" s="227"/>
      <c r="S485" s="227"/>
      <c r="T485" s="227"/>
      <c r="U485" s="227"/>
      <c r="V485" s="227"/>
      <c r="W485" s="227"/>
      <c r="X485" s="227"/>
      <c r="Y485" s="227"/>
      <c r="Z485" s="227"/>
      <c r="AA485" s="227"/>
      <c r="AB485" s="227"/>
    </row>
    <row r="486">
      <c r="A486" s="195"/>
      <c r="B486" s="199" t="s">
        <v>499</v>
      </c>
      <c r="C486" s="237" t="s">
        <v>500</v>
      </c>
      <c r="D486" s="237" t="s">
        <v>501</v>
      </c>
      <c r="E486" s="190">
        <v>0.244</v>
      </c>
      <c r="F486" s="190">
        <v>0.060268</v>
      </c>
      <c r="G486" s="288"/>
      <c r="H486" s="283">
        <f t="shared" si="22"/>
        <v>0</v>
      </c>
      <c r="I486" s="230"/>
      <c r="J486" s="230"/>
      <c r="K486" s="230"/>
      <c r="L486" s="230"/>
      <c r="M486" s="230"/>
      <c r="N486" s="230"/>
      <c r="O486" s="230"/>
      <c r="P486" s="230"/>
      <c r="Q486" s="230"/>
      <c r="R486" s="230"/>
      <c r="S486" s="230"/>
      <c r="T486" s="230"/>
      <c r="U486" s="230"/>
      <c r="V486" s="230"/>
      <c r="W486" s="230"/>
      <c r="X486" s="230"/>
      <c r="Y486" s="230"/>
      <c r="Z486" s="230"/>
      <c r="AA486" s="230"/>
      <c r="AB486" s="230"/>
    </row>
    <row r="487">
      <c r="A487" s="187"/>
      <c r="B487" s="187"/>
      <c r="C487" s="187" t="s">
        <v>6307</v>
      </c>
      <c r="D487" s="187" t="s">
        <v>6308</v>
      </c>
      <c r="E487" s="187"/>
      <c r="F487" s="187"/>
      <c r="G487" s="255"/>
      <c r="H487" s="226">
        <f>SUM(H488:H500)</f>
        <v>0</v>
      </c>
      <c r="I487" s="227"/>
      <c r="J487" s="227"/>
      <c r="K487" s="227"/>
      <c r="L487" s="227"/>
      <c r="M487" s="227"/>
      <c r="N487" s="227"/>
      <c r="O487" s="227"/>
      <c r="P487" s="227"/>
      <c r="Q487" s="227"/>
      <c r="R487" s="227"/>
      <c r="S487" s="227"/>
      <c r="T487" s="227"/>
      <c r="U487" s="227"/>
      <c r="V487" s="227"/>
      <c r="W487" s="227"/>
      <c r="X487" s="227"/>
      <c r="Y487" s="227"/>
      <c r="Z487" s="227"/>
      <c r="AA487" s="227"/>
      <c r="AB487" s="227"/>
    </row>
    <row r="488">
      <c r="A488" s="189"/>
      <c r="B488" s="199" t="s">
        <v>895</v>
      </c>
      <c r="C488" s="237" t="s">
        <v>896</v>
      </c>
      <c r="D488" s="237" t="s">
        <v>897</v>
      </c>
      <c r="E488" s="190" t="s">
        <v>312</v>
      </c>
      <c r="F488" s="190">
        <v>0.212</v>
      </c>
      <c r="G488" s="288"/>
      <c r="H488" s="283">
        <f t="shared" ref="H488:H500" si="23">G488*$F488</f>
        <v>0</v>
      </c>
      <c r="I488" s="227"/>
      <c r="J488" s="227"/>
      <c r="K488" s="227"/>
      <c r="L488" s="227"/>
      <c r="M488" s="227"/>
      <c r="N488" s="227"/>
      <c r="O488" s="227"/>
      <c r="P488" s="227"/>
      <c r="Q488" s="227"/>
      <c r="R488" s="227"/>
      <c r="S488" s="227"/>
      <c r="T488" s="227"/>
      <c r="U488" s="227"/>
      <c r="V488" s="227"/>
      <c r="W488" s="227"/>
      <c r="X488" s="227"/>
      <c r="Y488" s="227"/>
      <c r="Z488" s="227"/>
      <c r="AA488" s="227"/>
      <c r="AB488" s="227"/>
    </row>
    <row r="489">
      <c r="A489" s="189"/>
      <c r="B489" s="199" t="s">
        <v>6309</v>
      </c>
      <c r="C489" s="237" t="s">
        <v>6310</v>
      </c>
      <c r="D489" s="237" t="s">
        <v>6311</v>
      </c>
      <c r="E489" s="190" t="s">
        <v>312</v>
      </c>
      <c r="F489" s="190">
        <v>0.212</v>
      </c>
      <c r="G489" s="288"/>
      <c r="H489" s="283">
        <f t="shared" si="23"/>
        <v>0</v>
      </c>
      <c r="I489" s="227"/>
      <c r="J489" s="227"/>
      <c r="K489" s="227"/>
      <c r="L489" s="227"/>
      <c r="M489" s="227"/>
      <c r="N489" s="227"/>
      <c r="O489" s="227"/>
      <c r="P489" s="227"/>
      <c r="Q489" s="227"/>
      <c r="R489" s="227"/>
      <c r="S489" s="227"/>
      <c r="T489" s="227"/>
      <c r="U489" s="227"/>
      <c r="V489" s="227"/>
      <c r="W489" s="227"/>
      <c r="X489" s="227"/>
      <c r="Y489" s="227"/>
      <c r="Z489" s="227"/>
      <c r="AA489" s="227"/>
      <c r="AB489" s="227"/>
    </row>
    <row r="490">
      <c r="A490" s="189"/>
      <c r="B490" s="199" t="s">
        <v>829</v>
      </c>
      <c r="C490" s="237" t="s">
        <v>830</v>
      </c>
      <c r="D490" s="237" t="s">
        <v>6312</v>
      </c>
      <c r="E490" s="190" t="s">
        <v>312</v>
      </c>
      <c r="F490" s="190">
        <v>0.135</v>
      </c>
      <c r="G490" s="288"/>
      <c r="H490" s="283">
        <f t="shared" si="23"/>
        <v>0</v>
      </c>
      <c r="I490" s="227"/>
      <c r="J490" s="227"/>
      <c r="K490" s="227"/>
      <c r="L490" s="227"/>
      <c r="M490" s="227"/>
      <c r="N490" s="227"/>
      <c r="O490" s="227"/>
      <c r="P490" s="227"/>
      <c r="Q490" s="227"/>
      <c r="R490" s="227"/>
      <c r="S490" s="227"/>
      <c r="T490" s="227"/>
      <c r="U490" s="227"/>
      <c r="V490" s="227"/>
      <c r="W490" s="227"/>
      <c r="X490" s="227"/>
      <c r="Y490" s="227"/>
      <c r="Z490" s="227"/>
      <c r="AA490" s="227"/>
      <c r="AB490" s="227"/>
    </row>
    <row r="491">
      <c r="A491" s="189"/>
      <c r="B491" s="199" t="s">
        <v>6313</v>
      </c>
      <c r="C491" s="237" t="s">
        <v>6314</v>
      </c>
      <c r="D491" s="237" t="s">
        <v>6315</v>
      </c>
      <c r="E491" s="190" t="s">
        <v>312</v>
      </c>
      <c r="F491" s="190">
        <v>0.135</v>
      </c>
      <c r="G491" s="288"/>
      <c r="H491" s="283">
        <f t="shared" si="23"/>
        <v>0</v>
      </c>
      <c r="I491" s="227"/>
      <c r="J491" s="227"/>
      <c r="K491" s="227"/>
      <c r="L491" s="227"/>
      <c r="M491" s="227"/>
      <c r="N491" s="227"/>
      <c r="O491" s="227"/>
      <c r="P491" s="227"/>
      <c r="Q491" s="227"/>
      <c r="R491" s="227"/>
      <c r="S491" s="227"/>
      <c r="T491" s="227"/>
      <c r="U491" s="227"/>
      <c r="V491" s="227"/>
      <c r="W491" s="227"/>
      <c r="X491" s="227"/>
      <c r="Y491" s="227"/>
      <c r="Z491" s="227"/>
      <c r="AA491" s="227"/>
      <c r="AB491" s="227"/>
    </row>
    <row r="492">
      <c r="A492" s="189"/>
      <c r="B492" s="199" t="s">
        <v>878</v>
      </c>
      <c r="C492" s="237" t="s">
        <v>879</v>
      </c>
      <c r="D492" s="237" t="s">
        <v>6316</v>
      </c>
      <c r="E492" s="190" t="s">
        <v>312</v>
      </c>
      <c r="F492" s="190">
        <v>0.064</v>
      </c>
      <c r="G492" s="288"/>
      <c r="H492" s="283">
        <f t="shared" si="23"/>
        <v>0</v>
      </c>
      <c r="I492" s="227"/>
      <c r="J492" s="227"/>
      <c r="K492" s="227"/>
      <c r="L492" s="227"/>
      <c r="M492" s="227"/>
      <c r="N492" s="227"/>
      <c r="O492" s="227"/>
      <c r="P492" s="227"/>
      <c r="Q492" s="227"/>
      <c r="R492" s="227"/>
      <c r="S492" s="227"/>
      <c r="T492" s="227"/>
      <c r="U492" s="227"/>
      <c r="V492" s="227"/>
      <c r="W492" s="227"/>
      <c r="X492" s="227"/>
      <c r="Y492" s="227"/>
      <c r="Z492" s="227"/>
      <c r="AA492" s="227"/>
      <c r="AB492" s="227"/>
    </row>
    <row r="493">
      <c r="A493" s="189"/>
      <c r="B493" s="199" t="s">
        <v>6317</v>
      </c>
      <c r="C493" s="237" t="s">
        <v>6318</v>
      </c>
      <c r="D493" s="237" t="s">
        <v>6319</v>
      </c>
      <c r="E493" s="190" t="s">
        <v>312</v>
      </c>
      <c r="F493" s="190">
        <v>0.064</v>
      </c>
      <c r="G493" s="288"/>
      <c r="H493" s="283">
        <f t="shared" si="23"/>
        <v>0</v>
      </c>
      <c r="I493" s="227"/>
      <c r="J493" s="227"/>
      <c r="K493" s="227"/>
      <c r="L493" s="227"/>
      <c r="M493" s="227"/>
      <c r="N493" s="227"/>
      <c r="O493" s="227"/>
      <c r="P493" s="227"/>
      <c r="Q493" s="227"/>
      <c r="R493" s="227"/>
      <c r="S493" s="227"/>
      <c r="T493" s="227"/>
      <c r="U493" s="227"/>
      <c r="V493" s="227"/>
      <c r="W493" s="227"/>
      <c r="X493" s="227"/>
      <c r="Y493" s="227"/>
      <c r="Z493" s="227"/>
      <c r="AA493" s="227"/>
      <c r="AB493" s="227"/>
    </row>
    <row r="494">
      <c r="A494" s="189"/>
      <c r="B494" s="199" t="s">
        <v>594</v>
      </c>
      <c r="C494" s="237" t="s">
        <v>595</v>
      </c>
      <c r="D494" s="237" t="s">
        <v>6320</v>
      </c>
      <c r="E494" s="190" t="s">
        <v>312</v>
      </c>
      <c r="F494" s="190">
        <v>0.109</v>
      </c>
      <c r="G494" s="288"/>
      <c r="H494" s="283">
        <f t="shared" si="23"/>
        <v>0</v>
      </c>
      <c r="I494" s="227"/>
      <c r="J494" s="227"/>
      <c r="K494" s="227"/>
      <c r="L494" s="227"/>
      <c r="M494" s="227"/>
      <c r="N494" s="227"/>
      <c r="O494" s="227"/>
      <c r="P494" s="227"/>
      <c r="Q494" s="227"/>
      <c r="R494" s="227"/>
      <c r="S494" s="227"/>
      <c r="T494" s="227"/>
      <c r="U494" s="227"/>
      <c r="V494" s="227"/>
      <c r="W494" s="227"/>
      <c r="X494" s="227"/>
      <c r="Y494" s="227"/>
      <c r="Z494" s="227"/>
      <c r="AA494" s="227"/>
      <c r="AB494" s="227"/>
    </row>
    <row r="495">
      <c r="A495" s="189"/>
      <c r="B495" s="199" t="s">
        <v>6321</v>
      </c>
      <c r="C495" s="237" t="s">
        <v>6322</v>
      </c>
      <c r="D495" s="237" t="s">
        <v>6323</v>
      </c>
      <c r="E495" s="190" t="s">
        <v>312</v>
      </c>
      <c r="F495" s="190">
        <v>0.109</v>
      </c>
      <c r="G495" s="288"/>
      <c r="H495" s="283">
        <f t="shared" si="23"/>
        <v>0</v>
      </c>
      <c r="I495" s="227"/>
      <c r="J495" s="227"/>
      <c r="K495" s="227"/>
      <c r="L495" s="227"/>
      <c r="M495" s="227"/>
      <c r="N495" s="227"/>
      <c r="O495" s="227"/>
      <c r="P495" s="227"/>
      <c r="Q495" s="227"/>
      <c r="R495" s="227"/>
      <c r="S495" s="227"/>
      <c r="T495" s="227"/>
      <c r="U495" s="227"/>
      <c r="V495" s="227"/>
      <c r="W495" s="227"/>
      <c r="X495" s="227"/>
      <c r="Y495" s="227"/>
      <c r="Z495" s="227"/>
      <c r="AA495" s="227"/>
      <c r="AB495" s="227"/>
    </row>
    <row r="496">
      <c r="A496" s="189"/>
      <c r="B496" s="199" t="s">
        <v>6324</v>
      </c>
      <c r="C496" s="237" t="s">
        <v>6325</v>
      </c>
      <c r="D496" s="237" t="s">
        <v>6326</v>
      </c>
      <c r="E496" s="190" t="s">
        <v>940</v>
      </c>
      <c r="F496" s="190">
        <v>1.0336</v>
      </c>
      <c r="G496" s="288"/>
      <c r="H496" s="283">
        <f t="shared" si="23"/>
        <v>0</v>
      </c>
      <c r="I496" s="227"/>
      <c r="J496" s="227"/>
      <c r="K496" s="227"/>
      <c r="L496" s="227"/>
      <c r="M496" s="227"/>
      <c r="N496" s="227"/>
      <c r="O496" s="227"/>
      <c r="P496" s="227"/>
      <c r="Q496" s="227"/>
      <c r="R496" s="227"/>
      <c r="S496" s="227"/>
      <c r="T496" s="227"/>
      <c r="U496" s="227"/>
      <c r="V496" s="227"/>
      <c r="W496" s="227"/>
      <c r="X496" s="227"/>
      <c r="Y496" s="227"/>
      <c r="Z496" s="227"/>
      <c r="AA496" s="227"/>
      <c r="AB496" s="227"/>
    </row>
    <row r="497">
      <c r="A497" s="189"/>
      <c r="B497" s="199" t="s">
        <v>6327</v>
      </c>
      <c r="C497" s="237" t="s">
        <v>6328</v>
      </c>
      <c r="D497" s="237" t="s">
        <v>6329</v>
      </c>
      <c r="E497" s="190" t="s">
        <v>1163</v>
      </c>
      <c r="F497" s="190">
        <v>12.47</v>
      </c>
      <c r="G497" s="288"/>
      <c r="H497" s="283">
        <f t="shared" si="23"/>
        <v>0</v>
      </c>
      <c r="I497" s="227"/>
      <c r="J497" s="227"/>
      <c r="K497" s="227"/>
      <c r="L497" s="227"/>
      <c r="M497" s="227"/>
      <c r="N497" s="227"/>
      <c r="O497" s="227"/>
      <c r="P497" s="227"/>
      <c r="Q497" s="227"/>
      <c r="R497" s="227"/>
      <c r="S497" s="227"/>
      <c r="T497" s="227"/>
      <c r="U497" s="227"/>
      <c r="V497" s="227"/>
      <c r="W497" s="227"/>
      <c r="X497" s="227"/>
      <c r="Y497" s="227"/>
      <c r="Z497" s="227"/>
      <c r="AA497" s="227"/>
      <c r="AB497" s="227"/>
    </row>
    <row r="498">
      <c r="A498" s="189"/>
      <c r="B498" s="199" t="s">
        <v>788</v>
      </c>
      <c r="C498" s="237" t="s">
        <v>789</v>
      </c>
      <c r="D498" s="237" t="s">
        <v>6330</v>
      </c>
      <c r="E498" s="190" t="s">
        <v>791</v>
      </c>
      <c r="F498" s="190">
        <v>0.052</v>
      </c>
      <c r="G498" s="288"/>
      <c r="H498" s="283">
        <f t="shared" si="23"/>
        <v>0</v>
      </c>
      <c r="I498" s="227"/>
      <c r="J498" s="227"/>
      <c r="K498" s="227"/>
      <c r="L498" s="227"/>
      <c r="M498" s="227"/>
      <c r="N498" s="227"/>
      <c r="O498" s="227"/>
      <c r="P498" s="227"/>
      <c r="Q498" s="227"/>
      <c r="R498" s="227"/>
      <c r="S498" s="227"/>
      <c r="T498" s="227"/>
      <c r="U498" s="227"/>
      <c r="V498" s="227"/>
      <c r="W498" s="227"/>
      <c r="X498" s="227"/>
      <c r="Y498" s="227"/>
      <c r="Z498" s="227"/>
      <c r="AA498" s="227"/>
      <c r="AB498" s="227"/>
    </row>
    <row r="499">
      <c r="A499" s="189"/>
      <c r="B499" s="199" t="s">
        <v>794</v>
      </c>
      <c r="C499" s="237" t="s">
        <v>795</v>
      </c>
      <c r="D499" s="237" t="s">
        <v>6331</v>
      </c>
      <c r="E499" s="190" t="s">
        <v>498</v>
      </c>
      <c r="F499" s="190">
        <v>0.182</v>
      </c>
      <c r="G499" s="288"/>
      <c r="H499" s="283">
        <f t="shared" si="23"/>
        <v>0</v>
      </c>
      <c r="I499" s="227"/>
      <c r="J499" s="227"/>
      <c r="K499" s="227"/>
      <c r="L499" s="227"/>
      <c r="M499" s="227"/>
      <c r="N499" s="227"/>
      <c r="O499" s="227"/>
      <c r="P499" s="227"/>
      <c r="Q499" s="227"/>
      <c r="R499" s="227"/>
      <c r="S499" s="227"/>
      <c r="T499" s="227"/>
      <c r="U499" s="227"/>
      <c r="V499" s="227"/>
      <c r="W499" s="227"/>
      <c r="X499" s="227"/>
      <c r="Y499" s="227"/>
      <c r="Z499" s="227"/>
      <c r="AA499" s="227"/>
      <c r="AB499" s="227"/>
    </row>
    <row r="500">
      <c r="A500" s="189"/>
      <c r="B500" s="199" t="s">
        <v>800</v>
      </c>
      <c r="C500" s="237" t="s">
        <v>801</v>
      </c>
      <c r="D500" s="237" t="s">
        <v>6332</v>
      </c>
      <c r="E500" s="190" t="s">
        <v>498</v>
      </c>
      <c r="F500" s="190">
        <v>0.182</v>
      </c>
      <c r="G500" s="288"/>
      <c r="H500" s="283">
        <f t="shared" si="23"/>
        <v>0</v>
      </c>
      <c r="I500" s="227"/>
      <c r="J500" s="227"/>
      <c r="K500" s="227"/>
      <c r="L500" s="227"/>
      <c r="M500" s="227"/>
      <c r="N500" s="227"/>
      <c r="O500" s="227"/>
      <c r="P500" s="227"/>
      <c r="Q500" s="227"/>
      <c r="R500" s="227"/>
      <c r="S500" s="227"/>
      <c r="T500" s="227"/>
      <c r="U500" s="227"/>
      <c r="V500" s="227"/>
      <c r="W500" s="227"/>
      <c r="X500" s="227"/>
      <c r="Y500" s="227"/>
      <c r="Z500" s="227"/>
      <c r="AA500" s="227"/>
      <c r="AB500" s="227"/>
    </row>
    <row r="501">
      <c r="A501" s="187"/>
      <c r="B501" s="187"/>
      <c r="C501" s="187" t="s">
        <v>6333</v>
      </c>
      <c r="D501" s="187" t="s">
        <v>6334</v>
      </c>
      <c r="E501" s="187"/>
      <c r="F501" s="187"/>
      <c r="G501" s="255"/>
      <c r="H501" s="226">
        <f>SUM(H502:H508)</f>
        <v>0</v>
      </c>
      <c r="I501" s="227"/>
      <c r="J501" s="227"/>
      <c r="K501" s="227"/>
      <c r="L501" s="227"/>
      <c r="M501" s="227"/>
      <c r="N501" s="227"/>
      <c r="O501" s="227"/>
      <c r="P501" s="227"/>
      <c r="Q501" s="227"/>
      <c r="R501" s="227"/>
      <c r="S501" s="227"/>
      <c r="T501" s="227"/>
      <c r="U501" s="227"/>
      <c r="V501" s="227"/>
      <c r="W501" s="227"/>
      <c r="X501" s="227"/>
      <c r="Y501" s="227"/>
      <c r="Z501" s="227"/>
      <c r="AA501" s="227"/>
      <c r="AB501" s="227"/>
    </row>
    <row r="502">
      <c r="A502" s="189"/>
      <c r="B502" s="199" t="s">
        <v>299</v>
      </c>
      <c r="C502" s="237" t="s">
        <v>300</v>
      </c>
      <c r="D502" s="237" t="s">
        <v>6270</v>
      </c>
      <c r="E502" s="190" t="s">
        <v>302</v>
      </c>
      <c r="F502" s="190">
        <v>0.0706</v>
      </c>
      <c r="G502" s="288"/>
      <c r="H502" s="283">
        <f t="shared" ref="H502:H508" si="24">G502*$F502</f>
        <v>0</v>
      </c>
      <c r="I502" s="227"/>
      <c r="J502" s="227"/>
      <c r="K502" s="227"/>
      <c r="L502" s="227"/>
      <c r="M502" s="227"/>
      <c r="N502" s="227"/>
      <c r="O502" s="227"/>
      <c r="P502" s="227"/>
      <c r="Q502" s="227"/>
      <c r="R502" s="227"/>
      <c r="S502" s="227"/>
      <c r="T502" s="227"/>
      <c r="U502" s="227"/>
      <c r="V502" s="227"/>
      <c r="W502" s="227"/>
      <c r="X502" s="227"/>
      <c r="Y502" s="227"/>
      <c r="Z502" s="227"/>
      <c r="AA502" s="227"/>
      <c r="AB502" s="227"/>
    </row>
    <row r="503">
      <c r="A503" s="189"/>
      <c r="B503" s="199" t="s">
        <v>5345</v>
      </c>
      <c r="C503" s="237" t="s">
        <v>5346</v>
      </c>
      <c r="D503" s="237" t="s">
        <v>6271</v>
      </c>
      <c r="E503" s="190" t="s">
        <v>302</v>
      </c>
      <c r="F503" s="190">
        <v>0.00992</v>
      </c>
      <c r="G503" s="288"/>
      <c r="H503" s="283">
        <f t="shared" si="24"/>
        <v>0</v>
      </c>
      <c r="I503" s="227"/>
      <c r="J503" s="227"/>
      <c r="K503" s="227"/>
      <c r="L503" s="227"/>
      <c r="M503" s="227"/>
      <c r="N503" s="227"/>
      <c r="O503" s="227"/>
      <c r="P503" s="227"/>
      <c r="Q503" s="227"/>
      <c r="R503" s="227"/>
      <c r="S503" s="227"/>
      <c r="T503" s="227"/>
      <c r="U503" s="227"/>
      <c r="V503" s="227"/>
      <c r="W503" s="227"/>
      <c r="X503" s="227"/>
      <c r="Y503" s="227"/>
      <c r="Z503" s="227"/>
      <c r="AA503" s="227"/>
      <c r="AB503" s="227"/>
    </row>
    <row r="504">
      <c r="A504" s="189"/>
      <c r="B504" s="199" t="s">
        <v>5348</v>
      </c>
      <c r="C504" s="237" t="s">
        <v>5349</v>
      </c>
      <c r="D504" s="237" t="s">
        <v>6335</v>
      </c>
      <c r="E504" s="190" t="s">
        <v>318</v>
      </c>
      <c r="F504" s="190">
        <v>0.00177</v>
      </c>
      <c r="G504" s="288"/>
      <c r="H504" s="283">
        <f t="shared" si="24"/>
        <v>0</v>
      </c>
      <c r="I504" s="227"/>
      <c r="J504" s="227"/>
      <c r="K504" s="227"/>
      <c r="L504" s="227"/>
      <c r="M504" s="227"/>
      <c r="N504" s="227"/>
      <c r="O504" s="227"/>
      <c r="P504" s="227"/>
      <c r="Q504" s="227"/>
      <c r="R504" s="227"/>
      <c r="S504" s="227"/>
      <c r="T504" s="227"/>
      <c r="U504" s="227"/>
      <c r="V504" s="227"/>
      <c r="W504" s="227"/>
      <c r="X504" s="227"/>
      <c r="Y504" s="227"/>
      <c r="Z504" s="227"/>
      <c r="AA504" s="227"/>
      <c r="AB504" s="227"/>
    </row>
    <row r="505">
      <c r="A505" s="189"/>
      <c r="B505" s="199" t="s">
        <v>346</v>
      </c>
      <c r="C505" s="237" t="s">
        <v>347</v>
      </c>
      <c r="D505" s="237" t="s">
        <v>6336</v>
      </c>
      <c r="E505" s="190" t="s">
        <v>302</v>
      </c>
      <c r="F505" s="190">
        <v>0.0425</v>
      </c>
      <c r="G505" s="288"/>
      <c r="H505" s="283">
        <f t="shared" si="24"/>
        <v>0</v>
      </c>
      <c r="I505" s="227"/>
      <c r="J505" s="227"/>
      <c r="K505" s="227"/>
      <c r="L505" s="227"/>
      <c r="M505" s="227"/>
      <c r="N505" s="227"/>
      <c r="O505" s="227"/>
      <c r="P505" s="227"/>
      <c r="Q505" s="227"/>
      <c r="R505" s="227"/>
      <c r="S505" s="227"/>
      <c r="T505" s="227"/>
      <c r="U505" s="227"/>
      <c r="V505" s="227"/>
      <c r="W505" s="227"/>
      <c r="X505" s="227"/>
      <c r="Y505" s="227"/>
      <c r="Z505" s="227"/>
      <c r="AA505" s="227"/>
      <c r="AB505" s="227"/>
    </row>
    <row r="506">
      <c r="A506" s="189"/>
      <c r="B506" s="199" t="s">
        <v>5228</v>
      </c>
      <c r="C506" s="237" t="s">
        <v>5229</v>
      </c>
      <c r="D506" s="237" t="s">
        <v>5230</v>
      </c>
      <c r="E506" s="190" t="s">
        <v>318</v>
      </c>
      <c r="F506" s="190">
        <v>0.425</v>
      </c>
      <c r="G506" s="288"/>
      <c r="H506" s="283">
        <f t="shared" si="24"/>
        <v>0</v>
      </c>
      <c r="I506" s="227"/>
      <c r="J506" s="227"/>
      <c r="K506" s="227"/>
      <c r="L506" s="227"/>
      <c r="M506" s="227"/>
      <c r="N506" s="227"/>
      <c r="O506" s="227"/>
      <c r="P506" s="227"/>
      <c r="Q506" s="227"/>
      <c r="R506" s="227"/>
      <c r="S506" s="227"/>
      <c r="T506" s="227"/>
      <c r="U506" s="227"/>
      <c r="V506" s="227"/>
      <c r="W506" s="227"/>
      <c r="X506" s="227"/>
      <c r="Y506" s="227"/>
      <c r="Z506" s="227"/>
      <c r="AA506" s="227"/>
      <c r="AB506" s="227"/>
    </row>
    <row r="507">
      <c r="A507" s="189"/>
      <c r="B507" s="199" t="s">
        <v>332</v>
      </c>
      <c r="C507" s="237" t="s">
        <v>333</v>
      </c>
      <c r="D507" s="237" t="s">
        <v>6337</v>
      </c>
      <c r="E507" s="190" t="s">
        <v>302</v>
      </c>
      <c r="F507" s="190">
        <v>0.0425</v>
      </c>
      <c r="G507" s="288"/>
      <c r="H507" s="283">
        <f t="shared" si="24"/>
        <v>0</v>
      </c>
      <c r="I507" s="227"/>
      <c r="J507" s="227"/>
      <c r="K507" s="227"/>
      <c r="L507" s="227"/>
      <c r="M507" s="227"/>
      <c r="N507" s="227"/>
      <c r="O507" s="227"/>
      <c r="P507" s="227"/>
      <c r="Q507" s="227"/>
      <c r="R507" s="227"/>
      <c r="S507" s="227"/>
      <c r="T507" s="227"/>
      <c r="U507" s="227"/>
      <c r="V507" s="227"/>
      <c r="W507" s="227"/>
      <c r="X507" s="227"/>
      <c r="Y507" s="227"/>
      <c r="Z507" s="227"/>
      <c r="AA507" s="227"/>
      <c r="AB507" s="227"/>
    </row>
    <row r="508">
      <c r="A508" s="189"/>
      <c r="B508" s="199" t="s">
        <v>6338</v>
      </c>
      <c r="C508" s="237" t="s">
        <v>6339</v>
      </c>
      <c r="D508" s="237" t="s">
        <v>6340</v>
      </c>
      <c r="E508" s="190" t="s">
        <v>69</v>
      </c>
      <c r="F508" s="190">
        <v>32.4</v>
      </c>
      <c r="G508" s="288"/>
      <c r="H508" s="283">
        <f t="shared" si="24"/>
        <v>0</v>
      </c>
      <c r="I508" s="227"/>
      <c r="J508" s="227"/>
      <c r="K508" s="227"/>
      <c r="L508" s="227"/>
      <c r="M508" s="227"/>
      <c r="N508" s="227"/>
      <c r="O508" s="227"/>
      <c r="P508" s="227"/>
      <c r="Q508" s="227"/>
      <c r="R508" s="227"/>
      <c r="S508" s="227"/>
      <c r="T508" s="227"/>
      <c r="U508" s="227"/>
      <c r="V508" s="227"/>
      <c r="W508" s="227"/>
      <c r="X508" s="227"/>
      <c r="Y508" s="227"/>
      <c r="Z508" s="227"/>
      <c r="AA508" s="227"/>
      <c r="AB508" s="227"/>
    </row>
    <row r="509">
      <c r="A509" s="187"/>
      <c r="B509" s="187"/>
      <c r="C509" s="187" t="s">
        <v>6341</v>
      </c>
      <c r="D509" s="187" t="s">
        <v>6342</v>
      </c>
      <c r="E509" s="187"/>
      <c r="F509" s="187"/>
      <c r="G509" s="255"/>
      <c r="H509" s="226">
        <f>SUM(H510:H523)</f>
        <v>0</v>
      </c>
      <c r="I509" s="227"/>
      <c r="J509" s="227"/>
      <c r="K509" s="227"/>
      <c r="L509" s="227"/>
      <c r="M509" s="227"/>
      <c r="N509" s="227"/>
      <c r="O509" s="227"/>
      <c r="P509" s="227"/>
      <c r="Q509" s="227"/>
      <c r="R509" s="227"/>
      <c r="S509" s="227"/>
      <c r="T509" s="227"/>
      <c r="U509" s="227"/>
      <c r="V509" s="227"/>
      <c r="W509" s="227"/>
      <c r="X509" s="227"/>
      <c r="Y509" s="227"/>
      <c r="Z509" s="227"/>
      <c r="AA509" s="227"/>
      <c r="AB509" s="227"/>
    </row>
    <row r="510">
      <c r="A510" s="189"/>
      <c r="B510" s="199" t="s">
        <v>363</v>
      </c>
      <c r="C510" s="237" t="s">
        <v>364</v>
      </c>
      <c r="D510" s="237" t="s">
        <v>365</v>
      </c>
      <c r="E510" s="190" t="s">
        <v>318</v>
      </c>
      <c r="F510" s="190">
        <v>0.0341</v>
      </c>
      <c r="G510" s="288"/>
      <c r="H510" s="283">
        <f t="shared" ref="H510:H523" si="25">G510*$F510</f>
        <v>0</v>
      </c>
      <c r="I510" s="227"/>
      <c r="J510" s="227"/>
      <c r="K510" s="227"/>
      <c r="L510" s="227"/>
      <c r="M510" s="227"/>
      <c r="N510" s="227"/>
      <c r="O510" s="227"/>
      <c r="P510" s="227"/>
      <c r="Q510" s="227"/>
      <c r="R510" s="227"/>
      <c r="S510" s="227"/>
      <c r="T510" s="227"/>
      <c r="U510" s="227"/>
      <c r="V510" s="227"/>
      <c r="W510" s="227"/>
      <c r="X510" s="227"/>
      <c r="Y510" s="227"/>
      <c r="Z510" s="227"/>
      <c r="AA510" s="227"/>
      <c r="AB510" s="227"/>
    </row>
    <row r="511">
      <c r="A511" s="195"/>
      <c r="B511" s="199" t="s">
        <v>1167</v>
      </c>
      <c r="C511" s="237" t="s">
        <v>1168</v>
      </c>
      <c r="D511" s="237" t="s">
        <v>6343</v>
      </c>
      <c r="E511" s="190" t="s">
        <v>69</v>
      </c>
      <c r="F511" s="190">
        <v>3.4782</v>
      </c>
      <c r="G511" s="288"/>
      <c r="H511" s="283">
        <f t="shared" si="25"/>
        <v>0</v>
      </c>
      <c r="I511" s="230"/>
      <c r="J511" s="230"/>
      <c r="K511" s="230"/>
      <c r="L511" s="230"/>
      <c r="M511" s="230"/>
      <c r="N511" s="230"/>
      <c r="O511" s="230"/>
      <c r="P511" s="230"/>
      <c r="Q511" s="230"/>
      <c r="R511" s="230"/>
      <c r="S511" s="230"/>
      <c r="T511" s="230"/>
      <c r="U511" s="230"/>
      <c r="V511" s="230"/>
      <c r="W511" s="230"/>
      <c r="X511" s="230"/>
      <c r="Y511" s="230"/>
      <c r="Z511" s="230"/>
      <c r="AA511" s="230"/>
      <c r="AB511" s="230"/>
    </row>
    <row r="512">
      <c r="A512" s="189"/>
      <c r="B512" s="199" t="s">
        <v>5473</v>
      </c>
      <c r="C512" s="237" t="s">
        <v>5474</v>
      </c>
      <c r="D512" s="237" t="s">
        <v>5475</v>
      </c>
      <c r="E512" s="190" t="s">
        <v>318</v>
      </c>
      <c r="F512" s="190">
        <v>0.2165</v>
      </c>
      <c r="G512" s="288"/>
      <c r="H512" s="283">
        <f t="shared" si="25"/>
        <v>0</v>
      </c>
      <c r="I512" s="227"/>
      <c r="J512" s="227"/>
      <c r="K512" s="227"/>
      <c r="L512" s="227"/>
      <c r="M512" s="227"/>
      <c r="N512" s="227"/>
      <c r="O512" s="227"/>
      <c r="P512" s="227"/>
      <c r="Q512" s="227"/>
      <c r="R512" s="227"/>
      <c r="S512" s="227"/>
      <c r="T512" s="227"/>
      <c r="U512" s="227"/>
      <c r="V512" s="227"/>
      <c r="W512" s="227"/>
      <c r="X512" s="227"/>
      <c r="Y512" s="227"/>
      <c r="Z512" s="227"/>
      <c r="AA512" s="227"/>
      <c r="AB512" s="227"/>
    </row>
    <row r="513">
      <c r="A513" s="195"/>
      <c r="B513" s="199" t="s">
        <v>558</v>
      </c>
      <c r="C513" s="237" t="s">
        <v>559</v>
      </c>
      <c r="D513" s="237" t="s">
        <v>560</v>
      </c>
      <c r="E513" s="190" t="s">
        <v>69</v>
      </c>
      <c r="F513" s="190">
        <v>21.97475</v>
      </c>
      <c r="G513" s="288"/>
      <c r="H513" s="283">
        <f t="shared" si="25"/>
        <v>0</v>
      </c>
      <c r="I513" s="230"/>
      <c r="J513" s="230"/>
      <c r="K513" s="230"/>
      <c r="L513" s="230"/>
      <c r="M513" s="230"/>
      <c r="N513" s="230"/>
      <c r="O513" s="230"/>
      <c r="P513" s="230"/>
      <c r="Q513" s="230"/>
      <c r="R513" s="230"/>
      <c r="S513" s="230"/>
      <c r="T513" s="230"/>
      <c r="U513" s="230"/>
      <c r="V513" s="230"/>
      <c r="W513" s="230"/>
      <c r="X513" s="230"/>
      <c r="Y513" s="230"/>
      <c r="Z513" s="230"/>
      <c r="AA513" s="230"/>
      <c r="AB513" s="230"/>
    </row>
    <row r="514">
      <c r="A514" s="189"/>
      <c r="B514" s="199" t="s">
        <v>375</v>
      </c>
      <c r="C514" s="237" t="s">
        <v>376</v>
      </c>
      <c r="D514" s="237" t="s">
        <v>440</v>
      </c>
      <c r="E514" s="190" t="s">
        <v>312</v>
      </c>
      <c r="F514" s="190">
        <v>0.811</v>
      </c>
      <c r="G514" s="288"/>
      <c r="H514" s="283">
        <f t="shared" si="25"/>
        <v>0</v>
      </c>
      <c r="I514" s="227"/>
      <c r="J514" s="227"/>
      <c r="K514" s="227"/>
      <c r="L514" s="227"/>
      <c r="M514" s="227"/>
      <c r="N514" s="227"/>
      <c r="O514" s="227"/>
      <c r="P514" s="227"/>
      <c r="Q514" s="227"/>
      <c r="R514" s="227"/>
      <c r="S514" s="227"/>
      <c r="T514" s="227"/>
      <c r="U514" s="227"/>
      <c r="V514" s="227"/>
      <c r="W514" s="227"/>
      <c r="X514" s="227"/>
      <c r="Y514" s="227"/>
      <c r="Z514" s="227"/>
      <c r="AA514" s="227"/>
      <c r="AB514" s="227"/>
    </row>
    <row r="515">
      <c r="A515" s="189"/>
      <c r="B515" s="199" t="s">
        <v>6296</v>
      </c>
      <c r="C515" s="237" t="s">
        <v>6297</v>
      </c>
      <c r="D515" s="237" t="s">
        <v>6344</v>
      </c>
      <c r="E515" s="190" t="s">
        <v>312</v>
      </c>
      <c r="F515" s="190">
        <v>0.47124</v>
      </c>
      <c r="G515" s="288"/>
      <c r="H515" s="283">
        <f t="shared" si="25"/>
        <v>0</v>
      </c>
      <c r="I515" s="227"/>
      <c r="J515" s="227"/>
      <c r="K515" s="227"/>
      <c r="L515" s="227"/>
      <c r="M515" s="227"/>
      <c r="N515" s="227"/>
      <c r="O515" s="227"/>
      <c r="P515" s="227"/>
      <c r="Q515" s="227"/>
      <c r="R515" s="227"/>
      <c r="S515" s="227"/>
      <c r="T515" s="227"/>
      <c r="U515" s="227"/>
      <c r="V515" s="227"/>
      <c r="W515" s="227"/>
      <c r="X515" s="227"/>
      <c r="Y515" s="227"/>
      <c r="Z515" s="227"/>
      <c r="AA515" s="227"/>
      <c r="AB515" s="227"/>
    </row>
    <row r="516">
      <c r="A516" s="189"/>
      <c r="B516" s="199" t="s">
        <v>6345</v>
      </c>
      <c r="C516" s="237" t="s">
        <v>6346</v>
      </c>
      <c r="D516" s="237" t="s">
        <v>6347</v>
      </c>
      <c r="E516" s="190" t="s">
        <v>312</v>
      </c>
      <c r="F516" s="190">
        <v>0.39868</v>
      </c>
      <c r="G516" s="288"/>
      <c r="H516" s="283">
        <f t="shared" si="25"/>
        <v>0</v>
      </c>
      <c r="I516" s="227"/>
      <c r="J516" s="227"/>
      <c r="K516" s="227"/>
      <c r="L516" s="227"/>
      <c r="M516" s="227"/>
      <c r="N516" s="227"/>
      <c r="O516" s="227"/>
      <c r="P516" s="227"/>
      <c r="Q516" s="227"/>
      <c r="R516" s="227"/>
      <c r="S516" s="227"/>
      <c r="T516" s="227"/>
      <c r="U516" s="227"/>
      <c r="V516" s="227"/>
      <c r="W516" s="227"/>
      <c r="X516" s="227"/>
      <c r="Y516" s="227"/>
      <c r="Z516" s="227"/>
      <c r="AA516" s="227"/>
      <c r="AB516" s="227"/>
    </row>
    <row r="517">
      <c r="A517" s="189"/>
      <c r="B517" s="199" t="s">
        <v>466</v>
      </c>
      <c r="C517" s="237" t="s">
        <v>467</v>
      </c>
      <c r="D517" s="237" t="s">
        <v>468</v>
      </c>
      <c r="E517" s="190" t="s">
        <v>312</v>
      </c>
      <c r="F517" s="190">
        <v>0.3493</v>
      </c>
      <c r="G517" s="288"/>
      <c r="H517" s="283">
        <f t="shared" si="25"/>
        <v>0</v>
      </c>
      <c r="I517" s="227"/>
      <c r="J517" s="227"/>
      <c r="K517" s="227"/>
      <c r="L517" s="227"/>
      <c r="M517" s="227"/>
      <c r="N517" s="227"/>
      <c r="O517" s="227"/>
      <c r="P517" s="227"/>
      <c r="Q517" s="227"/>
      <c r="R517" s="227"/>
      <c r="S517" s="227"/>
      <c r="T517" s="227"/>
      <c r="U517" s="227"/>
      <c r="V517" s="227"/>
      <c r="W517" s="227"/>
      <c r="X517" s="227"/>
      <c r="Y517" s="227"/>
      <c r="Z517" s="227"/>
      <c r="AA517" s="227"/>
      <c r="AB517" s="227"/>
    </row>
    <row r="518">
      <c r="A518" s="189"/>
      <c r="B518" s="199" t="s">
        <v>6348</v>
      </c>
      <c r="C518" s="237" t="s">
        <v>6349</v>
      </c>
      <c r="D518" s="237" t="s">
        <v>6350</v>
      </c>
      <c r="E518" s="190" t="s">
        <v>312</v>
      </c>
      <c r="F518" s="190">
        <v>0.094</v>
      </c>
      <c r="G518" s="288"/>
      <c r="H518" s="283">
        <f t="shared" si="25"/>
        <v>0</v>
      </c>
      <c r="I518" s="227"/>
      <c r="J518" s="227"/>
      <c r="K518" s="227"/>
      <c r="L518" s="227"/>
      <c r="M518" s="227"/>
      <c r="N518" s="227"/>
      <c r="O518" s="227"/>
      <c r="P518" s="227"/>
      <c r="Q518" s="227"/>
      <c r="R518" s="227"/>
      <c r="S518" s="227"/>
      <c r="T518" s="227"/>
      <c r="U518" s="227"/>
      <c r="V518" s="227"/>
      <c r="W518" s="227"/>
      <c r="X518" s="227"/>
      <c r="Y518" s="227"/>
      <c r="Z518" s="227"/>
      <c r="AA518" s="227"/>
      <c r="AB518" s="227"/>
    </row>
    <row r="519">
      <c r="A519" s="189"/>
      <c r="B519" s="199" t="s">
        <v>6351</v>
      </c>
      <c r="C519" s="237" t="s">
        <v>6352</v>
      </c>
      <c r="D519" s="237" t="s">
        <v>6353</v>
      </c>
      <c r="E519" s="190" t="s">
        <v>312</v>
      </c>
      <c r="F519" s="190">
        <v>0.255</v>
      </c>
      <c r="G519" s="288"/>
      <c r="H519" s="283">
        <f t="shared" si="25"/>
        <v>0</v>
      </c>
      <c r="I519" s="227"/>
      <c r="J519" s="227"/>
      <c r="K519" s="227"/>
      <c r="L519" s="227"/>
      <c r="M519" s="227"/>
      <c r="N519" s="227"/>
      <c r="O519" s="227"/>
      <c r="P519" s="227"/>
      <c r="Q519" s="227"/>
      <c r="R519" s="227"/>
      <c r="S519" s="227"/>
      <c r="T519" s="227"/>
      <c r="U519" s="227"/>
      <c r="V519" s="227"/>
      <c r="W519" s="227"/>
      <c r="X519" s="227"/>
      <c r="Y519" s="227"/>
      <c r="Z519" s="227"/>
      <c r="AA519" s="227"/>
      <c r="AB519" s="227"/>
    </row>
    <row r="520">
      <c r="A520" s="189"/>
      <c r="B520" s="199" t="s">
        <v>495</v>
      </c>
      <c r="C520" s="237" t="s">
        <v>496</v>
      </c>
      <c r="D520" s="237" t="s">
        <v>6354</v>
      </c>
      <c r="E520" s="190" t="s">
        <v>498</v>
      </c>
      <c r="F520" s="190">
        <v>0.712</v>
      </c>
      <c r="G520" s="288"/>
      <c r="H520" s="283">
        <f t="shared" si="25"/>
        <v>0</v>
      </c>
      <c r="I520" s="227"/>
      <c r="J520" s="227"/>
      <c r="K520" s="227"/>
      <c r="L520" s="227"/>
      <c r="M520" s="227"/>
      <c r="N520" s="227"/>
      <c r="O520" s="227"/>
      <c r="P520" s="227"/>
      <c r="Q520" s="227"/>
      <c r="R520" s="227"/>
      <c r="S520" s="227"/>
      <c r="T520" s="227"/>
      <c r="U520" s="227"/>
      <c r="V520" s="227"/>
      <c r="W520" s="227"/>
      <c r="X520" s="227"/>
      <c r="Y520" s="227"/>
      <c r="Z520" s="227"/>
      <c r="AA520" s="227"/>
      <c r="AB520" s="227"/>
    </row>
    <row r="521">
      <c r="A521" s="195"/>
      <c r="B521" s="199" t="s">
        <v>499</v>
      </c>
      <c r="C521" s="237" t="s">
        <v>500</v>
      </c>
      <c r="D521" s="237" t="s">
        <v>501</v>
      </c>
      <c r="E521" s="190">
        <v>0.244</v>
      </c>
      <c r="F521" s="190">
        <v>0.173728</v>
      </c>
      <c r="G521" s="288"/>
      <c r="H521" s="283">
        <f t="shared" si="25"/>
        <v>0</v>
      </c>
      <c r="I521" s="230"/>
      <c r="J521" s="230"/>
      <c r="K521" s="230"/>
      <c r="L521" s="230"/>
      <c r="M521" s="230"/>
      <c r="N521" s="230"/>
      <c r="O521" s="230"/>
      <c r="P521" s="230"/>
      <c r="Q521" s="230"/>
      <c r="R521" s="230"/>
      <c r="S521" s="230"/>
      <c r="T521" s="230"/>
      <c r="U521" s="230"/>
      <c r="V521" s="230"/>
      <c r="W521" s="230"/>
      <c r="X521" s="230"/>
      <c r="Y521" s="230"/>
      <c r="Z521" s="230"/>
      <c r="AA521" s="230"/>
      <c r="AB521" s="230"/>
    </row>
    <row r="522">
      <c r="A522" s="189"/>
      <c r="B522" s="199" t="s">
        <v>502</v>
      </c>
      <c r="C522" s="237" t="s">
        <v>503</v>
      </c>
      <c r="D522" s="237" t="s">
        <v>6355</v>
      </c>
      <c r="E522" s="190" t="s">
        <v>498</v>
      </c>
      <c r="F522" s="190">
        <v>0.712</v>
      </c>
      <c r="G522" s="288"/>
      <c r="H522" s="283">
        <f t="shared" si="25"/>
        <v>0</v>
      </c>
      <c r="I522" s="227"/>
      <c r="J522" s="227"/>
      <c r="K522" s="227"/>
      <c r="L522" s="227"/>
      <c r="M522" s="227"/>
      <c r="N522" s="227"/>
      <c r="O522" s="227"/>
      <c r="P522" s="227"/>
      <c r="Q522" s="227"/>
      <c r="R522" s="227"/>
      <c r="S522" s="227"/>
      <c r="T522" s="227"/>
      <c r="U522" s="227"/>
      <c r="V522" s="227"/>
      <c r="W522" s="227"/>
      <c r="X522" s="227"/>
      <c r="Y522" s="227"/>
      <c r="Z522" s="227"/>
      <c r="AA522" s="227"/>
      <c r="AB522" s="227"/>
    </row>
    <row r="523">
      <c r="A523" s="195"/>
      <c r="B523" s="199" t="s">
        <v>499</v>
      </c>
      <c r="C523" s="237" t="s">
        <v>500</v>
      </c>
      <c r="D523" s="237" t="s">
        <v>501</v>
      </c>
      <c r="E523" s="190">
        <v>0.244</v>
      </c>
      <c r="F523" s="190">
        <v>0.173728</v>
      </c>
      <c r="G523" s="288"/>
      <c r="H523" s="283">
        <f t="shared" si="25"/>
        <v>0</v>
      </c>
      <c r="I523" s="230"/>
      <c r="J523" s="230"/>
      <c r="K523" s="230"/>
      <c r="L523" s="230"/>
      <c r="M523" s="230"/>
      <c r="N523" s="230"/>
      <c r="O523" s="230"/>
      <c r="P523" s="230"/>
      <c r="Q523" s="230"/>
      <c r="R523" s="230"/>
      <c r="S523" s="230"/>
      <c r="T523" s="230"/>
      <c r="U523" s="230"/>
      <c r="V523" s="230"/>
      <c r="W523" s="230"/>
      <c r="X523" s="230"/>
      <c r="Y523" s="230"/>
      <c r="Z523" s="230"/>
      <c r="AA523" s="230"/>
      <c r="AB523" s="230"/>
    </row>
    <row r="524">
      <c r="A524" s="187"/>
      <c r="B524" s="187"/>
      <c r="C524" s="187" t="s">
        <v>6356</v>
      </c>
      <c r="D524" s="187" t="s">
        <v>6357</v>
      </c>
      <c r="E524" s="187"/>
      <c r="F524" s="187"/>
      <c r="G524" s="255"/>
      <c r="H524" s="226">
        <f>SUM(H525:H554)</f>
        <v>0</v>
      </c>
      <c r="I524" s="227"/>
      <c r="J524" s="227"/>
      <c r="K524" s="227"/>
      <c r="L524" s="227"/>
      <c r="M524" s="227"/>
      <c r="N524" s="227"/>
      <c r="O524" s="227"/>
      <c r="P524" s="227"/>
      <c r="Q524" s="227"/>
      <c r="R524" s="227"/>
      <c r="S524" s="227"/>
      <c r="T524" s="227"/>
      <c r="U524" s="227"/>
      <c r="V524" s="227"/>
      <c r="W524" s="227"/>
      <c r="X524" s="227"/>
      <c r="Y524" s="227"/>
      <c r="Z524" s="227"/>
      <c r="AA524" s="227"/>
      <c r="AB524" s="227"/>
    </row>
    <row r="525">
      <c r="A525" s="189"/>
      <c r="B525" s="199" t="s">
        <v>6358</v>
      </c>
      <c r="C525" s="237" t="s">
        <v>6359</v>
      </c>
      <c r="D525" s="237" t="s">
        <v>6360</v>
      </c>
      <c r="E525" s="190" t="s">
        <v>1032</v>
      </c>
      <c r="F525" s="190">
        <v>0.056</v>
      </c>
      <c r="G525" s="288"/>
      <c r="H525" s="283">
        <f t="shared" ref="H525:H554" si="26">G525*$F525</f>
        <v>0</v>
      </c>
      <c r="I525" s="227"/>
      <c r="J525" s="227"/>
      <c r="K525" s="227"/>
      <c r="L525" s="227"/>
      <c r="M525" s="227"/>
      <c r="N525" s="227"/>
      <c r="O525" s="227"/>
      <c r="P525" s="227"/>
      <c r="Q525" s="227"/>
      <c r="R525" s="227"/>
      <c r="S525" s="227"/>
      <c r="T525" s="227"/>
      <c r="U525" s="227"/>
      <c r="V525" s="227"/>
      <c r="W525" s="227"/>
      <c r="X525" s="227"/>
      <c r="Y525" s="227"/>
      <c r="Z525" s="227"/>
      <c r="AA525" s="227"/>
      <c r="AB525" s="227"/>
    </row>
    <row r="526">
      <c r="A526" s="195"/>
      <c r="B526" s="199" t="s">
        <v>1167</v>
      </c>
      <c r="C526" s="237" t="s">
        <v>1168</v>
      </c>
      <c r="D526" s="237" t="s">
        <v>1169</v>
      </c>
      <c r="E526" s="190" t="s">
        <v>69</v>
      </c>
      <c r="F526" s="190">
        <v>0.03248</v>
      </c>
      <c r="G526" s="288"/>
      <c r="H526" s="283">
        <f t="shared" si="26"/>
        <v>0</v>
      </c>
      <c r="I526" s="230"/>
      <c r="J526" s="230"/>
      <c r="K526" s="230"/>
      <c r="L526" s="230"/>
      <c r="M526" s="230"/>
      <c r="N526" s="230"/>
      <c r="O526" s="230"/>
      <c r="P526" s="230"/>
      <c r="Q526" s="230"/>
      <c r="R526" s="230"/>
      <c r="S526" s="230"/>
      <c r="T526" s="230"/>
      <c r="U526" s="230"/>
      <c r="V526" s="230"/>
      <c r="W526" s="230"/>
      <c r="X526" s="230"/>
      <c r="Y526" s="230"/>
      <c r="Z526" s="230"/>
      <c r="AA526" s="230"/>
      <c r="AB526" s="230"/>
    </row>
    <row r="527">
      <c r="A527" s="189"/>
      <c r="B527" s="199" t="s">
        <v>6361</v>
      </c>
      <c r="C527" s="237" t="s">
        <v>6362</v>
      </c>
      <c r="D527" s="237" t="s">
        <v>6363</v>
      </c>
      <c r="E527" s="190" t="s">
        <v>691</v>
      </c>
      <c r="F527" s="190">
        <v>2.0</v>
      </c>
      <c r="G527" s="288"/>
      <c r="H527" s="283">
        <f t="shared" si="26"/>
        <v>0</v>
      </c>
      <c r="I527" s="227"/>
      <c r="J527" s="227"/>
      <c r="K527" s="227"/>
      <c r="L527" s="227"/>
      <c r="M527" s="227"/>
      <c r="N527" s="227"/>
      <c r="O527" s="227"/>
      <c r="P527" s="227"/>
      <c r="Q527" s="227"/>
      <c r="R527" s="227"/>
      <c r="S527" s="227"/>
      <c r="T527" s="227"/>
      <c r="U527" s="227"/>
      <c r="V527" s="227"/>
      <c r="W527" s="227"/>
      <c r="X527" s="227"/>
      <c r="Y527" s="227"/>
      <c r="Z527" s="227"/>
      <c r="AA527" s="227"/>
      <c r="AB527" s="227"/>
    </row>
    <row r="528">
      <c r="A528" s="189"/>
      <c r="B528" s="199" t="s">
        <v>6364</v>
      </c>
      <c r="C528" s="237" t="s">
        <v>6365</v>
      </c>
      <c r="D528" s="237" t="s">
        <v>6366</v>
      </c>
      <c r="E528" s="190" t="s">
        <v>1032</v>
      </c>
      <c r="F528" s="190">
        <v>0.1</v>
      </c>
      <c r="G528" s="288"/>
      <c r="H528" s="283">
        <f t="shared" si="26"/>
        <v>0</v>
      </c>
      <c r="I528" s="227"/>
      <c r="J528" s="227"/>
      <c r="K528" s="227"/>
      <c r="L528" s="227"/>
      <c r="M528" s="227"/>
      <c r="N528" s="227"/>
      <c r="O528" s="227"/>
      <c r="P528" s="227"/>
      <c r="Q528" s="227"/>
      <c r="R528" s="227"/>
      <c r="S528" s="227"/>
      <c r="T528" s="227"/>
      <c r="U528" s="227"/>
      <c r="V528" s="227"/>
      <c r="W528" s="227"/>
      <c r="X528" s="227"/>
      <c r="Y528" s="227"/>
      <c r="Z528" s="227"/>
      <c r="AA528" s="227"/>
      <c r="AB528" s="227"/>
    </row>
    <row r="529">
      <c r="A529" s="195"/>
      <c r="B529" s="199" t="s">
        <v>1167</v>
      </c>
      <c r="C529" s="237" t="s">
        <v>1168</v>
      </c>
      <c r="D529" s="237" t="s">
        <v>1169</v>
      </c>
      <c r="E529" s="190" t="s">
        <v>69</v>
      </c>
      <c r="F529" s="190">
        <v>0.058</v>
      </c>
      <c r="G529" s="288"/>
      <c r="H529" s="283">
        <f t="shared" si="26"/>
        <v>0</v>
      </c>
      <c r="I529" s="230"/>
      <c r="J529" s="230"/>
      <c r="K529" s="230"/>
      <c r="L529" s="230"/>
      <c r="M529" s="230"/>
      <c r="N529" s="230"/>
      <c r="O529" s="230"/>
      <c r="P529" s="230"/>
      <c r="Q529" s="230"/>
      <c r="R529" s="230"/>
      <c r="S529" s="230"/>
      <c r="T529" s="230"/>
      <c r="U529" s="230"/>
      <c r="V529" s="230"/>
      <c r="W529" s="230"/>
      <c r="X529" s="230"/>
      <c r="Y529" s="230"/>
      <c r="Z529" s="230"/>
      <c r="AA529" s="230"/>
      <c r="AB529" s="230"/>
    </row>
    <row r="530">
      <c r="A530" s="189"/>
      <c r="B530" s="199" t="s">
        <v>6367</v>
      </c>
      <c r="C530" s="237" t="s">
        <v>6368</v>
      </c>
      <c r="D530" s="237" t="s">
        <v>6369</v>
      </c>
      <c r="E530" s="190" t="s">
        <v>691</v>
      </c>
      <c r="F530" s="190">
        <v>10.0</v>
      </c>
      <c r="G530" s="288"/>
      <c r="H530" s="283">
        <f t="shared" si="26"/>
        <v>0</v>
      </c>
      <c r="I530" s="227"/>
      <c r="J530" s="227"/>
      <c r="K530" s="227"/>
      <c r="L530" s="227"/>
      <c r="M530" s="227"/>
      <c r="N530" s="227"/>
      <c r="O530" s="227"/>
      <c r="P530" s="227"/>
      <c r="Q530" s="227"/>
      <c r="R530" s="227"/>
      <c r="S530" s="227"/>
      <c r="T530" s="227"/>
      <c r="U530" s="227"/>
      <c r="V530" s="227"/>
      <c r="W530" s="227"/>
      <c r="X530" s="227"/>
      <c r="Y530" s="227"/>
      <c r="Z530" s="227"/>
      <c r="AA530" s="227"/>
      <c r="AB530" s="227"/>
    </row>
    <row r="531">
      <c r="A531" s="189"/>
      <c r="B531" s="199" t="s">
        <v>6370</v>
      </c>
      <c r="C531" s="237" t="s">
        <v>6371</v>
      </c>
      <c r="D531" s="237" t="s">
        <v>6372</v>
      </c>
      <c r="E531" s="190" t="s">
        <v>1032</v>
      </c>
      <c r="F531" s="190">
        <v>0.833</v>
      </c>
      <c r="G531" s="288"/>
      <c r="H531" s="283">
        <f t="shared" si="26"/>
        <v>0</v>
      </c>
      <c r="I531" s="227"/>
      <c r="J531" s="227"/>
      <c r="K531" s="227"/>
      <c r="L531" s="227"/>
      <c r="M531" s="227"/>
      <c r="N531" s="227"/>
      <c r="O531" s="227"/>
      <c r="P531" s="227"/>
      <c r="Q531" s="227"/>
      <c r="R531" s="227"/>
      <c r="S531" s="227"/>
      <c r="T531" s="227"/>
      <c r="U531" s="227"/>
      <c r="V531" s="227"/>
      <c r="W531" s="227"/>
      <c r="X531" s="227"/>
      <c r="Y531" s="227"/>
      <c r="Z531" s="227"/>
      <c r="AA531" s="227"/>
      <c r="AB531" s="227"/>
    </row>
    <row r="532">
      <c r="A532" s="189"/>
      <c r="B532" s="199" t="s">
        <v>6373</v>
      </c>
      <c r="C532" s="237" t="s">
        <v>6374</v>
      </c>
      <c r="D532" s="237" t="s">
        <v>6375</v>
      </c>
      <c r="E532" s="190" t="s">
        <v>787</v>
      </c>
      <c r="F532" s="190">
        <v>73.124</v>
      </c>
      <c r="G532" s="288"/>
      <c r="H532" s="283">
        <f t="shared" si="26"/>
        <v>0</v>
      </c>
      <c r="I532" s="227"/>
      <c r="J532" s="227"/>
      <c r="K532" s="227"/>
      <c r="L532" s="227"/>
      <c r="M532" s="227"/>
      <c r="N532" s="227"/>
      <c r="O532" s="227"/>
      <c r="P532" s="227"/>
      <c r="Q532" s="227"/>
      <c r="R532" s="227"/>
      <c r="S532" s="227"/>
      <c r="T532" s="227"/>
      <c r="U532" s="227"/>
      <c r="V532" s="227"/>
      <c r="W532" s="227"/>
      <c r="X532" s="227"/>
      <c r="Y532" s="227"/>
      <c r="Z532" s="227"/>
      <c r="AA532" s="227"/>
      <c r="AB532" s="227"/>
    </row>
    <row r="533">
      <c r="A533" s="189"/>
      <c r="B533" s="199" t="s">
        <v>6376</v>
      </c>
      <c r="C533" s="237" t="s">
        <v>6377</v>
      </c>
      <c r="D533" s="237" t="s">
        <v>6378</v>
      </c>
      <c r="E533" s="190" t="s">
        <v>787</v>
      </c>
      <c r="F533" s="190">
        <v>6.262</v>
      </c>
      <c r="G533" s="288"/>
      <c r="H533" s="283">
        <f t="shared" si="26"/>
        <v>0</v>
      </c>
      <c r="I533" s="227"/>
      <c r="J533" s="227"/>
      <c r="K533" s="227"/>
      <c r="L533" s="227"/>
      <c r="M533" s="227"/>
      <c r="N533" s="227"/>
      <c r="O533" s="227"/>
      <c r="P533" s="227"/>
      <c r="Q533" s="227"/>
      <c r="R533" s="227"/>
      <c r="S533" s="227"/>
      <c r="T533" s="227"/>
      <c r="U533" s="227"/>
      <c r="V533" s="227"/>
      <c r="W533" s="227"/>
      <c r="X533" s="227"/>
      <c r="Y533" s="227"/>
      <c r="Z533" s="227"/>
      <c r="AA533" s="227"/>
      <c r="AB533" s="227"/>
    </row>
    <row r="534">
      <c r="A534" s="189"/>
      <c r="B534" s="199" t="s">
        <v>6379</v>
      </c>
      <c r="C534" s="237" t="s">
        <v>6377</v>
      </c>
      <c r="D534" s="237" t="s">
        <v>6378</v>
      </c>
      <c r="E534" s="190" t="s">
        <v>787</v>
      </c>
      <c r="F534" s="190">
        <v>4.747</v>
      </c>
      <c r="G534" s="288"/>
      <c r="H534" s="283">
        <f t="shared" si="26"/>
        <v>0</v>
      </c>
      <c r="I534" s="227"/>
      <c r="J534" s="227"/>
      <c r="K534" s="227"/>
      <c r="L534" s="227"/>
      <c r="M534" s="227"/>
      <c r="N534" s="227"/>
      <c r="O534" s="227"/>
      <c r="P534" s="227"/>
      <c r="Q534" s="227"/>
      <c r="R534" s="227"/>
      <c r="S534" s="227"/>
      <c r="T534" s="227"/>
      <c r="U534" s="227"/>
      <c r="V534" s="227"/>
      <c r="W534" s="227"/>
      <c r="X534" s="227"/>
      <c r="Y534" s="227"/>
      <c r="Z534" s="227"/>
      <c r="AA534" s="227"/>
      <c r="AB534" s="227"/>
    </row>
    <row r="535">
      <c r="A535" s="189"/>
      <c r="B535" s="199" t="s">
        <v>6380</v>
      </c>
      <c r="C535" s="237" t="s">
        <v>6381</v>
      </c>
      <c r="D535" s="237" t="s">
        <v>6382</v>
      </c>
      <c r="E535" s="190" t="s">
        <v>691</v>
      </c>
      <c r="F535" s="190">
        <v>7.0</v>
      </c>
      <c r="G535" s="288"/>
      <c r="H535" s="283">
        <f t="shared" si="26"/>
        <v>0</v>
      </c>
      <c r="I535" s="227"/>
      <c r="J535" s="227"/>
      <c r="K535" s="227"/>
      <c r="L535" s="227"/>
      <c r="M535" s="227"/>
      <c r="N535" s="227"/>
      <c r="O535" s="227"/>
      <c r="P535" s="227"/>
      <c r="Q535" s="227"/>
      <c r="R535" s="227"/>
      <c r="S535" s="227"/>
      <c r="T535" s="227"/>
      <c r="U535" s="227"/>
      <c r="V535" s="227"/>
      <c r="W535" s="227"/>
      <c r="X535" s="227"/>
      <c r="Y535" s="227"/>
      <c r="Z535" s="227"/>
      <c r="AA535" s="227"/>
      <c r="AB535" s="227"/>
    </row>
    <row r="536">
      <c r="A536" s="189"/>
      <c r="B536" s="199" t="s">
        <v>6383</v>
      </c>
      <c r="C536" s="237" t="s">
        <v>6384</v>
      </c>
      <c r="D536" s="237" t="s">
        <v>6385</v>
      </c>
      <c r="E536" s="190" t="s">
        <v>691</v>
      </c>
      <c r="F536" s="190">
        <v>6.0</v>
      </c>
      <c r="G536" s="288"/>
      <c r="H536" s="283">
        <f t="shared" si="26"/>
        <v>0</v>
      </c>
      <c r="I536" s="227"/>
      <c r="J536" s="227"/>
      <c r="K536" s="227"/>
      <c r="L536" s="227"/>
      <c r="M536" s="227"/>
      <c r="N536" s="227"/>
      <c r="O536" s="227"/>
      <c r="P536" s="227"/>
      <c r="Q536" s="227"/>
      <c r="R536" s="227"/>
      <c r="S536" s="227"/>
      <c r="T536" s="227"/>
      <c r="U536" s="227"/>
      <c r="V536" s="227"/>
      <c r="W536" s="227"/>
      <c r="X536" s="227"/>
      <c r="Y536" s="227"/>
      <c r="Z536" s="227"/>
      <c r="AA536" s="227"/>
      <c r="AB536" s="227"/>
    </row>
    <row r="537">
      <c r="A537" s="189"/>
      <c r="B537" s="199" t="s">
        <v>6386</v>
      </c>
      <c r="C537" s="237" t="s">
        <v>6387</v>
      </c>
      <c r="D537" s="237" t="s">
        <v>6388</v>
      </c>
      <c r="E537" s="190" t="s">
        <v>5696</v>
      </c>
      <c r="F537" s="190">
        <v>0.0</v>
      </c>
      <c r="G537" s="288"/>
      <c r="H537" s="283">
        <f t="shared" si="26"/>
        <v>0</v>
      </c>
      <c r="I537" s="227"/>
      <c r="J537" s="227"/>
      <c r="K537" s="227"/>
      <c r="L537" s="227"/>
      <c r="M537" s="227"/>
      <c r="N537" s="227"/>
      <c r="O537" s="227"/>
      <c r="P537" s="227"/>
      <c r="Q537" s="227"/>
      <c r="R537" s="227"/>
      <c r="S537" s="227"/>
      <c r="T537" s="227"/>
      <c r="U537" s="227"/>
      <c r="V537" s="227"/>
      <c r="W537" s="227"/>
      <c r="X537" s="227"/>
      <c r="Y537" s="227"/>
      <c r="Z537" s="227"/>
      <c r="AA537" s="227"/>
      <c r="AB537" s="227"/>
    </row>
    <row r="538">
      <c r="A538" s="189"/>
      <c r="B538" s="199" t="s">
        <v>6389</v>
      </c>
      <c r="C538" s="237" t="s">
        <v>6390</v>
      </c>
      <c r="D538" s="237" t="s">
        <v>6391</v>
      </c>
      <c r="E538" s="190" t="s">
        <v>691</v>
      </c>
      <c r="F538" s="190">
        <v>1.0</v>
      </c>
      <c r="G538" s="288"/>
      <c r="H538" s="283">
        <f t="shared" si="26"/>
        <v>0</v>
      </c>
      <c r="I538" s="227"/>
      <c r="J538" s="227"/>
      <c r="K538" s="227"/>
      <c r="L538" s="227"/>
      <c r="M538" s="227"/>
      <c r="N538" s="227"/>
      <c r="O538" s="227"/>
      <c r="P538" s="227"/>
      <c r="Q538" s="227"/>
      <c r="R538" s="227"/>
      <c r="S538" s="227"/>
      <c r="T538" s="227"/>
      <c r="U538" s="227"/>
      <c r="V538" s="227"/>
      <c r="W538" s="227"/>
      <c r="X538" s="227"/>
      <c r="Y538" s="227"/>
      <c r="Z538" s="227"/>
      <c r="AA538" s="227"/>
      <c r="AB538" s="227"/>
    </row>
    <row r="539">
      <c r="A539" s="189"/>
      <c r="B539" s="199" t="s">
        <v>6392</v>
      </c>
      <c r="C539" s="237" t="s">
        <v>6393</v>
      </c>
      <c r="D539" s="237" t="s">
        <v>6394</v>
      </c>
      <c r="E539" s="190" t="s">
        <v>691</v>
      </c>
      <c r="F539" s="190">
        <v>4.0</v>
      </c>
      <c r="G539" s="288"/>
      <c r="H539" s="283">
        <f t="shared" si="26"/>
        <v>0</v>
      </c>
      <c r="I539" s="227"/>
      <c r="J539" s="227"/>
      <c r="K539" s="227"/>
      <c r="L539" s="227"/>
      <c r="M539" s="227"/>
      <c r="N539" s="227"/>
      <c r="O539" s="227"/>
      <c r="P539" s="227"/>
      <c r="Q539" s="227"/>
      <c r="R539" s="227"/>
      <c r="S539" s="227"/>
      <c r="T539" s="227"/>
      <c r="U539" s="227"/>
      <c r="V539" s="227"/>
      <c r="W539" s="227"/>
      <c r="X539" s="227"/>
      <c r="Y539" s="227"/>
      <c r="Z539" s="227"/>
      <c r="AA539" s="227"/>
      <c r="AB539" s="227"/>
    </row>
    <row r="540">
      <c r="A540" s="189"/>
      <c r="B540" s="199" t="s">
        <v>6395</v>
      </c>
      <c r="C540" s="237" t="s">
        <v>6396</v>
      </c>
      <c r="D540" s="237" t="s">
        <v>6397</v>
      </c>
      <c r="E540" s="190" t="s">
        <v>691</v>
      </c>
      <c r="F540" s="190">
        <v>3.0</v>
      </c>
      <c r="G540" s="288"/>
      <c r="H540" s="283">
        <f t="shared" si="26"/>
        <v>0</v>
      </c>
      <c r="I540" s="227"/>
      <c r="J540" s="227"/>
      <c r="K540" s="227"/>
      <c r="L540" s="227"/>
      <c r="M540" s="227"/>
      <c r="N540" s="227"/>
      <c r="O540" s="227"/>
      <c r="P540" s="227"/>
      <c r="Q540" s="227"/>
      <c r="R540" s="227"/>
      <c r="S540" s="227"/>
      <c r="T540" s="227"/>
      <c r="U540" s="227"/>
      <c r="V540" s="227"/>
      <c r="W540" s="227"/>
      <c r="X540" s="227"/>
      <c r="Y540" s="227"/>
      <c r="Z540" s="227"/>
      <c r="AA540" s="227"/>
      <c r="AB540" s="227"/>
    </row>
    <row r="541">
      <c r="A541" s="189"/>
      <c r="B541" s="199" t="s">
        <v>6398</v>
      </c>
      <c r="C541" s="237" t="s">
        <v>6399</v>
      </c>
      <c r="D541" s="237" t="s">
        <v>6400</v>
      </c>
      <c r="E541" s="190" t="s">
        <v>6401</v>
      </c>
      <c r="F541" s="190">
        <v>0.1</v>
      </c>
      <c r="G541" s="288"/>
      <c r="H541" s="283">
        <f t="shared" si="26"/>
        <v>0</v>
      </c>
      <c r="I541" s="227"/>
      <c r="J541" s="227"/>
      <c r="K541" s="227"/>
      <c r="L541" s="227"/>
      <c r="M541" s="227"/>
      <c r="N541" s="227"/>
      <c r="O541" s="227"/>
      <c r="P541" s="227"/>
      <c r="Q541" s="227"/>
      <c r="R541" s="227"/>
      <c r="S541" s="227"/>
      <c r="T541" s="227"/>
      <c r="U541" s="227"/>
      <c r="V541" s="227"/>
      <c r="W541" s="227"/>
      <c r="X541" s="227"/>
      <c r="Y541" s="227"/>
      <c r="Z541" s="227"/>
      <c r="AA541" s="227"/>
      <c r="AB541" s="227"/>
    </row>
    <row r="542">
      <c r="A542" s="189"/>
      <c r="B542" s="199" t="s">
        <v>6402</v>
      </c>
      <c r="C542" s="237" t="s">
        <v>6403</v>
      </c>
      <c r="D542" s="237" t="s">
        <v>6404</v>
      </c>
      <c r="E542" s="190" t="s">
        <v>6405</v>
      </c>
      <c r="F542" s="190">
        <v>1.0</v>
      </c>
      <c r="G542" s="288"/>
      <c r="H542" s="283">
        <f t="shared" si="26"/>
        <v>0</v>
      </c>
      <c r="I542" s="227"/>
      <c r="J542" s="227"/>
      <c r="K542" s="227"/>
      <c r="L542" s="227"/>
      <c r="M542" s="227"/>
      <c r="N542" s="227"/>
      <c r="O542" s="227"/>
      <c r="P542" s="227"/>
      <c r="Q542" s="227"/>
      <c r="R542" s="227"/>
      <c r="S542" s="227"/>
      <c r="T542" s="227"/>
      <c r="U542" s="227"/>
      <c r="V542" s="227"/>
      <c r="W542" s="227"/>
      <c r="X542" s="227"/>
      <c r="Y542" s="227"/>
      <c r="Z542" s="227"/>
      <c r="AA542" s="227"/>
      <c r="AB542" s="227"/>
    </row>
    <row r="543">
      <c r="A543" s="189"/>
      <c r="B543" s="199" t="s">
        <v>6406</v>
      </c>
      <c r="C543" s="237" t="s">
        <v>6407</v>
      </c>
      <c r="D543" s="237" t="s">
        <v>6408</v>
      </c>
      <c r="E543" s="190" t="s">
        <v>691</v>
      </c>
      <c r="F543" s="190">
        <v>1.0</v>
      </c>
      <c r="G543" s="288"/>
      <c r="H543" s="283">
        <f t="shared" si="26"/>
        <v>0</v>
      </c>
      <c r="I543" s="227"/>
      <c r="J543" s="227"/>
      <c r="K543" s="227"/>
      <c r="L543" s="227"/>
      <c r="M543" s="227"/>
      <c r="N543" s="227"/>
      <c r="O543" s="227"/>
      <c r="P543" s="227"/>
      <c r="Q543" s="227"/>
      <c r="R543" s="227"/>
      <c r="S543" s="227"/>
      <c r="T543" s="227"/>
      <c r="U543" s="227"/>
      <c r="V543" s="227"/>
      <c r="W543" s="227"/>
      <c r="X543" s="227"/>
      <c r="Y543" s="227"/>
      <c r="Z543" s="227"/>
      <c r="AA543" s="227"/>
      <c r="AB543" s="227"/>
    </row>
    <row r="544">
      <c r="A544" s="189"/>
      <c r="B544" s="199" t="s">
        <v>3186</v>
      </c>
      <c r="C544" s="237" t="s">
        <v>6409</v>
      </c>
      <c r="D544" s="237" t="s">
        <v>6410</v>
      </c>
      <c r="E544" s="190" t="s">
        <v>691</v>
      </c>
      <c r="F544" s="190">
        <v>1.0</v>
      </c>
      <c r="G544" s="288"/>
      <c r="H544" s="283">
        <f t="shared" si="26"/>
        <v>0</v>
      </c>
      <c r="I544" s="227"/>
      <c r="J544" s="227"/>
      <c r="K544" s="227"/>
      <c r="L544" s="227"/>
      <c r="M544" s="227"/>
      <c r="N544" s="227"/>
      <c r="O544" s="227"/>
      <c r="P544" s="227"/>
      <c r="Q544" s="227"/>
      <c r="R544" s="227"/>
      <c r="S544" s="227"/>
      <c r="T544" s="227"/>
      <c r="U544" s="227"/>
      <c r="V544" s="227"/>
      <c r="W544" s="227"/>
      <c r="X544" s="227"/>
      <c r="Y544" s="227"/>
      <c r="Z544" s="227"/>
      <c r="AA544" s="227"/>
      <c r="AB544" s="227"/>
    </row>
    <row r="545">
      <c r="A545" s="189"/>
      <c r="B545" s="199" t="s">
        <v>6411</v>
      </c>
      <c r="C545" s="237" t="s">
        <v>6412</v>
      </c>
      <c r="D545" s="237" t="s">
        <v>6413</v>
      </c>
      <c r="E545" s="190" t="s">
        <v>691</v>
      </c>
      <c r="F545" s="190">
        <v>1.0</v>
      </c>
      <c r="G545" s="288"/>
      <c r="H545" s="283">
        <f t="shared" si="26"/>
        <v>0</v>
      </c>
      <c r="I545" s="227"/>
      <c r="J545" s="227"/>
      <c r="K545" s="227"/>
      <c r="L545" s="227"/>
      <c r="M545" s="227"/>
      <c r="N545" s="227"/>
      <c r="O545" s="227"/>
      <c r="P545" s="227"/>
      <c r="Q545" s="227"/>
      <c r="R545" s="227"/>
      <c r="S545" s="227"/>
      <c r="T545" s="227"/>
      <c r="U545" s="227"/>
      <c r="V545" s="227"/>
      <c r="W545" s="227"/>
      <c r="X545" s="227"/>
      <c r="Y545" s="227"/>
      <c r="Z545" s="227"/>
      <c r="AA545" s="227"/>
      <c r="AB545" s="227"/>
    </row>
    <row r="546">
      <c r="A546" s="189"/>
      <c r="B546" s="199" t="s">
        <v>6358</v>
      </c>
      <c r="C546" s="237" t="s">
        <v>6359</v>
      </c>
      <c r="D546" s="237" t="s">
        <v>6414</v>
      </c>
      <c r="E546" s="190" t="s">
        <v>1032</v>
      </c>
      <c r="F546" s="190">
        <v>0.056</v>
      </c>
      <c r="G546" s="288"/>
      <c r="H546" s="283">
        <f t="shared" si="26"/>
        <v>0</v>
      </c>
      <c r="I546" s="227"/>
      <c r="J546" s="227"/>
      <c r="K546" s="227"/>
      <c r="L546" s="227"/>
      <c r="M546" s="227"/>
      <c r="N546" s="227"/>
      <c r="O546" s="227"/>
      <c r="P546" s="227"/>
      <c r="Q546" s="227"/>
      <c r="R546" s="227"/>
      <c r="S546" s="227"/>
      <c r="T546" s="227"/>
      <c r="U546" s="227"/>
      <c r="V546" s="227"/>
      <c r="W546" s="227"/>
      <c r="X546" s="227"/>
      <c r="Y546" s="227"/>
      <c r="Z546" s="227"/>
      <c r="AA546" s="227"/>
      <c r="AB546" s="227"/>
    </row>
    <row r="547">
      <c r="A547" s="195"/>
      <c r="B547" s="199" t="s">
        <v>1167</v>
      </c>
      <c r="C547" s="237" t="s">
        <v>1168</v>
      </c>
      <c r="D547" s="237" t="s">
        <v>1169</v>
      </c>
      <c r="E547" s="190" t="s">
        <v>69</v>
      </c>
      <c r="F547" s="190">
        <v>0.03248</v>
      </c>
      <c r="G547" s="288"/>
      <c r="H547" s="283">
        <f t="shared" si="26"/>
        <v>0</v>
      </c>
      <c r="I547" s="230"/>
      <c r="J547" s="230"/>
      <c r="K547" s="230"/>
      <c r="L547" s="230"/>
      <c r="M547" s="230"/>
      <c r="N547" s="230"/>
      <c r="O547" s="230"/>
      <c r="P547" s="230"/>
      <c r="Q547" s="230"/>
      <c r="R547" s="230"/>
      <c r="S547" s="230"/>
      <c r="T547" s="230"/>
      <c r="U547" s="230"/>
      <c r="V547" s="230"/>
      <c r="W547" s="230"/>
      <c r="X547" s="230"/>
      <c r="Y547" s="230"/>
      <c r="Z547" s="230"/>
      <c r="AA547" s="230"/>
      <c r="AB547" s="230"/>
    </row>
    <row r="548">
      <c r="A548" s="189"/>
      <c r="B548" s="199" t="s">
        <v>6361</v>
      </c>
      <c r="C548" s="237" t="s">
        <v>6362</v>
      </c>
      <c r="D548" s="237" t="s">
        <v>6363</v>
      </c>
      <c r="E548" s="190" t="s">
        <v>691</v>
      </c>
      <c r="F548" s="190">
        <v>2.0</v>
      </c>
      <c r="G548" s="288"/>
      <c r="H548" s="283">
        <f t="shared" si="26"/>
        <v>0</v>
      </c>
      <c r="I548" s="227"/>
      <c r="J548" s="227"/>
      <c r="K548" s="227"/>
      <c r="L548" s="227"/>
      <c r="M548" s="227"/>
      <c r="N548" s="227"/>
      <c r="O548" s="227"/>
      <c r="P548" s="227"/>
      <c r="Q548" s="227"/>
      <c r="R548" s="227"/>
      <c r="S548" s="227"/>
      <c r="T548" s="227"/>
      <c r="U548" s="227"/>
      <c r="V548" s="227"/>
      <c r="W548" s="227"/>
      <c r="X548" s="227"/>
      <c r="Y548" s="227"/>
      <c r="Z548" s="227"/>
      <c r="AA548" s="227"/>
      <c r="AB548" s="227"/>
    </row>
    <row r="549">
      <c r="A549" s="189"/>
      <c r="B549" s="199" t="s">
        <v>6364</v>
      </c>
      <c r="C549" s="237" t="s">
        <v>6365</v>
      </c>
      <c r="D549" s="237" t="s">
        <v>6366</v>
      </c>
      <c r="E549" s="190" t="s">
        <v>1032</v>
      </c>
      <c r="F549" s="190">
        <v>0.05</v>
      </c>
      <c r="G549" s="288"/>
      <c r="H549" s="283">
        <f t="shared" si="26"/>
        <v>0</v>
      </c>
      <c r="I549" s="227"/>
      <c r="J549" s="227"/>
      <c r="K549" s="227"/>
      <c r="L549" s="227"/>
      <c r="M549" s="227"/>
      <c r="N549" s="227"/>
      <c r="O549" s="227"/>
      <c r="P549" s="227"/>
      <c r="Q549" s="227"/>
      <c r="R549" s="227"/>
      <c r="S549" s="227"/>
      <c r="T549" s="227"/>
      <c r="U549" s="227"/>
      <c r="V549" s="227"/>
      <c r="W549" s="227"/>
      <c r="X549" s="227"/>
      <c r="Y549" s="227"/>
      <c r="Z549" s="227"/>
      <c r="AA549" s="227"/>
      <c r="AB549" s="227"/>
    </row>
    <row r="550">
      <c r="A550" s="195"/>
      <c r="B550" s="199" t="s">
        <v>1167</v>
      </c>
      <c r="C550" s="237" t="s">
        <v>1168</v>
      </c>
      <c r="D550" s="237" t="s">
        <v>1169</v>
      </c>
      <c r="E550" s="190" t="s">
        <v>69</v>
      </c>
      <c r="F550" s="190">
        <v>0.029</v>
      </c>
      <c r="G550" s="288"/>
      <c r="H550" s="283">
        <f t="shared" si="26"/>
        <v>0</v>
      </c>
      <c r="I550" s="230"/>
      <c r="J550" s="230"/>
      <c r="K550" s="230"/>
      <c r="L550" s="230"/>
      <c r="M550" s="230"/>
      <c r="N550" s="230"/>
      <c r="O550" s="230"/>
      <c r="P550" s="230"/>
      <c r="Q550" s="230"/>
      <c r="R550" s="230"/>
      <c r="S550" s="230"/>
      <c r="T550" s="230"/>
      <c r="U550" s="230"/>
      <c r="V550" s="230"/>
      <c r="W550" s="230"/>
      <c r="X550" s="230"/>
      <c r="Y550" s="230"/>
      <c r="Z550" s="230"/>
      <c r="AA550" s="230"/>
      <c r="AB550" s="230"/>
    </row>
    <row r="551">
      <c r="A551" s="189"/>
      <c r="B551" s="199" t="s">
        <v>6367</v>
      </c>
      <c r="C551" s="237" t="s">
        <v>6368</v>
      </c>
      <c r="D551" s="237" t="s">
        <v>6415</v>
      </c>
      <c r="E551" s="190" t="s">
        <v>691</v>
      </c>
      <c r="F551" s="190">
        <v>10.0</v>
      </c>
      <c r="G551" s="288"/>
      <c r="H551" s="283">
        <f t="shared" si="26"/>
        <v>0</v>
      </c>
      <c r="I551" s="227"/>
      <c r="J551" s="227"/>
      <c r="K551" s="227"/>
      <c r="L551" s="227"/>
      <c r="M551" s="227"/>
      <c r="N551" s="227"/>
      <c r="O551" s="227"/>
      <c r="P551" s="227"/>
      <c r="Q551" s="227"/>
      <c r="R551" s="227"/>
      <c r="S551" s="227"/>
      <c r="T551" s="227"/>
      <c r="U551" s="227"/>
      <c r="V551" s="227"/>
      <c r="W551" s="227"/>
      <c r="X551" s="227"/>
      <c r="Y551" s="227"/>
      <c r="Z551" s="227"/>
      <c r="AA551" s="227"/>
      <c r="AB551" s="227"/>
    </row>
    <row r="552">
      <c r="A552" s="189"/>
      <c r="B552" s="199" t="s">
        <v>6370</v>
      </c>
      <c r="C552" s="237" t="s">
        <v>6371</v>
      </c>
      <c r="D552" s="237" t="s">
        <v>6416</v>
      </c>
      <c r="E552" s="190" t="s">
        <v>1032</v>
      </c>
      <c r="F552" s="190">
        <v>0.6</v>
      </c>
      <c r="G552" s="288"/>
      <c r="H552" s="283">
        <f t="shared" si="26"/>
        <v>0</v>
      </c>
      <c r="I552" s="227"/>
      <c r="J552" s="227"/>
      <c r="K552" s="227"/>
      <c r="L552" s="227"/>
      <c r="M552" s="227"/>
      <c r="N552" s="227"/>
      <c r="O552" s="227"/>
      <c r="P552" s="227"/>
      <c r="Q552" s="227"/>
      <c r="R552" s="227"/>
      <c r="S552" s="227"/>
      <c r="T552" s="227"/>
      <c r="U552" s="227"/>
      <c r="V552" s="227"/>
      <c r="W552" s="227"/>
      <c r="X552" s="227"/>
      <c r="Y552" s="227"/>
      <c r="Z552" s="227"/>
      <c r="AA552" s="227"/>
      <c r="AB552" s="227"/>
    </row>
    <row r="553">
      <c r="A553" s="189"/>
      <c r="B553" s="199" t="s">
        <v>6373</v>
      </c>
      <c r="C553" s="237" t="s">
        <v>6374</v>
      </c>
      <c r="D553" s="237" t="s">
        <v>6417</v>
      </c>
      <c r="E553" s="190" t="s">
        <v>787</v>
      </c>
      <c r="F553" s="190">
        <v>60.6</v>
      </c>
      <c r="G553" s="288"/>
      <c r="H553" s="283">
        <f t="shared" si="26"/>
        <v>0</v>
      </c>
      <c r="I553" s="227"/>
      <c r="J553" s="227"/>
      <c r="K553" s="227"/>
      <c r="L553" s="227"/>
      <c r="M553" s="227"/>
      <c r="N553" s="227"/>
      <c r="O553" s="227"/>
      <c r="P553" s="227"/>
      <c r="Q553" s="227"/>
      <c r="R553" s="227"/>
      <c r="S553" s="227"/>
      <c r="T553" s="227"/>
      <c r="U553" s="227"/>
      <c r="V553" s="227"/>
      <c r="W553" s="227"/>
      <c r="X553" s="227"/>
      <c r="Y553" s="227"/>
      <c r="Z553" s="227"/>
      <c r="AA553" s="227"/>
      <c r="AB553" s="227"/>
    </row>
    <row r="554">
      <c r="A554" s="189"/>
      <c r="B554" s="199" t="s">
        <v>6380</v>
      </c>
      <c r="C554" s="237" t="s">
        <v>6381</v>
      </c>
      <c r="D554" s="237" t="s">
        <v>6418</v>
      </c>
      <c r="E554" s="190" t="s">
        <v>691</v>
      </c>
      <c r="F554" s="190">
        <v>12.0</v>
      </c>
      <c r="G554" s="288"/>
      <c r="H554" s="283">
        <f t="shared" si="26"/>
        <v>0</v>
      </c>
      <c r="I554" s="227"/>
      <c r="J554" s="227"/>
      <c r="K554" s="227"/>
      <c r="L554" s="227"/>
      <c r="M554" s="227"/>
      <c r="N554" s="227"/>
      <c r="O554" s="227"/>
      <c r="P554" s="227"/>
      <c r="Q554" s="227"/>
      <c r="R554" s="227"/>
      <c r="S554" s="227"/>
      <c r="T554" s="227"/>
      <c r="U554" s="227"/>
      <c r="V554" s="227"/>
      <c r="W554" s="227"/>
      <c r="X554" s="227"/>
      <c r="Y554" s="227"/>
      <c r="Z554" s="227"/>
      <c r="AA554" s="227"/>
      <c r="AB554" s="227"/>
    </row>
    <row r="555">
      <c r="A555" s="284"/>
      <c r="B555" s="284"/>
      <c r="C555" s="291"/>
      <c r="D555" s="291"/>
      <c r="E555" s="292"/>
      <c r="F555" s="292"/>
      <c r="G555" s="293"/>
      <c r="H555" s="294"/>
      <c r="I555" s="242"/>
      <c r="J555" s="242"/>
      <c r="K555" s="242"/>
      <c r="L555" s="242"/>
      <c r="M555" s="242"/>
      <c r="N555" s="242"/>
      <c r="O555" s="242"/>
      <c r="P555" s="242"/>
      <c r="Q555" s="242"/>
      <c r="R555" s="242"/>
      <c r="S555" s="242"/>
      <c r="T555" s="242"/>
      <c r="U555" s="242"/>
      <c r="V555" s="242"/>
      <c r="W555" s="242"/>
      <c r="X555" s="242"/>
      <c r="Y555" s="242"/>
      <c r="Z555" s="242"/>
      <c r="AA555" s="242"/>
      <c r="AB555" s="242"/>
    </row>
    <row r="556">
      <c r="A556" s="187"/>
      <c r="B556" s="187"/>
      <c r="C556" s="187" t="s">
        <v>1146</v>
      </c>
      <c r="D556" s="187" t="s">
        <v>1147</v>
      </c>
      <c r="E556" s="187" t="s">
        <v>1148</v>
      </c>
      <c r="F556" s="187">
        <v>1.0</v>
      </c>
      <c r="G556" s="255"/>
      <c r="H556" s="226">
        <f>G556*$F556</f>
        <v>0</v>
      </c>
      <c r="I556" s="227"/>
      <c r="J556" s="227"/>
      <c r="K556" s="227"/>
      <c r="L556" s="227"/>
      <c r="M556" s="227"/>
      <c r="N556" s="227"/>
      <c r="O556" s="227"/>
      <c r="P556" s="227"/>
      <c r="Q556" s="227"/>
      <c r="R556" s="227"/>
      <c r="S556" s="227"/>
      <c r="T556" s="227"/>
      <c r="U556" s="227"/>
      <c r="V556" s="227"/>
      <c r="W556" s="227"/>
      <c r="X556" s="227"/>
      <c r="Y556" s="227"/>
      <c r="Z556" s="227"/>
      <c r="AA556" s="227"/>
      <c r="AB556" s="227"/>
    </row>
    <row r="557">
      <c r="A557" s="284"/>
      <c r="B557" s="284"/>
      <c r="C557" s="291"/>
      <c r="D557" s="291"/>
      <c r="E557" s="292"/>
      <c r="F557" s="292"/>
      <c r="G557" s="293"/>
      <c r="H557" s="294"/>
      <c r="I557" s="109"/>
      <c r="J557" s="109"/>
      <c r="K557" s="109"/>
      <c r="L557" s="109"/>
      <c r="M557" s="109"/>
      <c r="N557" s="109"/>
      <c r="O557" s="109"/>
      <c r="P557" s="109"/>
      <c r="Q557" s="109"/>
      <c r="R557" s="109"/>
      <c r="S557" s="109"/>
      <c r="T557" s="109"/>
      <c r="U557" s="109"/>
      <c r="V557" s="109"/>
      <c r="W557" s="109"/>
      <c r="X557" s="109"/>
      <c r="Y557" s="109"/>
      <c r="Z557" s="109"/>
      <c r="AA557" s="109"/>
      <c r="AB557" s="109"/>
    </row>
    <row r="558">
      <c r="A558" s="295" t="s">
        <v>1149</v>
      </c>
      <c r="B558" s="298"/>
      <c r="C558" s="297"/>
      <c r="D558" s="297"/>
      <c r="E558" s="298"/>
      <c r="F558" s="298"/>
      <c r="G558" s="322"/>
      <c r="H558" s="212">
        <f>H11+H24+H48+H61+H74+H85+H97+H155+H166+H178+H216+H221+H225+H226+H235+H242+H263+H310+H432+H447+H455+H487+H501+H509+H524+H556</f>
        <v>0</v>
      </c>
      <c r="I558" s="12"/>
      <c r="J558" s="12"/>
      <c r="K558" s="12"/>
      <c r="L558" s="12"/>
      <c r="M558" s="12"/>
      <c r="N558" s="12"/>
      <c r="O558" s="110"/>
      <c r="P558" s="110"/>
      <c r="Q558" s="110"/>
      <c r="R558" s="110"/>
      <c r="S558" s="110"/>
      <c r="T558" s="110"/>
      <c r="U558" s="110"/>
      <c r="V558" s="110"/>
      <c r="W558" s="110"/>
      <c r="X558" s="110"/>
      <c r="Y558" s="110"/>
      <c r="Z558" s="110"/>
      <c r="AA558" s="110"/>
      <c r="AB558" s="110"/>
    </row>
    <row r="559">
      <c r="A559" s="295" t="s">
        <v>1150</v>
      </c>
      <c r="B559" s="298"/>
      <c r="C559" s="297"/>
      <c r="D559" s="297"/>
      <c r="E559" s="298"/>
      <c r="F559" s="298"/>
      <c r="G559" s="322"/>
      <c r="H559" s="212"/>
      <c r="I559" s="12"/>
      <c r="J559" s="12"/>
      <c r="K559" s="12"/>
      <c r="L559" s="12"/>
      <c r="M559" s="12"/>
      <c r="N559" s="12"/>
      <c r="O559" s="110"/>
      <c r="P559" s="110"/>
      <c r="Q559" s="110"/>
      <c r="R559" s="110"/>
      <c r="S559" s="110"/>
      <c r="T559" s="110"/>
      <c r="U559" s="110"/>
      <c r="V559" s="110"/>
      <c r="W559" s="110"/>
      <c r="X559" s="110"/>
      <c r="Y559" s="110"/>
      <c r="Z559" s="110"/>
      <c r="AA559" s="110"/>
      <c r="AB559" s="110"/>
    </row>
    <row r="560">
      <c r="A560" s="295" t="s">
        <v>1151</v>
      </c>
      <c r="B560" s="298"/>
      <c r="C560" s="297"/>
      <c r="D560" s="297"/>
      <c r="E560" s="298"/>
      <c r="F560" s="298"/>
      <c r="G560" s="322"/>
      <c r="H560" s="212">
        <f>SUMIF($B$11:$B$554,"E*",H11:H554)+SUMIF($B$11:$B$554,"Ц*",H11:H554)+SUMIF($B$11:$B$554,"У*",H11:H554)+SUMIF($B$11:$B$554,"С310-1010",H11:H554)+SUMIF($B$11:$B$554,"С311-50-1",H11:H554)</f>
        <v>0</v>
      </c>
      <c r="I560" s="12"/>
      <c r="J560" s="12"/>
      <c r="K560" s="284"/>
      <c r="L560" s="12"/>
      <c r="M560" s="12"/>
      <c r="N560" s="12"/>
      <c r="O560" s="12"/>
      <c r="P560" s="12"/>
      <c r="Q560" s="110"/>
      <c r="R560" s="110"/>
      <c r="S560" s="110"/>
      <c r="T560" s="110"/>
      <c r="U560" s="110"/>
      <c r="V560" s="110"/>
      <c r="W560" s="110"/>
      <c r="X560" s="110"/>
      <c r="Y560" s="110"/>
      <c r="Z560" s="110"/>
      <c r="AA560" s="110"/>
      <c r="AB560" s="110"/>
    </row>
    <row r="561">
      <c r="A561" s="295" t="s">
        <v>1152</v>
      </c>
      <c r="B561" s="298"/>
      <c r="C561" s="297"/>
      <c r="D561" s="297"/>
      <c r="E561" s="298"/>
      <c r="F561" s="298"/>
      <c r="G561" s="322"/>
      <c r="H561" s="212">
        <f>H558-H560</f>
        <v>0</v>
      </c>
      <c r="I561" s="12"/>
      <c r="J561" s="12"/>
      <c r="K561" s="284"/>
      <c r="L561" s="12"/>
      <c r="M561" s="12"/>
      <c r="N561" s="12"/>
      <c r="O561" s="12"/>
      <c r="P561" s="12"/>
      <c r="Q561" s="110"/>
      <c r="R561" s="110"/>
      <c r="S561" s="110"/>
      <c r="T561" s="110"/>
      <c r="U561" s="110"/>
      <c r="V561" s="110"/>
      <c r="W561" s="110"/>
      <c r="X561" s="110"/>
      <c r="Y561" s="110"/>
      <c r="Z561" s="110"/>
      <c r="AA561" s="110"/>
      <c r="AB561" s="110"/>
    </row>
    <row r="562">
      <c r="A562" s="12"/>
      <c r="B562" s="119"/>
      <c r="C562" s="12"/>
      <c r="D562" s="12"/>
      <c r="E562" s="119"/>
      <c r="F562" s="119"/>
      <c r="G562" s="213"/>
      <c r="H562" s="249"/>
      <c r="I562" s="11"/>
      <c r="J562" s="12"/>
      <c r="K562" s="12"/>
      <c r="L562" s="12"/>
      <c r="M562" s="12"/>
      <c r="N562" s="12"/>
      <c r="O562" s="110"/>
      <c r="P562" s="110"/>
      <c r="Q562" s="110"/>
      <c r="R562" s="110"/>
      <c r="S562" s="110"/>
      <c r="T562" s="110"/>
      <c r="U562" s="110"/>
      <c r="V562" s="110"/>
      <c r="W562" s="110"/>
      <c r="X562" s="110"/>
      <c r="Y562" s="110"/>
      <c r="Z562" s="110"/>
      <c r="AA562" s="110"/>
      <c r="AB562" s="110"/>
    </row>
    <row r="563">
      <c r="A563" s="12"/>
      <c r="B563" s="119"/>
      <c r="C563" s="12"/>
      <c r="D563" s="12"/>
      <c r="E563" s="119"/>
      <c r="F563" s="119"/>
      <c r="G563" s="213"/>
      <c r="H563" s="249"/>
      <c r="I563" s="11"/>
      <c r="J563" s="12"/>
      <c r="K563" s="12"/>
      <c r="L563" s="12"/>
      <c r="M563" s="12"/>
      <c r="N563" s="12"/>
      <c r="O563" s="110"/>
      <c r="P563" s="110"/>
      <c r="Q563" s="110"/>
      <c r="R563" s="110"/>
      <c r="S563" s="110"/>
      <c r="T563" s="110"/>
      <c r="U563" s="110"/>
      <c r="V563" s="110"/>
      <c r="W563" s="110"/>
      <c r="X563" s="110"/>
      <c r="Y563" s="110"/>
      <c r="Z563" s="110"/>
      <c r="AA563" s="110"/>
      <c r="AB563" s="110"/>
    </row>
    <row r="564">
      <c r="A564" s="12"/>
      <c r="B564" s="119"/>
      <c r="C564" s="12"/>
      <c r="D564" s="12"/>
      <c r="E564" s="119"/>
      <c r="F564" s="119"/>
      <c r="G564" s="213"/>
      <c r="H564" s="249"/>
      <c r="I564" s="11"/>
      <c r="J564" s="12"/>
      <c r="K564" s="12"/>
      <c r="L564" s="12"/>
      <c r="M564" s="12"/>
      <c r="N564" s="12"/>
      <c r="O564" s="110"/>
      <c r="P564" s="110"/>
      <c r="Q564" s="110"/>
      <c r="R564" s="110"/>
      <c r="S564" s="110"/>
      <c r="T564" s="110"/>
      <c r="U564" s="110"/>
      <c r="V564" s="110"/>
      <c r="W564" s="110"/>
      <c r="X564" s="110"/>
      <c r="Y564" s="110"/>
      <c r="Z564" s="110"/>
      <c r="AA564" s="110"/>
      <c r="AB564" s="110"/>
    </row>
    <row r="565">
      <c r="A565" s="12"/>
      <c r="B565" s="119"/>
      <c r="C565" s="12"/>
      <c r="D565" s="12"/>
      <c r="E565" s="119"/>
      <c r="F565" s="119"/>
      <c r="G565" s="213"/>
      <c r="H565" s="249"/>
      <c r="I565" s="11"/>
      <c r="J565" s="12"/>
      <c r="K565" s="12"/>
      <c r="L565" s="12"/>
      <c r="M565" s="12"/>
      <c r="N565" s="12"/>
      <c r="O565" s="110"/>
      <c r="P565" s="110"/>
      <c r="Q565" s="110"/>
      <c r="R565" s="110"/>
      <c r="S565" s="110"/>
      <c r="T565" s="110"/>
      <c r="U565" s="110"/>
      <c r="V565" s="110"/>
      <c r="W565" s="110"/>
      <c r="X565" s="110"/>
      <c r="Y565" s="110"/>
      <c r="Z565" s="110"/>
      <c r="AA565" s="110"/>
      <c r="AB565" s="110"/>
    </row>
    <row r="566">
      <c r="A566" s="106" t="s">
        <v>119</v>
      </c>
      <c r="B566" s="119"/>
      <c r="C566" s="106"/>
      <c r="D566" s="106" t="s">
        <v>120</v>
      </c>
      <c r="E566" s="214"/>
      <c r="F566" s="214" t="s">
        <v>121</v>
      </c>
      <c r="G566" s="215"/>
      <c r="H566" s="106"/>
      <c r="I566" s="12"/>
      <c r="J566" s="12"/>
      <c r="K566" s="12"/>
      <c r="L566" s="12"/>
      <c r="M566" s="12"/>
      <c r="N566" s="12"/>
      <c r="O566" s="110"/>
      <c r="P566" s="110"/>
      <c r="Q566" s="110"/>
      <c r="R566" s="110"/>
      <c r="S566" s="110"/>
      <c r="T566" s="110"/>
      <c r="U566" s="110"/>
      <c r="V566" s="110"/>
      <c r="W566" s="110"/>
      <c r="X566" s="110"/>
      <c r="Y566" s="110"/>
      <c r="Z566" s="110"/>
      <c r="AA566" s="110"/>
      <c r="AB566" s="110"/>
    </row>
    <row r="567">
      <c r="A567" s="107" t="s">
        <v>122</v>
      </c>
      <c r="B567" s="119"/>
      <c r="C567" s="106"/>
      <c r="D567" s="106" t="s">
        <v>122</v>
      </c>
      <c r="E567" s="214"/>
      <c r="F567" s="214" t="s">
        <v>122</v>
      </c>
      <c r="G567" s="215"/>
      <c r="H567" s="106"/>
      <c r="I567" s="12"/>
      <c r="J567" s="12"/>
      <c r="K567" s="12"/>
      <c r="L567" s="12"/>
      <c r="M567" s="12"/>
      <c r="N567" s="12"/>
      <c r="O567" s="110"/>
      <c r="P567" s="110"/>
      <c r="Q567" s="110"/>
      <c r="R567" s="110"/>
      <c r="S567" s="110"/>
      <c r="T567" s="110"/>
      <c r="U567" s="110"/>
      <c r="V567" s="110"/>
      <c r="W567" s="110"/>
      <c r="X567" s="110"/>
      <c r="Y567" s="110"/>
      <c r="Z567" s="110"/>
      <c r="AA567" s="110"/>
      <c r="AB567" s="110"/>
    </row>
    <row r="568">
      <c r="A568" s="107" t="s">
        <v>123</v>
      </c>
      <c r="B568" s="119"/>
      <c r="C568" s="106"/>
      <c r="D568" s="106" t="s">
        <v>123</v>
      </c>
      <c r="E568" s="214"/>
      <c r="F568" s="214" t="s">
        <v>123</v>
      </c>
      <c r="G568" s="215"/>
      <c r="H568" s="106"/>
      <c r="I568" s="12"/>
      <c r="J568" s="12"/>
      <c r="K568" s="12"/>
      <c r="L568" s="12"/>
      <c r="M568" s="12"/>
      <c r="N568" s="12"/>
      <c r="O568" s="110"/>
      <c r="P568" s="110"/>
      <c r="Q568" s="110"/>
      <c r="R568" s="110"/>
      <c r="S568" s="110"/>
      <c r="T568" s="110"/>
      <c r="U568" s="110"/>
      <c r="V568" s="110"/>
      <c r="W568" s="110"/>
      <c r="X568" s="110"/>
      <c r="Y568" s="110"/>
      <c r="Z568" s="110"/>
      <c r="AA568" s="110"/>
      <c r="AB568" s="110"/>
    </row>
    <row r="569">
      <c r="A569" s="109"/>
      <c r="B569" s="114"/>
      <c r="C569" s="109"/>
      <c r="D569" s="109"/>
      <c r="E569" s="114"/>
      <c r="F569" s="114"/>
      <c r="G569" s="175"/>
      <c r="H569" s="109"/>
      <c r="I569" s="109"/>
      <c r="J569" s="109"/>
      <c r="K569" s="109"/>
      <c r="L569" s="109"/>
      <c r="M569" s="109"/>
      <c r="N569" s="109"/>
      <c r="O569" s="109"/>
      <c r="P569" s="109"/>
      <c r="Q569" s="109"/>
      <c r="R569" s="109"/>
      <c r="S569" s="109"/>
      <c r="T569" s="109"/>
      <c r="U569" s="109"/>
      <c r="V569" s="109"/>
      <c r="W569" s="109"/>
      <c r="X569" s="109"/>
      <c r="Y569" s="109"/>
      <c r="Z569" s="109"/>
      <c r="AA569" s="109"/>
      <c r="AB569" s="109"/>
    </row>
    <row r="570">
      <c r="A570" s="109"/>
      <c r="B570" s="114"/>
      <c r="C570" s="109"/>
      <c r="D570" s="109"/>
      <c r="E570" s="114"/>
      <c r="F570" s="114"/>
      <c r="G570" s="175"/>
      <c r="H570" s="109"/>
      <c r="I570" s="109"/>
      <c r="J570" s="109"/>
      <c r="K570" s="109"/>
      <c r="L570" s="109"/>
      <c r="M570" s="109"/>
      <c r="N570" s="109"/>
      <c r="O570" s="109"/>
      <c r="P570" s="109"/>
      <c r="Q570" s="109"/>
      <c r="R570" s="109"/>
      <c r="S570" s="109"/>
      <c r="T570" s="109"/>
      <c r="U570" s="109"/>
      <c r="V570" s="109"/>
      <c r="W570" s="109"/>
      <c r="X570" s="109"/>
      <c r="Y570" s="109"/>
      <c r="Z570" s="109"/>
      <c r="AA570" s="109"/>
      <c r="AB570" s="109"/>
    </row>
    <row r="571">
      <c r="A571" s="217"/>
      <c r="B571" s="177"/>
      <c r="C571" s="217"/>
      <c r="D571" s="217"/>
      <c r="E571" s="219"/>
      <c r="F571" s="219"/>
      <c r="G571" s="220"/>
      <c r="H571" s="254"/>
      <c r="I571" s="217"/>
      <c r="J571" s="217"/>
      <c r="K571" s="217"/>
      <c r="L571" s="217"/>
      <c r="M571" s="217"/>
      <c r="N571" s="217"/>
      <c r="O571" s="217"/>
      <c r="P571" s="217"/>
      <c r="Q571" s="217"/>
      <c r="R571" s="217"/>
      <c r="S571" s="217"/>
      <c r="T571" s="217"/>
      <c r="U571" s="217"/>
      <c r="V571" s="217"/>
      <c r="W571" s="217"/>
      <c r="X571" s="217"/>
      <c r="Y571" s="217"/>
      <c r="Z571" s="217"/>
      <c r="AA571" s="217"/>
      <c r="AB571" s="217"/>
    </row>
    <row r="572">
      <c r="A572" s="217"/>
      <c r="B572" s="177"/>
      <c r="C572" s="217"/>
      <c r="D572" s="217"/>
      <c r="E572" s="219"/>
      <c r="F572" s="219"/>
      <c r="G572" s="220"/>
      <c r="H572" s="254"/>
      <c r="I572" s="217"/>
      <c r="J572" s="217"/>
      <c r="K572" s="217"/>
      <c r="L572" s="217"/>
      <c r="M572" s="217"/>
      <c r="N572" s="217"/>
      <c r="O572" s="217"/>
      <c r="P572" s="217"/>
      <c r="Q572" s="217"/>
      <c r="R572" s="217"/>
      <c r="S572" s="217"/>
      <c r="T572" s="217"/>
      <c r="U572" s="217"/>
      <c r="V572" s="217"/>
      <c r="W572" s="217"/>
      <c r="X572" s="217"/>
      <c r="Y572" s="217"/>
      <c r="Z572" s="217"/>
      <c r="AA572" s="217"/>
      <c r="AB572" s="217"/>
    </row>
    <row r="573">
      <c r="A573" s="217"/>
      <c r="B573" s="177"/>
      <c r="C573" s="217"/>
      <c r="D573" s="217"/>
      <c r="E573" s="219"/>
      <c r="F573" s="219"/>
      <c r="G573" s="220"/>
      <c r="H573" s="254"/>
      <c r="I573" s="217"/>
      <c r="J573" s="217"/>
      <c r="K573" s="217"/>
      <c r="L573" s="217"/>
      <c r="M573" s="217"/>
      <c r="N573" s="217"/>
      <c r="O573" s="217"/>
      <c r="P573" s="217"/>
      <c r="Q573" s="217"/>
      <c r="R573" s="217"/>
      <c r="S573" s="217"/>
      <c r="T573" s="217"/>
      <c r="U573" s="217"/>
      <c r="V573" s="217"/>
      <c r="W573" s="217"/>
      <c r="X573" s="217"/>
      <c r="Y573" s="217"/>
      <c r="Z573" s="217"/>
      <c r="AA573" s="217"/>
      <c r="AB573" s="217"/>
    </row>
    <row r="574">
      <c r="A574" s="217"/>
      <c r="B574" s="177"/>
      <c r="C574" s="217"/>
      <c r="D574" s="217"/>
      <c r="E574" s="219"/>
      <c r="F574" s="219"/>
      <c r="G574" s="220"/>
      <c r="H574" s="254"/>
      <c r="I574" s="217"/>
      <c r="J574" s="217"/>
      <c r="K574" s="217"/>
      <c r="L574" s="217"/>
      <c r="M574" s="217"/>
      <c r="N574" s="217"/>
      <c r="O574" s="217"/>
      <c r="P574" s="217"/>
      <c r="Q574" s="217"/>
      <c r="R574" s="217"/>
      <c r="S574" s="217"/>
      <c r="T574" s="217"/>
      <c r="U574" s="217"/>
      <c r="V574" s="217"/>
      <c r="W574" s="217"/>
      <c r="X574" s="217"/>
      <c r="Y574" s="217"/>
      <c r="Z574" s="217"/>
      <c r="AA574" s="217"/>
      <c r="AB574" s="217"/>
    </row>
    <row r="575">
      <c r="A575" s="217"/>
      <c r="B575" s="177"/>
      <c r="C575" s="217"/>
      <c r="D575" s="217"/>
      <c r="E575" s="219"/>
      <c r="F575" s="219"/>
      <c r="G575" s="220"/>
      <c r="H575" s="254"/>
      <c r="I575" s="217"/>
      <c r="J575" s="217"/>
      <c r="K575" s="217"/>
      <c r="L575" s="217"/>
      <c r="M575" s="217"/>
      <c r="N575" s="217"/>
      <c r="O575" s="217"/>
      <c r="P575" s="217"/>
      <c r="Q575" s="217"/>
      <c r="R575" s="217"/>
      <c r="S575" s="217"/>
      <c r="T575" s="217"/>
      <c r="U575" s="217"/>
      <c r="V575" s="217"/>
      <c r="W575" s="217"/>
      <c r="X575" s="217"/>
      <c r="Y575" s="217"/>
      <c r="Z575" s="217"/>
      <c r="AA575" s="217"/>
      <c r="AB575" s="217"/>
    </row>
    <row r="576">
      <c r="A576" s="217"/>
      <c r="B576" s="177"/>
      <c r="C576" s="217"/>
      <c r="D576" s="217"/>
      <c r="E576" s="219"/>
      <c r="F576" s="219"/>
      <c r="G576" s="220"/>
      <c r="H576" s="254"/>
      <c r="I576" s="217"/>
      <c r="J576" s="217"/>
      <c r="K576" s="217"/>
      <c r="L576" s="217"/>
      <c r="M576" s="217"/>
      <c r="N576" s="217"/>
      <c r="O576" s="217"/>
      <c r="P576" s="217"/>
      <c r="Q576" s="217"/>
      <c r="R576" s="217"/>
      <c r="S576" s="217"/>
      <c r="T576" s="217"/>
      <c r="U576" s="217"/>
      <c r="V576" s="217"/>
      <c r="W576" s="217"/>
      <c r="X576" s="217"/>
      <c r="Y576" s="217"/>
      <c r="Z576" s="217"/>
      <c r="AA576" s="217"/>
      <c r="AB576" s="217"/>
    </row>
    <row r="577">
      <c r="A577" s="217"/>
      <c r="B577" s="177"/>
      <c r="C577" s="217"/>
      <c r="D577" s="217"/>
      <c r="E577" s="219"/>
      <c r="F577" s="219"/>
      <c r="G577" s="220"/>
      <c r="H577" s="254"/>
      <c r="I577" s="217"/>
      <c r="J577" s="217"/>
      <c r="K577" s="217"/>
      <c r="L577" s="217"/>
      <c r="M577" s="217"/>
      <c r="N577" s="217"/>
      <c r="O577" s="217"/>
      <c r="P577" s="217"/>
      <c r="Q577" s="217"/>
      <c r="R577" s="217"/>
      <c r="S577" s="217"/>
      <c r="T577" s="217"/>
      <c r="U577" s="217"/>
      <c r="V577" s="217"/>
      <c r="W577" s="217"/>
      <c r="X577" s="217"/>
      <c r="Y577" s="217"/>
      <c r="Z577" s="217"/>
      <c r="AA577" s="217"/>
      <c r="AB577" s="217"/>
    </row>
    <row r="578">
      <c r="A578" s="217"/>
      <c r="B578" s="177"/>
      <c r="C578" s="217"/>
      <c r="D578" s="217"/>
      <c r="E578" s="219"/>
      <c r="F578" s="219"/>
      <c r="G578" s="220"/>
      <c r="H578" s="254"/>
      <c r="I578" s="217"/>
      <c r="J578" s="217"/>
      <c r="K578" s="217"/>
      <c r="L578" s="217"/>
      <c r="M578" s="217"/>
      <c r="N578" s="217"/>
      <c r="O578" s="217"/>
      <c r="P578" s="217"/>
      <c r="Q578" s="217"/>
      <c r="R578" s="217"/>
      <c r="S578" s="217"/>
      <c r="T578" s="217"/>
      <c r="U578" s="217"/>
      <c r="V578" s="217"/>
      <c r="W578" s="217"/>
      <c r="X578" s="217"/>
      <c r="Y578" s="217"/>
      <c r="Z578" s="217"/>
      <c r="AA578" s="217"/>
      <c r="AB578" s="217"/>
    </row>
    <row r="579">
      <c r="A579" s="217"/>
      <c r="B579" s="177"/>
      <c r="C579" s="217"/>
      <c r="D579" s="217"/>
      <c r="E579" s="219"/>
      <c r="F579" s="219"/>
      <c r="G579" s="220"/>
      <c r="H579" s="254"/>
      <c r="I579" s="217"/>
      <c r="J579" s="217"/>
      <c r="K579" s="217"/>
      <c r="L579" s="217"/>
      <c r="M579" s="217"/>
      <c r="N579" s="217"/>
      <c r="O579" s="217"/>
      <c r="P579" s="217"/>
      <c r="Q579" s="217"/>
      <c r="R579" s="217"/>
      <c r="S579" s="217"/>
      <c r="T579" s="217"/>
      <c r="U579" s="217"/>
      <c r="V579" s="217"/>
      <c r="W579" s="217"/>
      <c r="X579" s="217"/>
      <c r="Y579" s="217"/>
      <c r="Z579" s="217"/>
      <c r="AA579" s="217"/>
      <c r="AB579" s="217"/>
    </row>
    <row r="580">
      <c r="A580" s="217"/>
      <c r="B580" s="177"/>
      <c r="C580" s="217"/>
      <c r="D580" s="217"/>
      <c r="E580" s="219"/>
      <c r="F580" s="219"/>
      <c r="G580" s="220"/>
      <c r="H580" s="254"/>
      <c r="I580" s="217"/>
      <c r="J580" s="217"/>
      <c r="K580" s="217"/>
      <c r="L580" s="217"/>
      <c r="M580" s="217"/>
      <c r="N580" s="217"/>
      <c r="O580" s="217"/>
      <c r="P580" s="217"/>
      <c r="Q580" s="217"/>
      <c r="R580" s="217"/>
      <c r="S580" s="217"/>
      <c r="T580" s="217"/>
      <c r="U580" s="217"/>
      <c r="V580" s="217"/>
      <c r="W580" s="217"/>
      <c r="X580" s="217"/>
      <c r="Y580" s="217"/>
      <c r="Z580" s="217"/>
      <c r="AA580" s="217"/>
      <c r="AB580" s="217"/>
    </row>
    <row r="581">
      <c r="A581" s="217"/>
      <c r="B581" s="177"/>
      <c r="C581" s="217"/>
      <c r="D581" s="217"/>
      <c r="E581" s="219"/>
      <c r="F581" s="219"/>
      <c r="G581" s="220"/>
      <c r="H581" s="254"/>
      <c r="I581" s="217"/>
      <c r="J581" s="217"/>
      <c r="K581" s="217"/>
      <c r="L581" s="217"/>
      <c r="M581" s="217"/>
      <c r="N581" s="217"/>
      <c r="O581" s="217"/>
      <c r="P581" s="217"/>
      <c r="Q581" s="217"/>
      <c r="R581" s="217"/>
      <c r="S581" s="217"/>
      <c r="T581" s="217"/>
      <c r="U581" s="217"/>
      <c r="V581" s="217"/>
      <c r="W581" s="217"/>
      <c r="X581" s="217"/>
      <c r="Y581" s="217"/>
      <c r="Z581" s="217"/>
      <c r="AA581" s="217"/>
      <c r="AB581" s="217"/>
    </row>
    <row r="582">
      <c r="A582" s="217"/>
      <c r="B582" s="177"/>
      <c r="C582" s="217"/>
      <c r="D582" s="217"/>
      <c r="E582" s="219"/>
      <c r="F582" s="219"/>
      <c r="G582" s="220"/>
      <c r="H582" s="254"/>
      <c r="I582" s="217"/>
      <c r="J582" s="217"/>
      <c r="K582" s="217"/>
      <c r="L582" s="217"/>
      <c r="M582" s="217"/>
      <c r="N582" s="217"/>
      <c r="O582" s="217"/>
      <c r="P582" s="217"/>
      <c r="Q582" s="217"/>
      <c r="R582" s="217"/>
      <c r="S582" s="217"/>
      <c r="T582" s="217"/>
      <c r="U582" s="217"/>
      <c r="V582" s="217"/>
      <c r="W582" s="217"/>
      <c r="X582" s="217"/>
      <c r="Y582" s="217"/>
      <c r="Z582" s="217"/>
      <c r="AA582" s="217"/>
      <c r="AB582" s="217"/>
    </row>
    <row r="583">
      <c r="A583" s="217"/>
      <c r="B583" s="177"/>
      <c r="C583" s="217"/>
      <c r="D583" s="217"/>
      <c r="E583" s="219"/>
      <c r="F583" s="219"/>
      <c r="G583" s="220"/>
      <c r="H583" s="254"/>
      <c r="I583" s="217"/>
      <c r="J583" s="217"/>
      <c r="K583" s="217"/>
      <c r="L583" s="217"/>
      <c r="M583" s="217"/>
      <c r="N583" s="217"/>
      <c r="O583" s="217"/>
      <c r="P583" s="217"/>
      <c r="Q583" s="217"/>
      <c r="R583" s="217"/>
      <c r="S583" s="217"/>
      <c r="T583" s="217"/>
      <c r="U583" s="217"/>
      <c r="V583" s="217"/>
      <c r="W583" s="217"/>
      <c r="X583" s="217"/>
      <c r="Y583" s="217"/>
      <c r="Z583" s="217"/>
      <c r="AA583" s="217"/>
      <c r="AB583" s="217"/>
    </row>
    <row r="584">
      <c r="A584" s="217"/>
      <c r="B584" s="177"/>
      <c r="C584" s="217"/>
      <c r="D584" s="217"/>
      <c r="E584" s="219"/>
      <c r="F584" s="219"/>
      <c r="G584" s="220"/>
      <c r="H584" s="254"/>
      <c r="I584" s="217"/>
      <c r="J584" s="217"/>
      <c r="K584" s="217"/>
      <c r="L584" s="217"/>
      <c r="M584" s="217"/>
      <c r="N584" s="217"/>
      <c r="O584" s="217"/>
      <c r="P584" s="217"/>
      <c r="Q584" s="217"/>
      <c r="R584" s="217"/>
      <c r="S584" s="217"/>
      <c r="T584" s="217"/>
      <c r="U584" s="217"/>
      <c r="V584" s="217"/>
      <c r="W584" s="217"/>
      <c r="X584" s="217"/>
      <c r="Y584" s="217"/>
      <c r="Z584" s="217"/>
      <c r="AA584" s="217"/>
      <c r="AB584" s="217"/>
    </row>
    <row r="585">
      <c r="A585" s="217"/>
      <c r="B585" s="177"/>
      <c r="C585" s="217"/>
      <c r="D585" s="217"/>
      <c r="E585" s="219"/>
      <c r="F585" s="219"/>
      <c r="G585" s="220"/>
      <c r="H585" s="254"/>
      <c r="I585" s="217"/>
      <c r="J585" s="217"/>
      <c r="K585" s="217"/>
      <c r="L585" s="217"/>
      <c r="M585" s="217"/>
      <c r="N585" s="217"/>
      <c r="O585" s="217"/>
      <c r="P585" s="217"/>
      <c r="Q585" s="217"/>
      <c r="R585" s="217"/>
      <c r="S585" s="217"/>
      <c r="T585" s="217"/>
      <c r="U585" s="217"/>
      <c r="V585" s="217"/>
      <c r="W585" s="217"/>
      <c r="X585" s="217"/>
      <c r="Y585" s="217"/>
      <c r="Z585" s="217"/>
      <c r="AA585" s="217"/>
      <c r="AB585" s="217"/>
    </row>
    <row r="586">
      <c r="A586" s="217"/>
      <c r="B586" s="177"/>
      <c r="C586" s="217"/>
      <c r="D586" s="217"/>
      <c r="E586" s="219"/>
      <c r="F586" s="219"/>
      <c r="G586" s="220"/>
      <c r="H586" s="254"/>
      <c r="I586" s="217"/>
      <c r="J586" s="217"/>
      <c r="K586" s="217"/>
      <c r="L586" s="217"/>
      <c r="M586" s="217"/>
      <c r="N586" s="217"/>
      <c r="O586" s="217"/>
      <c r="P586" s="217"/>
      <c r="Q586" s="217"/>
      <c r="R586" s="217"/>
      <c r="S586" s="217"/>
      <c r="T586" s="217"/>
      <c r="U586" s="217"/>
      <c r="V586" s="217"/>
      <c r="W586" s="217"/>
      <c r="X586" s="217"/>
      <c r="Y586" s="217"/>
      <c r="Z586" s="217"/>
      <c r="AA586" s="217"/>
      <c r="AB586" s="217"/>
    </row>
    <row r="587">
      <c r="A587" s="217"/>
      <c r="B587" s="177"/>
      <c r="C587" s="217"/>
      <c r="D587" s="217"/>
      <c r="E587" s="219"/>
      <c r="F587" s="219"/>
      <c r="G587" s="220"/>
      <c r="H587" s="254"/>
      <c r="I587" s="217"/>
      <c r="J587" s="217"/>
      <c r="K587" s="217"/>
      <c r="L587" s="217"/>
      <c r="M587" s="217"/>
      <c r="N587" s="217"/>
      <c r="O587" s="217"/>
      <c r="P587" s="217"/>
      <c r="Q587" s="217"/>
      <c r="R587" s="217"/>
      <c r="S587" s="217"/>
      <c r="T587" s="217"/>
      <c r="U587" s="217"/>
      <c r="V587" s="217"/>
      <c r="W587" s="217"/>
      <c r="X587" s="217"/>
      <c r="Y587" s="217"/>
      <c r="Z587" s="217"/>
      <c r="AA587" s="217"/>
      <c r="AB587" s="217"/>
    </row>
    <row r="588">
      <c r="A588" s="217"/>
      <c r="B588" s="177"/>
      <c r="C588" s="217"/>
      <c r="D588" s="217"/>
      <c r="E588" s="219"/>
      <c r="F588" s="219"/>
      <c r="G588" s="220"/>
      <c r="H588" s="254"/>
      <c r="I588" s="217"/>
      <c r="J588" s="217"/>
      <c r="K588" s="217"/>
      <c r="L588" s="217"/>
      <c r="M588" s="217"/>
      <c r="N588" s="217"/>
      <c r="O588" s="217"/>
      <c r="P588" s="217"/>
      <c r="Q588" s="217"/>
      <c r="R588" s="217"/>
      <c r="S588" s="217"/>
      <c r="T588" s="217"/>
      <c r="U588" s="217"/>
      <c r="V588" s="217"/>
      <c r="W588" s="217"/>
      <c r="X588" s="217"/>
      <c r="Y588" s="217"/>
      <c r="Z588" s="217"/>
      <c r="AA588" s="217"/>
      <c r="AB588" s="217"/>
    </row>
    <row r="589">
      <c r="A589" s="217"/>
      <c r="B589" s="177"/>
      <c r="C589" s="217"/>
      <c r="D589" s="217"/>
      <c r="E589" s="219"/>
      <c r="F589" s="219"/>
      <c r="G589" s="220"/>
      <c r="H589" s="254"/>
      <c r="I589" s="217"/>
      <c r="J589" s="217"/>
      <c r="K589" s="217"/>
      <c r="L589" s="217"/>
      <c r="M589" s="217"/>
      <c r="N589" s="217"/>
      <c r="O589" s="217"/>
      <c r="P589" s="217"/>
      <c r="Q589" s="217"/>
      <c r="R589" s="217"/>
      <c r="S589" s="217"/>
      <c r="T589" s="217"/>
      <c r="U589" s="217"/>
      <c r="V589" s="217"/>
      <c r="W589" s="217"/>
      <c r="X589" s="217"/>
      <c r="Y589" s="217"/>
      <c r="Z589" s="217"/>
      <c r="AA589" s="217"/>
      <c r="AB589" s="217"/>
    </row>
    <row r="590">
      <c r="A590" s="217"/>
      <c r="B590" s="177"/>
      <c r="C590" s="217"/>
      <c r="D590" s="217"/>
      <c r="E590" s="219"/>
      <c r="F590" s="219"/>
      <c r="G590" s="220"/>
      <c r="H590" s="254"/>
      <c r="I590" s="217"/>
      <c r="J590" s="217"/>
      <c r="K590" s="217"/>
      <c r="L590" s="217"/>
      <c r="M590" s="217"/>
      <c r="N590" s="217"/>
      <c r="O590" s="217"/>
      <c r="P590" s="217"/>
      <c r="Q590" s="217"/>
      <c r="R590" s="217"/>
      <c r="S590" s="217"/>
      <c r="T590" s="217"/>
      <c r="U590" s="217"/>
      <c r="V590" s="217"/>
      <c r="W590" s="217"/>
      <c r="X590" s="217"/>
      <c r="Y590" s="217"/>
      <c r="Z590" s="217"/>
      <c r="AA590" s="217"/>
      <c r="AB590" s="217"/>
    </row>
    <row r="591">
      <c r="A591" s="217"/>
      <c r="B591" s="177"/>
      <c r="C591" s="217"/>
      <c r="D591" s="217"/>
      <c r="E591" s="219"/>
      <c r="F591" s="219"/>
      <c r="G591" s="220"/>
      <c r="H591" s="254"/>
      <c r="I591" s="217"/>
      <c r="J591" s="217"/>
      <c r="K591" s="217"/>
      <c r="L591" s="217"/>
      <c r="M591" s="217"/>
      <c r="N591" s="217"/>
      <c r="O591" s="217"/>
      <c r="P591" s="217"/>
      <c r="Q591" s="217"/>
      <c r="R591" s="217"/>
      <c r="S591" s="217"/>
      <c r="T591" s="217"/>
      <c r="U591" s="217"/>
      <c r="V591" s="217"/>
      <c r="W591" s="217"/>
      <c r="X591" s="217"/>
      <c r="Y591" s="217"/>
      <c r="Z591" s="217"/>
      <c r="AA591" s="217"/>
      <c r="AB591" s="217"/>
    </row>
    <row r="592">
      <c r="A592" s="217"/>
      <c r="B592" s="177"/>
      <c r="C592" s="217"/>
      <c r="D592" s="217"/>
      <c r="E592" s="219"/>
      <c r="F592" s="219"/>
      <c r="G592" s="220"/>
      <c r="H592" s="254"/>
      <c r="I592" s="217"/>
      <c r="J592" s="217"/>
      <c r="K592" s="217"/>
      <c r="L592" s="217"/>
      <c r="M592" s="217"/>
      <c r="N592" s="217"/>
      <c r="O592" s="217"/>
      <c r="P592" s="217"/>
      <c r="Q592" s="217"/>
      <c r="R592" s="217"/>
      <c r="S592" s="217"/>
      <c r="T592" s="217"/>
      <c r="U592" s="217"/>
      <c r="V592" s="217"/>
      <c r="W592" s="217"/>
      <c r="X592" s="217"/>
      <c r="Y592" s="217"/>
      <c r="Z592" s="217"/>
      <c r="AA592" s="217"/>
      <c r="AB592" s="217"/>
    </row>
    <row r="593">
      <c r="A593" s="217"/>
      <c r="B593" s="177"/>
      <c r="C593" s="217"/>
      <c r="D593" s="217"/>
      <c r="E593" s="219"/>
      <c r="F593" s="219"/>
      <c r="G593" s="220"/>
      <c r="H593" s="254"/>
      <c r="I593" s="217"/>
      <c r="J593" s="217"/>
      <c r="K593" s="217"/>
      <c r="L593" s="217"/>
      <c r="M593" s="217"/>
      <c r="N593" s="217"/>
      <c r="O593" s="217"/>
      <c r="P593" s="217"/>
      <c r="Q593" s="217"/>
      <c r="R593" s="217"/>
      <c r="S593" s="217"/>
      <c r="T593" s="217"/>
      <c r="U593" s="217"/>
      <c r="V593" s="217"/>
      <c r="W593" s="217"/>
      <c r="X593" s="217"/>
      <c r="Y593" s="217"/>
      <c r="Z593" s="217"/>
      <c r="AA593" s="217"/>
      <c r="AB593" s="217"/>
    </row>
    <row r="594">
      <c r="A594" s="217"/>
      <c r="B594" s="177"/>
      <c r="C594" s="217"/>
      <c r="D594" s="217"/>
      <c r="E594" s="219"/>
      <c r="F594" s="219"/>
      <c r="G594" s="220"/>
      <c r="H594" s="254"/>
      <c r="I594" s="217"/>
      <c r="J594" s="217"/>
      <c r="K594" s="217"/>
      <c r="L594" s="217"/>
      <c r="M594" s="217"/>
      <c r="N594" s="217"/>
      <c r="O594" s="217"/>
      <c r="P594" s="217"/>
      <c r="Q594" s="217"/>
      <c r="R594" s="217"/>
      <c r="S594" s="217"/>
      <c r="T594" s="217"/>
      <c r="U594" s="217"/>
      <c r="V594" s="217"/>
      <c r="W594" s="217"/>
      <c r="X594" s="217"/>
      <c r="Y594" s="217"/>
      <c r="Z594" s="217"/>
      <c r="AA594" s="217"/>
      <c r="AB594" s="217"/>
    </row>
    <row r="595">
      <c r="A595" s="217"/>
      <c r="B595" s="177"/>
      <c r="C595" s="217"/>
      <c r="D595" s="217"/>
      <c r="E595" s="219"/>
      <c r="F595" s="219"/>
      <c r="G595" s="220"/>
      <c r="H595" s="254"/>
      <c r="I595" s="217"/>
      <c r="J595" s="217"/>
      <c r="K595" s="217"/>
      <c r="L595" s="217"/>
      <c r="M595" s="217"/>
      <c r="N595" s="217"/>
      <c r="O595" s="217"/>
      <c r="P595" s="217"/>
      <c r="Q595" s="217"/>
      <c r="R595" s="217"/>
      <c r="S595" s="217"/>
      <c r="T595" s="217"/>
      <c r="U595" s="217"/>
      <c r="V595" s="217"/>
      <c r="W595" s="217"/>
      <c r="X595" s="217"/>
      <c r="Y595" s="217"/>
      <c r="Z595" s="217"/>
      <c r="AA595" s="217"/>
      <c r="AB595" s="217"/>
    </row>
    <row r="596">
      <c r="A596" s="217"/>
      <c r="B596" s="177"/>
      <c r="C596" s="217"/>
      <c r="D596" s="217"/>
      <c r="E596" s="219"/>
      <c r="F596" s="219"/>
      <c r="G596" s="220"/>
      <c r="H596" s="254"/>
      <c r="I596" s="217"/>
      <c r="J596" s="217"/>
      <c r="K596" s="217"/>
      <c r="L596" s="217"/>
      <c r="M596" s="217"/>
      <c r="N596" s="217"/>
      <c r="O596" s="217"/>
      <c r="P596" s="217"/>
      <c r="Q596" s="217"/>
      <c r="R596" s="217"/>
      <c r="S596" s="217"/>
      <c r="T596" s="217"/>
      <c r="U596" s="217"/>
      <c r="V596" s="217"/>
      <c r="W596" s="217"/>
      <c r="X596" s="217"/>
      <c r="Y596" s="217"/>
      <c r="Z596" s="217"/>
      <c r="AA596" s="217"/>
      <c r="AB596" s="217"/>
    </row>
    <row r="597">
      <c r="A597" s="217"/>
      <c r="B597" s="177"/>
      <c r="C597" s="217"/>
      <c r="D597" s="217"/>
      <c r="E597" s="219"/>
      <c r="F597" s="219"/>
      <c r="G597" s="220"/>
      <c r="H597" s="254"/>
      <c r="I597" s="217"/>
      <c r="J597" s="217"/>
      <c r="K597" s="217"/>
      <c r="L597" s="217"/>
      <c r="M597" s="217"/>
      <c r="N597" s="217"/>
      <c r="O597" s="217"/>
      <c r="P597" s="217"/>
      <c r="Q597" s="217"/>
      <c r="R597" s="217"/>
      <c r="S597" s="217"/>
      <c r="T597" s="217"/>
      <c r="U597" s="217"/>
      <c r="V597" s="217"/>
      <c r="W597" s="217"/>
      <c r="X597" s="217"/>
      <c r="Y597" s="217"/>
      <c r="Z597" s="217"/>
      <c r="AA597" s="217"/>
      <c r="AB597" s="217"/>
    </row>
    <row r="598">
      <c r="A598" s="217"/>
      <c r="B598" s="177"/>
      <c r="C598" s="217"/>
      <c r="D598" s="217"/>
      <c r="E598" s="219"/>
      <c r="F598" s="219"/>
      <c r="G598" s="220"/>
      <c r="H598" s="254"/>
      <c r="I598" s="217"/>
      <c r="J598" s="217"/>
      <c r="K598" s="217"/>
      <c r="L598" s="217"/>
      <c r="M598" s="217"/>
      <c r="N598" s="217"/>
      <c r="O598" s="217"/>
      <c r="P598" s="217"/>
      <c r="Q598" s="217"/>
      <c r="R598" s="217"/>
      <c r="S598" s="217"/>
      <c r="T598" s="217"/>
      <c r="U598" s="217"/>
      <c r="V598" s="217"/>
      <c r="W598" s="217"/>
      <c r="X598" s="217"/>
      <c r="Y598" s="217"/>
      <c r="Z598" s="217"/>
      <c r="AA598" s="217"/>
      <c r="AB598" s="217"/>
    </row>
    <row r="599">
      <c r="A599" s="217"/>
      <c r="B599" s="177"/>
      <c r="C599" s="217"/>
      <c r="D599" s="217"/>
      <c r="E599" s="219"/>
      <c r="F599" s="219"/>
      <c r="G599" s="220"/>
      <c r="H599" s="254"/>
      <c r="I599" s="217"/>
      <c r="J599" s="217"/>
      <c r="K599" s="217"/>
      <c r="L599" s="217"/>
      <c r="M599" s="217"/>
      <c r="N599" s="217"/>
      <c r="O599" s="217"/>
      <c r="P599" s="217"/>
      <c r="Q599" s="217"/>
      <c r="R599" s="217"/>
      <c r="S599" s="217"/>
      <c r="T599" s="217"/>
      <c r="U599" s="217"/>
      <c r="V599" s="217"/>
      <c r="W599" s="217"/>
      <c r="X599" s="217"/>
      <c r="Y599" s="217"/>
      <c r="Z599" s="217"/>
      <c r="AA599" s="217"/>
      <c r="AB599" s="217"/>
    </row>
    <row r="600">
      <c r="A600" s="217"/>
      <c r="B600" s="177"/>
      <c r="C600" s="217"/>
      <c r="D600" s="217"/>
      <c r="E600" s="219"/>
      <c r="F600" s="219"/>
      <c r="G600" s="220"/>
      <c r="H600" s="254"/>
      <c r="I600" s="217"/>
      <c r="J600" s="217"/>
      <c r="K600" s="217"/>
      <c r="L600" s="217"/>
      <c r="M600" s="217"/>
      <c r="N600" s="217"/>
      <c r="O600" s="217"/>
      <c r="P600" s="217"/>
      <c r="Q600" s="217"/>
      <c r="R600" s="217"/>
      <c r="S600" s="217"/>
      <c r="T600" s="217"/>
      <c r="U600" s="217"/>
      <c r="V600" s="217"/>
      <c r="W600" s="217"/>
      <c r="X600" s="217"/>
      <c r="Y600" s="217"/>
      <c r="Z600" s="217"/>
      <c r="AA600" s="217"/>
      <c r="AB600" s="217"/>
    </row>
    <row r="601">
      <c r="A601" s="217"/>
      <c r="B601" s="177"/>
      <c r="C601" s="217"/>
      <c r="D601" s="217"/>
      <c r="E601" s="219"/>
      <c r="F601" s="219"/>
      <c r="G601" s="220"/>
      <c r="H601" s="254"/>
      <c r="I601" s="217"/>
      <c r="J601" s="217"/>
      <c r="K601" s="217"/>
      <c r="L601" s="217"/>
      <c r="M601" s="217"/>
      <c r="N601" s="217"/>
      <c r="O601" s="217"/>
      <c r="P601" s="217"/>
      <c r="Q601" s="217"/>
      <c r="R601" s="217"/>
      <c r="S601" s="217"/>
      <c r="T601" s="217"/>
      <c r="U601" s="217"/>
      <c r="V601" s="217"/>
      <c r="W601" s="217"/>
      <c r="X601" s="217"/>
      <c r="Y601" s="217"/>
      <c r="Z601" s="217"/>
      <c r="AA601" s="217"/>
      <c r="AB601" s="217"/>
    </row>
    <row r="602">
      <c r="A602" s="217"/>
      <c r="B602" s="177"/>
      <c r="C602" s="217"/>
      <c r="D602" s="217"/>
      <c r="E602" s="219"/>
      <c r="F602" s="219"/>
      <c r="G602" s="220"/>
      <c r="H602" s="254"/>
      <c r="I602" s="217"/>
      <c r="J602" s="217"/>
      <c r="K602" s="217"/>
      <c r="L602" s="217"/>
      <c r="M602" s="217"/>
      <c r="N602" s="217"/>
      <c r="O602" s="217"/>
      <c r="P602" s="217"/>
      <c r="Q602" s="217"/>
      <c r="R602" s="217"/>
      <c r="S602" s="217"/>
      <c r="T602" s="217"/>
      <c r="U602" s="217"/>
      <c r="V602" s="217"/>
      <c r="W602" s="217"/>
      <c r="X602" s="217"/>
      <c r="Y602" s="217"/>
      <c r="Z602" s="217"/>
      <c r="AA602" s="217"/>
      <c r="AB602" s="217"/>
    </row>
    <row r="603">
      <c r="A603" s="217"/>
      <c r="B603" s="177"/>
      <c r="C603" s="217"/>
      <c r="D603" s="217"/>
      <c r="E603" s="219"/>
      <c r="F603" s="219"/>
      <c r="G603" s="220"/>
      <c r="H603" s="254"/>
      <c r="I603" s="217"/>
      <c r="J603" s="217"/>
      <c r="K603" s="217"/>
      <c r="L603" s="217"/>
      <c r="M603" s="217"/>
      <c r="N603" s="217"/>
      <c r="O603" s="217"/>
      <c r="P603" s="217"/>
      <c r="Q603" s="217"/>
      <c r="R603" s="217"/>
      <c r="S603" s="217"/>
      <c r="T603" s="217"/>
      <c r="U603" s="217"/>
      <c r="V603" s="217"/>
      <c r="W603" s="217"/>
      <c r="X603" s="217"/>
      <c r="Y603" s="217"/>
      <c r="Z603" s="217"/>
      <c r="AA603" s="217"/>
      <c r="AB603" s="217"/>
    </row>
    <row r="604">
      <c r="A604" s="217"/>
      <c r="B604" s="177"/>
      <c r="C604" s="217"/>
      <c r="D604" s="217"/>
      <c r="E604" s="219"/>
      <c r="F604" s="219"/>
      <c r="G604" s="220"/>
      <c r="H604" s="254"/>
      <c r="I604" s="217"/>
      <c r="J604" s="217"/>
      <c r="K604" s="217"/>
      <c r="L604" s="217"/>
      <c r="M604" s="217"/>
      <c r="N604" s="217"/>
      <c r="O604" s="217"/>
      <c r="P604" s="217"/>
      <c r="Q604" s="217"/>
      <c r="R604" s="217"/>
      <c r="S604" s="217"/>
      <c r="T604" s="217"/>
      <c r="U604" s="217"/>
      <c r="V604" s="217"/>
      <c r="W604" s="217"/>
      <c r="X604" s="217"/>
      <c r="Y604" s="217"/>
      <c r="Z604" s="217"/>
      <c r="AA604" s="217"/>
      <c r="AB604" s="217"/>
    </row>
    <row r="605">
      <c r="A605" s="217"/>
      <c r="B605" s="177"/>
      <c r="C605" s="217"/>
      <c r="D605" s="217"/>
      <c r="E605" s="219"/>
      <c r="F605" s="219"/>
      <c r="G605" s="220"/>
      <c r="H605" s="254"/>
      <c r="I605" s="217"/>
      <c r="J605" s="217"/>
      <c r="K605" s="217"/>
      <c r="L605" s="217"/>
      <c r="M605" s="217"/>
      <c r="N605" s="217"/>
      <c r="O605" s="217"/>
      <c r="P605" s="217"/>
      <c r="Q605" s="217"/>
      <c r="R605" s="217"/>
      <c r="S605" s="217"/>
      <c r="T605" s="217"/>
      <c r="U605" s="217"/>
      <c r="V605" s="217"/>
      <c r="W605" s="217"/>
      <c r="X605" s="217"/>
      <c r="Y605" s="217"/>
      <c r="Z605" s="217"/>
      <c r="AA605" s="217"/>
      <c r="AB605" s="217"/>
    </row>
    <row r="606">
      <c r="A606" s="217"/>
      <c r="B606" s="177"/>
      <c r="C606" s="217"/>
      <c r="D606" s="217"/>
      <c r="E606" s="219"/>
      <c r="F606" s="219"/>
      <c r="G606" s="220"/>
      <c r="H606" s="254"/>
      <c r="I606" s="217"/>
      <c r="J606" s="217"/>
      <c r="K606" s="217"/>
      <c r="L606" s="217"/>
      <c r="M606" s="217"/>
      <c r="N606" s="217"/>
      <c r="O606" s="217"/>
      <c r="P606" s="217"/>
      <c r="Q606" s="217"/>
      <c r="R606" s="217"/>
      <c r="S606" s="217"/>
      <c r="T606" s="217"/>
      <c r="U606" s="217"/>
      <c r="V606" s="217"/>
      <c r="W606" s="217"/>
      <c r="X606" s="217"/>
      <c r="Y606" s="217"/>
      <c r="Z606" s="217"/>
      <c r="AA606" s="217"/>
      <c r="AB606" s="217"/>
    </row>
    <row r="607">
      <c r="A607" s="217"/>
      <c r="B607" s="177"/>
      <c r="C607" s="217"/>
      <c r="D607" s="217"/>
      <c r="E607" s="219"/>
      <c r="F607" s="219"/>
      <c r="G607" s="220"/>
      <c r="H607" s="254"/>
      <c r="I607" s="217"/>
      <c r="J607" s="217"/>
      <c r="K607" s="217"/>
      <c r="L607" s="217"/>
      <c r="M607" s="217"/>
      <c r="N607" s="217"/>
      <c r="O607" s="217"/>
      <c r="P607" s="217"/>
      <c r="Q607" s="217"/>
      <c r="R607" s="217"/>
      <c r="S607" s="217"/>
      <c r="T607" s="217"/>
      <c r="U607" s="217"/>
      <c r="V607" s="217"/>
      <c r="W607" s="217"/>
      <c r="X607" s="217"/>
      <c r="Y607" s="217"/>
      <c r="Z607" s="217"/>
      <c r="AA607" s="217"/>
      <c r="AB607" s="217"/>
    </row>
    <row r="608">
      <c r="A608" s="217"/>
      <c r="B608" s="177"/>
      <c r="C608" s="217"/>
      <c r="D608" s="217"/>
      <c r="E608" s="219"/>
      <c r="F608" s="219"/>
      <c r="G608" s="220"/>
      <c r="H608" s="254"/>
      <c r="I608" s="217"/>
      <c r="J608" s="217"/>
      <c r="K608" s="217"/>
      <c r="L608" s="217"/>
      <c r="M608" s="217"/>
      <c r="N608" s="217"/>
      <c r="O608" s="217"/>
      <c r="P608" s="217"/>
      <c r="Q608" s="217"/>
      <c r="R608" s="217"/>
      <c r="S608" s="217"/>
      <c r="T608" s="217"/>
      <c r="U608" s="217"/>
      <c r="V608" s="217"/>
      <c r="W608" s="217"/>
      <c r="X608" s="217"/>
      <c r="Y608" s="217"/>
      <c r="Z608" s="217"/>
      <c r="AA608" s="217"/>
      <c r="AB608" s="217"/>
    </row>
    <row r="609">
      <c r="A609" s="217"/>
      <c r="B609" s="177"/>
      <c r="C609" s="217"/>
      <c r="D609" s="217"/>
      <c r="E609" s="219"/>
      <c r="F609" s="219"/>
      <c r="G609" s="220"/>
      <c r="H609" s="254"/>
      <c r="I609" s="217"/>
      <c r="J609" s="217"/>
      <c r="K609" s="217"/>
      <c r="L609" s="217"/>
      <c r="M609" s="217"/>
      <c r="N609" s="217"/>
      <c r="O609" s="217"/>
      <c r="P609" s="217"/>
      <c r="Q609" s="217"/>
      <c r="R609" s="217"/>
      <c r="S609" s="217"/>
      <c r="T609" s="217"/>
      <c r="U609" s="217"/>
      <c r="V609" s="217"/>
      <c r="W609" s="217"/>
      <c r="X609" s="217"/>
      <c r="Y609" s="217"/>
      <c r="Z609" s="217"/>
      <c r="AA609" s="217"/>
      <c r="AB609" s="217"/>
    </row>
    <row r="610">
      <c r="A610" s="217"/>
      <c r="B610" s="177"/>
      <c r="C610" s="217"/>
      <c r="D610" s="217"/>
      <c r="E610" s="219"/>
      <c r="F610" s="219"/>
      <c r="G610" s="220"/>
      <c r="H610" s="254"/>
      <c r="I610" s="217"/>
      <c r="J610" s="217"/>
      <c r="K610" s="217"/>
      <c r="L610" s="217"/>
      <c r="M610" s="217"/>
      <c r="N610" s="217"/>
      <c r="O610" s="217"/>
      <c r="P610" s="217"/>
      <c r="Q610" s="217"/>
      <c r="R610" s="217"/>
      <c r="S610" s="217"/>
      <c r="T610" s="217"/>
      <c r="U610" s="217"/>
      <c r="V610" s="217"/>
      <c r="W610" s="217"/>
      <c r="X610" s="217"/>
      <c r="Y610" s="217"/>
      <c r="Z610" s="217"/>
      <c r="AA610" s="217"/>
      <c r="AB610" s="217"/>
    </row>
    <row r="611">
      <c r="A611" s="217"/>
      <c r="B611" s="177"/>
      <c r="C611" s="217"/>
      <c r="D611" s="217"/>
      <c r="E611" s="219"/>
      <c r="F611" s="219"/>
      <c r="G611" s="220"/>
      <c r="H611" s="254"/>
      <c r="I611" s="217"/>
      <c r="J611" s="217"/>
      <c r="K611" s="217"/>
      <c r="L611" s="217"/>
      <c r="M611" s="217"/>
      <c r="N611" s="217"/>
      <c r="O611" s="217"/>
      <c r="P611" s="217"/>
      <c r="Q611" s="217"/>
      <c r="R611" s="217"/>
      <c r="S611" s="217"/>
      <c r="T611" s="217"/>
      <c r="U611" s="217"/>
      <c r="V611" s="217"/>
      <c r="W611" s="217"/>
      <c r="X611" s="217"/>
      <c r="Y611" s="217"/>
      <c r="Z611" s="217"/>
      <c r="AA611" s="217"/>
      <c r="AB611" s="217"/>
    </row>
    <row r="612">
      <c r="A612" s="217"/>
      <c r="B612" s="177"/>
      <c r="C612" s="217"/>
      <c r="D612" s="217"/>
      <c r="E612" s="219"/>
      <c r="F612" s="219"/>
      <c r="G612" s="220"/>
      <c r="H612" s="254"/>
      <c r="I612" s="217"/>
      <c r="J612" s="217"/>
      <c r="K612" s="217"/>
      <c r="L612" s="217"/>
      <c r="M612" s="217"/>
      <c r="N612" s="217"/>
      <c r="O612" s="217"/>
      <c r="P612" s="217"/>
      <c r="Q612" s="217"/>
      <c r="R612" s="217"/>
      <c r="S612" s="217"/>
      <c r="T612" s="217"/>
      <c r="U612" s="217"/>
      <c r="V612" s="217"/>
      <c r="W612" s="217"/>
      <c r="X612" s="217"/>
      <c r="Y612" s="217"/>
      <c r="Z612" s="217"/>
      <c r="AA612" s="217"/>
      <c r="AB612" s="217"/>
    </row>
    <row r="613">
      <c r="A613" s="217"/>
      <c r="B613" s="177"/>
      <c r="C613" s="217"/>
      <c r="D613" s="217"/>
      <c r="E613" s="219"/>
      <c r="F613" s="219"/>
      <c r="G613" s="220"/>
      <c r="H613" s="254"/>
      <c r="I613" s="217"/>
      <c r="J613" s="217"/>
      <c r="K613" s="217"/>
      <c r="L613" s="217"/>
      <c r="M613" s="217"/>
      <c r="N613" s="217"/>
      <c r="O613" s="217"/>
      <c r="P613" s="217"/>
      <c r="Q613" s="217"/>
      <c r="R613" s="217"/>
      <c r="S613" s="217"/>
      <c r="T613" s="217"/>
      <c r="U613" s="217"/>
      <c r="V613" s="217"/>
      <c r="W613" s="217"/>
      <c r="X613" s="217"/>
      <c r="Y613" s="217"/>
      <c r="Z613" s="217"/>
      <c r="AA613" s="217"/>
      <c r="AB613" s="217"/>
    </row>
    <row r="614">
      <c r="A614" s="217"/>
      <c r="B614" s="177"/>
      <c r="C614" s="217"/>
      <c r="D614" s="217"/>
      <c r="E614" s="219"/>
      <c r="F614" s="219"/>
      <c r="G614" s="220"/>
      <c r="H614" s="254"/>
      <c r="I614" s="217"/>
      <c r="J614" s="217"/>
      <c r="K614" s="217"/>
      <c r="L614" s="217"/>
      <c r="M614" s="217"/>
      <c r="N614" s="217"/>
      <c r="O614" s="217"/>
      <c r="P614" s="217"/>
      <c r="Q614" s="217"/>
      <c r="R614" s="217"/>
      <c r="S614" s="217"/>
      <c r="T614" s="217"/>
      <c r="U614" s="217"/>
      <c r="V614" s="217"/>
      <c r="W614" s="217"/>
      <c r="X614" s="217"/>
      <c r="Y614" s="217"/>
      <c r="Z614" s="217"/>
      <c r="AA614" s="217"/>
      <c r="AB614" s="217"/>
    </row>
    <row r="615">
      <c r="A615" s="217"/>
      <c r="B615" s="177"/>
      <c r="C615" s="217"/>
      <c r="D615" s="217"/>
      <c r="E615" s="219"/>
      <c r="F615" s="219"/>
      <c r="G615" s="220"/>
      <c r="H615" s="254"/>
      <c r="I615" s="217"/>
      <c r="J615" s="217"/>
      <c r="K615" s="217"/>
      <c r="L615" s="217"/>
      <c r="M615" s="217"/>
      <c r="N615" s="217"/>
      <c r="O615" s="217"/>
      <c r="P615" s="217"/>
      <c r="Q615" s="217"/>
      <c r="R615" s="217"/>
      <c r="S615" s="217"/>
      <c r="T615" s="217"/>
      <c r="U615" s="217"/>
      <c r="V615" s="217"/>
      <c r="W615" s="217"/>
      <c r="X615" s="217"/>
      <c r="Y615" s="217"/>
      <c r="Z615" s="217"/>
      <c r="AA615" s="217"/>
      <c r="AB615" s="217"/>
    </row>
    <row r="616">
      <c r="A616" s="217"/>
      <c r="B616" s="177"/>
      <c r="C616" s="217"/>
      <c r="D616" s="217"/>
      <c r="E616" s="219"/>
      <c r="F616" s="219"/>
      <c r="G616" s="220"/>
      <c r="H616" s="254"/>
      <c r="I616" s="217"/>
      <c r="J616" s="217"/>
      <c r="K616" s="217"/>
      <c r="L616" s="217"/>
      <c r="M616" s="217"/>
      <c r="N616" s="217"/>
      <c r="O616" s="217"/>
      <c r="P616" s="217"/>
      <c r="Q616" s="217"/>
      <c r="R616" s="217"/>
      <c r="S616" s="217"/>
      <c r="T616" s="217"/>
      <c r="U616" s="217"/>
      <c r="V616" s="217"/>
      <c r="W616" s="217"/>
      <c r="X616" s="217"/>
      <c r="Y616" s="217"/>
      <c r="Z616" s="217"/>
      <c r="AA616" s="217"/>
      <c r="AB616" s="217"/>
    </row>
    <row r="617">
      <c r="A617" s="217"/>
      <c r="B617" s="177"/>
      <c r="C617" s="217"/>
      <c r="D617" s="217"/>
      <c r="E617" s="219"/>
      <c r="F617" s="219"/>
      <c r="G617" s="220"/>
      <c r="H617" s="254"/>
      <c r="I617" s="217"/>
      <c r="J617" s="217"/>
      <c r="K617" s="217"/>
      <c r="L617" s="217"/>
      <c r="M617" s="217"/>
      <c r="N617" s="217"/>
      <c r="O617" s="217"/>
      <c r="P617" s="217"/>
      <c r="Q617" s="217"/>
      <c r="R617" s="217"/>
      <c r="S617" s="217"/>
      <c r="T617" s="217"/>
      <c r="U617" s="217"/>
      <c r="V617" s="217"/>
      <c r="W617" s="217"/>
      <c r="X617" s="217"/>
      <c r="Y617" s="217"/>
      <c r="Z617" s="217"/>
      <c r="AA617" s="217"/>
      <c r="AB617" s="217"/>
    </row>
    <row r="618">
      <c r="A618" s="217"/>
      <c r="B618" s="177"/>
      <c r="C618" s="217"/>
      <c r="D618" s="217"/>
      <c r="E618" s="219"/>
      <c r="F618" s="219"/>
      <c r="G618" s="220"/>
      <c r="H618" s="254"/>
      <c r="I618" s="217"/>
      <c r="J618" s="217"/>
      <c r="K618" s="217"/>
      <c r="L618" s="217"/>
      <c r="M618" s="217"/>
      <c r="N618" s="217"/>
      <c r="O618" s="217"/>
      <c r="P618" s="217"/>
      <c r="Q618" s="217"/>
      <c r="R618" s="217"/>
      <c r="S618" s="217"/>
      <c r="T618" s="217"/>
      <c r="U618" s="217"/>
      <c r="V618" s="217"/>
      <c r="W618" s="217"/>
      <c r="X618" s="217"/>
      <c r="Y618" s="217"/>
      <c r="Z618" s="217"/>
      <c r="AA618" s="217"/>
      <c r="AB618" s="217"/>
    </row>
    <row r="619">
      <c r="A619" s="217"/>
      <c r="B619" s="177"/>
      <c r="C619" s="217"/>
      <c r="D619" s="217"/>
      <c r="E619" s="219"/>
      <c r="F619" s="219"/>
      <c r="G619" s="220"/>
      <c r="H619" s="254"/>
      <c r="I619" s="217"/>
      <c r="J619" s="217"/>
      <c r="K619" s="217"/>
      <c r="L619" s="217"/>
      <c r="M619" s="217"/>
      <c r="N619" s="217"/>
      <c r="O619" s="217"/>
      <c r="P619" s="217"/>
      <c r="Q619" s="217"/>
      <c r="R619" s="217"/>
      <c r="S619" s="217"/>
      <c r="T619" s="217"/>
      <c r="U619" s="217"/>
      <c r="V619" s="217"/>
      <c r="W619" s="217"/>
      <c r="X619" s="217"/>
      <c r="Y619" s="217"/>
      <c r="Z619" s="217"/>
      <c r="AA619" s="217"/>
      <c r="AB619" s="217"/>
    </row>
    <row r="620">
      <c r="A620" s="217"/>
      <c r="B620" s="177"/>
      <c r="C620" s="217"/>
      <c r="D620" s="217"/>
      <c r="E620" s="219"/>
      <c r="F620" s="219"/>
      <c r="G620" s="220"/>
      <c r="H620" s="254"/>
      <c r="I620" s="217"/>
      <c r="J620" s="217"/>
      <c r="K620" s="217"/>
      <c r="L620" s="217"/>
      <c r="M620" s="217"/>
      <c r="N620" s="217"/>
      <c r="O620" s="217"/>
      <c r="P620" s="217"/>
      <c r="Q620" s="217"/>
      <c r="R620" s="217"/>
      <c r="S620" s="217"/>
      <c r="T620" s="217"/>
      <c r="U620" s="217"/>
      <c r="V620" s="217"/>
      <c r="W620" s="217"/>
      <c r="X620" s="217"/>
      <c r="Y620" s="217"/>
      <c r="Z620" s="217"/>
      <c r="AA620" s="217"/>
      <c r="AB620" s="217"/>
    </row>
    <row r="621">
      <c r="A621" s="217"/>
      <c r="B621" s="177"/>
      <c r="C621" s="217"/>
      <c r="D621" s="217"/>
      <c r="E621" s="219"/>
      <c r="F621" s="219"/>
      <c r="G621" s="220"/>
      <c r="H621" s="254"/>
      <c r="I621" s="217"/>
      <c r="J621" s="217"/>
      <c r="K621" s="217"/>
      <c r="L621" s="217"/>
      <c r="M621" s="217"/>
      <c r="N621" s="217"/>
      <c r="O621" s="217"/>
      <c r="P621" s="217"/>
      <c r="Q621" s="217"/>
      <c r="R621" s="217"/>
      <c r="S621" s="217"/>
      <c r="T621" s="217"/>
      <c r="U621" s="217"/>
      <c r="V621" s="217"/>
      <c r="W621" s="217"/>
      <c r="X621" s="217"/>
      <c r="Y621" s="217"/>
      <c r="Z621" s="217"/>
      <c r="AA621" s="217"/>
      <c r="AB621" s="217"/>
    </row>
    <row r="622">
      <c r="A622" s="217"/>
      <c r="B622" s="177"/>
      <c r="C622" s="217"/>
      <c r="D622" s="217"/>
      <c r="E622" s="219"/>
      <c r="F622" s="219"/>
      <c r="G622" s="220"/>
      <c r="H622" s="254"/>
      <c r="I622" s="217"/>
      <c r="J622" s="217"/>
      <c r="K622" s="217"/>
      <c r="L622" s="217"/>
      <c r="M622" s="217"/>
      <c r="N622" s="217"/>
      <c r="O622" s="217"/>
      <c r="P622" s="217"/>
      <c r="Q622" s="217"/>
      <c r="R622" s="217"/>
      <c r="S622" s="217"/>
      <c r="T622" s="217"/>
      <c r="U622" s="217"/>
      <c r="V622" s="217"/>
      <c r="W622" s="217"/>
      <c r="X622" s="217"/>
      <c r="Y622" s="217"/>
      <c r="Z622" s="217"/>
      <c r="AA622" s="217"/>
      <c r="AB622" s="217"/>
    </row>
    <row r="623">
      <c r="A623" s="217"/>
      <c r="B623" s="177"/>
      <c r="C623" s="217"/>
      <c r="D623" s="217"/>
      <c r="E623" s="219"/>
      <c r="F623" s="219"/>
      <c r="G623" s="220"/>
      <c r="H623" s="254"/>
      <c r="I623" s="217"/>
      <c r="J623" s="217"/>
      <c r="K623" s="217"/>
      <c r="L623" s="217"/>
      <c r="M623" s="217"/>
      <c r="N623" s="217"/>
      <c r="O623" s="217"/>
      <c r="P623" s="217"/>
      <c r="Q623" s="217"/>
      <c r="R623" s="217"/>
      <c r="S623" s="217"/>
      <c r="T623" s="217"/>
      <c r="U623" s="217"/>
      <c r="V623" s="217"/>
      <c r="W623" s="217"/>
      <c r="X623" s="217"/>
      <c r="Y623" s="217"/>
      <c r="Z623" s="217"/>
      <c r="AA623" s="217"/>
      <c r="AB623" s="217"/>
    </row>
    <row r="624">
      <c r="A624" s="217"/>
      <c r="B624" s="177"/>
      <c r="C624" s="217"/>
      <c r="D624" s="217"/>
      <c r="E624" s="219"/>
      <c r="F624" s="219"/>
      <c r="G624" s="220"/>
      <c r="H624" s="254"/>
      <c r="I624" s="217"/>
      <c r="J624" s="217"/>
      <c r="K624" s="217"/>
      <c r="L624" s="217"/>
      <c r="M624" s="217"/>
      <c r="N624" s="217"/>
      <c r="O624" s="217"/>
      <c r="P624" s="217"/>
      <c r="Q624" s="217"/>
      <c r="R624" s="217"/>
      <c r="S624" s="217"/>
      <c r="T624" s="217"/>
      <c r="U624" s="217"/>
      <c r="V624" s="217"/>
      <c r="W624" s="217"/>
      <c r="X624" s="217"/>
      <c r="Y624" s="217"/>
      <c r="Z624" s="217"/>
      <c r="AA624" s="217"/>
      <c r="AB624" s="217"/>
    </row>
    <row r="625">
      <c r="A625" s="217"/>
      <c r="B625" s="177"/>
      <c r="C625" s="217"/>
      <c r="D625" s="217"/>
      <c r="E625" s="219"/>
      <c r="F625" s="219"/>
      <c r="G625" s="220"/>
      <c r="H625" s="254"/>
      <c r="I625" s="217"/>
      <c r="J625" s="217"/>
      <c r="K625" s="217"/>
      <c r="L625" s="217"/>
      <c r="M625" s="217"/>
      <c r="N625" s="217"/>
      <c r="O625" s="217"/>
      <c r="P625" s="217"/>
      <c r="Q625" s="217"/>
      <c r="R625" s="217"/>
      <c r="S625" s="217"/>
      <c r="T625" s="217"/>
      <c r="U625" s="217"/>
      <c r="V625" s="217"/>
      <c r="W625" s="217"/>
      <c r="X625" s="217"/>
      <c r="Y625" s="217"/>
      <c r="Z625" s="217"/>
      <c r="AA625" s="217"/>
      <c r="AB625" s="217"/>
    </row>
    <row r="626">
      <c r="A626" s="217"/>
      <c r="B626" s="177"/>
      <c r="C626" s="217"/>
      <c r="D626" s="217"/>
      <c r="E626" s="219"/>
      <c r="F626" s="219"/>
      <c r="G626" s="220"/>
      <c r="H626" s="254"/>
      <c r="I626" s="217"/>
      <c r="J626" s="217"/>
      <c r="K626" s="217"/>
      <c r="L626" s="217"/>
      <c r="M626" s="217"/>
      <c r="N626" s="217"/>
      <c r="O626" s="217"/>
      <c r="P626" s="217"/>
      <c r="Q626" s="217"/>
      <c r="R626" s="217"/>
      <c r="S626" s="217"/>
      <c r="T626" s="217"/>
      <c r="U626" s="217"/>
      <c r="V626" s="217"/>
      <c r="W626" s="217"/>
      <c r="X626" s="217"/>
      <c r="Y626" s="217"/>
      <c r="Z626" s="217"/>
      <c r="AA626" s="217"/>
      <c r="AB626" s="217"/>
    </row>
    <row r="627">
      <c r="A627" s="217"/>
      <c r="B627" s="177"/>
      <c r="C627" s="217"/>
      <c r="D627" s="217"/>
      <c r="E627" s="219"/>
      <c r="F627" s="219"/>
      <c r="G627" s="220"/>
      <c r="H627" s="254"/>
      <c r="I627" s="217"/>
      <c r="J627" s="217"/>
      <c r="K627" s="217"/>
      <c r="L627" s="217"/>
      <c r="M627" s="217"/>
      <c r="N627" s="217"/>
      <c r="O627" s="217"/>
      <c r="P627" s="217"/>
      <c r="Q627" s="217"/>
      <c r="R627" s="217"/>
      <c r="S627" s="217"/>
      <c r="T627" s="217"/>
      <c r="U627" s="217"/>
      <c r="V627" s="217"/>
      <c r="W627" s="217"/>
      <c r="X627" s="217"/>
      <c r="Y627" s="217"/>
      <c r="Z627" s="217"/>
      <c r="AA627" s="217"/>
      <c r="AB627" s="217"/>
    </row>
    <row r="628">
      <c r="A628" s="217"/>
      <c r="B628" s="177"/>
      <c r="C628" s="217"/>
      <c r="D628" s="217"/>
      <c r="E628" s="219"/>
      <c r="F628" s="219"/>
      <c r="G628" s="220"/>
      <c r="H628" s="254"/>
      <c r="I628" s="217"/>
      <c r="J628" s="217"/>
      <c r="K628" s="217"/>
      <c r="L628" s="217"/>
      <c r="M628" s="217"/>
      <c r="N628" s="217"/>
      <c r="O628" s="217"/>
      <c r="P628" s="217"/>
      <c r="Q628" s="217"/>
      <c r="R628" s="217"/>
      <c r="S628" s="217"/>
      <c r="T628" s="217"/>
      <c r="U628" s="217"/>
      <c r="V628" s="217"/>
      <c r="W628" s="217"/>
      <c r="X628" s="217"/>
      <c r="Y628" s="217"/>
      <c r="Z628" s="217"/>
      <c r="AA628" s="217"/>
      <c r="AB628" s="217"/>
    </row>
    <row r="629">
      <c r="A629" s="217"/>
      <c r="B629" s="177"/>
      <c r="C629" s="217"/>
      <c r="D629" s="217"/>
      <c r="E629" s="219"/>
      <c r="F629" s="219"/>
      <c r="G629" s="220"/>
      <c r="H629" s="254"/>
      <c r="I629" s="217"/>
      <c r="J629" s="217"/>
      <c r="K629" s="217"/>
      <c r="L629" s="217"/>
      <c r="M629" s="217"/>
      <c r="N629" s="217"/>
      <c r="O629" s="217"/>
      <c r="P629" s="217"/>
      <c r="Q629" s="217"/>
      <c r="R629" s="217"/>
      <c r="S629" s="217"/>
      <c r="T629" s="217"/>
      <c r="U629" s="217"/>
      <c r="V629" s="217"/>
      <c r="W629" s="217"/>
      <c r="X629" s="217"/>
      <c r="Y629" s="217"/>
      <c r="Z629" s="217"/>
      <c r="AA629" s="217"/>
      <c r="AB629" s="217"/>
    </row>
    <row r="630">
      <c r="A630" s="217"/>
      <c r="B630" s="177"/>
      <c r="C630" s="217"/>
      <c r="D630" s="217"/>
      <c r="E630" s="219"/>
      <c r="F630" s="219"/>
      <c r="G630" s="220"/>
      <c r="H630" s="254"/>
      <c r="I630" s="217"/>
      <c r="J630" s="217"/>
      <c r="K630" s="217"/>
      <c r="L630" s="217"/>
      <c r="M630" s="217"/>
      <c r="N630" s="217"/>
      <c r="O630" s="217"/>
      <c r="P630" s="217"/>
      <c r="Q630" s="217"/>
      <c r="R630" s="217"/>
      <c r="S630" s="217"/>
      <c r="T630" s="217"/>
      <c r="U630" s="217"/>
      <c r="V630" s="217"/>
      <c r="W630" s="217"/>
      <c r="X630" s="217"/>
      <c r="Y630" s="217"/>
      <c r="Z630" s="217"/>
      <c r="AA630" s="217"/>
      <c r="AB630" s="217"/>
    </row>
    <row r="631">
      <c r="A631" s="217"/>
      <c r="B631" s="177"/>
      <c r="C631" s="217"/>
      <c r="D631" s="217"/>
      <c r="E631" s="219"/>
      <c r="F631" s="219"/>
      <c r="G631" s="220"/>
      <c r="H631" s="254"/>
      <c r="I631" s="217"/>
      <c r="J631" s="217"/>
      <c r="K631" s="217"/>
      <c r="L631" s="217"/>
      <c r="M631" s="217"/>
      <c r="N631" s="217"/>
      <c r="O631" s="217"/>
      <c r="P631" s="217"/>
      <c r="Q631" s="217"/>
      <c r="R631" s="217"/>
      <c r="S631" s="217"/>
      <c r="T631" s="217"/>
      <c r="U631" s="217"/>
      <c r="V631" s="217"/>
      <c r="W631" s="217"/>
      <c r="X631" s="217"/>
      <c r="Y631" s="217"/>
      <c r="Z631" s="217"/>
      <c r="AA631" s="217"/>
      <c r="AB631" s="217"/>
    </row>
    <row r="632">
      <c r="A632" s="217"/>
      <c r="B632" s="177"/>
      <c r="C632" s="217"/>
      <c r="D632" s="217"/>
      <c r="E632" s="219"/>
      <c r="F632" s="219"/>
      <c r="G632" s="220"/>
      <c r="H632" s="254"/>
      <c r="I632" s="217"/>
      <c r="J632" s="217"/>
      <c r="K632" s="217"/>
      <c r="L632" s="217"/>
      <c r="M632" s="217"/>
      <c r="N632" s="217"/>
      <c r="O632" s="217"/>
      <c r="P632" s="217"/>
      <c r="Q632" s="217"/>
      <c r="R632" s="217"/>
      <c r="S632" s="217"/>
      <c r="T632" s="217"/>
      <c r="U632" s="217"/>
      <c r="V632" s="217"/>
      <c r="W632" s="217"/>
      <c r="X632" s="217"/>
      <c r="Y632" s="217"/>
      <c r="Z632" s="217"/>
      <c r="AA632" s="217"/>
      <c r="AB632" s="217"/>
    </row>
    <row r="633">
      <c r="A633" s="217"/>
      <c r="B633" s="177"/>
      <c r="C633" s="217"/>
      <c r="D633" s="217"/>
      <c r="E633" s="219"/>
      <c r="F633" s="219"/>
      <c r="G633" s="220"/>
      <c r="H633" s="254"/>
      <c r="I633" s="217"/>
      <c r="J633" s="217"/>
      <c r="K633" s="217"/>
      <c r="L633" s="217"/>
      <c r="M633" s="217"/>
      <c r="N633" s="217"/>
      <c r="O633" s="217"/>
      <c r="P633" s="217"/>
      <c r="Q633" s="217"/>
      <c r="R633" s="217"/>
      <c r="S633" s="217"/>
      <c r="T633" s="217"/>
      <c r="U633" s="217"/>
      <c r="V633" s="217"/>
      <c r="W633" s="217"/>
      <c r="X633" s="217"/>
      <c r="Y633" s="217"/>
      <c r="Z633" s="217"/>
      <c r="AA633" s="217"/>
      <c r="AB633" s="217"/>
    </row>
    <row r="634">
      <c r="A634" s="217"/>
      <c r="B634" s="177"/>
      <c r="C634" s="217"/>
      <c r="D634" s="217"/>
      <c r="E634" s="219"/>
      <c r="F634" s="219"/>
      <c r="G634" s="220"/>
      <c r="H634" s="254"/>
      <c r="I634" s="217"/>
      <c r="J634" s="217"/>
      <c r="K634" s="217"/>
      <c r="L634" s="217"/>
      <c r="M634" s="217"/>
      <c r="N634" s="217"/>
      <c r="O634" s="217"/>
      <c r="P634" s="217"/>
      <c r="Q634" s="217"/>
      <c r="R634" s="217"/>
      <c r="S634" s="217"/>
      <c r="T634" s="217"/>
      <c r="U634" s="217"/>
      <c r="V634" s="217"/>
      <c r="W634" s="217"/>
      <c r="X634" s="217"/>
      <c r="Y634" s="217"/>
      <c r="Z634" s="217"/>
      <c r="AA634" s="217"/>
      <c r="AB634" s="217"/>
    </row>
    <row r="635">
      <c r="A635" s="217"/>
      <c r="B635" s="177"/>
      <c r="C635" s="217"/>
      <c r="D635" s="217"/>
      <c r="E635" s="219"/>
      <c r="F635" s="219"/>
      <c r="G635" s="220"/>
      <c r="H635" s="254"/>
      <c r="I635" s="217"/>
      <c r="J635" s="217"/>
      <c r="K635" s="217"/>
      <c r="L635" s="217"/>
      <c r="M635" s="217"/>
      <c r="N635" s="217"/>
      <c r="O635" s="217"/>
      <c r="P635" s="217"/>
      <c r="Q635" s="217"/>
      <c r="R635" s="217"/>
      <c r="S635" s="217"/>
      <c r="T635" s="217"/>
      <c r="U635" s="217"/>
      <c r="V635" s="217"/>
      <c r="W635" s="217"/>
      <c r="X635" s="217"/>
      <c r="Y635" s="217"/>
      <c r="Z635" s="217"/>
      <c r="AA635" s="217"/>
      <c r="AB635" s="217"/>
    </row>
    <row r="636">
      <c r="A636" s="217"/>
      <c r="B636" s="177"/>
      <c r="C636" s="217"/>
      <c r="D636" s="217"/>
      <c r="E636" s="219"/>
      <c r="F636" s="219"/>
      <c r="G636" s="220"/>
      <c r="H636" s="254"/>
      <c r="I636" s="217"/>
      <c r="J636" s="217"/>
      <c r="K636" s="217"/>
      <c r="L636" s="217"/>
      <c r="M636" s="217"/>
      <c r="N636" s="217"/>
      <c r="O636" s="217"/>
      <c r="P636" s="217"/>
      <c r="Q636" s="217"/>
      <c r="R636" s="217"/>
      <c r="S636" s="217"/>
      <c r="T636" s="217"/>
      <c r="U636" s="217"/>
      <c r="V636" s="217"/>
      <c r="W636" s="217"/>
      <c r="X636" s="217"/>
      <c r="Y636" s="217"/>
      <c r="Z636" s="217"/>
      <c r="AA636" s="217"/>
      <c r="AB636" s="217"/>
    </row>
    <row r="637">
      <c r="A637" s="217"/>
      <c r="B637" s="177"/>
      <c r="C637" s="217"/>
      <c r="D637" s="217"/>
      <c r="E637" s="219"/>
      <c r="F637" s="219"/>
      <c r="G637" s="220"/>
      <c r="H637" s="254"/>
      <c r="I637" s="217"/>
      <c r="J637" s="217"/>
      <c r="K637" s="217"/>
      <c r="L637" s="217"/>
      <c r="M637" s="217"/>
      <c r="N637" s="217"/>
      <c r="O637" s="217"/>
      <c r="P637" s="217"/>
      <c r="Q637" s="217"/>
      <c r="R637" s="217"/>
      <c r="S637" s="217"/>
      <c r="T637" s="217"/>
      <c r="U637" s="217"/>
      <c r="V637" s="217"/>
      <c r="W637" s="217"/>
      <c r="X637" s="217"/>
      <c r="Y637" s="217"/>
      <c r="Z637" s="217"/>
      <c r="AA637" s="217"/>
      <c r="AB637" s="217"/>
    </row>
    <row r="638">
      <c r="A638" s="217"/>
      <c r="B638" s="177"/>
      <c r="C638" s="217"/>
      <c r="D638" s="217"/>
      <c r="E638" s="219"/>
      <c r="F638" s="219"/>
      <c r="G638" s="220"/>
      <c r="H638" s="254"/>
      <c r="I638" s="217"/>
      <c r="J638" s="217"/>
      <c r="K638" s="217"/>
      <c r="L638" s="217"/>
      <c r="M638" s="217"/>
      <c r="N638" s="217"/>
      <c r="O638" s="217"/>
      <c r="P638" s="217"/>
      <c r="Q638" s="217"/>
      <c r="R638" s="217"/>
      <c r="S638" s="217"/>
      <c r="T638" s="217"/>
      <c r="U638" s="217"/>
      <c r="V638" s="217"/>
      <c r="W638" s="217"/>
      <c r="X638" s="217"/>
      <c r="Y638" s="217"/>
      <c r="Z638" s="217"/>
      <c r="AA638" s="217"/>
      <c r="AB638" s="217"/>
    </row>
    <row r="639">
      <c r="A639" s="217"/>
      <c r="B639" s="177"/>
      <c r="C639" s="217"/>
      <c r="D639" s="217"/>
      <c r="E639" s="219"/>
      <c r="F639" s="219"/>
      <c r="G639" s="220"/>
      <c r="H639" s="254"/>
      <c r="I639" s="217"/>
      <c r="J639" s="217"/>
      <c r="K639" s="217"/>
      <c r="L639" s="217"/>
      <c r="M639" s="217"/>
      <c r="N639" s="217"/>
      <c r="O639" s="217"/>
      <c r="P639" s="217"/>
      <c r="Q639" s="217"/>
      <c r="R639" s="217"/>
      <c r="S639" s="217"/>
      <c r="T639" s="217"/>
      <c r="U639" s="217"/>
      <c r="V639" s="217"/>
      <c r="W639" s="217"/>
      <c r="X639" s="217"/>
      <c r="Y639" s="217"/>
      <c r="Z639" s="217"/>
      <c r="AA639" s="217"/>
      <c r="AB639" s="217"/>
    </row>
    <row r="640">
      <c r="A640" s="217"/>
      <c r="B640" s="177"/>
      <c r="C640" s="217"/>
      <c r="D640" s="217"/>
      <c r="E640" s="219"/>
      <c r="F640" s="219"/>
      <c r="G640" s="220"/>
      <c r="H640" s="254"/>
      <c r="I640" s="217"/>
      <c r="J640" s="217"/>
      <c r="K640" s="217"/>
      <c r="L640" s="217"/>
      <c r="M640" s="217"/>
      <c r="N640" s="217"/>
      <c r="O640" s="217"/>
      <c r="P640" s="217"/>
      <c r="Q640" s="217"/>
      <c r="R640" s="217"/>
      <c r="S640" s="217"/>
      <c r="T640" s="217"/>
      <c r="U640" s="217"/>
      <c r="V640" s="217"/>
      <c r="W640" s="217"/>
      <c r="X640" s="217"/>
      <c r="Y640" s="217"/>
      <c r="Z640" s="217"/>
      <c r="AA640" s="217"/>
      <c r="AB640" s="217"/>
    </row>
    <row r="641">
      <c r="A641" s="217"/>
      <c r="B641" s="177"/>
      <c r="C641" s="217"/>
      <c r="D641" s="217"/>
      <c r="E641" s="219"/>
      <c r="F641" s="219"/>
      <c r="G641" s="220"/>
      <c r="H641" s="254"/>
      <c r="I641" s="217"/>
      <c r="J641" s="217"/>
      <c r="K641" s="217"/>
      <c r="L641" s="217"/>
      <c r="M641" s="217"/>
      <c r="N641" s="217"/>
      <c r="O641" s="217"/>
      <c r="P641" s="217"/>
      <c r="Q641" s="217"/>
      <c r="R641" s="217"/>
      <c r="S641" s="217"/>
      <c r="T641" s="217"/>
      <c r="U641" s="217"/>
      <c r="V641" s="217"/>
      <c r="W641" s="217"/>
      <c r="X641" s="217"/>
      <c r="Y641" s="217"/>
      <c r="Z641" s="217"/>
      <c r="AA641" s="217"/>
      <c r="AB641" s="217"/>
    </row>
    <row r="642">
      <c r="A642" s="217"/>
      <c r="B642" s="177"/>
      <c r="C642" s="217"/>
      <c r="D642" s="217"/>
      <c r="E642" s="219"/>
      <c r="F642" s="219"/>
      <c r="G642" s="220"/>
      <c r="H642" s="254"/>
      <c r="I642" s="217"/>
      <c r="J642" s="217"/>
      <c r="K642" s="217"/>
      <c r="L642" s="217"/>
      <c r="M642" s="217"/>
      <c r="N642" s="217"/>
      <c r="O642" s="217"/>
      <c r="P642" s="217"/>
      <c r="Q642" s="217"/>
      <c r="R642" s="217"/>
      <c r="S642" s="217"/>
      <c r="T642" s="217"/>
      <c r="U642" s="217"/>
      <c r="V642" s="217"/>
      <c r="W642" s="217"/>
      <c r="X642" s="217"/>
      <c r="Y642" s="217"/>
      <c r="Z642" s="217"/>
      <c r="AA642" s="217"/>
      <c r="AB642" s="217"/>
    </row>
    <row r="643">
      <c r="A643" s="217"/>
      <c r="B643" s="177"/>
      <c r="C643" s="217"/>
      <c r="D643" s="217"/>
      <c r="E643" s="219"/>
      <c r="F643" s="219"/>
      <c r="G643" s="220"/>
      <c r="H643" s="254"/>
      <c r="I643" s="217"/>
      <c r="J643" s="217"/>
      <c r="K643" s="217"/>
      <c r="L643" s="217"/>
      <c r="M643" s="217"/>
      <c r="N643" s="217"/>
      <c r="O643" s="217"/>
      <c r="P643" s="217"/>
      <c r="Q643" s="217"/>
      <c r="R643" s="217"/>
      <c r="S643" s="217"/>
      <c r="T643" s="217"/>
      <c r="U643" s="217"/>
      <c r="V643" s="217"/>
      <c r="W643" s="217"/>
      <c r="X643" s="217"/>
      <c r="Y643" s="217"/>
      <c r="Z643" s="217"/>
      <c r="AA643" s="217"/>
      <c r="AB643" s="217"/>
    </row>
    <row r="644">
      <c r="A644" s="217"/>
      <c r="B644" s="177"/>
      <c r="C644" s="217"/>
      <c r="D644" s="217"/>
      <c r="E644" s="219"/>
      <c r="F644" s="219"/>
      <c r="G644" s="220"/>
      <c r="H644" s="254"/>
      <c r="I644" s="217"/>
      <c r="J644" s="217"/>
      <c r="K644" s="217"/>
      <c r="L644" s="217"/>
      <c r="M644" s="217"/>
      <c r="N644" s="217"/>
      <c r="O644" s="217"/>
      <c r="P644" s="217"/>
      <c r="Q644" s="217"/>
      <c r="R644" s="217"/>
      <c r="S644" s="217"/>
      <c r="T644" s="217"/>
      <c r="U644" s="217"/>
      <c r="V644" s="217"/>
      <c r="W644" s="217"/>
      <c r="X644" s="217"/>
      <c r="Y644" s="217"/>
      <c r="Z644" s="217"/>
      <c r="AA644" s="217"/>
      <c r="AB644" s="217"/>
    </row>
    <row r="645">
      <c r="A645" s="217"/>
      <c r="B645" s="177"/>
      <c r="C645" s="217"/>
      <c r="D645" s="217"/>
      <c r="E645" s="219"/>
      <c r="F645" s="219"/>
      <c r="G645" s="220"/>
      <c r="H645" s="254"/>
      <c r="I645" s="217"/>
      <c r="J645" s="217"/>
      <c r="K645" s="217"/>
      <c r="L645" s="217"/>
      <c r="M645" s="217"/>
      <c r="N645" s="217"/>
      <c r="O645" s="217"/>
      <c r="P645" s="217"/>
      <c r="Q645" s="217"/>
      <c r="R645" s="217"/>
      <c r="S645" s="217"/>
      <c r="T645" s="217"/>
      <c r="U645" s="217"/>
      <c r="V645" s="217"/>
      <c r="W645" s="217"/>
      <c r="X645" s="217"/>
      <c r="Y645" s="217"/>
      <c r="Z645" s="217"/>
      <c r="AA645" s="217"/>
      <c r="AB645" s="217"/>
    </row>
    <row r="646">
      <c r="A646" s="217"/>
      <c r="B646" s="177"/>
      <c r="C646" s="217"/>
      <c r="D646" s="217"/>
      <c r="E646" s="219"/>
      <c r="F646" s="219"/>
      <c r="G646" s="220"/>
      <c r="H646" s="254"/>
      <c r="I646" s="217"/>
      <c r="J646" s="217"/>
      <c r="K646" s="217"/>
      <c r="L646" s="217"/>
      <c r="M646" s="217"/>
      <c r="N646" s="217"/>
      <c r="O646" s="217"/>
      <c r="P646" s="217"/>
      <c r="Q646" s="217"/>
      <c r="R646" s="217"/>
      <c r="S646" s="217"/>
      <c r="T646" s="217"/>
      <c r="U646" s="217"/>
      <c r="V646" s="217"/>
      <c r="W646" s="217"/>
      <c r="X646" s="217"/>
      <c r="Y646" s="217"/>
      <c r="Z646" s="217"/>
      <c r="AA646" s="217"/>
      <c r="AB646" s="217"/>
    </row>
    <row r="647">
      <c r="A647" s="217"/>
      <c r="B647" s="177"/>
      <c r="C647" s="217"/>
      <c r="D647" s="217"/>
      <c r="E647" s="219"/>
      <c r="F647" s="219"/>
      <c r="G647" s="220"/>
      <c r="H647" s="254"/>
      <c r="I647" s="217"/>
      <c r="J647" s="217"/>
      <c r="K647" s="217"/>
      <c r="L647" s="217"/>
      <c r="M647" s="217"/>
      <c r="N647" s="217"/>
      <c r="O647" s="217"/>
      <c r="P647" s="217"/>
      <c r="Q647" s="217"/>
      <c r="R647" s="217"/>
      <c r="S647" s="217"/>
      <c r="T647" s="217"/>
      <c r="U647" s="217"/>
      <c r="V647" s="217"/>
      <c r="W647" s="217"/>
      <c r="X647" s="217"/>
      <c r="Y647" s="217"/>
      <c r="Z647" s="217"/>
      <c r="AA647" s="217"/>
      <c r="AB647" s="217"/>
    </row>
    <row r="648">
      <c r="A648" s="217"/>
      <c r="B648" s="177"/>
      <c r="C648" s="217"/>
      <c r="D648" s="217"/>
      <c r="E648" s="219"/>
      <c r="F648" s="219"/>
      <c r="G648" s="220"/>
      <c r="H648" s="254"/>
      <c r="I648" s="217"/>
      <c r="J648" s="217"/>
      <c r="K648" s="217"/>
      <c r="L648" s="217"/>
      <c r="M648" s="217"/>
      <c r="N648" s="217"/>
      <c r="O648" s="217"/>
      <c r="P648" s="217"/>
      <c r="Q648" s="217"/>
      <c r="R648" s="217"/>
      <c r="S648" s="217"/>
      <c r="T648" s="217"/>
      <c r="U648" s="217"/>
      <c r="V648" s="217"/>
      <c r="W648" s="217"/>
      <c r="X648" s="217"/>
      <c r="Y648" s="217"/>
      <c r="Z648" s="217"/>
      <c r="AA648" s="217"/>
      <c r="AB648" s="217"/>
    </row>
    <row r="649">
      <c r="A649" s="217"/>
      <c r="B649" s="177"/>
      <c r="C649" s="217"/>
      <c r="D649" s="217"/>
      <c r="E649" s="219"/>
      <c r="F649" s="219"/>
      <c r="G649" s="220"/>
      <c r="H649" s="254"/>
      <c r="I649" s="217"/>
      <c r="J649" s="217"/>
      <c r="K649" s="217"/>
      <c r="L649" s="217"/>
      <c r="M649" s="217"/>
      <c r="N649" s="217"/>
      <c r="O649" s="217"/>
      <c r="P649" s="217"/>
      <c r="Q649" s="217"/>
      <c r="R649" s="217"/>
      <c r="S649" s="217"/>
      <c r="T649" s="217"/>
      <c r="U649" s="217"/>
      <c r="V649" s="217"/>
      <c r="W649" s="217"/>
      <c r="X649" s="217"/>
      <c r="Y649" s="217"/>
      <c r="Z649" s="217"/>
      <c r="AA649" s="217"/>
      <c r="AB649" s="217"/>
    </row>
    <row r="650">
      <c r="A650" s="217"/>
      <c r="B650" s="177"/>
      <c r="C650" s="217"/>
      <c r="D650" s="217"/>
      <c r="E650" s="219"/>
      <c r="F650" s="219"/>
      <c r="G650" s="220"/>
      <c r="H650" s="254"/>
      <c r="I650" s="217"/>
      <c r="J650" s="217"/>
      <c r="K650" s="217"/>
      <c r="L650" s="217"/>
      <c r="M650" s="217"/>
      <c r="N650" s="217"/>
      <c r="O650" s="217"/>
      <c r="P650" s="217"/>
      <c r="Q650" s="217"/>
      <c r="R650" s="217"/>
      <c r="S650" s="217"/>
      <c r="T650" s="217"/>
      <c r="U650" s="217"/>
      <c r="V650" s="217"/>
      <c r="W650" s="217"/>
      <c r="X650" s="217"/>
      <c r="Y650" s="217"/>
      <c r="Z650" s="217"/>
      <c r="AA650" s="217"/>
      <c r="AB650" s="217"/>
    </row>
    <row r="651">
      <c r="A651" s="217"/>
      <c r="B651" s="177"/>
      <c r="C651" s="217"/>
      <c r="D651" s="217"/>
      <c r="E651" s="219"/>
      <c r="F651" s="219"/>
      <c r="G651" s="220"/>
      <c r="H651" s="254"/>
      <c r="I651" s="217"/>
      <c r="J651" s="217"/>
      <c r="K651" s="217"/>
      <c r="L651" s="217"/>
      <c r="M651" s="217"/>
      <c r="N651" s="217"/>
      <c r="O651" s="217"/>
      <c r="P651" s="217"/>
      <c r="Q651" s="217"/>
      <c r="R651" s="217"/>
      <c r="S651" s="217"/>
      <c r="T651" s="217"/>
      <c r="U651" s="217"/>
      <c r="V651" s="217"/>
      <c r="W651" s="217"/>
      <c r="X651" s="217"/>
      <c r="Y651" s="217"/>
      <c r="Z651" s="217"/>
      <c r="AA651" s="217"/>
      <c r="AB651" s="217"/>
    </row>
    <row r="652">
      <c r="A652" s="217"/>
      <c r="B652" s="177"/>
      <c r="C652" s="217"/>
      <c r="D652" s="217"/>
      <c r="E652" s="219"/>
      <c r="F652" s="219"/>
      <c r="G652" s="220"/>
      <c r="H652" s="254"/>
      <c r="I652" s="217"/>
      <c r="J652" s="217"/>
      <c r="K652" s="217"/>
      <c r="L652" s="217"/>
      <c r="M652" s="217"/>
      <c r="N652" s="217"/>
      <c r="O652" s="217"/>
      <c r="P652" s="217"/>
      <c r="Q652" s="217"/>
      <c r="R652" s="217"/>
      <c r="S652" s="217"/>
      <c r="T652" s="217"/>
      <c r="U652" s="217"/>
      <c r="V652" s="217"/>
      <c r="W652" s="217"/>
      <c r="X652" s="217"/>
      <c r="Y652" s="217"/>
      <c r="Z652" s="217"/>
      <c r="AA652" s="217"/>
      <c r="AB652" s="217"/>
    </row>
    <row r="653">
      <c r="A653" s="217"/>
      <c r="B653" s="177"/>
      <c r="C653" s="217"/>
      <c r="D653" s="217"/>
      <c r="E653" s="219"/>
      <c r="F653" s="219"/>
      <c r="G653" s="220"/>
      <c r="H653" s="254"/>
      <c r="I653" s="217"/>
      <c r="J653" s="217"/>
      <c r="K653" s="217"/>
      <c r="L653" s="217"/>
      <c r="M653" s="217"/>
      <c r="N653" s="217"/>
      <c r="O653" s="217"/>
      <c r="P653" s="217"/>
      <c r="Q653" s="217"/>
      <c r="R653" s="217"/>
      <c r="S653" s="217"/>
      <c r="T653" s="217"/>
      <c r="U653" s="217"/>
      <c r="V653" s="217"/>
      <c r="W653" s="217"/>
      <c r="X653" s="217"/>
      <c r="Y653" s="217"/>
      <c r="Z653" s="217"/>
      <c r="AA653" s="217"/>
      <c r="AB653" s="217"/>
    </row>
    <row r="654">
      <c r="A654" s="217"/>
      <c r="B654" s="177"/>
      <c r="C654" s="217"/>
      <c r="D654" s="217"/>
      <c r="E654" s="219"/>
      <c r="F654" s="219"/>
      <c r="G654" s="220"/>
      <c r="H654" s="254"/>
      <c r="I654" s="217"/>
      <c r="J654" s="217"/>
      <c r="K654" s="217"/>
      <c r="L654" s="217"/>
      <c r="M654" s="217"/>
      <c r="N654" s="217"/>
      <c r="O654" s="217"/>
      <c r="P654" s="217"/>
      <c r="Q654" s="217"/>
      <c r="R654" s="217"/>
      <c r="S654" s="217"/>
      <c r="T654" s="217"/>
      <c r="U654" s="217"/>
      <c r="V654" s="217"/>
      <c r="W654" s="217"/>
      <c r="X654" s="217"/>
      <c r="Y654" s="217"/>
      <c r="Z654" s="217"/>
      <c r="AA654" s="217"/>
      <c r="AB654" s="217"/>
    </row>
    <row r="655">
      <c r="A655" s="217"/>
      <c r="B655" s="177"/>
      <c r="C655" s="217"/>
      <c r="D655" s="217"/>
      <c r="E655" s="219"/>
      <c r="F655" s="219"/>
      <c r="G655" s="220"/>
      <c r="H655" s="254"/>
      <c r="I655" s="217"/>
      <c r="J655" s="217"/>
      <c r="K655" s="217"/>
      <c r="L655" s="217"/>
      <c r="M655" s="217"/>
      <c r="N655" s="217"/>
      <c r="O655" s="217"/>
      <c r="P655" s="217"/>
      <c r="Q655" s="217"/>
      <c r="R655" s="217"/>
      <c r="S655" s="217"/>
      <c r="T655" s="217"/>
      <c r="U655" s="217"/>
      <c r="V655" s="217"/>
      <c r="W655" s="217"/>
      <c r="X655" s="217"/>
      <c r="Y655" s="217"/>
      <c r="Z655" s="217"/>
      <c r="AA655" s="217"/>
      <c r="AB655" s="217"/>
    </row>
    <row r="656">
      <c r="A656" s="217"/>
      <c r="B656" s="177"/>
      <c r="C656" s="217"/>
      <c r="D656" s="217"/>
      <c r="E656" s="219"/>
      <c r="F656" s="219"/>
      <c r="G656" s="220"/>
      <c r="H656" s="254"/>
      <c r="I656" s="217"/>
      <c r="J656" s="217"/>
      <c r="K656" s="217"/>
      <c r="L656" s="217"/>
      <c r="M656" s="217"/>
      <c r="N656" s="217"/>
      <c r="O656" s="217"/>
      <c r="P656" s="217"/>
      <c r="Q656" s="217"/>
      <c r="R656" s="217"/>
      <c r="S656" s="217"/>
      <c r="T656" s="217"/>
      <c r="U656" s="217"/>
      <c r="V656" s="217"/>
      <c r="W656" s="217"/>
      <c r="X656" s="217"/>
      <c r="Y656" s="217"/>
      <c r="Z656" s="217"/>
      <c r="AA656" s="217"/>
      <c r="AB656" s="217"/>
    </row>
    <row r="657">
      <c r="A657" s="217"/>
      <c r="B657" s="177"/>
      <c r="C657" s="217"/>
      <c r="D657" s="217"/>
      <c r="E657" s="219"/>
      <c r="F657" s="219"/>
      <c r="G657" s="220"/>
      <c r="H657" s="254"/>
      <c r="I657" s="217"/>
      <c r="J657" s="217"/>
      <c r="K657" s="217"/>
      <c r="L657" s="217"/>
      <c r="M657" s="217"/>
      <c r="N657" s="217"/>
      <c r="O657" s="217"/>
      <c r="P657" s="217"/>
      <c r="Q657" s="217"/>
      <c r="R657" s="217"/>
      <c r="S657" s="217"/>
      <c r="T657" s="217"/>
      <c r="U657" s="217"/>
      <c r="V657" s="217"/>
      <c r="W657" s="217"/>
      <c r="X657" s="217"/>
      <c r="Y657" s="217"/>
      <c r="Z657" s="217"/>
      <c r="AA657" s="217"/>
      <c r="AB657" s="217"/>
    </row>
    <row r="658">
      <c r="A658" s="217"/>
      <c r="B658" s="177"/>
      <c r="C658" s="217"/>
      <c r="D658" s="217"/>
      <c r="E658" s="219"/>
      <c r="F658" s="219"/>
      <c r="G658" s="220"/>
      <c r="H658" s="254"/>
      <c r="I658" s="217"/>
      <c r="J658" s="217"/>
      <c r="K658" s="217"/>
      <c r="L658" s="217"/>
      <c r="M658" s="217"/>
      <c r="N658" s="217"/>
      <c r="O658" s="217"/>
      <c r="P658" s="217"/>
      <c r="Q658" s="217"/>
      <c r="R658" s="217"/>
      <c r="S658" s="217"/>
      <c r="T658" s="217"/>
      <c r="U658" s="217"/>
      <c r="V658" s="217"/>
      <c r="W658" s="217"/>
      <c r="X658" s="217"/>
      <c r="Y658" s="217"/>
      <c r="Z658" s="217"/>
      <c r="AA658" s="217"/>
      <c r="AB658" s="217"/>
    </row>
    <row r="659">
      <c r="A659" s="217"/>
      <c r="B659" s="177"/>
      <c r="C659" s="217"/>
      <c r="D659" s="217"/>
      <c r="E659" s="219"/>
      <c r="F659" s="219"/>
      <c r="G659" s="220"/>
      <c r="H659" s="254"/>
      <c r="I659" s="217"/>
      <c r="J659" s="217"/>
      <c r="K659" s="217"/>
      <c r="L659" s="217"/>
      <c r="M659" s="217"/>
      <c r="N659" s="217"/>
      <c r="O659" s="217"/>
      <c r="P659" s="217"/>
      <c r="Q659" s="217"/>
      <c r="R659" s="217"/>
      <c r="S659" s="217"/>
      <c r="T659" s="217"/>
      <c r="U659" s="217"/>
      <c r="V659" s="217"/>
      <c r="W659" s="217"/>
      <c r="X659" s="217"/>
      <c r="Y659" s="217"/>
      <c r="Z659" s="217"/>
      <c r="AA659" s="217"/>
      <c r="AB659" s="217"/>
    </row>
    <row r="660">
      <c r="A660" s="217"/>
      <c r="B660" s="177"/>
      <c r="C660" s="217"/>
      <c r="D660" s="217"/>
      <c r="E660" s="219"/>
      <c r="F660" s="219"/>
      <c r="G660" s="220"/>
      <c r="H660" s="254"/>
      <c r="I660" s="217"/>
      <c r="J660" s="217"/>
      <c r="K660" s="217"/>
      <c r="L660" s="217"/>
      <c r="M660" s="217"/>
      <c r="N660" s="217"/>
      <c r="O660" s="217"/>
      <c r="P660" s="217"/>
      <c r="Q660" s="217"/>
      <c r="R660" s="217"/>
      <c r="S660" s="217"/>
      <c r="T660" s="217"/>
      <c r="U660" s="217"/>
      <c r="V660" s="217"/>
      <c r="W660" s="217"/>
      <c r="X660" s="217"/>
      <c r="Y660" s="217"/>
      <c r="Z660" s="217"/>
      <c r="AA660" s="217"/>
      <c r="AB660" s="217"/>
    </row>
    <row r="661">
      <c r="A661" s="217"/>
      <c r="B661" s="177"/>
      <c r="C661" s="217"/>
      <c r="D661" s="217"/>
      <c r="E661" s="219"/>
      <c r="F661" s="219"/>
      <c r="G661" s="220"/>
      <c r="H661" s="254"/>
      <c r="I661" s="217"/>
      <c r="J661" s="217"/>
      <c r="K661" s="217"/>
      <c r="L661" s="217"/>
      <c r="M661" s="217"/>
      <c r="N661" s="217"/>
      <c r="O661" s="217"/>
      <c r="P661" s="217"/>
      <c r="Q661" s="217"/>
      <c r="R661" s="217"/>
      <c r="S661" s="217"/>
      <c r="T661" s="217"/>
      <c r="U661" s="217"/>
      <c r="V661" s="217"/>
      <c r="W661" s="217"/>
      <c r="X661" s="217"/>
      <c r="Y661" s="217"/>
      <c r="Z661" s="217"/>
      <c r="AA661" s="217"/>
      <c r="AB661" s="217"/>
    </row>
    <row r="662">
      <c r="A662" s="217"/>
      <c r="B662" s="177"/>
      <c r="C662" s="217"/>
      <c r="D662" s="217"/>
      <c r="E662" s="219"/>
      <c r="F662" s="219"/>
      <c r="G662" s="220"/>
      <c r="H662" s="254"/>
      <c r="I662" s="217"/>
      <c r="J662" s="217"/>
      <c r="K662" s="217"/>
      <c r="L662" s="217"/>
      <c r="M662" s="217"/>
      <c r="N662" s="217"/>
      <c r="O662" s="217"/>
      <c r="P662" s="217"/>
      <c r="Q662" s="217"/>
      <c r="R662" s="217"/>
      <c r="S662" s="217"/>
      <c r="T662" s="217"/>
      <c r="U662" s="217"/>
      <c r="V662" s="217"/>
      <c r="W662" s="217"/>
      <c r="X662" s="217"/>
      <c r="Y662" s="217"/>
      <c r="Z662" s="217"/>
      <c r="AA662" s="217"/>
      <c r="AB662" s="217"/>
    </row>
    <row r="663">
      <c r="A663" s="217"/>
      <c r="B663" s="177"/>
      <c r="C663" s="217"/>
      <c r="D663" s="217"/>
      <c r="E663" s="219"/>
      <c r="F663" s="219"/>
      <c r="G663" s="220"/>
      <c r="H663" s="254"/>
      <c r="I663" s="217"/>
      <c r="J663" s="217"/>
      <c r="K663" s="217"/>
      <c r="L663" s="217"/>
      <c r="M663" s="217"/>
      <c r="N663" s="217"/>
      <c r="O663" s="217"/>
      <c r="P663" s="217"/>
      <c r="Q663" s="217"/>
      <c r="R663" s="217"/>
      <c r="S663" s="217"/>
      <c r="T663" s="217"/>
      <c r="U663" s="217"/>
      <c r="V663" s="217"/>
      <c r="W663" s="217"/>
      <c r="X663" s="217"/>
      <c r="Y663" s="217"/>
      <c r="Z663" s="217"/>
      <c r="AA663" s="217"/>
      <c r="AB663" s="217"/>
    </row>
    <row r="664">
      <c r="A664" s="217"/>
      <c r="B664" s="177"/>
      <c r="C664" s="217"/>
      <c r="D664" s="217"/>
      <c r="E664" s="219"/>
      <c r="F664" s="219"/>
      <c r="G664" s="220"/>
      <c r="H664" s="254"/>
      <c r="I664" s="217"/>
      <c r="J664" s="217"/>
      <c r="K664" s="217"/>
      <c r="L664" s="217"/>
      <c r="M664" s="217"/>
      <c r="N664" s="217"/>
      <c r="O664" s="217"/>
      <c r="P664" s="217"/>
      <c r="Q664" s="217"/>
      <c r="R664" s="217"/>
      <c r="S664" s="217"/>
      <c r="T664" s="217"/>
      <c r="U664" s="217"/>
      <c r="V664" s="217"/>
      <c r="W664" s="217"/>
      <c r="X664" s="217"/>
      <c r="Y664" s="217"/>
      <c r="Z664" s="217"/>
      <c r="AA664" s="217"/>
      <c r="AB664" s="217"/>
    </row>
    <row r="665">
      <c r="A665" s="217"/>
      <c r="B665" s="177"/>
      <c r="C665" s="217"/>
      <c r="D665" s="217"/>
      <c r="E665" s="219"/>
      <c r="F665" s="219"/>
      <c r="G665" s="220"/>
      <c r="H665" s="254"/>
      <c r="I665" s="217"/>
      <c r="J665" s="217"/>
      <c r="K665" s="217"/>
      <c r="L665" s="217"/>
      <c r="M665" s="217"/>
      <c r="N665" s="217"/>
      <c r="O665" s="217"/>
      <c r="P665" s="217"/>
      <c r="Q665" s="217"/>
      <c r="R665" s="217"/>
      <c r="S665" s="217"/>
      <c r="T665" s="217"/>
      <c r="U665" s="217"/>
      <c r="V665" s="217"/>
      <c r="W665" s="217"/>
      <c r="X665" s="217"/>
      <c r="Y665" s="217"/>
      <c r="Z665" s="217"/>
      <c r="AA665" s="217"/>
      <c r="AB665" s="217"/>
    </row>
    <row r="666">
      <c r="A666" s="217"/>
      <c r="B666" s="177"/>
      <c r="C666" s="217"/>
      <c r="D666" s="217"/>
      <c r="E666" s="219"/>
      <c r="F666" s="219"/>
      <c r="G666" s="220"/>
      <c r="H666" s="254"/>
      <c r="I666" s="217"/>
      <c r="J666" s="217"/>
      <c r="K666" s="217"/>
      <c r="L666" s="217"/>
      <c r="M666" s="217"/>
      <c r="N666" s="217"/>
      <c r="O666" s="217"/>
      <c r="P666" s="217"/>
      <c r="Q666" s="217"/>
      <c r="R666" s="217"/>
      <c r="S666" s="217"/>
      <c r="T666" s="217"/>
      <c r="U666" s="217"/>
      <c r="V666" s="217"/>
      <c r="W666" s="217"/>
      <c r="X666" s="217"/>
      <c r="Y666" s="217"/>
      <c r="Z666" s="217"/>
      <c r="AA666" s="217"/>
      <c r="AB666" s="217"/>
    </row>
    <row r="667">
      <c r="A667" s="217"/>
      <c r="B667" s="177"/>
      <c r="C667" s="217"/>
      <c r="D667" s="217"/>
      <c r="E667" s="219"/>
      <c r="F667" s="219"/>
      <c r="G667" s="220"/>
      <c r="H667" s="254"/>
      <c r="I667" s="217"/>
      <c r="J667" s="217"/>
      <c r="K667" s="217"/>
      <c r="L667" s="217"/>
      <c r="M667" s="217"/>
      <c r="N667" s="217"/>
      <c r="O667" s="217"/>
      <c r="P667" s="217"/>
      <c r="Q667" s="217"/>
      <c r="R667" s="217"/>
      <c r="S667" s="217"/>
      <c r="T667" s="217"/>
      <c r="U667" s="217"/>
      <c r="V667" s="217"/>
      <c r="W667" s="217"/>
      <c r="X667" s="217"/>
      <c r="Y667" s="217"/>
      <c r="Z667" s="217"/>
      <c r="AA667" s="217"/>
      <c r="AB667" s="217"/>
    </row>
    <row r="668">
      <c r="A668" s="217"/>
      <c r="B668" s="177"/>
      <c r="C668" s="217"/>
      <c r="D668" s="217"/>
      <c r="E668" s="219"/>
      <c r="F668" s="219"/>
      <c r="G668" s="220"/>
      <c r="H668" s="254"/>
      <c r="I668" s="217"/>
      <c r="J668" s="217"/>
      <c r="K668" s="217"/>
      <c r="L668" s="217"/>
      <c r="M668" s="217"/>
      <c r="N668" s="217"/>
      <c r="O668" s="217"/>
      <c r="P668" s="217"/>
      <c r="Q668" s="217"/>
      <c r="R668" s="217"/>
      <c r="S668" s="217"/>
      <c r="T668" s="217"/>
      <c r="U668" s="217"/>
      <c r="V668" s="217"/>
      <c r="W668" s="217"/>
      <c r="X668" s="217"/>
      <c r="Y668" s="217"/>
      <c r="Z668" s="217"/>
      <c r="AA668" s="217"/>
      <c r="AB668" s="217"/>
    </row>
    <row r="669">
      <c r="A669" s="217"/>
      <c r="B669" s="177"/>
      <c r="C669" s="217"/>
      <c r="D669" s="217"/>
      <c r="E669" s="219"/>
      <c r="F669" s="219"/>
      <c r="G669" s="220"/>
      <c r="H669" s="254"/>
      <c r="I669" s="217"/>
      <c r="J669" s="217"/>
      <c r="K669" s="217"/>
      <c r="L669" s="217"/>
      <c r="M669" s="217"/>
      <c r="N669" s="217"/>
      <c r="O669" s="217"/>
      <c r="P669" s="217"/>
      <c r="Q669" s="217"/>
      <c r="R669" s="217"/>
      <c r="S669" s="217"/>
      <c r="T669" s="217"/>
      <c r="U669" s="217"/>
      <c r="V669" s="217"/>
      <c r="W669" s="217"/>
      <c r="X669" s="217"/>
      <c r="Y669" s="217"/>
      <c r="Z669" s="217"/>
      <c r="AA669" s="217"/>
      <c r="AB669" s="217"/>
    </row>
    <row r="670">
      <c r="A670" s="217"/>
      <c r="B670" s="177"/>
      <c r="C670" s="217"/>
      <c r="D670" s="217"/>
      <c r="E670" s="219"/>
      <c r="F670" s="219"/>
      <c r="G670" s="220"/>
      <c r="H670" s="254"/>
      <c r="I670" s="217"/>
      <c r="J670" s="217"/>
      <c r="K670" s="217"/>
      <c r="L670" s="217"/>
      <c r="M670" s="217"/>
      <c r="N670" s="217"/>
      <c r="O670" s="217"/>
      <c r="P670" s="217"/>
      <c r="Q670" s="217"/>
      <c r="R670" s="217"/>
      <c r="S670" s="217"/>
      <c r="T670" s="217"/>
      <c r="U670" s="217"/>
      <c r="V670" s="217"/>
      <c r="W670" s="217"/>
      <c r="X670" s="217"/>
      <c r="Y670" s="217"/>
      <c r="Z670" s="217"/>
      <c r="AA670" s="217"/>
      <c r="AB670" s="217"/>
    </row>
    <row r="671">
      <c r="A671" s="217"/>
      <c r="B671" s="177"/>
      <c r="C671" s="217"/>
      <c r="D671" s="217"/>
      <c r="E671" s="219"/>
      <c r="F671" s="219"/>
      <c r="G671" s="220"/>
      <c r="H671" s="254"/>
      <c r="I671" s="217"/>
      <c r="J671" s="217"/>
      <c r="K671" s="217"/>
      <c r="L671" s="217"/>
      <c r="M671" s="217"/>
      <c r="N671" s="217"/>
      <c r="O671" s="217"/>
      <c r="P671" s="217"/>
      <c r="Q671" s="217"/>
      <c r="R671" s="217"/>
      <c r="S671" s="217"/>
      <c r="T671" s="217"/>
      <c r="U671" s="217"/>
      <c r="V671" s="217"/>
      <c r="W671" s="217"/>
      <c r="X671" s="217"/>
      <c r="Y671" s="217"/>
      <c r="Z671" s="217"/>
      <c r="AA671" s="217"/>
      <c r="AB671" s="217"/>
    </row>
    <row r="672">
      <c r="A672" s="217"/>
      <c r="B672" s="177"/>
      <c r="C672" s="217"/>
      <c r="D672" s="217"/>
      <c r="E672" s="219"/>
      <c r="F672" s="219"/>
      <c r="G672" s="220"/>
      <c r="H672" s="254"/>
      <c r="I672" s="217"/>
      <c r="J672" s="217"/>
      <c r="K672" s="217"/>
      <c r="L672" s="217"/>
      <c r="M672" s="217"/>
      <c r="N672" s="217"/>
      <c r="O672" s="217"/>
      <c r="P672" s="217"/>
      <c r="Q672" s="217"/>
      <c r="R672" s="217"/>
      <c r="S672" s="217"/>
      <c r="T672" s="217"/>
      <c r="U672" s="217"/>
      <c r="V672" s="217"/>
      <c r="W672" s="217"/>
      <c r="X672" s="217"/>
      <c r="Y672" s="217"/>
      <c r="Z672" s="217"/>
      <c r="AA672" s="217"/>
      <c r="AB672" s="217"/>
    </row>
    <row r="673">
      <c r="A673" s="217"/>
      <c r="B673" s="177"/>
      <c r="C673" s="217"/>
      <c r="D673" s="217"/>
      <c r="E673" s="219"/>
      <c r="F673" s="219"/>
      <c r="G673" s="220"/>
      <c r="H673" s="254"/>
      <c r="I673" s="217"/>
      <c r="J673" s="217"/>
      <c r="K673" s="217"/>
      <c r="L673" s="217"/>
      <c r="M673" s="217"/>
      <c r="N673" s="217"/>
      <c r="O673" s="217"/>
      <c r="P673" s="217"/>
      <c r="Q673" s="217"/>
      <c r="R673" s="217"/>
      <c r="S673" s="217"/>
      <c r="T673" s="217"/>
      <c r="U673" s="217"/>
      <c r="V673" s="217"/>
      <c r="W673" s="217"/>
      <c r="X673" s="217"/>
      <c r="Y673" s="217"/>
      <c r="Z673" s="217"/>
      <c r="AA673" s="217"/>
      <c r="AB673" s="217"/>
    </row>
    <row r="674">
      <c r="A674" s="217"/>
      <c r="B674" s="177"/>
      <c r="C674" s="217"/>
      <c r="D674" s="217"/>
      <c r="E674" s="219"/>
      <c r="F674" s="219"/>
      <c r="G674" s="220"/>
      <c r="H674" s="254"/>
      <c r="I674" s="217"/>
      <c r="J674" s="217"/>
      <c r="K674" s="217"/>
      <c r="L674" s="217"/>
      <c r="M674" s="217"/>
      <c r="N674" s="217"/>
      <c r="O674" s="217"/>
      <c r="P674" s="217"/>
      <c r="Q674" s="217"/>
      <c r="R674" s="217"/>
      <c r="S674" s="217"/>
      <c r="T674" s="217"/>
      <c r="U674" s="217"/>
      <c r="V674" s="217"/>
      <c r="W674" s="217"/>
      <c r="X674" s="217"/>
      <c r="Y674" s="217"/>
      <c r="Z674" s="217"/>
      <c r="AA674" s="217"/>
      <c r="AB674" s="217"/>
    </row>
    <row r="675">
      <c r="A675" s="217"/>
      <c r="B675" s="177"/>
      <c r="C675" s="217"/>
      <c r="D675" s="217"/>
      <c r="E675" s="219"/>
      <c r="F675" s="219"/>
      <c r="G675" s="220"/>
      <c r="H675" s="254"/>
      <c r="I675" s="217"/>
      <c r="J675" s="217"/>
      <c r="K675" s="217"/>
      <c r="L675" s="217"/>
      <c r="M675" s="217"/>
      <c r="N675" s="217"/>
      <c r="O675" s="217"/>
      <c r="P675" s="217"/>
      <c r="Q675" s="217"/>
      <c r="R675" s="217"/>
      <c r="S675" s="217"/>
      <c r="T675" s="217"/>
      <c r="U675" s="217"/>
      <c r="V675" s="217"/>
      <c r="W675" s="217"/>
      <c r="X675" s="217"/>
      <c r="Y675" s="217"/>
      <c r="Z675" s="217"/>
      <c r="AA675" s="217"/>
      <c r="AB675" s="217"/>
    </row>
    <row r="676">
      <c r="A676" s="217"/>
      <c r="B676" s="177"/>
      <c r="C676" s="217"/>
      <c r="D676" s="217"/>
      <c r="E676" s="219"/>
      <c r="F676" s="219"/>
      <c r="G676" s="220"/>
      <c r="H676" s="254"/>
      <c r="I676" s="217"/>
      <c r="J676" s="217"/>
      <c r="K676" s="217"/>
      <c r="L676" s="217"/>
      <c r="M676" s="217"/>
      <c r="N676" s="217"/>
      <c r="O676" s="217"/>
      <c r="P676" s="217"/>
      <c r="Q676" s="217"/>
      <c r="R676" s="217"/>
      <c r="S676" s="217"/>
      <c r="T676" s="217"/>
      <c r="U676" s="217"/>
      <c r="V676" s="217"/>
      <c r="W676" s="217"/>
      <c r="X676" s="217"/>
      <c r="Y676" s="217"/>
      <c r="Z676" s="217"/>
      <c r="AA676" s="217"/>
      <c r="AB676" s="217"/>
    </row>
    <row r="677">
      <c r="A677" s="217"/>
      <c r="B677" s="177"/>
      <c r="C677" s="217"/>
      <c r="D677" s="217"/>
      <c r="E677" s="219"/>
      <c r="F677" s="219"/>
      <c r="G677" s="220"/>
      <c r="H677" s="254"/>
      <c r="I677" s="217"/>
      <c r="J677" s="217"/>
      <c r="K677" s="217"/>
      <c r="L677" s="217"/>
      <c r="M677" s="217"/>
      <c r="N677" s="217"/>
      <c r="O677" s="217"/>
      <c r="P677" s="217"/>
      <c r="Q677" s="217"/>
      <c r="R677" s="217"/>
      <c r="S677" s="217"/>
      <c r="T677" s="217"/>
      <c r="U677" s="217"/>
      <c r="V677" s="217"/>
      <c r="W677" s="217"/>
      <c r="X677" s="217"/>
      <c r="Y677" s="217"/>
      <c r="Z677" s="217"/>
      <c r="AA677" s="217"/>
      <c r="AB677" s="217"/>
    </row>
    <row r="678">
      <c r="A678" s="217"/>
      <c r="B678" s="177"/>
      <c r="C678" s="217"/>
      <c r="D678" s="217"/>
      <c r="E678" s="219"/>
      <c r="F678" s="219"/>
      <c r="G678" s="220"/>
      <c r="H678" s="254"/>
      <c r="I678" s="217"/>
      <c r="J678" s="217"/>
      <c r="K678" s="217"/>
      <c r="L678" s="217"/>
      <c r="M678" s="217"/>
      <c r="N678" s="217"/>
      <c r="O678" s="217"/>
      <c r="P678" s="217"/>
      <c r="Q678" s="217"/>
      <c r="R678" s="217"/>
      <c r="S678" s="217"/>
      <c r="T678" s="217"/>
      <c r="U678" s="217"/>
      <c r="V678" s="217"/>
      <c r="W678" s="217"/>
      <c r="X678" s="217"/>
      <c r="Y678" s="217"/>
      <c r="Z678" s="217"/>
      <c r="AA678" s="217"/>
      <c r="AB678" s="217"/>
    </row>
    <row r="679">
      <c r="A679" s="217"/>
      <c r="B679" s="177"/>
      <c r="C679" s="217"/>
      <c r="D679" s="217"/>
      <c r="E679" s="219"/>
      <c r="F679" s="219"/>
      <c r="G679" s="220"/>
      <c r="H679" s="254"/>
      <c r="I679" s="217"/>
      <c r="J679" s="217"/>
      <c r="K679" s="217"/>
      <c r="L679" s="217"/>
      <c r="M679" s="217"/>
      <c r="N679" s="217"/>
      <c r="O679" s="217"/>
      <c r="P679" s="217"/>
      <c r="Q679" s="217"/>
      <c r="R679" s="217"/>
      <c r="S679" s="217"/>
      <c r="T679" s="217"/>
      <c r="U679" s="217"/>
      <c r="V679" s="217"/>
      <c r="W679" s="217"/>
      <c r="X679" s="217"/>
      <c r="Y679" s="217"/>
      <c r="Z679" s="217"/>
      <c r="AA679" s="217"/>
      <c r="AB679" s="217"/>
    </row>
    <row r="680">
      <c r="A680" s="217"/>
      <c r="B680" s="177"/>
      <c r="C680" s="217"/>
      <c r="D680" s="217"/>
      <c r="E680" s="219"/>
      <c r="F680" s="219"/>
      <c r="G680" s="220"/>
      <c r="H680" s="254"/>
      <c r="I680" s="217"/>
      <c r="J680" s="217"/>
      <c r="K680" s="217"/>
      <c r="L680" s="217"/>
      <c r="M680" s="217"/>
      <c r="N680" s="217"/>
      <c r="O680" s="217"/>
      <c r="P680" s="217"/>
      <c r="Q680" s="217"/>
      <c r="R680" s="217"/>
      <c r="S680" s="217"/>
      <c r="T680" s="217"/>
      <c r="U680" s="217"/>
      <c r="V680" s="217"/>
      <c r="W680" s="217"/>
      <c r="X680" s="217"/>
      <c r="Y680" s="217"/>
      <c r="Z680" s="217"/>
      <c r="AA680" s="217"/>
      <c r="AB680" s="217"/>
    </row>
    <row r="681">
      <c r="A681" s="217"/>
      <c r="B681" s="177"/>
      <c r="C681" s="217"/>
      <c r="D681" s="217"/>
      <c r="E681" s="219"/>
      <c r="F681" s="219"/>
      <c r="G681" s="220"/>
      <c r="H681" s="254"/>
      <c r="I681" s="217"/>
      <c r="J681" s="217"/>
      <c r="K681" s="217"/>
      <c r="L681" s="217"/>
      <c r="M681" s="217"/>
      <c r="N681" s="217"/>
      <c r="O681" s="217"/>
      <c r="P681" s="217"/>
      <c r="Q681" s="217"/>
      <c r="R681" s="217"/>
      <c r="S681" s="217"/>
      <c r="T681" s="217"/>
      <c r="U681" s="217"/>
      <c r="V681" s="217"/>
      <c r="W681" s="217"/>
      <c r="X681" s="217"/>
      <c r="Y681" s="217"/>
      <c r="Z681" s="217"/>
      <c r="AA681" s="217"/>
      <c r="AB681" s="217"/>
    </row>
    <row r="682">
      <c r="A682" s="217"/>
      <c r="B682" s="177"/>
      <c r="C682" s="217"/>
      <c r="D682" s="217"/>
      <c r="E682" s="219"/>
      <c r="F682" s="219"/>
      <c r="G682" s="220"/>
      <c r="H682" s="254"/>
      <c r="I682" s="217"/>
      <c r="J682" s="217"/>
      <c r="K682" s="217"/>
      <c r="L682" s="217"/>
      <c r="M682" s="217"/>
      <c r="N682" s="217"/>
      <c r="O682" s="217"/>
      <c r="P682" s="217"/>
      <c r="Q682" s="217"/>
      <c r="R682" s="217"/>
      <c r="S682" s="217"/>
      <c r="T682" s="217"/>
      <c r="U682" s="217"/>
      <c r="V682" s="217"/>
      <c r="W682" s="217"/>
      <c r="X682" s="217"/>
      <c r="Y682" s="217"/>
      <c r="Z682" s="217"/>
      <c r="AA682" s="217"/>
      <c r="AB682" s="217"/>
    </row>
    <row r="683">
      <c r="A683" s="217"/>
      <c r="B683" s="177"/>
      <c r="C683" s="217"/>
      <c r="D683" s="217"/>
      <c r="E683" s="219"/>
      <c r="F683" s="219"/>
      <c r="G683" s="220"/>
      <c r="H683" s="254"/>
      <c r="I683" s="217"/>
      <c r="J683" s="217"/>
      <c r="K683" s="217"/>
      <c r="L683" s="217"/>
      <c r="M683" s="217"/>
      <c r="N683" s="217"/>
      <c r="O683" s="217"/>
      <c r="P683" s="217"/>
      <c r="Q683" s="217"/>
      <c r="R683" s="217"/>
      <c r="S683" s="217"/>
      <c r="T683" s="217"/>
      <c r="U683" s="217"/>
      <c r="V683" s="217"/>
      <c r="W683" s="217"/>
      <c r="X683" s="217"/>
      <c r="Y683" s="217"/>
      <c r="Z683" s="217"/>
      <c r="AA683" s="217"/>
      <c r="AB683" s="217"/>
    </row>
    <row r="684">
      <c r="A684" s="217"/>
      <c r="B684" s="177"/>
      <c r="C684" s="217"/>
      <c r="D684" s="217"/>
      <c r="E684" s="219"/>
      <c r="F684" s="219"/>
      <c r="G684" s="220"/>
      <c r="H684" s="254"/>
      <c r="I684" s="217"/>
      <c r="J684" s="217"/>
      <c r="K684" s="217"/>
      <c r="L684" s="217"/>
      <c r="M684" s="217"/>
      <c r="N684" s="217"/>
      <c r="O684" s="217"/>
      <c r="P684" s="217"/>
      <c r="Q684" s="217"/>
      <c r="R684" s="217"/>
      <c r="S684" s="217"/>
      <c r="T684" s="217"/>
      <c r="U684" s="217"/>
      <c r="V684" s="217"/>
      <c r="W684" s="217"/>
      <c r="X684" s="217"/>
      <c r="Y684" s="217"/>
      <c r="Z684" s="217"/>
      <c r="AA684" s="217"/>
      <c r="AB684" s="217"/>
    </row>
    <row r="685">
      <c r="A685" s="217"/>
      <c r="B685" s="177"/>
      <c r="C685" s="217"/>
      <c r="D685" s="217"/>
      <c r="E685" s="219"/>
      <c r="F685" s="219"/>
      <c r="G685" s="220"/>
      <c r="H685" s="254"/>
      <c r="I685" s="217"/>
      <c r="J685" s="217"/>
      <c r="K685" s="217"/>
      <c r="L685" s="217"/>
      <c r="M685" s="217"/>
      <c r="N685" s="217"/>
      <c r="O685" s="217"/>
      <c r="P685" s="217"/>
      <c r="Q685" s="217"/>
      <c r="R685" s="217"/>
      <c r="S685" s="217"/>
      <c r="T685" s="217"/>
      <c r="U685" s="217"/>
      <c r="V685" s="217"/>
      <c r="W685" s="217"/>
      <c r="X685" s="217"/>
      <c r="Y685" s="217"/>
      <c r="Z685" s="217"/>
      <c r="AA685" s="217"/>
      <c r="AB685" s="217"/>
    </row>
    <row r="686">
      <c r="A686" s="217"/>
      <c r="B686" s="177"/>
      <c r="C686" s="217"/>
      <c r="D686" s="217"/>
      <c r="E686" s="219"/>
      <c r="F686" s="219"/>
      <c r="G686" s="220"/>
      <c r="H686" s="254"/>
      <c r="I686" s="217"/>
      <c r="J686" s="217"/>
      <c r="K686" s="217"/>
      <c r="L686" s="217"/>
      <c r="M686" s="217"/>
      <c r="N686" s="217"/>
      <c r="O686" s="217"/>
      <c r="P686" s="217"/>
      <c r="Q686" s="217"/>
      <c r="R686" s="217"/>
      <c r="S686" s="217"/>
      <c r="T686" s="217"/>
      <c r="U686" s="217"/>
      <c r="V686" s="217"/>
      <c r="W686" s="217"/>
      <c r="X686" s="217"/>
      <c r="Y686" s="217"/>
      <c r="Z686" s="217"/>
      <c r="AA686" s="217"/>
      <c r="AB686" s="217"/>
    </row>
    <row r="687">
      <c r="A687" s="217"/>
      <c r="B687" s="177"/>
      <c r="C687" s="217"/>
      <c r="D687" s="217"/>
      <c r="E687" s="219"/>
      <c r="F687" s="219"/>
      <c r="G687" s="220"/>
      <c r="H687" s="254"/>
      <c r="I687" s="217"/>
      <c r="J687" s="217"/>
      <c r="K687" s="217"/>
      <c r="L687" s="217"/>
      <c r="M687" s="217"/>
      <c r="N687" s="217"/>
      <c r="O687" s="217"/>
      <c r="P687" s="217"/>
      <c r="Q687" s="217"/>
      <c r="R687" s="217"/>
      <c r="S687" s="217"/>
      <c r="T687" s="217"/>
      <c r="U687" s="217"/>
      <c r="V687" s="217"/>
      <c r="W687" s="217"/>
      <c r="X687" s="217"/>
      <c r="Y687" s="217"/>
      <c r="Z687" s="217"/>
      <c r="AA687" s="217"/>
      <c r="AB687" s="217"/>
    </row>
    <row r="688">
      <c r="A688" s="217"/>
      <c r="B688" s="177"/>
      <c r="C688" s="217"/>
      <c r="D688" s="217"/>
      <c r="E688" s="219"/>
      <c r="F688" s="219"/>
      <c r="G688" s="220"/>
      <c r="H688" s="254"/>
      <c r="I688" s="217"/>
      <c r="J688" s="217"/>
      <c r="K688" s="217"/>
      <c r="L688" s="217"/>
      <c r="M688" s="217"/>
      <c r="N688" s="217"/>
      <c r="O688" s="217"/>
      <c r="P688" s="217"/>
      <c r="Q688" s="217"/>
      <c r="R688" s="217"/>
      <c r="S688" s="217"/>
      <c r="T688" s="217"/>
      <c r="U688" s="217"/>
      <c r="V688" s="217"/>
      <c r="W688" s="217"/>
      <c r="X688" s="217"/>
      <c r="Y688" s="217"/>
      <c r="Z688" s="217"/>
      <c r="AA688" s="217"/>
      <c r="AB688" s="217"/>
    </row>
    <row r="689">
      <c r="A689" s="217"/>
      <c r="B689" s="177"/>
      <c r="C689" s="217"/>
      <c r="D689" s="217"/>
      <c r="E689" s="219"/>
      <c r="F689" s="219"/>
      <c r="G689" s="220"/>
      <c r="H689" s="254"/>
      <c r="I689" s="217"/>
      <c r="J689" s="217"/>
      <c r="K689" s="217"/>
      <c r="L689" s="217"/>
      <c r="M689" s="217"/>
      <c r="N689" s="217"/>
      <c r="O689" s="217"/>
      <c r="P689" s="217"/>
      <c r="Q689" s="217"/>
      <c r="R689" s="217"/>
      <c r="S689" s="217"/>
      <c r="T689" s="217"/>
      <c r="U689" s="217"/>
      <c r="V689" s="217"/>
      <c r="W689" s="217"/>
      <c r="X689" s="217"/>
      <c r="Y689" s="217"/>
      <c r="Z689" s="217"/>
      <c r="AA689" s="217"/>
      <c r="AB689" s="217"/>
    </row>
    <row r="690">
      <c r="A690" s="217"/>
      <c r="B690" s="177"/>
      <c r="C690" s="217"/>
      <c r="D690" s="217"/>
      <c r="E690" s="219"/>
      <c r="F690" s="219"/>
      <c r="G690" s="220"/>
      <c r="H690" s="254"/>
      <c r="I690" s="217"/>
      <c r="J690" s="217"/>
      <c r="K690" s="217"/>
      <c r="L690" s="217"/>
      <c r="M690" s="217"/>
      <c r="N690" s="217"/>
      <c r="O690" s="217"/>
      <c r="P690" s="217"/>
      <c r="Q690" s="217"/>
      <c r="R690" s="217"/>
      <c r="S690" s="217"/>
      <c r="T690" s="217"/>
      <c r="U690" s="217"/>
      <c r="V690" s="217"/>
      <c r="W690" s="217"/>
      <c r="X690" s="217"/>
      <c r="Y690" s="217"/>
      <c r="Z690" s="217"/>
      <c r="AA690" s="217"/>
      <c r="AB690" s="217"/>
    </row>
    <row r="691">
      <c r="A691" s="217"/>
      <c r="B691" s="177"/>
      <c r="C691" s="217"/>
      <c r="D691" s="217"/>
      <c r="E691" s="219"/>
      <c r="F691" s="219"/>
      <c r="G691" s="220"/>
      <c r="H691" s="254"/>
      <c r="I691" s="217"/>
      <c r="J691" s="217"/>
      <c r="K691" s="217"/>
      <c r="L691" s="217"/>
      <c r="M691" s="217"/>
      <c r="N691" s="217"/>
      <c r="O691" s="217"/>
      <c r="P691" s="217"/>
      <c r="Q691" s="217"/>
      <c r="R691" s="217"/>
      <c r="S691" s="217"/>
      <c r="T691" s="217"/>
      <c r="U691" s="217"/>
      <c r="V691" s="217"/>
      <c r="W691" s="217"/>
      <c r="X691" s="217"/>
      <c r="Y691" s="217"/>
      <c r="Z691" s="217"/>
      <c r="AA691" s="217"/>
      <c r="AB691" s="217"/>
    </row>
    <row r="692">
      <c r="A692" s="217"/>
      <c r="B692" s="177"/>
      <c r="C692" s="217"/>
      <c r="D692" s="217"/>
      <c r="E692" s="219"/>
      <c r="F692" s="219"/>
      <c r="G692" s="220"/>
      <c r="H692" s="254"/>
      <c r="I692" s="217"/>
      <c r="J692" s="217"/>
      <c r="K692" s="217"/>
      <c r="L692" s="217"/>
      <c r="M692" s="217"/>
      <c r="N692" s="217"/>
      <c r="O692" s="217"/>
      <c r="P692" s="217"/>
      <c r="Q692" s="217"/>
      <c r="R692" s="217"/>
      <c r="S692" s="217"/>
      <c r="T692" s="217"/>
      <c r="U692" s="217"/>
      <c r="V692" s="217"/>
      <c r="W692" s="217"/>
      <c r="X692" s="217"/>
      <c r="Y692" s="217"/>
      <c r="Z692" s="217"/>
      <c r="AA692" s="217"/>
      <c r="AB692" s="217"/>
    </row>
    <row r="693">
      <c r="A693" s="217"/>
      <c r="B693" s="177"/>
      <c r="C693" s="217"/>
      <c r="D693" s="217"/>
      <c r="E693" s="219"/>
      <c r="F693" s="219"/>
      <c r="G693" s="220"/>
      <c r="H693" s="254"/>
      <c r="I693" s="217"/>
      <c r="J693" s="217"/>
      <c r="K693" s="217"/>
      <c r="L693" s="217"/>
      <c r="M693" s="217"/>
      <c r="N693" s="217"/>
      <c r="O693" s="217"/>
      <c r="P693" s="217"/>
      <c r="Q693" s="217"/>
      <c r="R693" s="217"/>
      <c r="S693" s="217"/>
      <c r="T693" s="217"/>
      <c r="U693" s="217"/>
      <c r="V693" s="217"/>
      <c r="W693" s="217"/>
      <c r="X693" s="217"/>
      <c r="Y693" s="217"/>
      <c r="Z693" s="217"/>
      <c r="AA693" s="217"/>
      <c r="AB693" s="217"/>
    </row>
    <row r="694">
      <c r="A694" s="217"/>
      <c r="B694" s="177"/>
      <c r="C694" s="217"/>
      <c r="D694" s="217"/>
      <c r="E694" s="219"/>
      <c r="F694" s="219"/>
      <c r="G694" s="220"/>
      <c r="H694" s="254"/>
      <c r="I694" s="217"/>
      <c r="J694" s="217"/>
      <c r="K694" s="217"/>
      <c r="L694" s="217"/>
      <c r="M694" s="217"/>
      <c r="N694" s="217"/>
      <c r="O694" s="217"/>
      <c r="P694" s="217"/>
      <c r="Q694" s="217"/>
      <c r="R694" s="217"/>
      <c r="S694" s="217"/>
      <c r="T694" s="217"/>
      <c r="U694" s="217"/>
      <c r="V694" s="217"/>
      <c r="W694" s="217"/>
      <c r="X694" s="217"/>
      <c r="Y694" s="217"/>
      <c r="Z694" s="217"/>
      <c r="AA694" s="217"/>
      <c r="AB694" s="217"/>
    </row>
    <row r="695">
      <c r="A695" s="217"/>
      <c r="B695" s="177"/>
      <c r="C695" s="217"/>
      <c r="D695" s="217"/>
      <c r="E695" s="219"/>
      <c r="F695" s="219"/>
      <c r="G695" s="220"/>
      <c r="H695" s="254"/>
      <c r="I695" s="217"/>
      <c r="J695" s="217"/>
      <c r="K695" s="217"/>
      <c r="L695" s="217"/>
      <c r="M695" s="217"/>
      <c r="N695" s="217"/>
      <c r="O695" s="217"/>
      <c r="P695" s="217"/>
      <c r="Q695" s="217"/>
      <c r="R695" s="217"/>
      <c r="S695" s="217"/>
      <c r="T695" s="217"/>
      <c r="U695" s="217"/>
      <c r="V695" s="217"/>
      <c r="W695" s="217"/>
      <c r="X695" s="217"/>
      <c r="Y695" s="217"/>
      <c r="Z695" s="217"/>
      <c r="AA695" s="217"/>
      <c r="AB695" s="217"/>
    </row>
    <row r="696">
      <c r="A696" s="217"/>
      <c r="B696" s="177"/>
      <c r="C696" s="217"/>
      <c r="D696" s="217"/>
      <c r="E696" s="219"/>
      <c r="F696" s="219"/>
      <c r="G696" s="220"/>
      <c r="H696" s="254"/>
      <c r="I696" s="217"/>
      <c r="J696" s="217"/>
      <c r="K696" s="217"/>
      <c r="L696" s="217"/>
      <c r="M696" s="217"/>
      <c r="N696" s="217"/>
      <c r="O696" s="217"/>
      <c r="P696" s="217"/>
      <c r="Q696" s="217"/>
      <c r="R696" s="217"/>
      <c r="S696" s="217"/>
      <c r="T696" s="217"/>
      <c r="U696" s="217"/>
      <c r="V696" s="217"/>
      <c r="W696" s="217"/>
      <c r="X696" s="217"/>
      <c r="Y696" s="217"/>
      <c r="Z696" s="217"/>
      <c r="AA696" s="217"/>
      <c r="AB696" s="217"/>
    </row>
    <row r="697">
      <c r="A697" s="217"/>
      <c r="B697" s="177"/>
      <c r="C697" s="217"/>
      <c r="D697" s="217"/>
      <c r="E697" s="219"/>
      <c r="F697" s="219"/>
      <c r="G697" s="220"/>
      <c r="H697" s="254"/>
      <c r="I697" s="217"/>
      <c r="J697" s="217"/>
      <c r="K697" s="217"/>
      <c r="L697" s="217"/>
      <c r="M697" s="217"/>
      <c r="N697" s="217"/>
      <c r="O697" s="217"/>
      <c r="P697" s="217"/>
      <c r="Q697" s="217"/>
      <c r="R697" s="217"/>
      <c r="S697" s="217"/>
      <c r="T697" s="217"/>
      <c r="U697" s="217"/>
      <c r="V697" s="217"/>
      <c r="W697" s="217"/>
      <c r="X697" s="217"/>
      <c r="Y697" s="217"/>
      <c r="Z697" s="217"/>
      <c r="AA697" s="217"/>
      <c r="AB697" s="217"/>
    </row>
    <row r="698">
      <c r="A698" s="217"/>
      <c r="B698" s="177"/>
      <c r="C698" s="217"/>
      <c r="D698" s="217"/>
      <c r="E698" s="219"/>
      <c r="F698" s="219"/>
      <c r="G698" s="220"/>
      <c r="H698" s="254"/>
      <c r="I698" s="217"/>
      <c r="J698" s="217"/>
      <c r="K698" s="217"/>
      <c r="L698" s="217"/>
      <c r="M698" s="217"/>
      <c r="N698" s="217"/>
      <c r="O698" s="217"/>
      <c r="P698" s="217"/>
      <c r="Q698" s="217"/>
      <c r="R698" s="217"/>
      <c r="S698" s="217"/>
      <c r="T698" s="217"/>
      <c r="U698" s="217"/>
      <c r="V698" s="217"/>
      <c r="W698" s="217"/>
      <c r="X698" s="217"/>
      <c r="Y698" s="217"/>
      <c r="Z698" s="217"/>
      <c r="AA698" s="217"/>
      <c r="AB698" s="217"/>
    </row>
    <row r="699">
      <c r="A699" s="217"/>
      <c r="B699" s="177"/>
      <c r="C699" s="217"/>
      <c r="D699" s="217"/>
      <c r="E699" s="219"/>
      <c r="F699" s="219"/>
      <c r="G699" s="220"/>
      <c r="H699" s="254"/>
      <c r="I699" s="217"/>
      <c r="J699" s="217"/>
      <c r="K699" s="217"/>
      <c r="L699" s="217"/>
      <c r="M699" s="217"/>
      <c r="N699" s="217"/>
      <c r="O699" s="217"/>
      <c r="P699" s="217"/>
      <c r="Q699" s="217"/>
      <c r="R699" s="217"/>
      <c r="S699" s="217"/>
      <c r="T699" s="217"/>
      <c r="U699" s="217"/>
      <c r="V699" s="217"/>
      <c r="W699" s="217"/>
      <c r="X699" s="217"/>
      <c r="Y699" s="217"/>
      <c r="Z699" s="217"/>
      <c r="AA699" s="217"/>
      <c r="AB699" s="217"/>
    </row>
    <row r="700">
      <c r="A700" s="217"/>
      <c r="B700" s="177"/>
      <c r="C700" s="217"/>
      <c r="D700" s="217"/>
      <c r="E700" s="219"/>
      <c r="F700" s="219"/>
      <c r="G700" s="220"/>
      <c r="H700" s="254"/>
      <c r="I700" s="217"/>
      <c r="J700" s="217"/>
      <c r="K700" s="217"/>
      <c r="L700" s="217"/>
      <c r="M700" s="217"/>
      <c r="N700" s="217"/>
      <c r="O700" s="217"/>
      <c r="P700" s="217"/>
      <c r="Q700" s="217"/>
      <c r="R700" s="217"/>
      <c r="S700" s="217"/>
      <c r="T700" s="217"/>
      <c r="U700" s="217"/>
      <c r="V700" s="217"/>
      <c r="W700" s="217"/>
      <c r="X700" s="217"/>
      <c r="Y700" s="217"/>
      <c r="Z700" s="217"/>
      <c r="AA700" s="217"/>
      <c r="AB700" s="217"/>
    </row>
    <row r="701">
      <c r="A701" s="217"/>
      <c r="B701" s="177"/>
      <c r="C701" s="217"/>
      <c r="D701" s="217"/>
      <c r="E701" s="219"/>
      <c r="F701" s="219"/>
      <c r="G701" s="220"/>
      <c r="H701" s="254"/>
      <c r="I701" s="217"/>
      <c r="J701" s="217"/>
      <c r="K701" s="217"/>
      <c r="L701" s="217"/>
      <c r="M701" s="217"/>
      <c r="N701" s="217"/>
      <c r="O701" s="217"/>
      <c r="P701" s="217"/>
      <c r="Q701" s="217"/>
      <c r="R701" s="217"/>
      <c r="S701" s="217"/>
      <c r="T701" s="217"/>
      <c r="U701" s="217"/>
      <c r="V701" s="217"/>
      <c r="W701" s="217"/>
      <c r="X701" s="217"/>
      <c r="Y701" s="217"/>
      <c r="Z701" s="217"/>
      <c r="AA701" s="217"/>
      <c r="AB701" s="217"/>
    </row>
    <row r="702">
      <c r="A702" s="217"/>
      <c r="B702" s="177"/>
      <c r="C702" s="217"/>
      <c r="D702" s="217"/>
      <c r="E702" s="219"/>
      <c r="F702" s="219"/>
      <c r="G702" s="220"/>
      <c r="H702" s="254"/>
      <c r="I702" s="217"/>
      <c r="J702" s="217"/>
      <c r="K702" s="217"/>
      <c r="L702" s="217"/>
      <c r="M702" s="217"/>
      <c r="N702" s="217"/>
      <c r="O702" s="217"/>
      <c r="P702" s="217"/>
      <c r="Q702" s="217"/>
      <c r="R702" s="217"/>
      <c r="S702" s="217"/>
      <c r="T702" s="217"/>
      <c r="U702" s="217"/>
      <c r="V702" s="217"/>
      <c r="W702" s="217"/>
      <c r="X702" s="217"/>
      <c r="Y702" s="217"/>
      <c r="Z702" s="217"/>
      <c r="AA702" s="217"/>
      <c r="AB702" s="217"/>
    </row>
    <row r="703">
      <c r="A703" s="217"/>
      <c r="B703" s="177"/>
      <c r="C703" s="217"/>
      <c r="D703" s="217"/>
      <c r="E703" s="219"/>
      <c r="F703" s="219"/>
      <c r="G703" s="220"/>
      <c r="H703" s="254"/>
      <c r="I703" s="217"/>
      <c r="J703" s="217"/>
      <c r="K703" s="217"/>
      <c r="L703" s="217"/>
      <c r="M703" s="217"/>
      <c r="N703" s="217"/>
      <c r="O703" s="217"/>
      <c r="P703" s="217"/>
      <c r="Q703" s="217"/>
      <c r="R703" s="217"/>
      <c r="S703" s="217"/>
      <c r="T703" s="217"/>
      <c r="U703" s="217"/>
      <c r="V703" s="217"/>
      <c r="W703" s="217"/>
      <c r="X703" s="217"/>
      <c r="Y703" s="217"/>
      <c r="Z703" s="217"/>
      <c r="AA703" s="217"/>
      <c r="AB703" s="217"/>
    </row>
    <row r="704">
      <c r="A704" s="217"/>
      <c r="B704" s="177"/>
      <c r="C704" s="217"/>
      <c r="D704" s="217"/>
      <c r="E704" s="219"/>
      <c r="F704" s="219"/>
      <c r="G704" s="220"/>
      <c r="H704" s="254"/>
      <c r="I704" s="217"/>
      <c r="J704" s="217"/>
      <c r="K704" s="217"/>
      <c r="L704" s="217"/>
      <c r="M704" s="217"/>
      <c r="N704" s="217"/>
      <c r="O704" s="217"/>
      <c r="P704" s="217"/>
      <c r="Q704" s="217"/>
      <c r="R704" s="217"/>
      <c r="S704" s="217"/>
      <c r="T704" s="217"/>
      <c r="U704" s="217"/>
      <c r="V704" s="217"/>
      <c r="W704" s="217"/>
      <c r="X704" s="217"/>
      <c r="Y704" s="217"/>
      <c r="Z704" s="217"/>
      <c r="AA704" s="217"/>
      <c r="AB704" s="217"/>
    </row>
    <row r="705">
      <c r="A705" s="217"/>
      <c r="B705" s="177"/>
      <c r="C705" s="217"/>
      <c r="D705" s="217"/>
      <c r="E705" s="219"/>
      <c r="F705" s="219"/>
      <c r="G705" s="220"/>
      <c r="H705" s="254"/>
      <c r="I705" s="217"/>
      <c r="J705" s="217"/>
      <c r="K705" s="217"/>
      <c r="L705" s="217"/>
      <c r="M705" s="217"/>
      <c r="N705" s="217"/>
      <c r="O705" s="217"/>
      <c r="P705" s="217"/>
      <c r="Q705" s="217"/>
      <c r="R705" s="217"/>
      <c r="S705" s="217"/>
      <c r="T705" s="217"/>
      <c r="U705" s="217"/>
      <c r="V705" s="217"/>
      <c r="W705" s="217"/>
      <c r="X705" s="217"/>
      <c r="Y705" s="217"/>
      <c r="Z705" s="217"/>
      <c r="AA705" s="217"/>
      <c r="AB705" s="217"/>
    </row>
    <row r="706">
      <c r="A706" s="217"/>
      <c r="B706" s="177"/>
      <c r="C706" s="217"/>
      <c r="D706" s="217"/>
      <c r="E706" s="219"/>
      <c r="F706" s="219"/>
      <c r="G706" s="220"/>
      <c r="H706" s="254"/>
      <c r="I706" s="217"/>
      <c r="J706" s="217"/>
      <c r="K706" s="217"/>
      <c r="L706" s="217"/>
      <c r="M706" s="217"/>
      <c r="N706" s="217"/>
      <c r="O706" s="217"/>
      <c r="P706" s="217"/>
      <c r="Q706" s="217"/>
      <c r="R706" s="217"/>
      <c r="S706" s="217"/>
      <c r="T706" s="217"/>
      <c r="U706" s="217"/>
      <c r="V706" s="217"/>
      <c r="W706" s="217"/>
      <c r="X706" s="217"/>
      <c r="Y706" s="217"/>
      <c r="Z706" s="217"/>
      <c r="AA706" s="217"/>
      <c r="AB706" s="217"/>
    </row>
    <row r="707">
      <c r="A707" s="217"/>
      <c r="B707" s="177"/>
      <c r="C707" s="217"/>
      <c r="D707" s="217"/>
      <c r="E707" s="219"/>
      <c r="F707" s="219"/>
      <c r="G707" s="220"/>
      <c r="H707" s="254"/>
      <c r="I707" s="217"/>
      <c r="J707" s="217"/>
      <c r="K707" s="217"/>
      <c r="L707" s="217"/>
      <c r="M707" s="217"/>
      <c r="N707" s="217"/>
      <c r="O707" s="217"/>
      <c r="P707" s="217"/>
      <c r="Q707" s="217"/>
      <c r="R707" s="217"/>
      <c r="S707" s="217"/>
      <c r="T707" s="217"/>
      <c r="U707" s="217"/>
      <c r="V707" s="217"/>
      <c r="W707" s="217"/>
      <c r="X707" s="217"/>
      <c r="Y707" s="217"/>
      <c r="Z707" s="217"/>
      <c r="AA707" s="217"/>
      <c r="AB707" s="217"/>
    </row>
    <row r="708">
      <c r="A708" s="217"/>
      <c r="B708" s="177"/>
      <c r="C708" s="217"/>
      <c r="D708" s="217"/>
      <c r="E708" s="219"/>
      <c r="F708" s="219"/>
      <c r="G708" s="220"/>
      <c r="H708" s="254"/>
      <c r="I708" s="217"/>
      <c r="J708" s="217"/>
      <c r="K708" s="217"/>
      <c r="L708" s="217"/>
      <c r="M708" s="217"/>
      <c r="N708" s="217"/>
      <c r="O708" s="217"/>
      <c r="P708" s="217"/>
      <c r="Q708" s="217"/>
      <c r="R708" s="217"/>
      <c r="S708" s="217"/>
      <c r="T708" s="217"/>
      <c r="U708" s="217"/>
      <c r="V708" s="217"/>
      <c r="W708" s="217"/>
      <c r="X708" s="217"/>
      <c r="Y708" s="217"/>
      <c r="Z708" s="217"/>
      <c r="AA708" s="217"/>
      <c r="AB708" s="217"/>
    </row>
    <row r="709">
      <c r="A709" s="217"/>
      <c r="B709" s="177"/>
      <c r="C709" s="217"/>
      <c r="D709" s="217"/>
      <c r="E709" s="219"/>
      <c r="F709" s="219"/>
      <c r="G709" s="220"/>
      <c r="H709" s="254"/>
      <c r="I709" s="217"/>
      <c r="J709" s="217"/>
      <c r="K709" s="217"/>
      <c r="L709" s="217"/>
      <c r="M709" s="217"/>
      <c r="N709" s="217"/>
      <c r="O709" s="217"/>
      <c r="P709" s="217"/>
      <c r="Q709" s="217"/>
      <c r="R709" s="217"/>
      <c r="S709" s="217"/>
      <c r="T709" s="217"/>
      <c r="U709" s="217"/>
      <c r="V709" s="217"/>
      <c r="W709" s="217"/>
      <c r="X709" s="217"/>
      <c r="Y709" s="217"/>
      <c r="Z709" s="217"/>
      <c r="AA709" s="217"/>
      <c r="AB709" s="217"/>
    </row>
    <row r="710">
      <c r="A710" s="217"/>
      <c r="B710" s="177"/>
      <c r="C710" s="217"/>
      <c r="D710" s="217"/>
      <c r="E710" s="219"/>
      <c r="F710" s="219"/>
      <c r="G710" s="220"/>
      <c r="H710" s="254"/>
      <c r="I710" s="217"/>
      <c r="J710" s="217"/>
      <c r="K710" s="217"/>
      <c r="L710" s="217"/>
      <c r="M710" s="217"/>
      <c r="N710" s="217"/>
      <c r="O710" s="217"/>
      <c r="P710" s="217"/>
      <c r="Q710" s="217"/>
      <c r="R710" s="217"/>
      <c r="S710" s="217"/>
      <c r="T710" s="217"/>
      <c r="U710" s="217"/>
      <c r="V710" s="217"/>
      <c r="W710" s="217"/>
      <c r="X710" s="217"/>
      <c r="Y710" s="217"/>
      <c r="Z710" s="217"/>
      <c r="AA710" s="217"/>
      <c r="AB710" s="217"/>
    </row>
    <row r="711">
      <c r="A711" s="217"/>
      <c r="B711" s="177"/>
      <c r="C711" s="217"/>
      <c r="D711" s="217"/>
      <c r="E711" s="219"/>
      <c r="F711" s="219"/>
      <c r="G711" s="220"/>
      <c r="H711" s="254"/>
      <c r="I711" s="217"/>
      <c r="J711" s="217"/>
      <c r="K711" s="217"/>
      <c r="L711" s="217"/>
      <c r="M711" s="217"/>
      <c r="N711" s="217"/>
      <c r="O711" s="217"/>
      <c r="P711" s="217"/>
      <c r="Q711" s="217"/>
      <c r="R711" s="217"/>
      <c r="S711" s="217"/>
      <c r="T711" s="217"/>
      <c r="U711" s="217"/>
      <c r="V711" s="217"/>
      <c r="W711" s="217"/>
      <c r="X711" s="217"/>
      <c r="Y711" s="217"/>
      <c r="Z711" s="217"/>
      <c r="AA711" s="217"/>
      <c r="AB711" s="217"/>
    </row>
    <row r="712">
      <c r="A712" s="217"/>
      <c r="B712" s="177"/>
      <c r="C712" s="217"/>
      <c r="D712" s="217"/>
      <c r="E712" s="219"/>
      <c r="F712" s="219"/>
      <c r="G712" s="220"/>
      <c r="H712" s="254"/>
      <c r="I712" s="217"/>
      <c r="J712" s="217"/>
      <c r="K712" s="217"/>
      <c r="L712" s="217"/>
      <c r="M712" s="217"/>
      <c r="N712" s="217"/>
      <c r="O712" s="217"/>
      <c r="P712" s="217"/>
      <c r="Q712" s="217"/>
      <c r="R712" s="217"/>
      <c r="S712" s="217"/>
      <c r="T712" s="217"/>
      <c r="U712" s="217"/>
      <c r="V712" s="217"/>
      <c r="W712" s="217"/>
      <c r="X712" s="217"/>
      <c r="Y712" s="217"/>
      <c r="Z712" s="217"/>
      <c r="AA712" s="217"/>
      <c r="AB712" s="217"/>
    </row>
    <row r="713">
      <c r="A713" s="217"/>
      <c r="B713" s="177"/>
      <c r="C713" s="217"/>
      <c r="D713" s="217"/>
      <c r="E713" s="219"/>
      <c r="F713" s="219"/>
      <c r="G713" s="220"/>
      <c r="H713" s="254"/>
      <c r="I713" s="217"/>
      <c r="J713" s="217"/>
      <c r="K713" s="217"/>
      <c r="L713" s="217"/>
      <c r="M713" s="217"/>
      <c r="N713" s="217"/>
      <c r="O713" s="217"/>
      <c r="P713" s="217"/>
      <c r="Q713" s="217"/>
      <c r="R713" s="217"/>
      <c r="S713" s="217"/>
      <c r="T713" s="217"/>
      <c r="U713" s="217"/>
      <c r="V713" s="217"/>
      <c r="W713" s="217"/>
      <c r="X713" s="217"/>
      <c r="Y713" s="217"/>
      <c r="Z713" s="217"/>
      <c r="AA713" s="217"/>
      <c r="AB713" s="217"/>
    </row>
    <row r="714">
      <c r="A714" s="217"/>
      <c r="B714" s="177"/>
      <c r="C714" s="217"/>
      <c r="D714" s="217"/>
      <c r="E714" s="219"/>
      <c r="F714" s="219"/>
      <c r="G714" s="220"/>
      <c r="H714" s="254"/>
      <c r="I714" s="217"/>
      <c r="J714" s="217"/>
      <c r="K714" s="217"/>
      <c r="L714" s="217"/>
      <c r="M714" s="217"/>
      <c r="N714" s="217"/>
      <c r="O714" s="217"/>
      <c r="P714" s="217"/>
      <c r="Q714" s="217"/>
      <c r="R714" s="217"/>
      <c r="S714" s="217"/>
      <c r="T714" s="217"/>
      <c r="U714" s="217"/>
      <c r="V714" s="217"/>
      <c r="W714" s="217"/>
      <c r="X714" s="217"/>
      <c r="Y714" s="217"/>
      <c r="Z714" s="217"/>
      <c r="AA714" s="217"/>
      <c r="AB714" s="217"/>
    </row>
    <row r="715">
      <c r="A715" s="217"/>
      <c r="B715" s="177"/>
      <c r="C715" s="217"/>
      <c r="D715" s="217"/>
      <c r="E715" s="219"/>
      <c r="F715" s="219"/>
      <c r="G715" s="220"/>
      <c r="H715" s="254"/>
      <c r="I715" s="217"/>
      <c r="J715" s="217"/>
      <c r="K715" s="217"/>
      <c r="L715" s="217"/>
      <c r="M715" s="217"/>
      <c r="N715" s="217"/>
      <c r="O715" s="217"/>
      <c r="P715" s="217"/>
      <c r="Q715" s="217"/>
      <c r="R715" s="217"/>
      <c r="S715" s="217"/>
      <c r="T715" s="217"/>
      <c r="U715" s="217"/>
      <c r="V715" s="217"/>
      <c r="W715" s="217"/>
      <c r="X715" s="217"/>
      <c r="Y715" s="217"/>
      <c r="Z715" s="217"/>
      <c r="AA715" s="217"/>
      <c r="AB715" s="217"/>
    </row>
    <row r="716">
      <c r="A716" s="217"/>
      <c r="B716" s="177"/>
      <c r="C716" s="217"/>
      <c r="D716" s="217"/>
      <c r="E716" s="219"/>
      <c r="F716" s="219"/>
      <c r="G716" s="220"/>
      <c r="H716" s="254"/>
      <c r="I716" s="217"/>
      <c r="J716" s="217"/>
      <c r="K716" s="217"/>
      <c r="L716" s="217"/>
      <c r="M716" s="217"/>
      <c r="N716" s="217"/>
      <c r="O716" s="217"/>
      <c r="P716" s="217"/>
      <c r="Q716" s="217"/>
      <c r="R716" s="217"/>
      <c r="S716" s="217"/>
      <c r="T716" s="217"/>
      <c r="U716" s="217"/>
      <c r="V716" s="217"/>
      <c r="W716" s="217"/>
      <c r="X716" s="217"/>
      <c r="Y716" s="217"/>
      <c r="Z716" s="217"/>
      <c r="AA716" s="217"/>
      <c r="AB716" s="217"/>
    </row>
    <row r="717">
      <c r="A717" s="217"/>
      <c r="B717" s="177"/>
      <c r="C717" s="217"/>
      <c r="D717" s="217"/>
      <c r="E717" s="219"/>
      <c r="F717" s="219"/>
      <c r="G717" s="220"/>
      <c r="H717" s="254"/>
      <c r="I717" s="217"/>
      <c r="J717" s="217"/>
      <c r="K717" s="217"/>
      <c r="L717" s="217"/>
      <c r="M717" s="217"/>
      <c r="N717" s="217"/>
      <c r="O717" s="217"/>
      <c r="P717" s="217"/>
      <c r="Q717" s="217"/>
      <c r="R717" s="217"/>
      <c r="S717" s="217"/>
      <c r="T717" s="217"/>
      <c r="U717" s="217"/>
      <c r="V717" s="217"/>
      <c r="W717" s="217"/>
      <c r="X717" s="217"/>
      <c r="Y717" s="217"/>
      <c r="Z717" s="217"/>
      <c r="AA717" s="217"/>
      <c r="AB717" s="217"/>
    </row>
    <row r="718">
      <c r="A718" s="217"/>
      <c r="B718" s="177"/>
      <c r="C718" s="217"/>
      <c r="D718" s="217"/>
      <c r="E718" s="219"/>
      <c r="F718" s="219"/>
      <c r="G718" s="220"/>
      <c r="H718" s="254"/>
      <c r="I718" s="217"/>
      <c r="J718" s="217"/>
      <c r="K718" s="217"/>
      <c r="L718" s="217"/>
      <c r="M718" s="217"/>
      <c r="N718" s="217"/>
      <c r="O718" s="217"/>
      <c r="P718" s="217"/>
      <c r="Q718" s="217"/>
      <c r="R718" s="217"/>
      <c r="S718" s="217"/>
      <c r="T718" s="217"/>
      <c r="U718" s="217"/>
      <c r="V718" s="217"/>
      <c r="W718" s="217"/>
      <c r="X718" s="217"/>
      <c r="Y718" s="217"/>
      <c r="Z718" s="217"/>
      <c r="AA718" s="217"/>
      <c r="AB718" s="217"/>
    </row>
    <row r="719">
      <c r="A719" s="217"/>
      <c r="B719" s="177"/>
      <c r="C719" s="217"/>
      <c r="D719" s="217"/>
      <c r="E719" s="219"/>
      <c r="F719" s="219"/>
      <c r="G719" s="220"/>
      <c r="H719" s="254"/>
      <c r="I719" s="217"/>
      <c r="J719" s="217"/>
      <c r="K719" s="217"/>
      <c r="L719" s="217"/>
      <c r="M719" s="217"/>
      <c r="N719" s="217"/>
      <c r="O719" s="217"/>
      <c r="P719" s="217"/>
      <c r="Q719" s="217"/>
      <c r="R719" s="217"/>
      <c r="S719" s="217"/>
      <c r="T719" s="217"/>
      <c r="U719" s="217"/>
      <c r="V719" s="217"/>
      <c r="W719" s="217"/>
      <c r="X719" s="217"/>
      <c r="Y719" s="217"/>
      <c r="Z719" s="217"/>
      <c r="AA719" s="217"/>
      <c r="AB719" s="217"/>
    </row>
    <row r="720">
      <c r="A720" s="217"/>
      <c r="B720" s="177"/>
      <c r="C720" s="217"/>
      <c r="D720" s="217"/>
      <c r="E720" s="219"/>
      <c r="F720" s="219"/>
      <c r="G720" s="220"/>
      <c r="H720" s="254"/>
      <c r="I720" s="217"/>
      <c r="J720" s="217"/>
      <c r="K720" s="217"/>
      <c r="L720" s="217"/>
      <c r="M720" s="217"/>
      <c r="N720" s="217"/>
      <c r="O720" s="217"/>
      <c r="P720" s="217"/>
      <c r="Q720" s="217"/>
      <c r="R720" s="217"/>
      <c r="S720" s="217"/>
      <c r="T720" s="217"/>
      <c r="U720" s="217"/>
      <c r="V720" s="217"/>
      <c r="W720" s="217"/>
      <c r="X720" s="217"/>
      <c r="Y720" s="217"/>
      <c r="Z720" s="217"/>
      <c r="AA720" s="217"/>
      <c r="AB720" s="217"/>
    </row>
    <row r="721">
      <c r="A721" s="217"/>
      <c r="B721" s="177"/>
      <c r="C721" s="217"/>
      <c r="D721" s="217"/>
      <c r="E721" s="219"/>
      <c r="F721" s="219"/>
      <c r="G721" s="220"/>
      <c r="H721" s="254"/>
      <c r="I721" s="217"/>
      <c r="J721" s="217"/>
      <c r="K721" s="217"/>
      <c r="L721" s="217"/>
      <c r="M721" s="217"/>
      <c r="N721" s="217"/>
      <c r="O721" s="217"/>
      <c r="P721" s="217"/>
      <c r="Q721" s="217"/>
      <c r="R721" s="217"/>
      <c r="S721" s="217"/>
      <c r="T721" s="217"/>
      <c r="U721" s="217"/>
      <c r="V721" s="217"/>
      <c r="W721" s="217"/>
      <c r="X721" s="217"/>
      <c r="Y721" s="217"/>
      <c r="Z721" s="217"/>
      <c r="AA721" s="217"/>
      <c r="AB721" s="217"/>
    </row>
    <row r="722">
      <c r="A722" s="217"/>
      <c r="B722" s="177"/>
      <c r="C722" s="217"/>
      <c r="D722" s="217"/>
      <c r="E722" s="219"/>
      <c r="F722" s="219"/>
      <c r="G722" s="220"/>
      <c r="H722" s="254"/>
      <c r="I722" s="217"/>
      <c r="J722" s="217"/>
      <c r="K722" s="217"/>
      <c r="L722" s="217"/>
      <c r="M722" s="217"/>
      <c r="N722" s="217"/>
      <c r="O722" s="217"/>
      <c r="P722" s="217"/>
      <c r="Q722" s="217"/>
      <c r="R722" s="217"/>
      <c r="S722" s="217"/>
      <c r="T722" s="217"/>
      <c r="U722" s="217"/>
      <c r="V722" s="217"/>
      <c r="W722" s="217"/>
      <c r="X722" s="217"/>
      <c r="Y722" s="217"/>
      <c r="Z722" s="217"/>
      <c r="AA722" s="217"/>
      <c r="AB722" s="217"/>
    </row>
    <row r="723">
      <c r="A723" s="217"/>
      <c r="B723" s="177"/>
      <c r="C723" s="217"/>
      <c r="D723" s="217"/>
      <c r="E723" s="219"/>
      <c r="F723" s="219"/>
      <c r="G723" s="220"/>
      <c r="H723" s="254"/>
      <c r="I723" s="217"/>
      <c r="J723" s="217"/>
      <c r="K723" s="217"/>
      <c r="L723" s="217"/>
      <c r="M723" s="217"/>
      <c r="N723" s="217"/>
      <c r="O723" s="217"/>
      <c r="P723" s="217"/>
      <c r="Q723" s="217"/>
      <c r="R723" s="217"/>
      <c r="S723" s="217"/>
      <c r="T723" s="217"/>
      <c r="U723" s="217"/>
      <c r="V723" s="217"/>
      <c r="W723" s="217"/>
      <c r="X723" s="217"/>
      <c r="Y723" s="217"/>
      <c r="Z723" s="217"/>
      <c r="AA723" s="217"/>
      <c r="AB723" s="217"/>
    </row>
    <row r="724">
      <c r="A724" s="217"/>
      <c r="B724" s="177"/>
      <c r="C724" s="217"/>
      <c r="D724" s="217"/>
      <c r="E724" s="219"/>
      <c r="F724" s="219"/>
      <c r="G724" s="220"/>
      <c r="H724" s="254"/>
      <c r="I724" s="217"/>
      <c r="J724" s="217"/>
      <c r="K724" s="217"/>
      <c r="L724" s="217"/>
      <c r="M724" s="217"/>
      <c r="N724" s="217"/>
      <c r="O724" s="217"/>
      <c r="P724" s="217"/>
      <c r="Q724" s="217"/>
      <c r="R724" s="217"/>
      <c r="S724" s="217"/>
      <c r="T724" s="217"/>
      <c r="U724" s="217"/>
      <c r="V724" s="217"/>
      <c r="W724" s="217"/>
      <c r="X724" s="217"/>
      <c r="Y724" s="217"/>
      <c r="Z724" s="217"/>
      <c r="AA724" s="217"/>
      <c r="AB724" s="217"/>
    </row>
    <row r="725">
      <c r="A725" s="217"/>
      <c r="B725" s="177"/>
      <c r="C725" s="217"/>
      <c r="D725" s="217"/>
      <c r="E725" s="219"/>
      <c r="F725" s="219"/>
      <c r="G725" s="220"/>
      <c r="H725" s="254"/>
      <c r="I725" s="217"/>
      <c r="J725" s="217"/>
      <c r="K725" s="217"/>
      <c r="L725" s="217"/>
      <c r="M725" s="217"/>
      <c r="N725" s="217"/>
      <c r="O725" s="217"/>
      <c r="P725" s="217"/>
      <c r="Q725" s="217"/>
      <c r="R725" s="217"/>
      <c r="S725" s="217"/>
      <c r="T725" s="217"/>
      <c r="U725" s="217"/>
      <c r="V725" s="217"/>
      <c r="W725" s="217"/>
      <c r="X725" s="217"/>
      <c r="Y725" s="217"/>
      <c r="Z725" s="217"/>
      <c r="AA725" s="217"/>
      <c r="AB725" s="217"/>
    </row>
    <row r="726">
      <c r="A726" s="217"/>
      <c r="B726" s="177"/>
      <c r="C726" s="217"/>
      <c r="D726" s="217"/>
      <c r="E726" s="219"/>
      <c r="F726" s="219"/>
      <c r="G726" s="220"/>
      <c r="H726" s="254"/>
      <c r="I726" s="217"/>
      <c r="J726" s="217"/>
      <c r="K726" s="217"/>
      <c r="L726" s="217"/>
      <c r="M726" s="217"/>
      <c r="N726" s="217"/>
      <c r="O726" s="217"/>
      <c r="P726" s="217"/>
      <c r="Q726" s="217"/>
      <c r="R726" s="217"/>
      <c r="S726" s="217"/>
      <c r="T726" s="217"/>
      <c r="U726" s="217"/>
      <c r="V726" s="217"/>
      <c r="W726" s="217"/>
      <c r="X726" s="217"/>
      <c r="Y726" s="217"/>
      <c r="Z726" s="217"/>
      <c r="AA726" s="217"/>
      <c r="AB726" s="217"/>
    </row>
    <row r="727">
      <c r="A727" s="217"/>
      <c r="B727" s="177"/>
      <c r="C727" s="217"/>
      <c r="D727" s="217"/>
      <c r="E727" s="219"/>
      <c r="F727" s="219"/>
      <c r="G727" s="220"/>
      <c r="H727" s="254"/>
      <c r="I727" s="217"/>
      <c r="J727" s="217"/>
      <c r="K727" s="217"/>
      <c r="L727" s="217"/>
      <c r="M727" s="217"/>
      <c r="N727" s="217"/>
      <c r="O727" s="217"/>
      <c r="P727" s="217"/>
      <c r="Q727" s="217"/>
      <c r="R727" s="217"/>
      <c r="S727" s="217"/>
      <c r="T727" s="217"/>
      <c r="U727" s="217"/>
      <c r="V727" s="217"/>
      <c r="W727" s="217"/>
      <c r="X727" s="217"/>
      <c r="Y727" s="217"/>
      <c r="Z727" s="217"/>
      <c r="AA727" s="217"/>
      <c r="AB727" s="217"/>
    </row>
    <row r="728">
      <c r="A728" s="217"/>
      <c r="B728" s="177"/>
      <c r="C728" s="217"/>
      <c r="D728" s="217"/>
      <c r="E728" s="219"/>
      <c r="F728" s="219"/>
      <c r="G728" s="220"/>
      <c r="H728" s="254"/>
      <c r="I728" s="217"/>
      <c r="J728" s="217"/>
      <c r="K728" s="217"/>
      <c r="L728" s="217"/>
      <c r="M728" s="217"/>
      <c r="N728" s="217"/>
      <c r="O728" s="217"/>
      <c r="P728" s="217"/>
      <c r="Q728" s="217"/>
      <c r="R728" s="217"/>
      <c r="S728" s="217"/>
      <c r="T728" s="217"/>
      <c r="U728" s="217"/>
      <c r="V728" s="217"/>
      <c r="W728" s="217"/>
      <c r="X728" s="217"/>
      <c r="Y728" s="217"/>
      <c r="Z728" s="217"/>
      <c r="AA728" s="217"/>
      <c r="AB728" s="217"/>
    </row>
    <row r="729">
      <c r="A729" s="217"/>
      <c r="B729" s="177"/>
      <c r="C729" s="217"/>
      <c r="D729" s="217"/>
      <c r="E729" s="219"/>
      <c r="F729" s="219"/>
      <c r="G729" s="220"/>
      <c r="H729" s="254"/>
      <c r="I729" s="217"/>
      <c r="J729" s="217"/>
      <c r="K729" s="217"/>
      <c r="L729" s="217"/>
      <c r="M729" s="217"/>
      <c r="N729" s="217"/>
      <c r="O729" s="217"/>
      <c r="P729" s="217"/>
      <c r="Q729" s="217"/>
      <c r="R729" s="217"/>
      <c r="S729" s="217"/>
      <c r="T729" s="217"/>
      <c r="U729" s="217"/>
      <c r="V729" s="217"/>
      <c r="W729" s="217"/>
      <c r="X729" s="217"/>
      <c r="Y729" s="217"/>
      <c r="Z729" s="217"/>
      <c r="AA729" s="217"/>
      <c r="AB729" s="217"/>
    </row>
    <row r="730">
      <c r="A730" s="217"/>
      <c r="B730" s="177"/>
      <c r="C730" s="217"/>
      <c r="D730" s="217"/>
      <c r="E730" s="219"/>
      <c r="F730" s="219"/>
      <c r="G730" s="220"/>
      <c r="H730" s="254"/>
      <c r="I730" s="217"/>
      <c r="J730" s="217"/>
      <c r="K730" s="217"/>
      <c r="L730" s="217"/>
      <c r="M730" s="217"/>
      <c r="N730" s="217"/>
      <c r="O730" s="217"/>
      <c r="P730" s="217"/>
      <c r="Q730" s="217"/>
      <c r="R730" s="217"/>
      <c r="S730" s="217"/>
      <c r="T730" s="217"/>
      <c r="U730" s="217"/>
      <c r="V730" s="217"/>
      <c r="W730" s="217"/>
      <c r="X730" s="217"/>
      <c r="Y730" s="217"/>
      <c r="Z730" s="217"/>
      <c r="AA730" s="217"/>
      <c r="AB730" s="217"/>
    </row>
    <row r="731">
      <c r="A731" s="217"/>
      <c r="B731" s="177"/>
      <c r="C731" s="217"/>
      <c r="D731" s="217"/>
      <c r="E731" s="219"/>
      <c r="F731" s="219"/>
      <c r="G731" s="220"/>
      <c r="H731" s="254"/>
      <c r="I731" s="217"/>
      <c r="J731" s="217"/>
      <c r="K731" s="217"/>
      <c r="L731" s="217"/>
      <c r="M731" s="217"/>
      <c r="N731" s="217"/>
      <c r="O731" s="217"/>
      <c r="P731" s="217"/>
      <c r="Q731" s="217"/>
      <c r="R731" s="217"/>
      <c r="S731" s="217"/>
      <c r="T731" s="217"/>
      <c r="U731" s="217"/>
      <c r="V731" s="217"/>
      <c r="W731" s="217"/>
      <c r="X731" s="217"/>
      <c r="Y731" s="217"/>
      <c r="Z731" s="217"/>
      <c r="AA731" s="217"/>
      <c r="AB731" s="217"/>
    </row>
    <row r="732">
      <c r="A732" s="217"/>
      <c r="B732" s="177"/>
      <c r="C732" s="217"/>
      <c r="D732" s="217"/>
      <c r="E732" s="219"/>
      <c r="F732" s="219"/>
      <c r="G732" s="220"/>
      <c r="H732" s="254"/>
      <c r="I732" s="217"/>
      <c r="J732" s="217"/>
      <c r="K732" s="217"/>
      <c r="L732" s="217"/>
      <c r="M732" s="217"/>
      <c r="N732" s="217"/>
      <c r="O732" s="217"/>
      <c r="P732" s="217"/>
      <c r="Q732" s="217"/>
      <c r="R732" s="217"/>
      <c r="S732" s="217"/>
      <c r="T732" s="217"/>
      <c r="U732" s="217"/>
      <c r="V732" s="217"/>
      <c r="W732" s="217"/>
      <c r="X732" s="217"/>
      <c r="Y732" s="217"/>
      <c r="Z732" s="217"/>
      <c r="AA732" s="217"/>
      <c r="AB732" s="217"/>
    </row>
    <row r="733">
      <c r="A733" s="217"/>
      <c r="B733" s="177"/>
      <c r="C733" s="217"/>
      <c r="D733" s="217"/>
      <c r="E733" s="219"/>
      <c r="F733" s="219"/>
      <c r="G733" s="220"/>
      <c r="H733" s="254"/>
      <c r="I733" s="217"/>
      <c r="J733" s="217"/>
      <c r="K733" s="217"/>
      <c r="L733" s="217"/>
      <c r="M733" s="217"/>
      <c r="N733" s="217"/>
      <c r="O733" s="217"/>
      <c r="P733" s="217"/>
      <c r="Q733" s="217"/>
      <c r="R733" s="217"/>
      <c r="S733" s="217"/>
      <c r="T733" s="217"/>
      <c r="U733" s="217"/>
      <c r="V733" s="217"/>
      <c r="W733" s="217"/>
      <c r="X733" s="217"/>
      <c r="Y733" s="217"/>
      <c r="Z733" s="217"/>
      <c r="AA733" s="217"/>
      <c r="AB733" s="217"/>
    </row>
    <row r="734">
      <c r="A734" s="217"/>
      <c r="B734" s="177"/>
      <c r="C734" s="217"/>
      <c r="D734" s="217"/>
      <c r="E734" s="219"/>
      <c r="F734" s="219"/>
      <c r="G734" s="220"/>
      <c r="H734" s="254"/>
      <c r="I734" s="217"/>
      <c r="J734" s="217"/>
      <c r="K734" s="217"/>
      <c r="L734" s="217"/>
      <c r="M734" s="217"/>
      <c r="N734" s="217"/>
      <c r="O734" s="217"/>
      <c r="P734" s="217"/>
      <c r="Q734" s="217"/>
      <c r="R734" s="217"/>
      <c r="S734" s="217"/>
      <c r="T734" s="217"/>
      <c r="U734" s="217"/>
      <c r="V734" s="217"/>
      <c r="W734" s="217"/>
      <c r="X734" s="217"/>
      <c r="Y734" s="217"/>
      <c r="Z734" s="217"/>
      <c r="AA734" s="217"/>
      <c r="AB734" s="217"/>
    </row>
    <row r="735">
      <c r="A735" s="217"/>
      <c r="B735" s="177"/>
      <c r="C735" s="217"/>
      <c r="D735" s="217"/>
      <c r="E735" s="219"/>
      <c r="F735" s="219"/>
      <c r="G735" s="220"/>
      <c r="H735" s="254"/>
      <c r="I735" s="217"/>
      <c r="J735" s="217"/>
      <c r="K735" s="217"/>
      <c r="L735" s="217"/>
      <c r="M735" s="217"/>
      <c r="N735" s="217"/>
      <c r="O735" s="217"/>
      <c r="P735" s="217"/>
      <c r="Q735" s="217"/>
      <c r="R735" s="217"/>
      <c r="S735" s="217"/>
      <c r="T735" s="217"/>
      <c r="U735" s="217"/>
      <c r="V735" s="217"/>
      <c r="W735" s="217"/>
      <c r="X735" s="217"/>
      <c r="Y735" s="217"/>
      <c r="Z735" s="217"/>
      <c r="AA735" s="217"/>
      <c r="AB735" s="217"/>
    </row>
    <row r="736">
      <c r="A736" s="217"/>
      <c r="B736" s="177"/>
      <c r="C736" s="217"/>
      <c r="D736" s="217"/>
      <c r="E736" s="219"/>
      <c r="F736" s="219"/>
      <c r="G736" s="220"/>
      <c r="H736" s="254"/>
      <c r="I736" s="217"/>
      <c r="J736" s="217"/>
      <c r="K736" s="217"/>
      <c r="L736" s="217"/>
      <c r="M736" s="217"/>
      <c r="N736" s="217"/>
      <c r="O736" s="217"/>
      <c r="P736" s="217"/>
      <c r="Q736" s="217"/>
      <c r="R736" s="217"/>
      <c r="S736" s="217"/>
      <c r="T736" s="217"/>
      <c r="U736" s="217"/>
      <c r="V736" s="217"/>
      <c r="W736" s="217"/>
      <c r="X736" s="217"/>
      <c r="Y736" s="217"/>
      <c r="Z736" s="217"/>
      <c r="AA736" s="217"/>
      <c r="AB736" s="217"/>
    </row>
    <row r="737">
      <c r="A737" s="217"/>
      <c r="B737" s="177"/>
      <c r="C737" s="217"/>
      <c r="D737" s="217"/>
      <c r="E737" s="219"/>
      <c r="F737" s="219"/>
      <c r="G737" s="220"/>
      <c r="H737" s="254"/>
      <c r="I737" s="217"/>
      <c r="J737" s="217"/>
      <c r="K737" s="217"/>
      <c r="L737" s="217"/>
      <c r="M737" s="217"/>
      <c r="N737" s="217"/>
      <c r="O737" s="217"/>
      <c r="P737" s="217"/>
      <c r="Q737" s="217"/>
      <c r="R737" s="217"/>
      <c r="S737" s="217"/>
      <c r="T737" s="217"/>
      <c r="U737" s="217"/>
      <c r="V737" s="217"/>
      <c r="W737" s="217"/>
      <c r="X737" s="217"/>
      <c r="Y737" s="217"/>
      <c r="Z737" s="217"/>
      <c r="AA737" s="217"/>
      <c r="AB737" s="217"/>
    </row>
    <row r="738">
      <c r="A738" s="217"/>
      <c r="B738" s="177"/>
      <c r="C738" s="217"/>
      <c r="D738" s="217"/>
      <c r="E738" s="219"/>
      <c r="F738" s="219"/>
      <c r="G738" s="220"/>
      <c r="H738" s="254"/>
      <c r="I738" s="217"/>
      <c r="J738" s="217"/>
      <c r="K738" s="217"/>
      <c r="L738" s="217"/>
      <c r="M738" s="217"/>
      <c r="N738" s="217"/>
      <c r="O738" s="217"/>
      <c r="P738" s="217"/>
      <c r="Q738" s="217"/>
      <c r="R738" s="217"/>
      <c r="S738" s="217"/>
      <c r="T738" s="217"/>
      <c r="U738" s="217"/>
      <c r="V738" s="217"/>
      <c r="W738" s="217"/>
      <c r="X738" s="217"/>
      <c r="Y738" s="217"/>
      <c r="Z738" s="217"/>
      <c r="AA738" s="217"/>
      <c r="AB738" s="217"/>
    </row>
    <row r="739">
      <c r="A739" s="217"/>
      <c r="B739" s="177"/>
      <c r="C739" s="217"/>
      <c r="D739" s="217"/>
      <c r="E739" s="219"/>
      <c r="F739" s="219"/>
      <c r="G739" s="220"/>
      <c r="H739" s="254"/>
      <c r="I739" s="217"/>
      <c r="J739" s="217"/>
      <c r="K739" s="217"/>
      <c r="L739" s="217"/>
      <c r="M739" s="217"/>
      <c r="N739" s="217"/>
      <c r="O739" s="217"/>
      <c r="P739" s="217"/>
      <c r="Q739" s="217"/>
      <c r="R739" s="217"/>
      <c r="S739" s="217"/>
      <c r="T739" s="217"/>
      <c r="U739" s="217"/>
      <c r="V739" s="217"/>
      <c r="W739" s="217"/>
      <c r="X739" s="217"/>
      <c r="Y739" s="217"/>
      <c r="Z739" s="217"/>
      <c r="AA739" s="217"/>
      <c r="AB739" s="217"/>
    </row>
    <row r="740">
      <c r="A740" s="217"/>
      <c r="B740" s="177"/>
      <c r="C740" s="217"/>
      <c r="D740" s="217"/>
      <c r="E740" s="219"/>
      <c r="F740" s="219"/>
      <c r="G740" s="220"/>
      <c r="H740" s="254"/>
      <c r="I740" s="217"/>
      <c r="J740" s="217"/>
      <c r="K740" s="217"/>
      <c r="L740" s="217"/>
      <c r="M740" s="217"/>
      <c r="N740" s="217"/>
      <c r="O740" s="217"/>
      <c r="P740" s="217"/>
      <c r="Q740" s="217"/>
      <c r="R740" s="217"/>
      <c r="S740" s="217"/>
      <c r="T740" s="217"/>
      <c r="U740" s="217"/>
      <c r="V740" s="217"/>
      <c r="W740" s="217"/>
      <c r="X740" s="217"/>
      <c r="Y740" s="217"/>
      <c r="Z740" s="217"/>
      <c r="AA740" s="217"/>
      <c r="AB740" s="217"/>
    </row>
    <row r="741">
      <c r="A741" s="217"/>
      <c r="B741" s="177"/>
      <c r="C741" s="217"/>
      <c r="D741" s="217"/>
      <c r="E741" s="219"/>
      <c r="F741" s="219"/>
      <c r="G741" s="220"/>
      <c r="H741" s="254"/>
      <c r="I741" s="217"/>
      <c r="J741" s="217"/>
      <c r="K741" s="217"/>
      <c r="L741" s="217"/>
      <c r="M741" s="217"/>
      <c r="N741" s="217"/>
      <c r="O741" s="217"/>
      <c r="P741" s="217"/>
      <c r="Q741" s="217"/>
      <c r="R741" s="217"/>
      <c r="S741" s="217"/>
      <c r="T741" s="217"/>
      <c r="U741" s="217"/>
      <c r="V741" s="217"/>
      <c r="W741" s="217"/>
      <c r="X741" s="217"/>
      <c r="Y741" s="217"/>
      <c r="Z741" s="217"/>
      <c r="AA741" s="217"/>
      <c r="AB741" s="217"/>
    </row>
    <row r="742">
      <c r="A742" s="217"/>
      <c r="B742" s="177"/>
      <c r="C742" s="217"/>
      <c r="D742" s="217"/>
      <c r="E742" s="219"/>
      <c r="F742" s="219"/>
      <c r="G742" s="220"/>
      <c r="H742" s="254"/>
      <c r="I742" s="217"/>
      <c r="J742" s="217"/>
      <c r="K742" s="217"/>
      <c r="L742" s="217"/>
      <c r="M742" s="217"/>
      <c r="N742" s="217"/>
      <c r="O742" s="217"/>
      <c r="P742" s="217"/>
      <c r="Q742" s="217"/>
      <c r="R742" s="217"/>
      <c r="S742" s="217"/>
      <c r="T742" s="217"/>
      <c r="U742" s="217"/>
      <c r="V742" s="217"/>
      <c r="W742" s="217"/>
      <c r="X742" s="217"/>
      <c r="Y742" s="217"/>
      <c r="Z742" s="217"/>
      <c r="AA742" s="217"/>
      <c r="AB742" s="217"/>
    </row>
    <row r="743">
      <c r="A743" s="217"/>
      <c r="B743" s="177"/>
      <c r="C743" s="217"/>
      <c r="D743" s="217"/>
      <c r="E743" s="219"/>
      <c r="F743" s="219"/>
      <c r="G743" s="220"/>
      <c r="H743" s="254"/>
      <c r="I743" s="217"/>
      <c r="J743" s="217"/>
      <c r="K743" s="217"/>
      <c r="L743" s="217"/>
      <c r="M743" s="217"/>
      <c r="N743" s="217"/>
      <c r="O743" s="217"/>
      <c r="P743" s="217"/>
      <c r="Q743" s="217"/>
      <c r="R743" s="217"/>
      <c r="S743" s="217"/>
      <c r="T743" s="217"/>
      <c r="U743" s="217"/>
      <c r="V743" s="217"/>
      <c r="W743" s="217"/>
      <c r="X743" s="217"/>
      <c r="Y743" s="217"/>
      <c r="Z743" s="217"/>
      <c r="AA743" s="217"/>
      <c r="AB743" s="217"/>
    </row>
    <row r="744">
      <c r="A744" s="217"/>
      <c r="B744" s="177"/>
      <c r="C744" s="217"/>
      <c r="D744" s="217"/>
      <c r="E744" s="219"/>
      <c r="F744" s="219"/>
      <c r="G744" s="220"/>
      <c r="H744" s="254"/>
      <c r="I744" s="217"/>
      <c r="J744" s="217"/>
      <c r="K744" s="217"/>
      <c r="L744" s="217"/>
      <c r="M744" s="217"/>
      <c r="N744" s="217"/>
      <c r="O744" s="217"/>
      <c r="P744" s="217"/>
      <c r="Q744" s="217"/>
      <c r="R744" s="217"/>
      <c r="S744" s="217"/>
      <c r="T744" s="217"/>
      <c r="U744" s="217"/>
      <c r="V744" s="217"/>
      <c r="W744" s="217"/>
      <c r="X744" s="217"/>
      <c r="Y744" s="217"/>
      <c r="Z744" s="217"/>
      <c r="AA744" s="217"/>
      <c r="AB744" s="217"/>
    </row>
    <row r="745">
      <c r="A745" s="217"/>
      <c r="B745" s="177"/>
      <c r="C745" s="217"/>
      <c r="D745" s="217"/>
      <c r="E745" s="219"/>
      <c r="F745" s="219"/>
      <c r="G745" s="220"/>
      <c r="H745" s="254"/>
      <c r="I745" s="217"/>
      <c r="J745" s="217"/>
      <c r="K745" s="217"/>
      <c r="L745" s="217"/>
      <c r="M745" s="217"/>
      <c r="N745" s="217"/>
      <c r="O745" s="217"/>
      <c r="P745" s="217"/>
      <c r="Q745" s="217"/>
      <c r="R745" s="217"/>
      <c r="S745" s="217"/>
      <c r="T745" s="217"/>
      <c r="U745" s="217"/>
      <c r="V745" s="217"/>
      <c r="W745" s="217"/>
      <c r="X745" s="217"/>
      <c r="Y745" s="217"/>
      <c r="Z745" s="217"/>
      <c r="AA745" s="217"/>
      <c r="AB745" s="217"/>
    </row>
    <row r="746">
      <c r="A746" s="217"/>
      <c r="B746" s="177"/>
      <c r="C746" s="217"/>
      <c r="D746" s="217"/>
      <c r="E746" s="219"/>
      <c r="F746" s="219"/>
      <c r="G746" s="220"/>
      <c r="H746" s="254"/>
      <c r="I746" s="217"/>
      <c r="J746" s="217"/>
      <c r="K746" s="217"/>
      <c r="L746" s="217"/>
      <c r="M746" s="217"/>
      <c r="N746" s="217"/>
      <c r="O746" s="217"/>
      <c r="P746" s="217"/>
      <c r="Q746" s="217"/>
      <c r="R746" s="217"/>
      <c r="S746" s="217"/>
      <c r="T746" s="217"/>
      <c r="U746" s="217"/>
      <c r="V746" s="217"/>
      <c r="W746" s="217"/>
      <c r="X746" s="217"/>
      <c r="Y746" s="217"/>
      <c r="Z746" s="217"/>
      <c r="AA746" s="217"/>
      <c r="AB746" s="217"/>
    </row>
    <row r="747">
      <c r="A747" s="217"/>
      <c r="B747" s="177"/>
      <c r="C747" s="217"/>
      <c r="D747" s="217"/>
      <c r="E747" s="219"/>
      <c r="F747" s="219"/>
      <c r="G747" s="220"/>
      <c r="H747" s="254"/>
      <c r="I747" s="217"/>
      <c r="J747" s="217"/>
      <c r="K747" s="217"/>
      <c r="L747" s="217"/>
      <c r="M747" s="217"/>
      <c r="N747" s="217"/>
      <c r="O747" s="217"/>
      <c r="P747" s="217"/>
      <c r="Q747" s="217"/>
      <c r="R747" s="217"/>
      <c r="S747" s="217"/>
      <c r="T747" s="217"/>
      <c r="U747" s="217"/>
      <c r="V747" s="217"/>
      <c r="W747" s="217"/>
      <c r="X747" s="217"/>
      <c r="Y747" s="217"/>
      <c r="Z747" s="217"/>
      <c r="AA747" s="217"/>
      <c r="AB747" s="217"/>
    </row>
    <row r="748">
      <c r="A748" s="217"/>
      <c r="B748" s="177"/>
      <c r="C748" s="217"/>
      <c r="D748" s="217"/>
      <c r="E748" s="219"/>
      <c r="F748" s="219"/>
      <c r="G748" s="220"/>
      <c r="H748" s="254"/>
      <c r="I748" s="217"/>
      <c r="J748" s="217"/>
      <c r="K748" s="217"/>
      <c r="L748" s="217"/>
      <c r="M748" s="217"/>
      <c r="N748" s="217"/>
      <c r="O748" s="217"/>
      <c r="P748" s="217"/>
      <c r="Q748" s="217"/>
      <c r="R748" s="217"/>
      <c r="S748" s="217"/>
      <c r="T748" s="217"/>
      <c r="U748" s="217"/>
      <c r="V748" s="217"/>
      <c r="W748" s="217"/>
      <c r="X748" s="217"/>
      <c r="Y748" s="217"/>
      <c r="Z748" s="217"/>
      <c r="AA748" s="217"/>
      <c r="AB748" s="217"/>
    </row>
    <row r="749">
      <c r="A749" s="217"/>
      <c r="B749" s="177"/>
      <c r="C749" s="217"/>
      <c r="D749" s="217"/>
      <c r="E749" s="219"/>
      <c r="F749" s="219"/>
      <c r="G749" s="220"/>
      <c r="H749" s="254"/>
      <c r="I749" s="217"/>
      <c r="J749" s="217"/>
      <c r="K749" s="217"/>
      <c r="L749" s="217"/>
      <c r="M749" s="217"/>
      <c r="N749" s="217"/>
      <c r="O749" s="217"/>
      <c r="P749" s="217"/>
      <c r="Q749" s="217"/>
      <c r="R749" s="217"/>
      <c r="S749" s="217"/>
      <c r="T749" s="217"/>
      <c r="U749" s="217"/>
      <c r="V749" s="217"/>
      <c r="W749" s="217"/>
      <c r="X749" s="217"/>
      <c r="Y749" s="217"/>
      <c r="Z749" s="217"/>
      <c r="AA749" s="217"/>
      <c r="AB749" s="217"/>
    </row>
    <row r="750">
      <c r="A750" s="217"/>
      <c r="B750" s="177"/>
      <c r="C750" s="217"/>
      <c r="D750" s="217"/>
      <c r="E750" s="219"/>
      <c r="F750" s="219"/>
      <c r="G750" s="220"/>
      <c r="H750" s="254"/>
      <c r="I750" s="217"/>
      <c r="J750" s="217"/>
      <c r="K750" s="217"/>
      <c r="L750" s="217"/>
      <c r="M750" s="217"/>
      <c r="N750" s="217"/>
      <c r="O750" s="217"/>
      <c r="P750" s="217"/>
      <c r="Q750" s="217"/>
      <c r="R750" s="217"/>
      <c r="S750" s="217"/>
      <c r="T750" s="217"/>
      <c r="U750" s="217"/>
      <c r="V750" s="217"/>
      <c r="W750" s="217"/>
      <c r="X750" s="217"/>
      <c r="Y750" s="217"/>
      <c r="Z750" s="217"/>
      <c r="AA750" s="217"/>
      <c r="AB750" s="217"/>
    </row>
    <row r="751">
      <c r="A751" s="217"/>
      <c r="B751" s="177"/>
      <c r="C751" s="217"/>
      <c r="D751" s="217"/>
      <c r="E751" s="219"/>
      <c r="F751" s="219"/>
      <c r="G751" s="220"/>
      <c r="H751" s="254"/>
      <c r="I751" s="217"/>
      <c r="J751" s="217"/>
      <c r="K751" s="217"/>
      <c r="L751" s="217"/>
      <c r="M751" s="217"/>
      <c r="N751" s="217"/>
      <c r="O751" s="217"/>
      <c r="P751" s="217"/>
      <c r="Q751" s="217"/>
      <c r="R751" s="217"/>
      <c r="S751" s="217"/>
      <c r="T751" s="217"/>
      <c r="U751" s="217"/>
      <c r="V751" s="217"/>
      <c r="W751" s="217"/>
      <c r="X751" s="217"/>
      <c r="Y751" s="217"/>
      <c r="Z751" s="217"/>
      <c r="AA751" s="217"/>
      <c r="AB751" s="217"/>
    </row>
    <row r="752">
      <c r="A752" s="217"/>
      <c r="B752" s="177"/>
      <c r="C752" s="217"/>
      <c r="D752" s="217"/>
      <c r="E752" s="219"/>
      <c r="F752" s="219"/>
      <c r="G752" s="220"/>
      <c r="H752" s="254"/>
      <c r="I752" s="217"/>
      <c r="J752" s="217"/>
      <c r="K752" s="217"/>
      <c r="L752" s="217"/>
      <c r="M752" s="217"/>
      <c r="N752" s="217"/>
      <c r="O752" s="217"/>
      <c r="P752" s="217"/>
      <c r="Q752" s="217"/>
      <c r="R752" s="217"/>
      <c r="S752" s="217"/>
      <c r="T752" s="217"/>
      <c r="U752" s="217"/>
      <c r="V752" s="217"/>
      <c r="W752" s="217"/>
      <c r="X752" s="217"/>
      <c r="Y752" s="217"/>
      <c r="Z752" s="217"/>
      <c r="AA752" s="217"/>
      <c r="AB752" s="217"/>
    </row>
    <row r="753">
      <c r="A753" s="217"/>
      <c r="B753" s="177"/>
      <c r="C753" s="217"/>
      <c r="D753" s="217"/>
      <c r="E753" s="219"/>
      <c r="F753" s="219"/>
      <c r="G753" s="220"/>
      <c r="H753" s="254"/>
      <c r="I753" s="217"/>
      <c r="J753" s="217"/>
      <c r="K753" s="217"/>
      <c r="L753" s="217"/>
      <c r="M753" s="217"/>
      <c r="N753" s="217"/>
      <c r="O753" s="217"/>
      <c r="P753" s="217"/>
      <c r="Q753" s="217"/>
      <c r="R753" s="217"/>
      <c r="S753" s="217"/>
      <c r="T753" s="217"/>
      <c r="U753" s="217"/>
      <c r="V753" s="217"/>
      <c r="W753" s="217"/>
      <c r="X753" s="217"/>
      <c r="Y753" s="217"/>
      <c r="Z753" s="217"/>
      <c r="AA753" s="217"/>
      <c r="AB753" s="217"/>
    </row>
    <row r="754">
      <c r="A754" s="217"/>
      <c r="B754" s="177"/>
      <c r="C754" s="217"/>
      <c r="D754" s="217"/>
      <c r="E754" s="219"/>
      <c r="F754" s="219"/>
      <c r="G754" s="220"/>
      <c r="H754" s="254"/>
      <c r="I754" s="217"/>
      <c r="J754" s="217"/>
      <c r="K754" s="217"/>
      <c r="L754" s="217"/>
      <c r="M754" s="217"/>
      <c r="N754" s="217"/>
      <c r="O754" s="217"/>
      <c r="P754" s="217"/>
      <c r="Q754" s="217"/>
      <c r="R754" s="217"/>
      <c r="S754" s="217"/>
      <c r="T754" s="217"/>
      <c r="U754" s="217"/>
      <c r="V754" s="217"/>
      <c r="W754" s="217"/>
      <c r="X754" s="217"/>
      <c r="Y754" s="217"/>
      <c r="Z754" s="217"/>
      <c r="AA754" s="217"/>
      <c r="AB754" s="217"/>
    </row>
    <row r="755">
      <c r="A755" s="217"/>
      <c r="B755" s="177"/>
      <c r="C755" s="217"/>
      <c r="D755" s="217"/>
      <c r="E755" s="219"/>
      <c r="F755" s="219"/>
      <c r="G755" s="220"/>
      <c r="H755" s="254"/>
      <c r="I755" s="217"/>
      <c r="J755" s="217"/>
      <c r="K755" s="217"/>
      <c r="L755" s="217"/>
      <c r="M755" s="217"/>
      <c r="N755" s="217"/>
      <c r="O755" s="217"/>
      <c r="P755" s="217"/>
      <c r="Q755" s="217"/>
      <c r="R755" s="217"/>
      <c r="S755" s="217"/>
      <c r="T755" s="217"/>
      <c r="U755" s="217"/>
      <c r="V755" s="217"/>
      <c r="W755" s="217"/>
      <c r="X755" s="217"/>
      <c r="Y755" s="217"/>
      <c r="Z755" s="217"/>
      <c r="AA755" s="217"/>
      <c r="AB755" s="217"/>
    </row>
    <row r="756">
      <c r="A756" s="217"/>
      <c r="B756" s="177"/>
      <c r="C756" s="217"/>
      <c r="D756" s="217"/>
      <c r="E756" s="219"/>
      <c r="F756" s="219"/>
      <c r="G756" s="220"/>
      <c r="H756" s="254"/>
      <c r="I756" s="217"/>
      <c r="J756" s="217"/>
      <c r="K756" s="217"/>
      <c r="L756" s="217"/>
      <c r="M756" s="217"/>
      <c r="N756" s="217"/>
      <c r="O756" s="217"/>
      <c r="P756" s="217"/>
      <c r="Q756" s="217"/>
      <c r="R756" s="217"/>
      <c r="S756" s="217"/>
      <c r="T756" s="217"/>
      <c r="U756" s="217"/>
      <c r="V756" s="217"/>
      <c r="W756" s="217"/>
      <c r="X756" s="217"/>
      <c r="Y756" s="217"/>
      <c r="Z756" s="217"/>
      <c r="AA756" s="217"/>
      <c r="AB756" s="217"/>
    </row>
    <row r="757">
      <c r="A757" s="217"/>
      <c r="B757" s="177"/>
      <c r="C757" s="217"/>
      <c r="D757" s="217"/>
      <c r="E757" s="219"/>
      <c r="F757" s="219"/>
      <c r="G757" s="220"/>
      <c r="H757" s="254"/>
      <c r="I757" s="217"/>
      <c r="J757" s="217"/>
      <c r="K757" s="217"/>
      <c r="L757" s="217"/>
      <c r="M757" s="217"/>
      <c r="N757" s="217"/>
      <c r="O757" s="217"/>
      <c r="P757" s="217"/>
      <c r="Q757" s="217"/>
      <c r="R757" s="217"/>
      <c r="S757" s="217"/>
      <c r="T757" s="217"/>
      <c r="U757" s="217"/>
      <c r="V757" s="217"/>
      <c r="W757" s="217"/>
      <c r="X757" s="217"/>
      <c r="Y757" s="217"/>
      <c r="Z757" s="217"/>
      <c r="AA757" s="217"/>
      <c r="AB757" s="217"/>
    </row>
    <row r="758">
      <c r="A758" s="217"/>
      <c r="B758" s="177"/>
      <c r="C758" s="217"/>
      <c r="D758" s="217"/>
      <c r="E758" s="219"/>
      <c r="F758" s="219"/>
      <c r="G758" s="220"/>
      <c r="H758" s="254"/>
      <c r="I758" s="217"/>
      <c r="J758" s="217"/>
      <c r="K758" s="217"/>
      <c r="L758" s="217"/>
      <c r="M758" s="217"/>
      <c r="N758" s="217"/>
      <c r="O758" s="217"/>
      <c r="P758" s="217"/>
      <c r="Q758" s="217"/>
      <c r="R758" s="217"/>
      <c r="S758" s="217"/>
      <c r="T758" s="217"/>
      <c r="U758" s="217"/>
      <c r="V758" s="217"/>
      <c r="W758" s="217"/>
      <c r="X758" s="217"/>
      <c r="Y758" s="217"/>
      <c r="Z758" s="217"/>
      <c r="AA758" s="217"/>
      <c r="AB758" s="217"/>
    </row>
    <row r="759">
      <c r="A759" s="217"/>
      <c r="B759" s="177"/>
      <c r="C759" s="217"/>
      <c r="D759" s="217"/>
      <c r="E759" s="219"/>
      <c r="F759" s="219"/>
      <c r="G759" s="220"/>
      <c r="H759" s="254"/>
      <c r="I759" s="217"/>
      <c r="J759" s="217"/>
      <c r="K759" s="217"/>
      <c r="L759" s="217"/>
      <c r="M759" s="217"/>
      <c r="N759" s="217"/>
      <c r="O759" s="217"/>
      <c r="P759" s="217"/>
      <c r="Q759" s="217"/>
      <c r="R759" s="217"/>
      <c r="S759" s="217"/>
      <c r="T759" s="217"/>
      <c r="U759" s="217"/>
      <c r="V759" s="217"/>
      <c r="W759" s="217"/>
      <c r="X759" s="217"/>
      <c r="Y759" s="217"/>
      <c r="Z759" s="217"/>
      <c r="AA759" s="217"/>
      <c r="AB759" s="217"/>
    </row>
    <row r="760">
      <c r="A760" s="217"/>
      <c r="B760" s="177"/>
      <c r="C760" s="217"/>
      <c r="D760" s="217"/>
      <c r="E760" s="219"/>
      <c r="F760" s="219"/>
      <c r="G760" s="220"/>
      <c r="H760" s="254"/>
      <c r="I760" s="217"/>
      <c r="J760" s="217"/>
      <c r="K760" s="217"/>
      <c r="L760" s="217"/>
      <c r="M760" s="217"/>
      <c r="N760" s="217"/>
      <c r="O760" s="217"/>
      <c r="P760" s="217"/>
      <c r="Q760" s="217"/>
      <c r="R760" s="217"/>
      <c r="S760" s="217"/>
      <c r="T760" s="217"/>
      <c r="U760" s="217"/>
      <c r="V760" s="217"/>
      <c r="W760" s="217"/>
      <c r="X760" s="217"/>
      <c r="Y760" s="217"/>
      <c r="Z760" s="217"/>
      <c r="AA760" s="217"/>
      <c r="AB760" s="217"/>
    </row>
    <row r="761">
      <c r="A761" s="217"/>
      <c r="B761" s="177"/>
      <c r="C761" s="217"/>
      <c r="D761" s="217"/>
      <c r="E761" s="219"/>
      <c r="F761" s="219"/>
      <c r="G761" s="220"/>
      <c r="H761" s="254"/>
      <c r="I761" s="217"/>
      <c r="J761" s="217"/>
      <c r="K761" s="217"/>
      <c r="L761" s="217"/>
      <c r="M761" s="217"/>
      <c r="N761" s="217"/>
      <c r="O761" s="217"/>
      <c r="P761" s="217"/>
      <c r="Q761" s="217"/>
      <c r="R761" s="217"/>
      <c r="S761" s="217"/>
      <c r="T761" s="217"/>
      <c r="U761" s="217"/>
      <c r="V761" s="217"/>
      <c r="W761" s="217"/>
      <c r="X761" s="217"/>
      <c r="Y761" s="217"/>
      <c r="Z761" s="217"/>
      <c r="AA761" s="217"/>
      <c r="AB761" s="217"/>
    </row>
    <row r="762">
      <c r="A762" s="217"/>
      <c r="B762" s="177"/>
      <c r="C762" s="217"/>
      <c r="D762" s="217"/>
      <c r="E762" s="219"/>
      <c r="F762" s="219"/>
      <c r="G762" s="220"/>
      <c r="H762" s="254"/>
      <c r="I762" s="217"/>
      <c r="J762" s="217"/>
      <c r="K762" s="217"/>
      <c r="L762" s="217"/>
      <c r="M762" s="217"/>
      <c r="N762" s="217"/>
      <c r="O762" s="217"/>
      <c r="P762" s="217"/>
      <c r="Q762" s="217"/>
      <c r="R762" s="217"/>
      <c r="S762" s="217"/>
      <c r="T762" s="217"/>
      <c r="U762" s="217"/>
      <c r="V762" s="217"/>
      <c r="W762" s="217"/>
      <c r="X762" s="217"/>
      <c r="Y762" s="217"/>
      <c r="Z762" s="217"/>
      <c r="AA762" s="217"/>
      <c r="AB762" s="217"/>
    </row>
    <row r="763">
      <c r="A763" s="217"/>
      <c r="B763" s="177"/>
      <c r="C763" s="217"/>
      <c r="D763" s="217"/>
      <c r="E763" s="219"/>
      <c r="F763" s="219"/>
      <c r="G763" s="220"/>
      <c r="H763" s="254"/>
      <c r="I763" s="217"/>
      <c r="J763" s="217"/>
      <c r="K763" s="217"/>
      <c r="L763" s="217"/>
      <c r="M763" s="217"/>
      <c r="N763" s="217"/>
      <c r="O763" s="217"/>
      <c r="P763" s="217"/>
      <c r="Q763" s="217"/>
      <c r="R763" s="217"/>
      <c r="S763" s="217"/>
      <c r="T763" s="217"/>
      <c r="U763" s="217"/>
      <c r="V763" s="217"/>
      <c r="W763" s="217"/>
      <c r="X763" s="217"/>
      <c r="Y763" s="217"/>
      <c r="Z763" s="217"/>
      <c r="AA763" s="217"/>
      <c r="AB763" s="217"/>
    </row>
    <row r="764">
      <c r="A764" s="217"/>
      <c r="B764" s="177"/>
      <c r="C764" s="217"/>
      <c r="D764" s="217"/>
      <c r="E764" s="219"/>
      <c r="F764" s="219"/>
      <c r="G764" s="220"/>
      <c r="H764" s="254"/>
      <c r="I764" s="217"/>
      <c r="J764" s="217"/>
      <c r="K764" s="217"/>
      <c r="L764" s="217"/>
      <c r="M764" s="217"/>
      <c r="N764" s="217"/>
      <c r="O764" s="217"/>
      <c r="P764" s="217"/>
      <c r="Q764" s="217"/>
      <c r="R764" s="217"/>
      <c r="S764" s="217"/>
      <c r="T764" s="217"/>
      <c r="U764" s="217"/>
      <c r="V764" s="217"/>
      <c r="W764" s="217"/>
      <c r="X764" s="217"/>
      <c r="Y764" s="217"/>
      <c r="Z764" s="217"/>
      <c r="AA764" s="217"/>
      <c r="AB764" s="217"/>
    </row>
    <row r="765">
      <c r="A765" s="217"/>
      <c r="B765" s="177"/>
      <c r="C765" s="217"/>
      <c r="D765" s="217"/>
      <c r="E765" s="219"/>
      <c r="F765" s="219"/>
      <c r="G765" s="220"/>
      <c r="H765" s="254"/>
      <c r="I765" s="217"/>
      <c r="J765" s="217"/>
      <c r="K765" s="217"/>
      <c r="L765" s="217"/>
      <c r="M765" s="217"/>
      <c r="N765" s="217"/>
      <c r="O765" s="217"/>
      <c r="P765" s="217"/>
      <c r="Q765" s="217"/>
      <c r="R765" s="217"/>
      <c r="S765" s="217"/>
      <c r="T765" s="217"/>
      <c r="U765" s="217"/>
      <c r="V765" s="217"/>
      <c r="W765" s="217"/>
      <c r="X765" s="217"/>
      <c r="Y765" s="217"/>
      <c r="Z765" s="217"/>
      <c r="AA765" s="217"/>
      <c r="AB765" s="217"/>
    </row>
    <row r="766">
      <c r="A766" s="217"/>
      <c r="B766" s="177"/>
      <c r="C766" s="217"/>
      <c r="D766" s="217"/>
      <c r="E766" s="219"/>
      <c r="F766" s="219"/>
      <c r="G766" s="220"/>
      <c r="H766" s="254"/>
      <c r="I766" s="217"/>
      <c r="J766" s="217"/>
      <c r="K766" s="217"/>
      <c r="L766" s="217"/>
      <c r="M766" s="217"/>
      <c r="N766" s="217"/>
      <c r="O766" s="217"/>
      <c r="P766" s="217"/>
      <c r="Q766" s="217"/>
      <c r="R766" s="217"/>
      <c r="S766" s="217"/>
      <c r="T766" s="217"/>
      <c r="U766" s="217"/>
      <c r="V766" s="217"/>
      <c r="W766" s="217"/>
      <c r="X766" s="217"/>
      <c r="Y766" s="217"/>
      <c r="Z766" s="217"/>
      <c r="AA766" s="217"/>
      <c r="AB766" s="217"/>
    </row>
    <row r="767">
      <c r="A767" s="217"/>
      <c r="B767" s="177"/>
      <c r="C767" s="217"/>
      <c r="D767" s="217"/>
      <c r="E767" s="219"/>
      <c r="F767" s="219"/>
      <c r="G767" s="220"/>
      <c r="H767" s="254"/>
      <c r="I767" s="217"/>
      <c r="J767" s="217"/>
      <c r="K767" s="217"/>
      <c r="L767" s="217"/>
      <c r="M767" s="217"/>
      <c r="N767" s="217"/>
      <c r="O767" s="217"/>
      <c r="P767" s="217"/>
      <c r="Q767" s="217"/>
      <c r="R767" s="217"/>
      <c r="S767" s="217"/>
      <c r="T767" s="217"/>
      <c r="U767" s="217"/>
      <c r="V767" s="217"/>
      <c r="W767" s="217"/>
      <c r="X767" s="217"/>
      <c r="Y767" s="217"/>
      <c r="Z767" s="217"/>
      <c r="AA767" s="217"/>
      <c r="AB767" s="217"/>
    </row>
    <row r="768">
      <c r="A768" s="217"/>
      <c r="B768" s="177"/>
      <c r="C768" s="217"/>
      <c r="D768" s="217"/>
      <c r="E768" s="219"/>
      <c r="F768" s="219"/>
      <c r="G768" s="220"/>
      <c r="H768" s="254"/>
      <c r="I768" s="217"/>
      <c r="J768" s="217"/>
      <c r="K768" s="217"/>
      <c r="L768" s="217"/>
      <c r="M768" s="217"/>
      <c r="N768" s="217"/>
      <c r="O768" s="217"/>
      <c r="P768" s="217"/>
      <c r="Q768" s="217"/>
      <c r="R768" s="217"/>
      <c r="S768" s="217"/>
      <c r="T768" s="217"/>
      <c r="U768" s="217"/>
      <c r="V768" s="217"/>
      <c r="W768" s="217"/>
      <c r="X768" s="217"/>
      <c r="Y768" s="217"/>
      <c r="Z768" s="217"/>
      <c r="AA768" s="217"/>
      <c r="AB768" s="217"/>
    </row>
    <row r="769">
      <c r="A769" s="217"/>
      <c r="B769" s="177"/>
      <c r="C769" s="217"/>
      <c r="D769" s="217"/>
      <c r="E769" s="219"/>
      <c r="F769" s="219"/>
      <c r="G769" s="220"/>
      <c r="H769" s="254"/>
      <c r="I769" s="217"/>
      <c r="J769" s="217"/>
      <c r="K769" s="217"/>
      <c r="L769" s="217"/>
      <c r="M769" s="217"/>
      <c r="N769" s="217"/>
      <c r="O769" s="217"/>
      <c r="P769" s="217"/>
      <c r="Q769" s="217"/>
      <c r="R769" s="217"/>
      <c r="S769" s="217"/>
      <c r="T769" s="217"/>
      <c r="U769" s="217"/>
      <c r="V769" s="217"/>
      <c r="W769" s="217"/>
      <c r="X769" s="217"/>
      <c r="Y769" s="217"/>
      <c r="Z769" s="217"/>
      <c r="AA769" s="217"/>
      <c r="AB769" s="217"/>
    </row>
    <row r="770">
      <c r="A770" s="217"/>
      <c r="B770" s="177"/>
      <c r="C770" s="217"/>
      <c r="D770" s="217"/>
      <c r="E770" s="219"/>
      <c r="F770" s="219"/>
      <c r="G770" s="220"/>
      <c r="H770" s="254"/>
      <c r="I770" s="217"/>
      <c r="J770" s="217"/>
      <c r="K770" s="217"/>
      <c r="L770" s="217"/>
      <c r="M770" s="217"/>
      <c r="N770" s="217"/>
      <c r="O770" s="217"/>
      <c r="P770" s="217"/>
      <c r="Q770" s="217"/>
      <c r="R770" s="217"/>
      <c r="S770" s="217"/>
      <c r="T770" s="217"/>
      <c r="U770" s="217"/>
      <c r="V770" s="217"/>
      <c r="W770" s="217"/>
      <c r="X770" s="217"/>
      <c r="Y770" s="217"/>
      <c r="Z770" s="217"/>
      <c r="AA770" s="217"/>
      <c r="AB770" s="217"/>
    </row>
    <row r="771">
      <c r="A771" s="217"/>
      <c r="B771" s="177"/>
      <c r="C771" s="217"/>
      <c r="D771" s="217"/>
      <c r="E771" s="219"/>
      <c r="F771" s="219"/>
      <c r="G771" s="220"/>
      <c r="H771" s="254"/>
      <c r="I771" s="217"/>
      <c r="J771" s="217"/>
      <c r="K771" s="217"/>
      <c r="L771" s="217"/>
      <c r="M771" s="217"/>
      <c r="N771" s="217"/>
      <c r="O771" s="217"/>
      <c r="P771" s="217"/>
      <c r="Q771" s="217"/>
      <c r="R771" s="217"/>
      <c r="S771" s="217"/>
      <c r="T771" s="217"/>
      <c r="U771" s="217"/>
      <c r="V771" s="217"/>
      <c r="W771" s="217"/>
      <c r="X771" s="217"/>
      <c r="Y771" s="217"/>
      <c r="Z771" s="217"/>
      <c r="AA771" s="217"/>
      <c r="AB771" s="217"/>
    </row>
    <row r="772">
      <c r="A772" s="217"/>
      <c r="B772" s="177"/>
      <c r="C772" s="217"/>
      <c r="D772" s="217"/>
      <c r="E772" s="219"/>
      <c r="F772" s="219"/>
      <c r="G772" s="220"/>
      <c r="H772" s="254"/>
      <c r="I772" s="217"/>
      <c r="J772" s="217"/>
      <c r="K772" s="217"/>
      <c r="L772" s="217"/>
      <c r="M772" s="217"/>
      <c r="N772" s="217"/>
      <c r="O772" s="217"/>
      <c r="P772" s="217"/>
      <c r="Q772" s="217"/>
      <c r="R772" s="217"/>
      <c r="S772" s="217"/>
      <c r="T772" s="217"/>
      <c r="U772" s="217"/>
      <c r="V772" s="217"/>
      <c r="W772" s="217"/>
      <c r="X772" s="217"/>
      <c r="Y772" s="217"/>
      <c r="Z772" s="217"/>
      <c r="AA772" s="217"/>
      <c r="AB772" s="217"/>
    </row>
    <row r="773">
      <c r="A773" s="217"/>
      <c r="B773" s="177"/>
      <c r="C773" s="217"/>
      <c r="D773" s="217"/>
      <c r="E773" s="219"/>
      <c r="F773" s="219"/>
      <c r="G773" s="220"/>
      <c r="H773" s="254"/>
      <c r="I773" s="217"/>
      <c r="J773" s="217"/>
      <c r="K773" s="217"/>
      <c r="L773" s="217"/>
      <c r="M773" s="217"/>
      <c r="N773" s="217"/>
      <c r="O773" s="217"/>
      <c r="P773" s="217"/>
      <c r="Q773" s="217"/>
      <c r="R773" s="217"/>
      <c r="S773" s="217"/>
      <c r="T773" s="217"/>
      <c r="U773" s="217"/>
      <c r="V773" s="217"/>
      <c r="W773" s="217"/>
      <c r="X773" s="217"/>
      <c r="Y773" s="217"/>
      <c r="Z773" s="217"/>
      <c r="AA773" s="217"/>
      <c r="AB773" s="217"/>
    </row>
    <row r="774">
      <c r="A774" s="217"/>
      <c r="B774" s="177"/>
      <c r="C774" s="217"/>
      <c r="D774" s="217"/>
      <c r="E774" s="219"/>
      <c r="F774" s="219"/>
      <c r="G774" s="220"/>
      <c r="H774" s="254"/>
      <c r="I774" s="217"/>
      <c r="J774" s="217"/>
      <c r="K774" s="217"/>
      <c r="L774" s="217"/>
      <c r="M774" s="217"/>
      <c r="N774" s="217"/>
      <c r="O774" s="217"/>
      <c r="P774" s="217"/>
      <c r="Q774" s="217"/>
      <c r="R774" s="217"/>
      <c r="S774" s="217"/>
      <c r="T774" s="217"/>
      <c r="U774" s="217"/>
      <c r="V774" s="217"/>
      <c r="W774" s="217"/>
      <c r="X774" s="217"/>
      <c r="Y774" s="217"/>
      <c r="Z774" s="217"/>
      <c r="AA774" s="217"/>
      <c r="AB774" s="217"/>
    </row>
    <row r="775">
      <c r="A775" s="217"/>
      <c r="B775" s="177"/>
      <c r="C775" s="217"/>
      <c r="D775" s="217"/>
      <c r="E775" s="219"/>
      <c r="F775" s="219"/>
      <c r="G775" s="220"/>
      <c r="H775" s="254"/>
      <c r="I775" s="217"/>
      <c r="J775" s="217"/>
      <c r="K775" s="217"/>
      <c r="L775" s="217"/>
      <c r="M775" s="217"/>
      <c r="N775" s="217"/>
      <c r="O775" s="217"/>
      <c r="P775" s="217"/>
      <c r="Q775" s="217"/>
      <c r="R775" s="217"/>
      <c r="S775" s="217"/>
      <c r="T775" s="217"/>
      <c r="U775" s="217"/>
      <c r="V775" s="217"/>
      <c r="W775" s="217"/>
      <c r="X775" s="217"/>
      <c r="Y775" s="217"/>
      <c r="Z775" s="217"/>
      <c r="AA775" s="217"/>
      <c r="AB775" s="217"/>
    </row>
    <row r="776">
      <c r="A776" s="217"/>
      <c r="B776" s="177"/>
      <c r="C776" s="217"/>
      <c r="D776" s="217"/>
      <c r="E776" s="219"/>
      <c r="F776" s="219"/>
      <c r="G776" s="220"/>
      <c r="H776" s="254"/>
      <c r="I776" s="217"/>
      <c r="J776" s="217"/>
      <c r="K776" s="217"/>
      <c r="L776" s="217"/>
      <c r="M776" s="217"/>
      <c r="N776" s="217"/>
      <c r="O776" s="217"/>
      <c r="P776" s="217"/>
      <c r="Q776" s="217"/>
      <c r="R776" s="217"/>
      <c r="S776" s="217"/>
      <c r="T776" s="217"/>
      <c r="U776" s="217"/>
      <c r="V776" s="217"/>
      <c r="W776" s="217"/>
      <c r="X776" s="217"/>
      <c r="Y776" s="217"/>
      <c r="Z776" s="217"/>
      <c r="AA776" s="217"/>
      <c r="AB776" s="217"/>
    </row>
    <row r="777">
      <c r="A777" s="217"/>
      <c r="B777" s="177"/>
      <c r="C777" s="217"/>
      <c r="D777" s="217"/>
      <c r="E777" s="219"/>
      <c r="F777" s="219"/>
      <c r="G777" s="220"/>
      <c r="H777" s="254"/>
      <c r="I777" s="217"/>
      <c r="J777" s="217"/>
      <c r="K777" s="217"/>
      <c r="L777" s="217"/>
      <c r="M777" s="217"/>
      <c r="N777" s="217"/>
      <c r="O777" s="217"/>
      <c r="P777" s="217"/>
      <c r="Q777" s="217"/>
      <c r="R777" s="217"/>
      <c r="S777" s="217"/>
      <c r="T777" s="217"/>
      <c r="U777" s="217"/>
      <c r="V777" s="217"/>
      <c r="W777" s="217"/>
      <c r="X777" s="217"/>
      <c r="Y777" s="217"/>
      <c r="Z777" s="217"/>
      <c r="AA777" s="217"/>
      <c r="AB777" s="217"/>
    </row>
    <row r="778">
      <c r="A778" s="217"/>
      <c r="B778" s="177"/>
      <c r="C778" s="217"/>
      <c r="D778" s="217"/>
      <c r="E778" s="219"/>
      <c r="F778" s="219"/>
      <c r="G778" s="220"/>
      <c r="H778" s="254"/>
      <c r="I778" s="217"/>
      <c r="J778" s="217"/>
      <c r="K778" s="217"/>
      <c r="L778" s="217"/>
      <c r="M778" s="217"/>
      <c r="N778" s="217"/>
      <c r="O778" s="217"/>
      <c r="P778" s="217"/>
      <c r="Q778" s="217"/>
      <c r="R778" s="217"/>
      <c r="S778" s="217"/>
      <c r="T778" s="217"/>
      <c r="U778" s="217"/>
      <c r="V778" s="217"/>
      <c r="W778" s="217"/>
      <c r="X778" s="217"/>
      <c r="Y778" s="217"/>
      <c r="Z778" s="217"/>
      <c r="AA778" s="217"/>
      <c r="AB778" s="217"/>
    </row>
    <row r="779">
      <c r="A779" s="217"/>
      <c r="B779" s="177"/>
      <c r="C779" s="217"/>
      <c r="D779" s="217"/>
      <c r="E779" s="219"/>
      <c r="F779" s="219"/>
      <c r="G779" s="220"/>
      <c r="H779" s="254"/>
      <c r="I779" s="217"/>
      <c r="J779" s="217"/>
      <c r="K779" s="217"/>
      <c r="L779" s="217"/>
      <c r="M779" s="217"/>
      <c r="N779" s="217"/>
      <c r="O779" s="217"/>
      <c r="P779" s="217"/>
      <c r="Q779" s="217"/>
      <c r="R779" s="217"/>
      <c r="S779" s="217"/>
      <c r="T779" s="217"/>
      <c r="U779" s="217"/>
      <c r="V779" s="217"/>
      <c r="W779" s="217"/>
      <c r="X779" s="217"/>
      <c r="Y779" s="217"/>
      <c r="Z779" s="217"/>
      <c r="AA779" s="217"/>
      <c r="AB779" s="217"/>
    </row>
    <row r="780">
      <c r="A780" s="217"/>
      <c r="B780" s="177"/>
      <c r="C780" s="217"/>
      <c r="D780" s="217"/>
      <c r="E780" s="219"/>
      <c r="F780" s="219"/>
      <c r="G780" s="220"/>
      <c r="H780" s="254"/>
      <c r="I780" s="217"/>
      <c r="J780" s="217"/>
      <c r="K780" s="217"/>
      <c r="L780" s="217"/>
      <c r="M780" s="217"/>
      <c r="N780" s="217"/>
      <c r="O780" s="217"/>
      <c r="P780" s="217"/>
      <c r="Q780" s="217"/>
      <c r="R780" s="217"/>
      <c r="S780" s="217"/>
      <c r="T780" s="217"/>
      <c r="U780" s="217"/>
      <c r="V780" s="217"/>
      <c r="W780" s="217"/>
      <c r="X780" s="217"/>
      <c r="Y780" s="217"/>
      <c r="Z780" s="217"/>
      <c r="AA780" s="217"/>
      <c r="AB780" s="217"/>
    </row>
    <row r="781">
      <c r="A781" s="217"/>
      <c r="B781" s="177"/>
      <c r="C781" s="217"/>
      <c r="D781" s="217"/>
      <c r="E781" s="219"/>
      <c r="F781" s="219"/>
      <c r="G781" s="220"/>
      <c r="H781" s="254"/>
      <c r="I781" s="217"/>
      <c r="J781" s="217"/>
      <c r="K781" s="217"/>
      <c r="L781" s="217"/>
      <c r="M781" s="217"/>
      <c r="N781" s="217"/>
      <c r="O781" s="217"/>
      <c r="P781" s="217"/>
      <c r="Q781" s="217"/>
      <c r="R781" s="217"/>
      <c r="S781" s="217"/>
      <c r="T781" s="217"/>
      <c r="U781" s="217"/>
      <c r="V781" s="217"/>
      <c r="W781" s="217"/>
      <c r="X781" s="217"/>
      <c r="Y781" s="217"/>
      <c r="Z781" s="217"/>
      <c r="AA781" s="217"/>
      <c r="AB781" s="217"/>
    </row>
    <row r="782">
      <c r="A782" s="217"/>
      <c r="B782" s="177"/>
      <c r="C782" s="217"/>
      <c r="D782" s="217"/>
      <c r="E782" s="219"/>
      <c r="F782" s="219"/>
      <c r="G782" s="220"/>
      <c r="H782" s="254"/>
      <c r="I782" s="217"/>
      <c r="J782" s="217"/>
      <c r="K782" s="217"/>
      <c r="L782" s="217"/>
      <c r="M782" s="217"/>
      <c r="N782" s="217"/>
      <c r="O782" s="217"/>
      <c r="P782" s="217"/>
      <c r="Q782" s="217"/>
      <c r="R782" s="217"/>
      <c r="S782" s="217"/>
      <c r="T782" s="217"/>
      <c r="U782" s="217"/>
      <c r="V782" s="217"/>
      <c r="W782" s="217"/>
      <c r="X782" s="217"/>
      <c r="Y782" s="217"/>
      <c r="Z782" s="217"/>
      <c r="AA782" s="217"/>
      <c r="AB782" s="217"/>
    </row>
    <row r="783">
      <c r="A783" s="217"/>
      <c r="B783" s="177"/>
      <c r="C783" s="217"/>
      <c r="D783" s="217"/>
      <c r="E783" s="219"/>
      <c r="F783" s="219"/>
      <c r="G783" s="220"/>
      <c r="H783" s="254"/>
      <c r="I783" s="217"/>
      <c r="J783" s="217"/>
      <c r="K783" s="217"/>
      <c r="L783" s="217"/>
      <c r="M783" s="217"/>
      <c r="N783" s="217"/>
      <c r="O783" s="217"/>
      <c r="P783" s="217"/>
      <c r="Q783" s="217"/>
      <c r="R783" s="217"/>
      <c r="S783" s="217"/>
      <c r="T783" s="217"/>
      <c r="U783" s="217"/>
      <c r="V783" s="217"/>
      <c r="W783" s="217"/>
      <c r="X783" s="217"/>
      <c r="Y783" s="217"/>
      <c r="Z783" s="217"/>
      <c r="AA783" s="217"/>
      <c r="AB783" s="217"/>
    </row>
    <row r="784">
      <c r="A784" s="217"/>
      <c r="B784" s="177"/>
      <c r="C784" s="217"/>
      <c r="D784" s="217"/>
      <c r="E784" s="219"/>
      <c r="F784" s="219"/>
      <c r="G784" s="220"/>
      <c r="H784" s="254"/>
      <c r="I784" s="217"/>
      <c r="J784" s="217"/>
      <c r="K784" s="217"/>
      <c r="L784" s="217"/>
      <c r="M784" s="217"/>
      <c r="N784" s="217"/>
      <c r="O784" s="217"/>
      <c r="P784" s="217"/>
      <c r="Q784" s="217"/>
      <c r="R784" s="217"/>
      <c r="S784" s="217"/>
      <c r="T784" s="217"/>
      <c r="U784" s="217"/>
      <c r="V784" s="217"/>
      <c r="W784" s="217"/>
      <c r="X784" s="217"/>
      <c r="Y784" s="217"/>
      <c r="Z784" s="217"/>
      <c r="AA784" s="217"/>
      <c r="AB784" s="217"/>
    </row>
    <row r="785">
      <c r="A785" s="217"/>
      <c r="B785" s="177"/>
      <c r="C785" s="217"/>
      <c r="D785" s="217"/>
      <c r="E785" s="219"/>
      <c r="F785" s="219"/>
      <c r="G785" s="220"/>
      <c r="H785" s="254"/>
      <c r="I785" s="217"/>
      <c r="J785" s="217"/>
      <c r="K785" s="217"/>
      <c r="L785" s="217"/>
      <c r="M785" s="217"/>
      <c r="N785" s="217"/>
      <c r="O785" s="217"/>
      <c r="P785" s="217"/>
      <c r="Q785" s="217"/>
      <c r="R785" s="217"/>
      <c r="S785" s="217"/>
      <c r="T785" s="217"/>
      <c r="U785" s="217"/>
      <c r="V785" s="217"/>
      <c r="W785" s="217"/>
      <c r="X785" s="217"/>
      <c r="Y785" s="217"/>
      <c r="Z785" s="217"/>
      <c r="AA785" s="217"/>
      <c r="AB785" s="217"/>
    </row>
    <row r="786">
      <c r="A786" s="217"/>
      <c r="B786" s="177"/>
      <c r="C786" s="217"/>
      <c r="D786" s="217"/>
      <c r="E786" s="219"/>
      <c r="F786" s="219"/>
      <c r="G786" s="220"/>
      <c r="H786" s="254"/>
      <c r="I786" s="217"/>
      <c r="J786" s="217"/>
      <c r="K786" s="217"/>
      <c r="L786" s="217"/>
      <c r="M786" s="217"/>
      <c r="N786" s="217"/>
      <c r="O786" s="217"/>
      <c r="P786" s="217"/>
      <c r="Q786" s="217"/>
      <c r="R786" s="217"/>
      <c r="S786" s="217"/>
      <c r="T786" s="217"/>
      <c r="U786" s="217"/>
      <c r="V786" s="217"/>
      <c r="W786" s="217"/>
      <c r="X786" s="217"/>
      <c r="Y786" s="217"/>
      <c r="Z786" s="217"/>
      <c r="AA786" s="217"/>
      <c r="AB786" s="217"/>
    </row>
    <row r="787">
      <c r="A787" s="217"/>
      <c r="B787" s="177"/>
      <c r="C787" s="217"/>
      <c r="D787" s="217"/>
      <c r="E787" s="219"/>
      <c r="F787" s="219"/>
      <c r="G787" s="220"/>
      <c r="H787" s="254"/>
      <c r="I787" s="217"/>
      <c r="J787" s="217"/>
      <c r="K787" s="217"/>
      <c r="L787" s="217"/>
      <c r="M787" s="217"/>
      <c r="N787" s="217"/>
      <c r="O787" s="217"/>
      <c r="P787" s="217"/>
      <c r="Q787" s="217"/>
      <c r="R787" s="217"/>
      <c r="S787" s="217"/>
      <c r="T787" s="217"/>
      <c r="U787" s="217"/>
      <c r="V787" s="217"/>
      <c r="W787" s="217"/>
      <c r="X787" s="217"/>
      <c r="Y787" s="217"/>
      <c r="Z787" s="217"/>
      <c r="AA787" s="217"/>
      <c r="AB787" s="217"/>
    </row>
    <row r="788">
      <c r="A788" s="217"/>
      <c r="B788" s="177"/>
      <c r="C788" s="217"/>
      <c r="D788" s="217"/>
      <c r="E788" s="219"/>
      <c r="F788" s="219"/>
      <c r="G788" s="220"/>
      <c r="H788" s="254"/>
      <c r="I788" s="217"/>
      <c r="J788" s="217"/>
      <c r="K788" s="217"/>
      <c r="L788" s="217"/>
      <c r="M788" s="217"/>
      <c r="N788" s="217"/>
      <c r="O788" s="217"/>
      <c r="P788" s="217"/>
      <c r="Q788" s="217"/>
      <c r="R788" s="217"/>
      <c r="S788" s="217"/>
      <c r="T788" s="217"/>
      <c r="U788" s="217"/>
      <c r="V788" s="217"/>
      <c r="W788" s="217"/>
      <c r="X788" s="217"/>
      <c r="Y788" s="217"/>
      <c r="Z788" s="217"/>
      <c r="AA788" s="217"/>
      <c r="AB788" s="217"/>
    </row>
    <row r="789">
      <c r="A789" s="217"/>
      <c r="B789" s="177"/>
      <c r="C789" s="217"/>
      <c r="D789" s="217"/>
      <c r="E789" s="219"/>
      <c r="F789" s="219"/>
      <c r="G789" s="220"/>
      <c r="H789" s="254"/>
      <c r="I789" s="217"/>
      <c r="J789" s="217"/>
      <c r="K789" s="217"/>
      <c r="L789" s="217"/>
      <c r="M789" s="217"/>
      <c r="N789" s="217"/>
      <c r="O789" s="217"/>
      <c r="P789" s="217"/>
      <c r="Q789" s="217"/>
      <c r="R789" s="217"/>
      <c r="S789" s="217"/>
      <c r="T789" s="217"/>
      <c r="U789" s="217"/>
      <c r="V789" s="217"/>
      <c r="W789" s="217"/>
      <c r="X789" s="217"/>
      <c r="Y789" s="217"/>
      <c r="Z789" s="217"/>
      <c r="AA789" s="217"/>
      <c r="AB789" s="217"/>
    </row>
    <row r="790">
      <c r="A790" s="217"/>
      <c r="B790" s="177"/>
      <c r="C790" s="217"/>
      <c r="D790" s="217"/>
      <c r="E790" s="219"/>
      <c r="F790" s="219"/>
      <c r="G790" s="220"/>
      <c r="H790" s="254"/>
      <c r="I790" s="217"/>
      <c r="J790" s="217"/>
      <c r="K790" s="217"/>
      <c r="L790" s="217"/>
      <c r="M790" s="217"/>
      <c r="N790" s="217"/>
      <c r="O790" s="217"/>
      <c r="P790" s="217"/>
      <c r="Q790" s="217"/>
      <c r="R790" s="217"/>
      <c r="S790" s="217"/>
      <c r="T790" s="217"/>
      <c r="U790" s="217"/>
      <c r="V790" s="217"/>
      <c r="W790" s="217"/>
      <c r="X790" s="217"/>
      <c r="Y790" s="217"/>
      <c r="Z790" s="217"/>
      <c r="AA790" s="217"/>
      <c r="AB790" s="217"/>
    </row>
    <row r="791">
      <c r="A791" s="217"/>
      <c r="B791" s="177"/>
      <c r="C791" s="217"/>
      <c r="D791" s="217"/>
      <c r="E791" s="219"/>
      <c r="F791" s="219"/>
      <c r="G791" s="220"/>
      <c r="H791" s="254"/>
      <c r="I791" s="217"/>
      <c r="J791" s="217"/>
      <c r="K791" s="217"/>
      <c r="L791" s="217"/>
      <c r="M791" s="217"/>
      <c r="N791" s="217"/>
      <c r="O791" s="217"/>
      <c r="P791" s="217"/>
      <c r="Q791" s="217"/>
      <c r="R791" s="217"/>
      <c r="S791" s="217"/>
      <c r="T791" s="217"/>
      <c r="U791" s="217"/>
      <c r="V791" s="217"/>
      <c r="W791" s="217"/>
      <c r="X791" s="217"/>
      <c r="Y791" s="217"/>
      <c r="Z791" s="217"/>
      <c r="AA791" s="217"/>
      <c r="AB791" s="217"/>
    </row>
    <row r="792">
      <c r="A792" s="217"/>
      <c r="B792" s="177"/>
      <c r="C792" s="217"/>
      <c r="D792" s="217"/>
      <c r="E792" s="219"/>
      <c r="F792" s="219"/>
      <c r="G792" s="220"/>
      <c r="H792" s="254"/>
      <c r="I792" s="217"/>
      <c r="J792" s="217"/>
      <c r="K792" s="217"/>
      <c r="L792" s="217"/>
      <c r="M792" s="217"/>
      <c r="N792" s="217"/>
      <c r="O792" s="217"/>
      <c r="P792" s="217"/>
      <c r="Q792" s="217"/>
      <c r="R792" s="217"/>
      <c r="S792" s="217"/>
      <c r="T792" s="217"/>
      <c r="U792" s="217"/>
      <c r="V792" s="217"/>
      <c r="W792" s="217"/>
      <c r="X792" s="217"/>
      <c r="Y792" s="217"/>
      <c r="Z792" s="217"/>
      <c r="AA792" s="217"/>
      <c r="AB792" s="217"/>
    </row>
    <row r="793">
      <c r="A793" s="217"/>
      <c r="B793" s="177"/>
      <c r="C793" s="217"/>
      <c r="D793" s="217"/>
      <c r="E793" s="219"/>
      <c r="F793" s="219"/>
      <c r="G793" s="220"/>
      <c r="H793" s="254"/>
      <c r="I793" s="217"/>
      <c r="J793" s="217"/>
      <c r="K793" s="217"/>
      <c r="L793" s="217"/>
      <c r="M793" s="217"/>
      <c r="N793" s="217"/>
      <c r="O793" s="217"/>
      <c r="P793" s="217"/>
      <c r="Q793" s="217"/>
      <c r="R793" s="217"/>
      <c r="S793" s="217"/>
      <c r="T793" s="217"/>
      <c r="U793" s="217"/>
      <c r="V793" s="217"/>
      <c r="W793" s="217"/>
      <c r="X793" s="217"/>
      <c r="Y793" s="217"/>
      <c r="Z793" s="217"/>
      <c r="AA793" s="217"/>
      <c r="AB793" s="217"/>
    </row>
    <row r="794">
      <c r="A794" s="217"/>
      <c r="B794" s="177"/>
      <c r="C794" s="217"/>
      <c r="D794" s="217"/>
      <c r="E794" s="219"/>
      <c r="F794" s="219"/>
      <c r="G794" s="220"/>
      <c r="H794" s="254"/>
      <c r="I794" s="217"/>
      <c r="J794" s="217"/>
      <c r="K794" s="217"/>
      <c r="L794" s="217"/>
      <c r="M794" s="217"/>
      <c r="N794" s="217"/>
      <c r="O794" s="217"/>
      <c r="P794" s="217"/>
      <c r="Q794" s="217"/>
      <c r="R794" s="217"/>
      <c r="S794" s="217"/>
      <c r="T794" s="217"/>
      <c r="U794" s="217"/>
      <c r="V794" s="217"/>
      <c r="W794" s="217"/>
      <c r="X794" s="217"/>
      <c r="Y794" s="217"/>
      <c r="Z794" s="217"/>
      <c r="AA794" s="217"/>
      <c r="AB794" s="217"/>
    </row>
    <row r="795">
      <c r="A795" s="217"/>
      <c r="B795" s="177"/>
      <c r="C795" s="217"/>
      <c r="D795" s="217"/>
      <c r="E795" s="219"/>
      <c r="F795" s="219"/>
      <c r="G795" s="220"/>
      <c r="H795" s="254"/>
      <c r="I795" s="217"/>
      <c r="J795" s="217"/>
      <c r="K795" s="217"/>
      <c r="L795" s="217"/>
      <c r="M795" s="217"/>
      <c r="N795" s="217"/>
      <c r="O795" s="217"/>
      <c r="P795" s="217"/>
      <c r="Q795" s="217"/>
      <c r="R795" s="217"/>
      <c r="S795" s="217"/>
      <c r="T795" s="217"/>
      <c r="U795" s="217"/>
      <c r="V795" s="217"/>
      <c r="W795" s="217"/>
      <c r="X795" s="217"/>
      <c r="Y795" s="217"/>
      <c r="Z795" s="217"/>
      <c r="AA795" s="217"/>
      <c r="AB795" s="217"/>
    </row>
    <row r="796">
      <c r="A796" s="217"/>
      <c r="B796" s="177"/>
      <c r="C796" s="217"/>
      <c r="D796" s="217"/>
      <c r="E796" s="219"/>
      <c r="F796" s="219"/>
      <c r="G796" s="220"/>
      <c r="H796" s="254"/>
      <c r="I796" s="217"/>
      <c r="J796" s="217"/>
      <c r="K796" s="217"/>
      <c r="L796" s="217"/>
      <c r="M796" s="217"/>
      <c r="N796" s="217"/>
      <c r="O796" s="217"/>
      <c r="P796" s="217"/>
      <c r="Q796" s="217"/>
      <c r="R796" s="217"/>
      <c r="S796" s="217"/>
      <c r="T796" s="217"/>
      <c r="U796" s="217"/>
      <c r="V796" s="217"/>
      <c r="W796" s="217"/>
      <c r="X796" s="217"/>
      <c r="Y796" s="217"/>
      <c r="Z796" s="217"/>
      <c r="AA796" s="217"/>
      <c r="AB796" s="217"/>
    </row>
    <row r="797">
      <c r="A797" s="217"/>
      <c r="B797" s="177"/>
      <c r="C797" s="217"/>
      <c r="D797" s="217"/>
      <c r="E797" s="219"/>
      <c r="F797" s="219"/>
      <c r="G797" s="220"/>
      <c r="H797" s="254"/>
      <c r="I797" s="217"/>
      <c r="J797" s="217"/>
      <c r="K797" s="217"/>
      <c r="L797" s="217"/>
      <c r="M797" s="217"/>
      <c r="N797" s="217"/>
      <c r="O797" s="217"/>
      <c r="P797" s="217"/>
      <c r="Q797" s="217"/>
      <c r="R797" s="217"/>
      <c r="S797" s="217"/>
      <c r="T797" s="217"/>
      <c r="U797" s="217"/>
      <c r="V797" s="217"/>
      <c r="W797" s="217"/>
      <c r="X797" s="217"/>
      <c r="Y797" s="217"/>
      <c r="Z797" s="217"/>
      <c r="AA797" s="217"/>
      <c r="AB797" s="217"/>
    </row>
    <row r="798">
      <c r="A798" s="217"/>
      <c r="B798" s="177"/>
      <c r="C798" s="217"/>
      <c r="D798" s="217"/>
      <c r="E798" s="219"/>
      <c r="F798" s="219"/>
      <c r="G798" s="220"/>
      <c r="H798" s="254"/>
      <c r="I798" s="217"/>
      <c r="J798" s="217"/>
      <c r="K798" s="217"/>
      <c r="L798" s="217"/>
      <c r="M798" s="217"/>
      <c r="N798" s="217"/>
      <c r="O798" s="217"/>
      <c r="P798" s="217"/>
      <c r="Q798" s="217"/>
      <c r="R798" s="217"/>
      <c r="S798" s="217"/>
      <c r="T798" s="217"/>
      <c r="U798" s="217"/>
      <c r="V798" s="217"/>
      <c r="W798" s="217"/>
      <c r="X798" s="217"/>
      <c r="Y798" s="217"/>
      <c r="Z798" s="217"/>
      <c r="AA798" s="217"/>
      <c r="AB798" s="217"/>
    </row>
    <row r="799">
      <c r="A799" s="217"/>
      <c r="B799" s="177"/>
      <c r="C799" s="217"/>
      <c r="D799" s="217"/>
      <c r="E799" s="219"/>
      <c r="F799" s="219"/>
      <c r="G799" s="220"/>
      <c r="H799" s="254"/>
      <c r="I799" s="217"/>
      <c r="J799" s="217"/>
      <c r="K799" s="217"/>
      <c r="L799" s="217"/>
      <c r="M799" s="217"/>
      <c r="N799" s="217"/>
      <c r="O799" s="217"/>
      <c r="P799" s="217"/>
      <c r="Q799" s="217"/>
      <c r="R799" s="217"/>
      <c r="S799" s="217"/>
      <c r="T799" s="217"/>
      <c r="U799" s="217"/>
      <c r="V799" s="217"/>
      <c r="W799" s="217"/>
      <c r="X799" s="217"/>
      <c r="Y799" s="217"/>
      <c r="Z799" s="217"/>
      <c r="AA799" s="217"/>
      <c r="AB799" s="217"/>
    </row>
    <row r="800">
      <c r="A800" s="217"/>
      <c r="B800" s="177"/>
      <c r="C800" s="217"/>
      <c r="D800" s="217"/>
      <c r="E800" s="219"/>
      <c r="F800" s="219"/>
      <c r="G800" s="220"/>
      <c r="H800" s="254"/>
      <c r="I800" s="217"/>
      <c r="J800" s="217"/>
      <c r="K800" s="217"/>
      <c r="L800" s="217"/>
      <c r="M800" s="217"/>
      <c r="N800" s="217"/>
      <c r="O800" s="217"/>
      <c r="P800" s="217"/>
      <c r="Q800" s="217"/>
      <c r="R800" s="217"/>
      <c r="S800" s="217"/>
      <c r="T800" s="217"/>
      <c r="U800" s="217"/>
      <c r="V800" s="217"/>
      <c r="W800" s="217"/>
      <c r="X800" s="217"/>
      <c r="Y800" s="217"/>
      <c r="Z800" s="217"/>
      <c r="AA800" s="217"/>
      <c r="AB800" s="217"/>
    </row>
    <row r="801">
      <c r="A801" s="217"/>
      <c r="B801" s="177"/>
      <c r="C801" s="217"/>
      <c r="D801" s="217"/>
      <c r="E801" s="219"/>
      <c r="F801" s="219"/>
      <c r="G801" s="220"/>
      <c r="H801" s="254"/>
      <c r="I801" s="217"/>
      <c r="J801" s="217"/>
      <c r="K801" s="217"/>
      <c r="L801" s="217"/>
      <c r="M801" s="217"/>
      <c r="N801" s="217"/>
      <c r="O801" s="217"/>
      <c r="P801" s="217"/>
      <c r="Q801" s="217"/>
      <c r="R801" s="217"/>
      <c r="S801" s="217"/>
      <c r="T801" s="217"/>
      <c r="U801" s="217"/>
      <c r="V801" s="217"/>
      <c r="W801" s="217"/>
      <c r="X801" s="217"/>
      <c r="Y801" s="217"/>
      <c r="Z801" s="217"/>
      <c r="AA801" s="217"/>
      <c r="AB801" s="217"/>
    </row>
    <row r="802">
      <c r="A802" s="217"/>
      <c r="B802" s="177"/>
      <c r="C802" s="217"/>
      <c r="D802" s="217"/>
      <c r="E802" s="219"/>
      <c r="F802" s="219"/>
      <c r="G802" s="220"/>
      <c r="H802" s="254"/>
      <c r="I802" s="217"/>
      <c r="J802" s="217"/>
      <c r="K802" s="217"/>
      <c r="L802" s="217"/>
      <c r="M802" s="217"/>
      <c r="N802" s="217"/>
      <c r="O802" s="217"/>
      <c r="P802" s="217"/>
      <c r="Q802" s="217"/>
      <c r="R802" s="217"/>
      <c r="S802" s="217"/>
      <c r="T802" s="217"/>
      <c r="U802" s="217"/>
      <c r="V802" s="217"/>
      <c r="W802" s="217"/>
      <c r="X802" s="217"/>
      <c r="Y802" s="217"/>
      <c r="Z802" s="217"/>
      <c r="AA802" s="217"/>
      <c r="AB802" s="217"/>
    </row>
    <row r="803">
      <c r="A803" s="217"/>
      <c r="B803" s="177"/>
      <c r="C803" s="217"/>
      <c r="D803" s="217"/>
      <c r="E803" s="219"/>
      <c r="F803" s="219"/>
      <c r="G803" s="220"/>
      <c r="H803" s="254"/>
      <c r="I803" s="217"/>
      <c r="J803" s="217"/>
      <c r="K803" s="217"/>
      <c r="L803" s="217"/>
      <c r="M803" s="217"/>
      <c r="N803" s="217"/>
      <c r="O803" s="217"/>
      <c r="P803" s="217"/>
      <c r="Q803" s="217"/>
      <c r="R803" s="217"/>
      <c r="S803" s="217"/>
      <c r="T803" s="217"/>
      <c r="U803" s="217"/>
      <c r="V803" s="217"/>
      <c r="W803" s="217"/>
      <c r="X803" s="217"/>
      <c r="Y803" s="217"/>
      <c r="Z803" s="217"/>
      <c r="AA803" s="217"/>
      <c r="AB803" s="217"/>
    </row>
    <row r="804">
      <c r="A804" s="217"/>
      <c r="B804" s="177"/>
      <c r="C804" s="217"/>
      <c r="D804" s="217"/>
      <c r="E804" s="219"/>
      <c r="F804" s="219"/>
      <c r="G804" s="220"/>
      <c r="H804" s="254"/>
      <c r="I804" s="217"/>
      <c r="J804" s="217"/>
      <c r="K804" s="217"/>
      <c r="L804" s="217"/>
      <c r="M804" s="217"/>
      <c r="N804" s="217"/>
      <c r="O804" s="217"/>
      <c r="P804" s="217"/>
      <c r="Q804" s="217"/>
      <c r="R804" s="217"/>
      <c r="S804" s="217"/>
      <c r="T804" s="217"/>
      <c r="U804" s="217"/>
      <c r="V804" s="217"/>
      <c r="W804" s="217"/>
      <c r="X804" s="217"/>
      <c r="Y804" s="217"/>
      <c r="Z804" s="217"/>
      <c r="AA804" s="217"/>
      <c r="AB804" s="217"/>
    </row>
    <row r="805">
      <c r="A805" s="217"/>
      <c r="B805" s="177"/>
      <c r="C805" s="217"/>
      <c r="D805" s="217"/>
      <c r="E805" s="219"/>
      <c r="F805" s="219"/>
      <c r="G805" s="220"/>
      <c r="H805" s="254"/>
      <c r="I805" s="217"/>
      <c r="J805" s="217"/>
      <c r="K805" s="217"/>
      <c r="L805" s="217"/>
      <c r="M805" s="217"/>
      <c r="N805" s="217"/>
      <c r="O805" s="217"/>
      <c r="P805" s="217"/>
      <c r="Q805" s="217"/>
      <c r="R805" s="217"/>
      <c r="S805" s="217"/>
      <c r="T805" s="217"/>
      <c r="U805" s="217"/>
      <c r="V805" s="217"/>
      <c r="W805" s="217"/>
      <c r="X805" s="217"/>
      <c r="Y805" s="217"/>
      <c r="Z805" s="217"/>
      <c r="AA805" s="217"/>
      <c r="AB805" s="217"/>
    </row>
    <row r="806">
      <c r="A806" s="217"/>
      <c r="B806" s="177"/>
      <c r="C806" s="217"/>
      <c r="D806" s="217"/>
      <c r="E806" s="219"/>
      <c r="F806" s="219"/>
      <c r="G806" s="220"/>
      <c r="H806" s="254"/>
      <c r="I806" s="217"/>
      <c r="J806" s="217"/>
      <c r="K806" s="217"/>
      <c r="L806" s="217"/>
      <c r="M806" s="217"/>
      <c r="N806" s="217"/>
      <c r="O806" s="217"/>
      <c r="P806" s="217"/>
      <c r="Q806" s="217"/>
      <c r="R806" s="217"/>
      <c r="S806" s="217"/>
      <c r="T806" s="217"/>
      <c r="U806" s="217"/>
      <c r="V806" s="217"/>
      <c r="W806" s="217"/>
      <c r="X806" s="217"/>
      <c r="Y806" s="217"/>
      <c r="Z806" s="217"/>
      <c r="AA806" s="217"/>
      <c r="AB806" s="217"/>
    </row>
    <row r="807">
      <c r="A807" s="217"/>
      <c r="B807" s="177"/>
      <c r="C807" s="217"/>
      <c r="D807" s="217"/>
      <c r="E807" s="219"/>
      <c r="F807" s="219"/>
      <c r="G807" s="220"/>
      <c r="H807" s="254"/>
      <c r="I807" s="217"/>
      <c r="J807" s="217"/>
      <c r="K807" s="217"/>
      <c r="L807" s="217"/>
      <c r="M807" s="217"/>
      <c r="N807" s="217"/>
      <c r="O807" s="217"/>
      <c r="P807" s="217"/>
      <c r="Q807" s="217"/>
      <c r="R807" s="217"/>
      <c r="S807" s="217"/>
      <c r="T807" s="217"/>
      <c r="U807" s="217"/>
      <c r="V807" s="217"/>
      <c r="W807" s="217"/>
      <c r="X807" s="217"/>
      <c r="Y807" s="217"/>
      <c r="Z807" s="217"/>
      <c r="AA807" s="217"/>
      <c r="AB807" s="217"/>
    </row>
    <row r="808">
      <c r="A808" s="217"/>
      <c r="B808" s="177"/>
      <c r="C808" s="217"/>
      <c r="D808" s="217"/>
      <c r="E808" s="219"/>
      <c r="F808" s="219"/>
      <c r="G808" s="220"/>
      <c r="H808" s="254"/>
      <c r="I808" s="217"/>
      <c r="J808" s="217"/>
      <c r="K808" s="217"/>
      <c r="L808" s="217"/>
      <c r="M808" s="217"/>
      <c r="N808" s="217"/>
      <c r="O808" s="217"/>
      <c r="P808" s="217"/>
      <c r="Q808" s="217"/>
      <c r="R808" s="217"/>
      <c r="S808" s="217"/>
      <c r="T808" s="217"/>
      <c r="U808" s="217"/>
      <c r="V808" s="217"/>
      <c r="W808" s="217"/>
      <c r="X808" s="217"/>
      <c r="Y808" s="217"/>
      <c r="Z808" s="217"/>
      <c r="AA808" s="217"/>
      <c r="AB808" s="217"/>
    </row>
    <row r="809">
      <c r="A809" s="217"/>
      <c r="B809" s="177"/>
      <c r="C809" s="217"/>
      <c r="D809" s="217"/>
      <c r="E809" s="219"/>
      <c r="F809" s="219"/>
      <c r="G809" s="220"/>
      <c r="H809" s="254"/>
      <c r="I809" s="217"/>
      <c r="J809" s="217"/>
      <c r="K809" s="217"/>
      <c r="L809" s="217"/>
      <c r="M809" s="217"/>
      <c r="N809" s="217"/>
      <c r="O809" s="217"/>
      <c r="P809" s="217"/>
      <c r="Q809" s="217"/>
      <c r="R809" s="217"/>
      <c r="S809" s="217"/>
      <c r="T809" s="217"/>
      <c r="U809" s="217"/>
      <c r="V809" s="217"/>
      <c r="W809" s="217"/>
      <c r="X809" s="217"/>
      <c r="Y809" s="217"/>
      <c r="Z809" s="217"/>
      <c r="AA809" s="217"/>
      <c r="AB809" s="217"/>
    </row>
    <row r="810">
      <c r="A810" s="217"/>
      <c r="B810" s="177"/>
      <c r="C810" s="217"/>
      <c r="D810" s="217"/>
      <c r="E810" s="219"/>
      <c r="F810" s="219"/>
      <c r="G810" s="220"/>
      <c r="H810" s="254"/>
      <c r="I810" s="217"/>
      <c r="J810" s="217"/>
      <c r="K810" s="217"/>
      <c r="L810" s="217"/>
      <c r="M810" s="217"/>
      <c r="N810" s="217"/>
      <c r="O810" s="217"/>
      <c r="P810" s="217"/>
      <c r="Q810" s="217"/>
      <c r="R810" s="217"/>
      <c r="S810" s="217"/>
      <c r="T810" s="217"/>
      <c r="U810" s="217"/>
      <c r="V810" s="217"/>
      <c r="W810" s="217"/>
      <c r="X810" s="217"/>
      <c r="Y810" s="217"/>
      <c r="Z810" s="217"/>
      <c r="AA810" s="217"/>
      <c r="AB810" s="217"/>
    </row>
    <row r="811">
      <c r="A811" s="217"/>
      <c r="B811" s="177"/>
      <c r="C811" s="217"/>
      <c r="D811" s="217"/>
      <c r="E811" s="219"/>
      <c r="F811" s="219"/>
      <c r="G811" s="220"/>
      <c r="H811" s="254"/>
      <c r="I811" s="217"/>
      <c r="J811" s="217"/>
      <c r="K811" s="217"/>
      <c r="L811" s="217"/>
      <c r="M811" s="217"/>
      <c r="N811" s="217"/>
      <c r="O811" s="217"/>
      <c r="P811" s="217"/>
      <c r="Q811" s="217"/>
      <c r="R811" s="217"/>
      <c r="S811" s="217"/>
      <c r="T811" s="217"/>
      <c r="U811" s="217"/>
      <c r="V811" s="217"/>
      <c r="W811" s="217"/>
      <c r="X811" s="217"/>
      <c r="Y811" s="217"/>
      <c r="Z811" s="217"/>
      <c r="AA811" s="217"/>
      <c r="AB811" s="217"/>
    </row>
    <row r="812">
      <c r="A812" s="217"/>
      <c r="B812" s="177"/>
      <c r="C812" s="217"/>
      <c r="D812" s="217"/>
      <c r="E812" s="219"/>
      <c r="F812" s="219"/>
      <c r="G812" s="220"/>
      <c r="H812" s="254"/>
      <c r="I812" s="217"/>
      <c r="J812" s="217"/>
      <c r="K812" s="217"/>
      <c r="L812" s="217"/>
      <c r="M812" s="217"/>
      <c r="N812" s="217"/>
      <c r="O812" s="217"/>
      <c r="P812" s="217"/>
      <c r="Q812" s="217"/>
      <c r="R812" s="217"/>
      <c r="S812" s="217"/>
      <c r="T812" s="217"/>
      <c r="U812" s="217"/>
      <c r="V812" s="217"/>
      <c r="W812" s="217"/>
      <c r="X812" s="217"/>
      <c r="Y812" s="217"/>
      <c r="Z812" s="217"/>
      <c r="AA812" s="217"/>
      <c r="AB812" s="217"/>
    </row>
    <row r="813">
      <c r="A813" s="217"/>
      <c r="B813" s="177"/>
      <c r="C813" s="217"/>
      <c r="D813" s="217"/>
      <c r="E813" s="219"/>
      <c r="F813" s="219"/>
      <c r="G813" s="220"/>
      <c r="H813" s="254"/>
      <c r="I813" s="217"/>
      <c r="J813" s="217"/>
      <c r="K813" s="217"/>
      <c r="L813" s="217"/>
      <c r="M813" s="217"/>
      <c r="N813" s="217"/>
      <c r="O813" s="217"/>
      <c r="P813" s="217"/>
      <c r="Q813" s="217"/>
      <c r="R813" s="217"/>
      <c r="S813" s="217"/>
      <c r="T813" s="217"/>
      <c r="U813" s="217"/>
      <c r="V813" s="217"/>
      <c r="W813" s="217"/>
      <c r="X813" s="217"/>
      <c r="Y813" s="217"/>
      <c r="Z813" s="217"/>
      <c r="AA813" s="217"/>
      <c r="AB813" s="217"/>
    </row>
    <row r="814">
      <c r="A814" s="217"/>
      <c r="B814" s="177"/>
      <c r="C814" s="217"/>
      <c r="D814" s="217"/>
      <c r="E814" s="219"/>
      <c r="F814" s="219"/>
      <c r="G814" s="220"/>
      <c r="H814" s="254"/>
      <c r="I814" s="217"/>
      <c r="J814" s="217"/>
      <c r="K814" s="217"/>
      <c r="L814" s="217"/>
      <c r="M814" s="217"/>
      <c r="N814" s="217"/>
      <c r="O814" s="217"/>
      <c r="P814" s="217"/>
      <c r="Q814" s="217"/>
      <c r="R814" s="217"/>
      <c r="S814" s="217"/>
      <c r="T814" s="217"/>
      <c r="U814" s="217"/>
      <c r="V814" s="217"/>
      <c r="W814" s="217"/>
      <c r="X814" s="217"/>
      <c r="Y814" s="217"/>
      <c r="Z814" s="217"/>
      <c r="AA814" s="217"/>
      <c r="AB814" s="217"/>
    </row>
    <row r="815">
      <c r="A815" s="217"/>
      <c r="B815" s="177"/>
      <c r="C815" s="217"/>
      <c r="D815" s="217"/>
      <c r="E815" s="219"/>
      <c r="F815" s="219"/>
      <c r="G815" s="220"/>
      <c r="H815" s="254"/>
      <c r="I815" s="217"/>
      <c r="J815" s="217"/>
      <c r="K815" s="217"/>
      <c r="L815" s="217"/>
      <c r="M815" s="217"/>
      <c r="N815" s="217"/>
      <c r="O815" s="217"/>
      <c r="P815" s="217"/>
      <c r="Q815" s="217"/>
      <c r="R815" s="217"/>
      <c r="S815" s="217"/>
      <c r="T815" s="217"/>
      <c r="U815" s="217"/>
      <c r="V815" s="217"/>
      <c r="W815" s="217"/>
      <c r="X815" s="217"/>
      <c r="Y815" s="217"/>
      <c r="Z815" s="217"/>
      <c r="AA815" s="217"/>
      <c r="AB815" s="217"/>
    </row>
    <row r="816">
      <c r="A816" s="217"/>
      <c r="B816" s="177"/>
      <c r="C816" s="217"/>
      <c r="D816" s="217"/>
      <c r="E816" s="219"/>
      <c r="F816" s="219"/>
      <c r="G816" s="220"/>
      <c r="H816" s="254"/>
      <c r="I816" s="217"/>
      <c r="J816" s="217"/>
      <c r="K816" s="217"/>
      <c r="L816" s="217"/>
      <c r="M816" s="217"/>
      <c r="N816" s="217"/>
      <c r="O816" s="217"/>
      <c r="P816" s="217"/>
      <c r="Q816" s="217"/>
      <c r="R816" s="217"/>
      <c r="S816" s="217"/>
      <c r="T816" s="217"/>
      <c r="U816" s="217"/>
      <c r="V816" s="217"/>
      <c r="W816" s="217"/>
      <c r="X816" s="217"/>
      <c r="Y816" s="217"/>
      <c r="Z816" s="217"/>
      <c r="AA816" s="217"/>
      <c r="AB816" s="217"/>
    </row>
    <row r="817">
      <c r="A817" s="217"/>
      <c r="B817" s="177"/>
      <c r="C817" s="217"/>
      <c r="D817" s="217"/>
      <c r="E817" s="219"/>
      <c r="F817" s="219"/>
      <c r="G817" s="220"/>
      <c r="H817" s="254"/>
      <c r="I817" s="217"/>
      <c r="J817" s="217"/>
      <c r="K817" s="217"/>
      <c r="L817" s="217"/>
      <c r="M817" s="217"/>
      <c r="N817" s="217"/>
      <c r="O817" s="217"/>
      <c r="P817" s="217"/>
      <c r="Q817" s="217"/>
      <c r="R817" s="217"/>
      <c r="S817" s="217"/>
      <c r="T817" s="217"/>
      <c r="U817" s="217"/>
      <c r="V817" s="217"/>
      <c r="W817" s="217"/>
      <c r="X817" s="217"/>
      <c r="Y817" s="217"/>
      <c r="Z817" s="217"/>
      <c r="AA817" s="217"/>
      <c r="AB817" s="217"/>
    </row>
    <row r="818">
      <c r="A818" s="217"/>
      <c r="B818" s="177"/>
      <c r="C818" s="217"/>
      <c r="D818" s="217"/>
      <c r="E818" s="219"/>
      <c r="F818" s="219"/>
      <c r="G818" s="220"/>
      <c r="H818" s="254"/>
      <c r="I818" s="217"/>
      <c r="J818" s="217"/>
      <c r="K818" s="217"/>
      <c r="L818" s="217"/>
      <c r="M818" s="217"/>
      <c r="N818" s="217"/>
      <c r="O818" s="217"/>
      <c r="P818" s="217"/>
      <c r="Q818" s="217"/>
      <c r="R818" s="217"/>
      <c r="S818" s="217"/>
      <c r="T818" s="217"/>
      <c r="U818" s="217"/>
      <c r="V818" s="217"/>
      <c r="W818" s="217"/>
      <c r="X818" s="217"/>
      <c r="Y818" s="217"/>
      <c r="Z818" s="217"/>
      <c r="AA818" s="217"/>
      <c r="AB818" s="217"/>
    </row>
    <row r="819">
      <c r="A819" s="217"/>
      <c r="B819" s="177"/>
      <c r="C819" s="217"/>
      <c r="D819" s="217"/>
      <c r="E819" s="219"/>
      <c r="F819" s="219"/>
      <c r="G819" s="220"/>
      <c r="H819" s="254"/>
      <c r="I819" s="217"/>
      <c r="J819" s="217"/>
      <c r="K819" s="217"/>
      <c r="L819" s="217"/>
      <c r="M819" s="217"/>
      <c r="N819" s="217"/>
      <c r="O819" s="217"/>
      <c r="P819" s="217"/>
      <c r="Q819" s="217"/>
      <c r="R819" s="217"/>
      <c r="S819" s="217"/>
      <c r="T819" s="217"/>
      <c r="U819" s="217"/>
      <c r="V819" s="217"/>
      <c r="W819" s="217"/>
      <c r="X819" s="217"/>
      <c r="Y819" s="217"/>
      <c r="Z819" s="217"/>
      <c r="AA819" s="217"/>
      <c r="AB819" s="217"/>
    </row>
    <row r="820">
      <c r="A820" s="217"/>
      <c r="B820" s="177"/>
      <c r="C820" s="217"/>
      <c r="D820" s="217"/>
      <c r="E820" s="219"/>
      <c r="F820" s="219"/>
      <c r="G820" s="220"/>
      <c r="H820" s="254"/>
      <c r="I820" s="217"/>
      <c r="J820" s="217"/>
      <c r="K820" s="217"/>
      <c r="L820" s="217"/>
      <c r="M820" s="217"/>
      <c r="N820" s="217"/>
      <c r="O820" s="217"/>
      <c r="P820" s="217"/>
      <c r="Q820" s="217"/>
      <c r="R820" s="217"/>
      <c r="S820" s="217"/>
      <c r="T820" s="217"/>
      <c r="U820" s="217"/>
      <c r="V820" s="217"/>
      <c r="W820" s="217"/>
      <c r="X820" s="217"/>
      <c r="Y820" s="217"/>
      <c r="Z820" s="217"/>
      <c r="AA820" s="217"/>
      <c r="AB820" s="217"/>
    </row>
    <row r="821">
      <c r="A821" s="217"/>
      <c r="B821" s="177"/>
      <c r="C821" s="217"/>
      <c r="D821" s="217"/>
      <c r="E821" s="219"/>
      <c r="F821" s="219"/>
      <c r="G821" s="220"/>
      <c r="H821" s="254"/>
      <c r="I821" s="217"/>
      <c r="J821" s="217"/>
      <c r="K821" s="217"/>
      <c r="L821" s="217"/>
      <c r="M821" s="217"/>
      <c r="N821" s="217"/>
      <c r="O821" s="217"/>
      <c r="P821" s="217"/>
      <c r="Q821" s="217"/>
      <c r="R821" s="217"/>
      <c r="S821" s="217"/>
      <c r="T821" s="217"/>
      <c r="U821" s="217"/>
      <c r="V821" s="217"/>
      <c r="W821" s="217"/>
      <c r="X821" s="217"/>
      <c r="Y821" s="217"/>
      <c r="Z821" s="217"/>
      <c r="AA821" s="217"/>
      <c r="AB821" s="217"/>
    </row>
    <row r="822">
      <c r="A822" s="217"/>
      <c r="B822" s="177"/>
      <c r="C822" s="217"/>
      <c r="D822" s="217"/>
      <c r="E822" s="219"/>
      <c r="F822" s="219"/>
      <c r="G822" s="220"/>
      <c r="H822" s="254"/>
      <c r="I822" s="217"/>
      <c r="J822" s="217"/>
      <c r="K822" s="217"/>
      <c r="L822" s="217"/>
      <c r="M822" s="217"/>
      <c r="N822" s="217"/>
      <c r="O822" s="217"/>
      <c r="P822" s="217"/>
      <c r="Q822" s="217"/>
      <c r="R822" s="217"/>
      <c r="S822" s="217"/>
      <c r="T822" s="217"/>
      <c r="U822" s="217"/>
      <c r="V822" s="217"/>
      <c r="W822" s="217"/>
      <c r="X822" s="217"/>
      <c r="Y822" s="217"/>
      <c r="Z822" s="217"/>
      <c r="AA822" s="217"/>
      <c r="AB822" s="217"/>
    </row>
    <row r="823">
      <c r="A823" s="217"/>
      <c r="B823" s="177"/>
      <c r="C823" s="217"/>
      <c r="D823" s="217"/>
      <c r="E823" s="219"/>
      <c r="F823" s="219"/>
      <c r="G823" s="220"/>
      <c r="H823" s="254"/>
      <c r="I823" s="217"/>
      <c r="J823" s="217"/>
      <c r="K823" s="217"/>
      <c r="L823" s="217"/>
      <c r="M823" s="217"/>
      <c r="N823" s="217"/>
      <c r="O823" s="217"/>
      <c r="P823" s="217"/>
      <c r="Q823" s="217"/>
      <c r="R823" s="217"/>
      <c r="S823" s="217"/>
      <c r="T823" s="217"/>
      <c r="U823" s="217"/>
      <c r="V823" s="217"/>
      <c r="W823" s="217"/>
      <c r="X823" s="217"/>
      <c r="Y823" s="217"/>
      <c r="Z823" s="217"/>
      <c r="AA823" s="217"/>
      <c r="AB823" s="217"/>
    </row>
    <row r="824">
      <c r="A824" s="217"/>
      <c r="B824" s="177"/>
      <c r="C824" s="217"/>
      <c r="D824" s="217"/>
      <c r="E824" s="219"/>
      <c r="F824" s="219"/>
      <c r="G824" s="220"/>
      <c r="H824" s="254"/>
      <c r="I824" s="217"/>
      <c r="J824" s="217"/>
      <c r="K824" s="217"/>
      <c r="L824" s="217"/>
      <c r="M824" s="217"/>
      <c r="N824" s="217"/>
      <c r="O824" s="217"/>
      <c r="P824" s="217"/>
      <c r="Q824" s="217"/>
      <c r="R824" s="217"/>
      <c r="S824" s="217"/>
      <c r="T824" s="217"/>
      <c r="U824" s="217"/>
      <c r="V824" s="217"/>
      <c r="W824" s="217"/>
      <c r="X824" s="217"/>
      <c r="Y824" s="217"/>
      <c r="Z824" s="217"/>
      <c r="AA824" s="217"/>
      <c r="AB824" s="217"/>
    </row>
    <row r="825">
      <c r="A825" s="217"/>
      <c r="B825" s="177"/>
      <c r="C825" s="217"/>
      <c r="D825" s="217"/>
      <c r="E825" s="219"/>
      <c r="F825" s="219"/>
      <c r="G825" s="220"/>
      <c r="H825" s="254"/>
      <c r="I825" s="217"/>
      <c r="J825" s="217"/>
      <c r="K825" s="217"/>
      <c r="L825" s="217"/>
      <c r="M825" s="217"/>
      <c r="N825" s="217"/>
      <c r="O825" s="217"/>
      <c r="P825" s="217"/>
      <c r="Q825" s="217"/>
      <c r="R825" s="217"/>
      <c r="S825" s="217"/>
      <c r="T825" s="217"/>
      <c r="U825" s="217"/>
      <c r="V825" s="217"/>
      <c r="W825" s="217"/>
      <c r="X825" s="217"/>
      <c r="Y825" s="217"/>
      <c r="Z825" s="217"/>
      <c r="AA825" s="217"/>
      <c r="AB825" s="217"/>
    </row>
    <row r="826">
      <c r="A826" s="217"/>
      <c r="B826" s="177"/>
      <c r="C826" s="217"/>
      <c r="D826" s="217"/>
      <c r="E826" s="219"/>
      <c r="F826" s="219"/>
      <c r="G826" s="220"/>
      <c r="H826" s="254"/>
      <c r="I826" s="217"/>
      <c r="J826" s="217"/>
      <c r="K826" s="217"/>
      <c r="L826" s="217"/>
      <c r="M826" s="217"/>
      <c r="N826" s="217"/>
      <c r="O826" s="217"/>
      <c r="P826" s="217"/>
      <c r="Q826" s="217"/>
      <c r="R826" s="217"/>
      <c r="S826" s="217"/>
      <c r="T826" s="217"/>
      <c r="U826" s="217"/>
      <c r="V826" s="217"/>
      <c r="W826" s="217"/>
      <c r="X826" s="217"/>
      <c r="Y826" s="217"/>
      <c r="Z826" s="217"/>
      <c r="AA826" s="217"/>
      <c r="AB826" s="217"/>
    </row>
    <row r="827">
      <c r="A827" s="217"/>
      <c r="B827" s="177"/>
      <c r="C827" s="217"/>
      <c r="D827" s="217"/>
      <c r="E827" s="219"/>
      <c r="F827" s="219"/>
      <c r="G827" s="220"/>
      <c r="H827" s="254"/>
      <c r="I827" s="217"/>
      <c r="J827" s="217"/>
      <c r="K827" s="217"/>
      <c r="L827" s="217"/>
      <c r="M827" s="217"/>
      <c r="N827" s="217"/>
      <c r="O827" s="217"/>
      <c r="P827" s="217"/>
      <c r="Q827" s="217"/>
      <c r="R827" s="217"/>
      <c r="S827" s="217"/>
      <c r="T827" s="217"/>
      <c r="U827" s="217"/>
      <c r="V827" s="217"/>
      <c r="W827" s="217"/>
      <c r="X827" s="217"/>
      <c r="Y827" s="217"/>
      <c r="Z827" s="217"/>
      <c r="AA827" s="217"/>
      <c r="AB827" s="217"/>
    </row>
    <row r="828">
      <c r="A828" s="217"/>
      <c r="B828" s="177"/>
      <c r="C828" s="217"/>
      <c r="D828" s="217"/>
      <c r="E828" s="219"/>
      <c r="F828" s="219"/>
      <c r="G828" s="220"/>
      <c r="H828" s="254"/>
      <c r="I828" s="217"/>
      <c r="J828" s="217"/>
      <c r="K828" s="217"/>
      <c r="L828" s="217"/>
      <c r="M828" s="217"/>
      <c r="N828" s="217"/>
      <c r="O828" s="217"/>
      <c r="P828" s="217"/>
      <c r="Q828" s="217"/>
      <c r="R828" s="217"/>
      <c r="S828" s="217"/>
      <c r="T828" s="217"/>
      <c r="U828" s="217"/>
      <c r="V828" s="217"/>
      <c r="W828" s="217"/>
      <c r="X828" s="217"/>
      <c r="Y828" s="217"/>
      <c r="Z828" s="217"/>
      <c r="AA828" s="217"/>
      <c r="AB828" s="217"/>
    </row>
    <row r="829">
      <c r="A829" s="217"/>
      <c r="B829" s="177"/>
      <c r="C829" s="217"/>
      <c r="D829" s="217"/>
      <c r="E829" s="219"/>
      <c r="F829" s="219"/>
      <c r="G829" s="220"/>
      <c r="H829" s="254"/>
      <c r="I829" s="217"/>
      <c r="J829" s="217"/>
      <c r="K829" s="217"/>
      <c r="L829" s="217"/>
      <c r="M829" s="217"/>
      <c r="N829" s="217"/>
      <c r="O829" s="217"/>
      <c r="P829" s="217"/>
      <c r="Q829" s="217"/>
      <c r="R829" s="217"/>
      <c r="S829" s="217"/>
      <c r="T829" s="217"/>
      <c r="U829" s="217"/>
      <c r="V829" s="217"/>
      <c r="W829" s="217"/>
      <c r="X829" s="217"/>
      <c r="Y829" s="217"/>
      <c r="Z829" s="217"/>
      <c r="AA829" s="217"/>
      <c r="AB829" s="217"/>
    </row>
    <row r="830">
      <c r="A830" s="217"/>
      <c r="B830" s="177"/>
      <c r="C830" s="217"/>
      <c r="D830" s="217"/>
      <c r="E830" s="219"/>
      <c r="F830" s="219"/>
      <c r="G830" s="220"/>
      <c r="H830" s="254"/>
      <c r="I830" s="217"/>
      <c r="J830" s="217"/>
      <c r="K830" s="217"/>
      <c r="L830" s="217"/>
      <c r="M830" s="217"/>
      <c r="N830" s="217"/>
      <c r="O830" s="217"/>
      <c r="P830" s="217"/>
      <c r="Q830" s="217"/>
      <c r="R830" s="217"/>
      <c r="S830" s="217"/>
      <c r="T830" s="217"/>
      <c r="U830" s="217"/>
      <c r="V830" s="217"/>
      <c r="W830" s="217"/>
      <c r="X830" s="217"/>
      <c r="Y830" s="217"/>
      <c r="Z830" s="217"/>
      <c r="AA830" s="217"/>
      <c r="AB830" s="217"/>
    </row>
    <row r="831">
      <c r="A831" s="217"/>
      <c r="B831" s="177"/>
      <c r="C831" s="217"/>
      <c r="D831" s="217"/>
      <c r="E831" s="219"/>
      <c r="F831" s="219"/>
      <c r="G831" s="220"/>
      <c r="H831" s="254"/>
      <c r="I831" s="217"/>
      <c r="J831" s="217"/>
      <c r="K831" s="217"/>
      <c r="L831" s="217"/>
      <c r="M831" s="217"/>
      <c r="N831" s="217"/>
      <c r="O831" s="217"/>
      <c r="P831" s="217"/>
      <c r="Q831" s="217"/>
      <c r="R831" s="217"/>
      <c r="S831" s="217"/>
      <c r="T831" s="217"/>
      <c r="U831" s="217"/>
      <c r="V831" s="217"/>
      <c r="W831" s="217"/>
      <c r="X831" s="217"/>
      <c r="Y831" s="217"/>
      <c r="Z831" s="217"/>
      <c r="AA831" s="217"/>
      <c r="AB831" s="217"/>
    </row>
    <row r="832">
      <c r="A832" s="217"/>
      <c r="B832" s="177"/>
      <c r="C832" s="217"/>
      <c r="D832" s="217"/>
      <c r="E832" s="219"/>
      <c r="F832" s="219"/>
      <c r="G832" s="220"/>
      <c r="H832" s="254"/>
      <c r="I832" s="217"/>
      <c r="J832" s="217"/>
      <c r="K832" s="217"/>
      <c r="L832" s="217"/>
      <c r="M832" s="217"/>
      <c r="N832" s="217"/>
      <c r="O832" s="217"/>
      <c r="P832" s="217"/>
      <c r="Q832" s="217"/>
      <c r="R832" s="217"/>
      <c r="S832" s="217"/>
      <c r="T832" s="217"/>
      <c r="U832" s="217"/>
      <c r="V832" s="217"/>
      <c r="W832" s="217"/>
      <c r="X832" s="217"/>
      <c r="Y832" s="217"/>
      <c r="Z832" s="217"/>
      <c r="AA832" s="217"/>
      <c r="AB832" s="217"/>
    </row>
    <row r="833">
      <c r="A833" s="217"/>
      <c r="B833" s="177"/>
      <c r="C833" s="217"/>
      <c r="D833" s="217"/>
      <c r="E833" s="219"/>
      <c r="F833" s="219"/>
      <c r="G833" s="220"/>
      <c r="H833" s="254"/>
      <c r="I833" s="217"/>
      <c r="J833" s="217"/>
      <c r="K833" s="217"/>
      <c r="L833" s="217"/>
      <c r="M833" s="217"/>
      <c r="N833" s="217"/>
      <c r="O833" s="217"/>
      <c r="P833" s="217"/>
      <c r="Q833" s="217"/>
      <c r="R833" s="217"/>
      <c r="S833" s="217"/>
      <c r="T833" s="217"/>
      <c r="U833" s="217"/>
      <c r="V833" s="217"/>
      <c r="W833" s="217"/>
      <c r="X833" s="217"/>
      <c r="Y833" s="217"/>
      <c r="Z833" s="217"/>
      <c r="AA833" s="217"/>
      <c r="AB833" s="217"/>
    </row>
    <row r="834">
      <c r="A834" s="217"/>
      <c r="B834" s="177"/>
      <c r="C834" s="217"/>
      <c r="D834" s="217"/>
      <c r="E834" s="219"/>
      <c r="F834" s="219"/>
      <c r="G834" s="220"/>
      <c r="H834" s="254"/>
      <c r="I834" s="217"/>
      <c r="J834" s="217"/>
      <c r="K834" s="217"/>
      <c r="L834" s="217"/>
      <c r="M834" s="217"/>
      <c r="N834" s="217"/>
      <c r="O834" s="217"/>
      <c r="P834" s="217"/>
      <c r="Q834" s="217"/>
      <c r="R834" s="217"/>
      <c r="S834" s="217"/>
      <c r="T834" s="217"/>
      <c r="U834" s="217"/>
      <c r="V834" s="217"/>
      <c r="W834" s="217"/>
      <c r="X834" s="217"/>
      <c r="Y834" s="217"/>
      <c r="Z834" s="217"/>
      <c r="AA834" s="217"/>
      <c r="AB834" s="217"/>
    </row>
    <row r="835">
      <c r="A835" s="217"/>
      <c r="B835" s="177"/>
      <c r="C835" s="217"/>
      <c r="D835" s="217"/>
      <c r="E835" s="219"/>
      <c r="F835" s="219"/>
      <c r="G835" s="220"/>
      <c r="H835" s="254"/>
      <c r="I835" s="217"/>
      <c r="J835" s="217"/>
      <c r="K835" s="217"/>
      <c r="L835" s="217"/>
      <c r="M835" s="217"/>
      <c r="N835" s="217"/>
      <c r="O835" s="217"/>
      <c r="P835" s="217"/>
      <c r="Q835" s="217"/>
      <c r="R835" s="217"/>
      <c r="S835" s="217"/>
      <c r="T835" s="217"/>
      <c r="U835" s="217"/>
      <c r="V835" s="217"/>
      <c r="W835" s="217"/>
      <c r="X835" s="217"/>
      <c r="Y835" s="217"/>
      <c r="Z835" s="217"/>
      <c r="AA835" s="217"/>
      <c r="AB835" s="217"/>
    </row>
    <row r="836">
      <c r="A836" s="217"/>
      <c r="B836" s="177"/>
      <c r="C836" s="217"/>
      <c r="D836" s="217"/>
      <c r="E836" s="219"/>
      <c r="F836" s="219"/>
      <c r="G836" s="220"/>
      <c r="H836" s="254"/>
      <c r="I836" s="217"/>
      <c r="J836" s="217"/>
      <c r="K836" s="217"/>
      <c r="L836" s="217"/>
      <c r="M836" s="217"/>
      <c r="N836" s="217"/>
      <c r="O836" s="217"/>
      <c r="P836" s="217"/>
      <c r="Q836" s="217"/>
      <c r="R836" s="217"/>
      <c r="S836" s="217"/>
      <c r="T836" s="217"/>
      <c r="U836" s="217"/>
      <c r="V836" s="217"/>
      <c r="W836" s="217"/>
      <c r="X836" s="217"/>
      <c r="Y836" s="217"/>
      <c r="Z836" s="217"/>
      <c r="AA836" s="217"/>
      <c r="AB836" s="217"/>
    </row>
    <row r="837">
      <c r="A837" s="217"/>
      <c r="B837" s="177"/>
      <c r="C837" s="217"/>
      <c r="D837" s="217"/>
      <c r="E837" s="219"/>
      <c r="F837" s="219"/>
      <c r="G837" s="220"/>
      <c r="H837" s="254"/>
      <c r="I837" s="217"/>
      <c r="J837" s="217"/>
      <c r="K837" s="217"/>
      <c r="L837" s="217"/>
      <c r="M837" s="217"/>
      <c r="N837" s="217"/>
      <c r="O837" s="217"/>
      <c r="P837" s="217"/>
      <c r="Q837" s="217"/>
      <c r="R837" s="217"/>
      <c r="S837" s="217"/>
      <c r="T837" s="217"/>
      <c r="U837" s="217"/>
      <c r="V837" s="217"/>
      <c r="W837" s="217"/>
      <c r="X837" s="217"/>
      <c r="Y837" s="217"/>
      <c r="Z837" s="217"/>
      <c r="AA837" s="217"/>
      <c r="AB837" s="217"/>
    </row>
    <row r="838">
      <c r="A838" s="217"/>
      <c r="B838" s="177"/>
      <c r="C838" s="217"/>
      <c r="D838" s="217"/>
      <c r="E838" s="219"/>
      <c r="F838" s="219"/>
      <c r="G838" s="220"/>
      <c r="H838" s="254"/>
      <c r="I838" s="217"/>
      <c r="J838" s="217"/>
      <c r="K838" s="217"/>
      <c r="L838" s="217"/>
      <c r="M838" s="217"/>
      <c r="N838" s="217"/>
      <c r="O838" s="217"/>
      <c r="P838" s="217"/>
      <c r="Q838" s="217"/>
      <c r="R838" s="217"/>
      <c r="S838" s="217"/>
      <c r="T838" s="217"/>
      <c r="U838" s="217"/>
      <c r="V838" s="217"/>
      <c r="W838" s="217"/>
      <c r="X838" s="217"/>
      <c r="Y838" s="217"/>
      <c r="Z838" s="217"/>
      <c r="AA838" s="217"/>
      <c r="AB838" s="217"/>
    </row>
    <row r="839">
      <c r="A839" s="217"/>
      <c r="B839" s="177"/>
      <c r="C839" s="217"/>
      <c r="D839" s="217"/>
      <c r="E839" s="219"/>
      <c r="F839" s="219"/>
      <c r="G839" s="220"/>
      <c r="H839" s="254"/>
      <c r="I839" s="217"/>
      <c r="J839" s="217"/>
      <c r="K839" s="217"/>
      <c r="L839" s="217"/>
      <c r="M839" s="217"/>
      <c r="N839" s="217"/>
      <c r="O839" s="217"/>
      <c r="P839" s="217"/>
      <c r="Q839" s="217"/>
      <c r="R839" s="217"/>
      <c r="S839" s="217"/>
      <c r="T839" s="217"/>
      <c r="U839" s="217"/>
      <c r="V839" s="217"/>
      <c r="W839" s="217"/>
      <c r="X839" s="217"/>
      <c r="Y839" s="217"/>
      <c r="Z839" s="217"/>
      <c r="AA839" s="217"/>
      <c r="AB839" s="217"/>
    </row>
    <row r="840">
      <c r="A840" s="217"/>
      <c r="B840" s="177"/>
      <c r="C840" s="217"/>
      <c r="D840" s="217"/>
      <c r="E840" s="219"/>
      <c r="F840" s="219"/>
      <c r="G840" s="220"/>
      <c r="H840" s="254"/>
      <c r="I840" s="217"/>
      <c r="J840" s="217"/>
      <c r="K840" s="217"/>
      <c r="L840" s="217"/>
      <c r="M840" s="217"/>
      <c r="N840" s="217"/>
      <c r="O840" s="217"/>
      <c r="P840" s="217"/>
      <c r="Q840" s="217"/>
      <c r="R840" s="217"/>
      <c r="S840" s="217"/>
      <c r="T840" s="217"/>
      <c r="U840" s="217"/>
      <c r="V840" s="217"/>
      <c r="W840" s="217"/>
      <c r="X840" s="217"/>
      <c r="Y840" s="217"/>
      <c r="Z840" s="217"/>
      <c r="AA840" s="217"/>
      <c r="AB840" s="217"/>
    </row>
    <row r="841">
      <c r="A841" s="217"/>
      <c r="B841" s="177"/>
      <c r="C841" s="217"/>
      <c r="D841" s="217"/>
      <c r="E841" s="219"/>
      <c r="F841" s="219"/>
      <c r="G841" s="220"/>
      <c r="H841" s="254"/>
      <c r="I841" s="217"/>
      <c r="J841" s="217"/>
      <c r="K841" s="217"/>
      <c r="L841" s="217"/>
      <c r="M841" s="217"/>
      <c r="N841" s="217"/>
      <c r="O841" s="217"/>
      <c r="P841" s="217"/>
      <c r="Q841" s="217"/>
      <c r="R841" s="217"/>
      <c r="S841" s="217"/>
      <c r="T841" s="217"/>
      <c r="U841" s="217"/>
      <c r="V841" s="217"/>
      <c r="W841" s="217"/>
      <c r="X841" s="217"/>
      <c r="Y841" s="217"/>
      <c r="Z841" s="217"/>
      <c r="AA841" s="217"/>
      <c r="AB841" s="217"/>
    </row>
    <row r="842">
      <c r="A842" s="217"/>
      <c r="B842" s="177"/>
      <c r="C842" s="217"/>
      <c r="D842" s="217"/>
      <c r="E842" s="219"/>
      <c r="F842" s="219"/>
      <c r="G842" s="220"/>
      <c r="H842" s="254"/>
      <c r="I842" s="217"/>
      <c r="J842" s="217"/>
      <c r="K842" s="217"/>
      <c r="L842" s="217"/>
      <c r="M842" s="217"/>
      <c r="N842" s="217"/>
      <c r="O842" s="217"/>
      <c r="P842" s="217"/>
      <c r="Q842" s="217"/>
      <c r="R842" s="217"/>
      <c r="S842" s="217"/>
      <c r="T842" s="217"/>
      <c r="U842" s="217"/>
      <c r="V842" s="217"/>
      <c r="W842" s="217"/>
      <c r="X842" s="217"/>
      <c r="Y842" s="217"/>
      <c r="Z842" s="217"/>
      <c r="AA842" s="217"/>
      <c r="AB842" s="217"/>
    </row>
    <row r="843">
      <c r="A843" s="217"/>
      <c r="B843" s="177"/>
      <c r="C843" s="217"/>
      <c r="D843" s="217"/>
      <c r="E843" s="219"/>
      <c r="F843" s="219"/>
      <c r="G843" s="220"/>
      <c r="H843" s="254"/>
      <c r="I843" s="217"/>
      <c r="J843" s="217"/>
      <c r="K843" s="217"/>
      <c r="L843" s="217"/>
      <c r="M843" s="217"/>
      <c r="N843" s="217"/>
      <c r="O843" s="217"/>
      <c r="P843" s="217"/>
      <c r="Q843" s="217"/>
      <c r="R843" s="217"/>
      <c r="S843" s="217"/>
      <c r="T843" s="217"/>
      <c r="U843" s="217"/>
      <c r="V843" s="217"/>
      <c r="W843" s="217"/>
      <c r="X843" s="217"/>
      <c r="Y843" s="217"/>
      <c r="Z843" s="217"/>
      <c r="AA843" s="217"/>
      <c r="AB843" s="217"/>
    </row>
    <row r="844">
      <c r="A844" s="217"/>
      <c r="B844" s="177"/>
      <c r="C844" s="217"/>
      <c r="D844" s="217"/>
      <c r="E844" s="219"/>
      <c r="F844" s="219"/>
      <c r="G844" s="220"/>
      <c r="H844" s="254"/>
      <c r="I844" s="217"/>
      <c r="J844" s="217"/>
      <c r="K844" s="217"/>
      <c r="L844" s="217"/>
      <c r="M844" s="217"/>
      <c r="N844" s="217"/>
      <c r="O844" s="217"/>
      <c r="P844" s="217"/>
      <c r="Q844" s="217"/>
      <c r="R844" s="217"/>
      <c r="S844" s="217"/>
      <c r="T844" s="217"/>
      <c r="U844" s="217"/>
      <c r="V844" s="217"/>
      <c r="W844" s="217"/>
      <c r="X844" s="217"/>
      <c r="Y844" s="217"/>
      <c r="Z844" s="217"/>
      <c r="AA844" s="217"/>
      <c r="AB844" s="217"/>
    </row>
    <row r="845">
      <c r="A845" s="217"/>
      <c r="B845" s="177"/>
      <c r="C845" s="217"/>
      <c r="D845" s="217"/>
      <c r="E845" s="219"/>
      <c r="F845" s="219"/>
      <c r="G845" s="220"/>
      <c r="H845" s="254"/>
      <c r="I845" s="217"/>
      <c r="J845" s="217"/>
      <c r="K845" s="217"/>
      <c r="L845" s="217"/>
      <c r="M845" s="217"/>
      <c r="N845" s="217"/>
      <c r="O845" s="217"/>
      <c r="P845" s="217"/>
      <c r="Q845" s="217"/>
      <c r="R845" s="217"/>
      <c r="S845" s="217"/>
      <c r="T845" s="217"/>
      <c r="U845" s="217"/>
      <c r="V845" s="217"/>
      <c r="W845" s="217"/>
      <c r="X845" s="217"/>
      <c r="Y845" s="217"/>
      <c r="Z845" s="217"/>
      <c r="AA845" s="217"/>
      <c r="AB845" s="217"/>
    </row>
    <row r="846">
      <c r="A846" s="217"/>
      <c r="B846" s="177"/>
      <c r="C846" s="217"/>
      <c r="D846" s="217"/>
      <c r="E846" s="219"/>
      <c r="F846" s="219"/>
      <c r="G846" s="220"/>
      <c r="H846" s="254"/>
      <c r="I846" s="217"/>
      <c r="J846" s="217"/>
      <c r="K846" s="217"/>
      <c r="L846" s="217"/>
      <c r="M846" s="217"/>
      <c r="N846" s="217"/>
      <c r="O846" s="217"/>
      <c r="P846" s="217"/>
      <c r="Q846" s="217"/>
      <c r="R846" s="217"/>
      <c r="S846" s="217"/>
      <c r="T846" s="217"/>
      <c r="U846" s="217"/>
      <c r="V846" s="217"/>
      <c r="W846" s="217"/>
      <c r="X846" s="217"/>
      <c r="Y846" s="217"/>
      <c r="Z846" s="217"/>
      <c r="AA846" s="217"/>
      <c r="AB846" s="217"/>
    </row>
    <row r="847">
      <c r="A847" s="217"/>
      <c r="B847" s="177"/>
      <c r="C847" s="217"/>
      <c r="D847" s="217"/>
      <c r="E847" s="219"/>
      <c r="F847" s="219"/>
      <c r="G847" s="220"/>
      <c r="H847" s="254"/>
      <c r="I847" s="217"/>
      <c r="J847" s="217"/>
      <c r="K847" s="217"/>
      <c r="L847" s="217"/>
      <c r="M847" s="217"/>
      <c r="N847" s="217"/>
      <c r="O847" s="217"/>
      <c r="P847" s="217"/>
      <c r="Q847" s="217"/>
      <c r="R847" s="217"/>
      <c r="S847" s="217"/>
      <c r="T847" s="217"/>
      <c r="U847" s="217"/>
      <c r="V847" s="217"/>
      <c r="W847" s="217"/>
      <c r="X847" s="217"/>
      <c r="Y847" s="217"/>
      <c r="Z847" s="217"/>
      <c r="AA847" s="217"/>
      <c r="AB847" s="217"/>
    </row>
    <row r="848">
      <c r="A848" s="217"/>
      <c r="B848" s="177"/>
      <c r="C848" s="217"/>
      <c r="D848" s="217"/>
      <c r="E848" s="219"/>
      <c r="F848" s="219"/>
      <c r="G848" s="220"/>
      <c r="H848" s="254"/>
      <c r="I848" s="217"/>
      <c r="J848" s="217"/>
      <c r="K848" s="217"/>
      <c r="L848" s="217"/>
      <c r="M848" s="217"/>
      <c r="N848" s="217"/>
      <c r="O848" s="217"/>
      <c r="P848" s="217"/>
      <c r="Q848" s="217"/>
      <c r="R848" s="217"/>
      <c r="S848" s="217"/>
      <c r="T848" s="217"/>
      <c r="U848" s="217"/>
      <c r="V848" s="217"/>
      <c r="W848" s="217"/>
      <c r="X848" s="217"/>
      <c r="Y848" s="217"/>
      <c r="Z848" s="217"/>
      <c r="AA848" s="217"/>
      <c r="AB848" s="217"/>
    </row>
    <row r="849">
      <c r="A849" s="217"/>
      <c r="B849" s="177"/>
      <c r="C849" s="217"/>
      <c r="D849" s="217"/>
      <c r="E849" s="219"/>
      <c r="F849" s="219"/>
      <c r="G849" s="220"/>
      <c r="H849" s="254"/>
      <c r="I849" s="217"/>
      <c r="J849" s="217"/>
      <c r="K849" s="217"/>
      <c r="L849" s="217"/>
      <c r="M849" s="217"/>
      <c r="N849" s="217"/>
      <c r="O849" s="217"/>
      <c r="P849" s="217"/>
      <c r="Q849" s="217"/>
      <c r="R849" s="217"/>
      <c r="S849" s="217"/>
      <c r="T849" s="217"/>
      <c r="U849" s="217"/>
      <c r="V849" s="217"/>
      <c r="W849" s="217"/>
      <c r="X849" s="217"/>
      <c r="Y849" s="217"/>
      <c r="Z849" s="217"/>
      <c r="AA849" s="217"/>
      <c r="AB849" s="217"/>
    </row>
    <row r="850">
      <c r="A850" s="217"/>
      <c r="B850" s="177"/>
      <c r="C850" s="217"/>
      <c r="D850" s="217"/>
      <c r="E850" s="219"/>
      <c r="F850" s="219"/>
      <c r="G850" s="220"/>
      <c r="H850" s="254"/>
      <c r="I850" s="217"/>
      <c r="J850" s="217"/>
      <c r="K850" s="217"/>
      <c r="L850" s="217"/>
      <c r="M850" s="217"/>
      <c r="N850" s="217"/>
      <c r="O850" s="217"/>
      <c r="P850" s="217"/>
      <c r="Q850" s="217"/>
      <c r="R850" s="217"/>
      <c r="S850" s="217"/>
      <c r="T850" s="217"/>
      <c r="U850" s="217"/>
      <c r="V850" s="217"/>
      <c r="W850" s="217"/>
      <c r="X850" s="217"/>
      <c r="Y850" s="217"/>
      <c r="Z850" s="217"/>
      <c r="AA850" s="217"/>
      <c r="AB850" s="217"/>
    </row>
    <row r="851">
      <c r="A851" s="217"/>
      <c r="B851" s="177"/>
      <c r="C851" s="217"/>
      <c r="D851" s="217"/>
      <c r="E851" s="219"/>
      <c r="F851" s="219"/>
      <c r="G851" s="220"/>
      <c r="H851" s="254"/>
      <c r="I851" s="217"/>
      <c r="J851" s="217"/>
      <c r="K851" s="217"/>
      <c r="L851" s="217"/>
      <c r="M851" s="217"/>
      <c r="N851" s="217"/>
      <c r="O851" s="217"/>
      <c r="P851" s="217"/>
      <c r="Q851" s="217"/>
      <c r="R851" s="217"/>
      <c r="S851" s="217"/>
      <c r="T851" s="217"/>
      <c r="U851" s="217"/>
      <c r="V851" s="217"/>
      <c r="W851" s="217"/>
      <c r="X851" s="217"/>
      <c r="Y851" s="217"/>
      <c r="Z851" s="217"/>
      <c r="AA851" s="217"/>
      <c r="AB851" s="217"/>
    </row>
    <row r="852">
      <c r="A852" s="217"/>
      <c r="B852" s="177"/>
      <c r="C852" s="217"/>
      <c r="D852" s="217"/>
      <c r="E852" s="219"/>
      <c r="F852" s="219"/>
      <c r="G852" s="220"/>
      <c r="H852" s="254"/>
      <c r="I852" s="217"/>
      <c r="J852" s="217"/>
      <c r="K852" s="217"/>
      <c r="L852" s="217"/>
      <c r="M852" s="217"/>
      <c r="N852" s="217"/>
      <c r="O852" s="217"/>
      <c r="P852" s="217"/>
      <c r="Q852" s="217"/>
      <c r="R852" s="217"/>
      <c r="S852" s="217"/>
      <c r="T852" s="217"/>
      <c r="U852" s="217"/>
      <c r="V852" s="217"/>
      <c r="W852" s="217"/>
      <c r="X852" s="217"/>
      <c r="Y852" s="217"/>
      <c r="Z852" s="217"/>
      <c r="AA852" s="217"/>
      <c r="AB852" s="217"/>
    </row>
    <row r="853">
      <c r="A853" s="217"/>
      <c r="B853" s="177"/>
      <c r="C853" s="217"/>
      <c r="D853" s="217"/>
      <c r="E853" s="219"/>
      <c r="F853" s="219"/>
      <c r="G853" s="220"/>
      <c r="H853" s="254"/>
      <c r="I853" s="217"/>
      <c r="J853" s="217"/>
      <c r="K853" s="217"/>
      <c r="L853" s="217"/>
      <c r="M853" s="217"/>
      <c r="N853" s="217"/>
      <c r="O853" s="217"/>
      <c r="P853" s="217"/>
      <c r="Q853" s="217"/>
      <c r="R853" s="217"/>
      <c r="S853" s="217"/>
      <c r="T853" s="217"/>
      <c r="U853" s="217"/>
      <c r="V853" s="217"/>
      <c r="W853" s="217"/>
      <c r="X853" s="217"/>
      <c r="Y853" s="217"/>
      <c r="Z853" s="217"/>
      <c r="AA853" s="217"/>
      <c r="AB853" s="217"/>
    </row>
    <row r="854">
      <c r="A854" s="217"/>
      <c r="B854" s="177"/>
      <c r="C854" s="217"/>
      <c r="D854" s="217"/>
      <c r="E854" s="219"/>
      <c r="F854" s="219"/>
      <c r="G854" s="220"/>
      <c r="H854" s="254"/>
      <c r="I854" s="217"/>
      <c r="J854" s="217"/>
      <c r="K854" s="217"/>
      <c r="L854" s="217"/>
      <c r="M854" s="217"/>
      <c r="N854" s="217"/>
      <c r="O854" s="217"/>
      <c r="P854" s="217"/>
      <c r="Q854" s="217"/>
      <c r="R854" s="217"/>
      <c r="S854" s="217"/>
      <c r="T854" s="217"/>
      <c r="U854" s="217"/>
      <c r="V854" s="217"/>
      <c r="W854" s="217"/>
      <c r="X854" s="217"/>
      <c r="Y854" s="217"/>
      <c r="Z854" s="217"/>
      <c r="AA854" s="217"/>
      <c r="AB854" s="217"/>
    </row>
    <row r="855">
      <c r="A855" s="217"/>
      <c r="B855" s="177"/>
      <c r="C855" s="217"/>
      <c r="D855" s="217"/>
      <c r="E855" s="219"/>
      <c r="F855" s="219"/>
      <c r="G855" s="220"/>
      <c r="H855" s="254"/>
      <c r="I855" s="217"/>
      <c r="J855" s="217"/>
      <c r="K855" s="217"/>
      <c r="L855" s="217"/>
      <c r="M855" s="217"/>
      <c r="N855" s="217"/>
      <c r="O855" s="217"/>
      <c r="P855" s="217"/>
      <c r="Q855" s="217"/>
      <c r="R855" s="217"/>
      <c r="S855" s="217"/>
      <c r="T855" s="217"/>
      <c r="U855" s="217"/>
      <c r="V855" s="217"/>
      <c r="W855" s="217"/>
      <c r="X855" s="217"/>
      <c r="Y855" s="217"/>
      <c r="Z855" s="217"/>
      <c r="AA855" s="217"/>
      <c r="AB855" s="217"/>
    </row>
    <row r="856">
      <c r="A856" s="217"/>
      <c r="B856" s="177"/>
      <c r="C856" s="217"/>
      <c r="D856" s="217"/>
      <c r="E856" s="219"/>
      <c r="F856" s="219"/>
      <c r="G856" s="220"/>
      <c r="H856" s="254"/>
      <c r="I856" s="217"/>
      <c r="J856" s="217"/>
      <c r="K856" s="217"/>
      <c r="L856" s="217"/>
      <c r="M856" s="217"/>
      <c r="N856" s="217"/>
      <c r="O856" s="217"/>
      <c r="P856" s="217"/>
      <c r="Q856" s="217"/>
      <c r="R856" s="217"/>
      <c r="S856" s="217"/>
      <c r="T856" s="217"/>
      <c r="U856" s="217"/>
      <c r="V856" s="217"/>
      <c r="W856" s="217"/>
      <c r="X856" s="217"/>
      <c r="Y856" s="217"/>
      <c r="Z856" s="217"/>
      <c r="AA856" s="217"/>
      <c r="AB856" s="217"/>
    </row>
    <row r="857">
      <c r="A857" s="217"/>
      <c r="B857" s="177"/>
      <c r="C857" s="217"/>
      <c r="D857" s="217"/>
      <c r="E857" s="219"/>
      <c r="F857" s="219"/>
      <c r="G857" s="220"/>
      <c r="H857" s="254"/>
      <c r="I857" s="217"/>
      <c r="J857" s="217"/>
      <c r="K857" s="217"/>
      <c r="L857" s="217"/>
      <c r="M857" s="217"/>
      <c r="N857" s="217"/>
      <c r="O857" s="217"/>
      <c r="P857" s="217"/>
      <c r="Q857" s="217"/>
      <c r="R857" s="217"/>
      <c r="S857" s="217"/>
      <c r="T857" s="217"/>
      <c r="U857" s="217"/>
      <c r="V857" s="217"/>
      <c r="W857" s="217"/>
      <c r="X857" s="217"/>
      <c r="Y857" s="217"/>
      <c r="Z857" s="217"/>
      <c r="AA857" s="217"/>
      <c r="AB857" s="217"/>
    </row>
    <row r="858">
      <c r="A858" s="217"/>
      <c r="B858" s="177"/>
      <c r="C858" s="217"/>
      <c r="D858" s="217"/>
      <c r="E858" s="219"/>
      <c r="F858" s="219"/>
      <c r="G858" s="220"/>
      <c r="H858" s="254"/>
      <c r="I858" s="217"/>
      <c r="J858" s="217"/>
      <c r="K858" s="217"/>
      <c r="L858" s="217"/>
      <c r="M858" s="217"/>
      <c r="N858" s="217"/>
      <c r="O858" s="217"/>
      <c r="P858" s="217"/>
      <c r="Q858" s="217"/>
      <c r="R858" s="217"/>
      <c r="S858" s="217"/>
      <c r="T858" s="217"/>
      <c r="U858" s="217"/>
      <c r="V858" s="217"/>
      <c r="W858" s="217"/>
      <c r="X858" s="217"/>
      <c r="Y858" s="217"/>
      <c r="Z858" s="217"/>
      <c r="AA858" s="217"/>
      <c r="AB858" s="217"/>
    </row>
    <row r="859">
      <c r="A859" s="217"/>
      <c r="B859" s="177"/>
      <c r="C859" s="217"/>
      <c r="D859" s="217"/>
      <c r="E859" s="219"/>
      <c r="F859" s="219"/>
      <c r="G859" s="220"/>
      <c r="H859" s="254"/>
      <c r="I859" s="217"/>
      <c r="J859" s="217"/>
      <c r="K859" s="217"/>
      <c r="L859" s="217"/>
      <c r="M859" s="217"/>
      <c r="N859" s="217"/>
      <c r="O859" s="217"/>
      <c r="P859" s="217"/>
      <c r="Q859" s="217"/>
      <c r="R859" s="217"/>
      <c r="S859" s="217"/>
      <c r="T859" s="217"/>
      <c r="U859" s="217"/>
      <c r="V859" s="217"/>
      <c r="W859" s="217"/>
      <c r="X859" s="217"/>
      <c r="Y859" s="217"/>
      <c r="Z859" s="217"/>
      <c r="AA859" s="217"/>
      <c r="AB859" s="217"/>
    </row>
    <row r="860">
      <c r="A860" s="217"/>
      <c r="B860" s="177"/>
      <c r="C860" s="217"/>
      <c r="D860" s="217"/>
      <c r="E860" s="219"/>
      <c r="F860" s="219"/>
      <c r="G860" s="220"/>
      <c r="H860" s="254"/>
      <c r="I860" s="217"/>
      <c r="J860" s="217"/>
      <c r="K860" s="217"/>
      <c r="L860" s="217"/>
      <c r="M860" s="217"/>
      <c r="N860" s="217"/>
      <c r="O860" s="217"/>
      <c r="P860" s="217"/>
      <c r="Q860" s="217"/>
      <c r="R860" s="217"/>
      <c r="S860" s="217"/>
      <c r="T860" s="217"/>
      <c r="U860" s="217"/>
      <c r="V860" s="217"/>
      <c r="W860" s="217"/>
      <c r="X860" s="217"/>
      <c r="Y860" s="217"/>
      <c r="Z860" s="217"/>
      <c r="AA860" s="217"/>
      <c r="AB860" s="217"/>
    </row>
    <row r="861">
      <c r="A861" s="217"/>
      <c r="B861" s="177"/>
      <c r="C861" s="217"/>
      <c r="D861" s="217"/>
      <c r="E861" s="219"/>
      <c r="F861" s="219"/>
      <c r="G861" s="220"/>
      <c r="H861" s="254"/>
      <c r="I861" s="217"/>
      <c r="J861" s="217"/>
      <c r="K861" s="217"/>
      <c r="L861" s="217"/>
      <c r="M861" s="217"/>
      <c r="N861" s="217"/>
      <c r="O861" s="217"/>
      <c r="P861" s="217"/>
      <c r="Q861" s="217"/>
      <c r="R861" s="217"/>
      <c r="S861" s="217"/>
      <c r="T861" s="217"/>
      <c r="U861" s="217"/>
      <c r="V861" s="217"/>
      <c r="W861" s="217"/>
      <c r="X861" s="217"/>
      <c r="Y861" s="217"/>
      <c r="Z861" s="217"/>
      <c r="AA861" s="217"/>
      <c r="AB861" s="217"/>
    </row>
    <row r="862">
      <c r="A862" s="217"/>
      <c r="B862" s="177"/>
      <c r="C862" s="217"/>
      <c r="D862" s="217"/>
      <c r="E862" s="219"/>
      <c r="F862" s="219"/>
      <c r="G862" s="220"/>
      <c r="H862" s="254"/>
      <c r="I862" s="217"/>
      <c r="J862" s="217"/>
      <c r="K862" s="217"/>
      <c r="L862" s="217"/>
      <c r="M862" s="217"/>
      <c r="N862" s="217"/>
      <c r="O862" s="217"/>
      <c r="P862" s="217"/>
      <c r="Q862" s="217"/>
      <c r="R862" s="217"/>
      <c r="S862" s="217"/>
      <c r="T862" s="217"/>
      <c r="U862" s="217"/>
      <c r="V862" s="217"/>
      <c r="W862" s="217"/>
      <c r="X862" s="217"/>
      <c r="Y862" s="217"/>
      <c r="Z862" s="217"/>
      <c r="AA862" s="217"/>
      <c r="AB862" s="217"/>
    </row>
    <row r="863">
      <c r="A863" s="217"/>
      <c r="B863" s="177"/>
      <c r="C863" s="217"/>
      <c r="D863" s="217"/>
      <c r="E863" s="219"/>
      <c r="F863" s="219"/>
      <c r="G863" s="220"/>
      <c r="H863" s="254"/>
      <c r="I863" s="217"/>
      <c r="J863" s="217"/>
      <c r="K863" s="217"/>
      <c r="L863" s="217"/>
      <c r="M863" s="217"/>
      <c r="N863" s="217"/>
      <c r="O863" s="217"/>
      <c r="P863" s="217"/>
      <c r="Q863" s="217"/>
      <c r="R863" s="217"/>
      <c r="S863" s="217"/>
      <c r="T863" s="217"/>
      <c r="U863" s="217"/>
      <c r="V863" s="217"/>
      <c r="W863" s="217"/>
      <c r="X863" s="217"/>
      <c r="Y863" s="217"/>
      <c r="Z863" s="217"/>
      <c r="AA863" s="217"/>
      <c r="AB863" s="217"/>
    </row>
    <row r="864">
      <c r="A864" s="217"/>
      <c r="B864" s="177"/>
      <c r="C864" s="217"/>
      <c r="D864" s="217"/>
      <c r="E864" s="219"/>
      <c r="F864" s="219"/>
      <c r="G864" s="220"/>
      <c r="H864" s="254"/>
      <c r="I864" s="217"/>
      <c r="J864" s="217"/>
      <c r="K864" s="217"/>
      <c r="L864" s="217"/>
      <c r="M864" s="217"/>
      <c r="N864" s="217"/>
      <c r="O864" s="217"/>
      <c r="P864" s="217"/>
      <c r="Q864" s="217"/>
      <c r="R864" s="217"/>
      <c r="S864" s="217"/>
      <c r="T864" s="217"/>
      <c r="U864" s="217"/>
      <c r="V864" s="217"/>
      <c r="W864" s="217"/>
      <c r="X864" s="217"/>
      <c r="Y864" s="217"/>
      <c r="Z864" s="217"/>
      <c r="AA864" s="217"/>
      <c r="AB864" s="217"/>
    </row>
    <row r="865">
      <c r="A865" s="217"/>
      <c r="B865" s="177"/>
      <c r="C865" s="217"/>
      <c r="D865" s="217"/>
      <c r="E865" s="219"/>
      <c r="F865" s="219"/>
      <c r="G865" s="220"/>
      <c r="H865" s="254"/>
      <c r="I865" s="217"/>
      <c r="J865" s="217"/>
      <c r="K865" s="217"/>
      <c r="L865" s="217"/>
      <c r="M865" s="217"/>
      <c r="N865" s="217"/>
      <c r="O865" s="217"/>
      <c r="P865" s="217"/>
      <c r="Q865" s="217"/>
      <c r="R865" s="217"/>
      <c r="S865" s="217"/>
      <c r="T865" s="217"/>
      <c r="U865" s="217"/>
      <c r="V865" s="217"/>
      <c r="W865" s="217"/>
      <c r="X865" s="217"/>
      <c r="Y865" s="217"/>
      <c r="Z865" s="217"/>
      <c r="AA865" s="217"/>
      <c r="AB865" s="217"/>
    </row>
    <row r="866">
      <c r="A866" s="217"/>
      <c r="B866" s="177"/>
      <c r="C866" s="217"/>
      <c r="D866" s="217"/>
      <c r="E866" s="219"/>
      <c r="F866" s="219"/>
      <c r="G866" s="220"/>
      <c r="H866" s="254"/>
      <c r="I866" s="217"/>
      <c r="J866" s="217"/>
      <c r="K866" s="217"/>
      <c r="L866" s="217"/>
      <c r="M866" s="217"/>
      <c r="N866" s="217"/>
      <c r="O866" s="217"/>
      <c r="P866" s="217"/>
      <c r="Q866" s="217"/>
      <c r="R866" s="217"/>
      <c r="S866" s="217"/>
      <c r="T866" s="217"/>
      <c r="U866" s="217"/>
      <c r="V866" s="217"/>
      <c r="W866" s="217"/>
      <c r="X866" s="217"/>
      <c r="Y866" s="217"/>
      <c r="Z866" s="217"/>
      <c r="AA866" s="217"/>
      <c r="AB866" s="217"/>
    </row>
    <row r="867">
      <c r="A867" s="217"/>
      <c r="B867" s="177"/>
      <c r="C867" s="217"/>
      <c r="D867" s="217"/>
      <c r="E867" s="219"/>
      <c r="F867" s="219"/>
      <c r="G867" s="220"/>
      <c r="H867" s="254"/>
      <c r="I867" s="217"/>
      <c r="J867" s="217"/>
      <c r="K867" s="217"/>
      <c r="L867" s="217"/>
      <c r="M867" s="217"/>
      <c r="N867" s="217"/>
      <c r="O867" s="217"/>
      <c r="P867" s="217"/>
      <c r="Q867" s="217"/>
      <c r="R867" s="217"/>
      <c r="S867" s="217"/>
      <c r="T867" s="217"/>
      <c r="U867" s="217"/>
      <c r="V867" s="217"/>
      <c r="W867" s="217"/>
      <c r="X867" s="217"/>
      <c r="Y867" s="217"/>
      <c r="Z867" s="217"/>
      <c r="AA867" s="217"/>
      <c r="AB867" s="217"/>
    </row>
    <row r="868">
      <c r="A868" s="217"/>
      <c r="B868" s="177"/>
      <c r="C868" s="217"/>
      <c r="D868" s="217"/>
      <c r="E868" s="219"/>
      <c r="F868" s="219"/>
      <c r="G868" s="220"/>
      <c r="H868" s="254"/>
      <c r="I868" s="217"/>
      <c r="J868" s="217"/>
      <c r="K868" s="217"/>
      <c r="L868" s="217"/>
      <c r="M868" s="217"/>
      <c r="N868" s="217"/>
      <c r="O868" s="217"/>
      <c r="P868" s="217"/>
      <c r="Q868" s="217"/>
      <c r="R868" s="217"/>
      <c r="S868" s="217"/>
      <c r="T868" s="217"/>
      <c r="U868" s="217"/>
      <c r="V868" s="217"/>
      <c r="W868" s="217"/>
      <c r="X868" s="217"/>
      <c r="Y868" s="217"/>
      <c r="Z868" s="217"/>
      <c r="AA868" s="217"/>
      <c r="AB868" s="217"/>
    </row>
    <row r="869">
      <c r="A869" s="217"/>
      <c r="B869" s="177"/>
      <c r="C869" s="217"/>
      <c r="D869" s="217"/>
      <c r="E869" s="219"/>
      <c r="F869" s="219"/>
      <c r="G869" s="220"/>
      <c r="H869" s="254"/>
      <c r="I869" s="217"/>
      <c r="J869" s="217"/>
      <c r="K869" s="217"/>
      <c r="L869" s="217"/>
      <c r="M869" s="217"/>
      <c r="N869" s="217"/>
      <c r="O869" s="217"/>
      <c r="P869" s="217"/>
      <c r="Q869" s="217"/>
      <c r="R869" s="217"/>
      <c r="S869" s="217"/>
      <c r="T869" s="217"/>
      <c r="U869" s="217"/>
      <c r="V869" s="217"/>
      <c r="W869" s="217"/>
      <c r="X869" s="217"/>
      <c r="Y869" s="217"/>
      <c r="Z869" s="217"/>
      <c r="AA869" s="217"/>
      <c r="AB869" s="217"/>
    </row>
    <row r="870">
      <c r="A870" s="217"/>
      <c r="B870" s="177"/>
      <c r="C870" s="217"/>
      <c r="D870" s="217"/>
      <c r="E870" s="219"/>
      <c r="F870" s="219"/>
      <c r="G870" s="220"/>
      <c r="H870" s="254"/>
      <c r="I870" s="217"/>
      <c r="J870" s="217"/>
      <c r="K870" s="217"/>
      <c r="L870" s="217"/>
      <c r="M870" s="217"/>
      <c r="N870" s="217"/>
      <c r="O870" s="217"/>
      <c r="P870" s="217"/>
      <c r="Q870" s="217"/>
      <c r="R870" s="217"/>
      <c r="S870" s="217"/>
      <c r="T870" s="217"/>
      <c r="U870" s="217"/>
      <c r="V870" s="217"/>
      <c r="W870" s="217"/>
      <c r="X870" s="217"/>
      <c r="Y870" s="217"/>
      <c r="Z870" s="217"/>
      <c r="AA870" s="217"/>
      <c r="AB870" s="217"/>
    </row>
    <row r="871">
      <c r="A871" s="217"/>
      <c r="B871" s="177"/>
      <c r="C871" s="217"/>
      <c r="D871" s="217"/>
      <c r="E871" s="219"/>
      <c r="F871" s="219"/>
      <c r="G871" s="220"/>
      <c r="H871" s="254"/>
      <c r="I871" s="217"/>
      <c r="J871" s="217"/>
      <c r="K871" s="217"/>
      <c r="L871" s="217"/>
      <c r="M871" s="217"/>
      <c r="N871" s="217"/>
      <c r="O871" s="217"/>
      <c r="P871" s="217"/>
      <c r="Q871" s="217"/>
      <c r="R871" s="217"/>
      <c r="S871" s="217"/>
      <c r="T871" s="217"/>
      <c r="U871" s="217"/>
      <c r="V871" s="217"/>
      <c r="W871" s="217"/>
      <c r="X871" s="217"/>
      <c r="Y871" s="217"/>
      <c r="Z871" s="217"/>
      <c r="AA871" s="217"/>
      <c r="AB871" s="217"/>
    </row>
    <row r="872">
      <c r="A872" s="217"/>
      <c r="B872" s="177"/>
      <c r="C872" s="217"/>
      <c r="D872" s="217"/>
      <c r="E872" s="219"/>
      <c r="F872" s="219"/>
      <c r="G872" s="220"/>
      <c r="H872" s="254"/>
      <c r="I872" s="217"/>
      <c r="J872" s="217"/>
      <c r="K872" s="217"/>
      <c r="L872" s="217"/>
      <c r="M872" s="217"/>
      <c r="N872" s="217"/>
      <c r="O872" s="217"/>
      <c r="P872" s="217"/>
      <c r="Q872" s="217"/>
      <c r="R872" s="217"/>
      <c r="S872" s="217"/>
      <c r="T872" s="217"/>
      <c r="U872" s="217"/>
      <c r="V872" s="217"/>
      <c r="W872" s="217"/>
      <c r="X872" s="217"/>
      <c r="Y872" s="217"/>
      <c r="Z872" s="217"/>
      <c r="AA872" s="217"/>
      <c r="AB872" s="217"/>
    </row>
    <row r="873">
      <c r="A873" s="217"/>
      <c r="B873" s="177"/>
      <c r="C873" s="217"/>
      <c r="D873" s="217"/>
      <c r="E873" s="219"/>
      <c r="F873" s="219"/>
      <c r="G873" s="220"/>
      <c r="H873" s="254"/>
      <c r="I873" s="217"/>
      <c r="J873" s="217"/>
      <c r="K873" s="217"/>
      <c r="L873" s="217"/>
      <c r="M873" s="217"/>
      <c r="N873" s="217"/>
      <c r="O873" s="217"/>
      <c r="P873" s="217"/>
      <c r="Q873" s="217"/>
      <c r="R873" s="217"/>
      <c r="S873" s="217"/>
      <c r="T873" s="217"/>
      <c r="U873" s="217"/>
      <c r="V873" s="217"/>
      <c r="W873" s="217"/>
      <c r="X873" s="217"/>
      <c r="Y873" s="217"/>
      <c r="Z873" s="217"/>
      <c r="AA873" s="217"/>
      <c r="AB873" s="217"/>
    </row>
    <row r="874">
      <c r="A874" s="217"/>
      <c r="B874" s="177"/>
      <c r="C874" s="217"/>
      <c r="D874" s="217"/>
      <c r="E874" s="219"/>
      <c r="F874" s="219"/>
      <c r="G874" s="220"/>
      <c r="H874" s="254"/>
      <c r="I874" s="217"/>
      <c r="J874" s="217"/>
      <c r="K874" s="217"/>
      <c r="L874" s="217"/>
      <c r="M874" s="217"/>
      <c r="N874" s="217"/>
      <c r="O874" s="217"/>
      <c r="P874" s="217"/>
      <c r="Q874" s="217"/>
      <c r="R874" s="217"/>
      <c r="S874" s="217"/>
      <c r="T874" s="217"/>
      <c r="U874" s="217"/>
      <c r="V874" s="217"/>
      <c r="W874" s="217"/>
      <c r="X874" s="217"/>
      <c r="Y874" s="217"/>
      <c r="Z874" s="217"/>
      <c r="AA874" s="217"/>
      <c r="AB874" s="217"/>
    </row>
    <row r="875">
      <c r="A875" s="217"/>
      <c r="B875" s="177"/>
      <c r="C875" s="217"/>
      <c r="D875" s="217"/>
      <c r="E875" s="219"/>
      <c r="F875" s="219"/>
      <c r="G875" s="220"/>
      <c r="H875" s="254"/>
      <c r="I875" s="217"/>
      <c r="J875" s="217"/>
      <c r="K875" s="217"/>
      <c r="L875" s="217"/>
      <c r="M875" s="217"/>
      <c r="N875" s="217"/>
      <c r="O875" s="217"/>
      <c r="P875" s="217"/>
      <c r="Q875" s="217"/>
      <c r="R875" s="217"/>
      <c r="S875" s="217"/>
      <c r="T875" s="217"/>
      <c r="U875" s="217"/>
      <c r="V875" s="217"/>
      <c r="W875" s="217"/>
      <c r="X875" s="217"/>
      <c r="Y875" s="217"/>
      <c r="Z875" s="217"/>
      <c r="AA875" s="217"/>
      <c r="AB875" s="217"/>
    </row>
    <row r="876">
      <c r="A876" s="217"/>
      <c r="B876" s="177"/>
      <c r="C876" s="217"/>
      <c r="D876" s="217"/>
      <c r="E876" s="219"/>
      <c r="F876" s="219"/>
      <c r="G876" s="220"/>
      <c r="H876" s="254"/>
      <c r="I876" s="217"/>
      <c r="J876" s="217"/>
      <c r="K876" s="217"/>
      <c r="L876" s="217"/>
      <c r="M876" s="217"/>
      <c r="N876" s="217"/>
      <c r="O876" s="217"/>
      <c r="P876" s="217"/>
      <c r="Q876" s="217"/>
      <c r="R876" s="217"/>
      <c r="S876" s="217"/>
      <c r="T876" s="217"/>
      <c r="U876" s="217"/>
      <c r="V876" s="217"/>
      <c r="W876" s="217"/>
      <c r="X876" s="217"/>
      <c r="Y876" s="217"/>
      <c r="Z876" s="217"/>
      <c r="AA876" s="217"/>
      <c r="AB876" s="217"/>
    </row>
    <row r="877">
      <c r="A877" s="217"/>
      <c r="B877" s="177"/>
      <c r="C877" s="217"/>
      <c r="D877" s="217"/>
      <c r="E877" s="219"/>
      <c r="F877" s="219"/>
      <c r="G877" s="220"/>
      <c r="H877" s="254"/>
      <c r="I877" s="217"/>
      <c r="J877" s="217"/>
      <c r="K877" s="217"/>
      <c r="L877" s="217"/>
      <c r="M877" s="217"/>
      <c r="N877" s="217"/>
      <c r="O877" s="217"/>
      <c r="P877" s="217"/>
      <c r="Q877" s="217"/>
      <c r="R877" s="217"/>
      <c r="S877" s="217"/>
      <c r="T877" s="217"/>
      <c r="U877" s="217"/>
      <c r="V877" s="217"/>
      <c r="W877" s="217"/>
      <c r="X877" s="217"/>
      <c r="Y877" s="217"/>
      <c r="Z877" s="217"/>
      <c r="AA877" s="217"/>
      <c r="AB877" s="217"/>
    </row>
    <row r="878">
      <c r="A878" s="217"/>
      <c r="B878" s="177"/>
      <c r="C878" s="217"/>
      <c r="D878" s="217"/>
      <c r="E878" s="219"/>
      <c r="F878" s="219"/>
      <c r="G878" s="220"/>
      <c r="H878" s="254"/>
      <c r="I878" s="217"/>
      <c r="J878" s="217"/>
      <c r="K878" s="217"/>
      <c r="L878" s="217"/>
      <c r="M878" s="217"/>
      <c r="N878" s="217"/>
      <c r="O878" s="217"/>
      <c r="P878" s="217"/>
      <c r="Q878" s="217"/>
      <c r="R878" s="217"/>
      <c r="S878" s="217"/>
      <c r="T878" s="217"/>
      <c r="U878" s="217"/>
      <c r="V878" s="217"/>
      <c r="W878" s="217"/>
      <c r="X878" s="217"/>
      <c r="Y878" s="217"/>
      <c r="Z878" s="217"/>
      <c r="AA878" s="217"/>
      <c r="AB878" s="217"/>
    </row>
    <row r="879">
      <c r="A879" s="217"/>
      <c r="B879" s="177"/>
      <c r="C879" s="217"/>
      <c r="D879" s="217"/>
      <c r="E879" s="219"/>
      <c r="F879" s="219"/>
      <c r="G879" s="220"/>
      <c r="H879" s="254"/>
      <c r="I879" s="217"/>
      <c r="J879" s="217"/>
      <c r="K879" s="217"/>
      <c r="L879" s="217"/>
      <c r="M879" s="217"/>
      <c r="N879" s="217"/>
      <c r="O879" s="217"/>
      <c r="P879" s="217"/>
      <c r="Q879" s="217"/>
      <c r="R879" s="217"/>
      <c r="S879" s="217"/>
      <c r="T879" s="217"/>
      <c r="U879" s="217"/>
      <c r="V879" s="217"/>
      <c r="W879" s="217"/>
      <c r="X879" s="217"/>
      <c r="Y879" s="217"/>
      <c r="Z879" s="217"/>
      <c r="AA879" s="217"/>
      <c r="AB879" s="217"/>
    </row>
    <row r="880">
      <c r="A880" s="217"/>
      <c r="B880" s="177"/>
      <c r="C880" s="217"/>
      <c r="D880" s="217"/>
      <c r="E880" s="219"/>
      <c r="F880" s="219"/>
      <c r="G880" s="220"/>
      <c r="H880" s="254"/>
      <c r="I880" s="217"/>
      <c r="J880" s="217"/>
      <c r="K880" s="217"/>
      <c r="L880" s="217"/>
      <c r="M880" s="217"/>
      <c r="N880" s="217"/>
      <c r="O880" s="217"/>
      <c r="P880" s="217"/>
      <c r="Q880" s="217"/>
      <c r="R880" s="217"/>
      <c r="S880" s="217"/>
      <c r="T880" s="217"/>
      <c r="U880" s="217"/>
      <c r="V880" s="217"/>
      <c r="W880" s="217"/>
      <c r="X880" s="217"/>
      <c r="Y880" s="217"/>
      <c r="Z880" s="217"/>
      <c r="AA880" s="217"/>
      <c r="AB880" s="217"/>
    </row>
    <row r="881">
      <c r="A881" s="217"/>
      <c r="B881" s="177"/>
      <c r="C881" s="217"/>
      <c r="D881" s="217"/>
      <c r="E881" s="219"/>
      <c r="F881" s="219"/>
      <c r="G881" s="220"/>
      <c r="H881" s="254"/>
      <c r="I881" s="217"/>
      <c r="J881" s="217"/>
      <c r="K881" s="217"/>
      <c r="L881" s="217"/>
      <c r="M881" s="217"/>
      <c r="N881" s="217"/>
      <c r="O881" s="217"/>
      <c r="P881" s="217"/>
      <c r="Q881" s="217"/>
      <c r="R881" s="217"/>
      <c r="S881" s="217"/>
      <c r="T881" s="217"/>
      <c r="U881" s="217"/>
      <c r="V881" s="217"/>
      <c r="W881" s="217"/>
      <c r="X881" s="217"/>
      <c r="Y881" s="217"/>
      <c r="Z881" s="217"/>
      <c r="AA881" s="217"/>
      <c r="AB881" s="217"/>
    </row>
    <row r="882">
      <c r="A882" s="217"/>
      <c r="B882" s="177"/>
      <c r="C882" s="217"/>
      <c r="D882" s="217"/>
      <c r="E882" s="219"/>
      <c r="F882" s="219"/>
      <c r="G882" s="220"/>
      <c r="H882" s="254"/>
      <c r="I882" s="217"/>
      <c r="J882" s="217"/>
      <c r="K882" s="217"/>
      <c r="L882" s="217"/>
      <c r="M882" s="217"/>
      <c r="N882" s="217"/>
      <c r="O882" s="217"/>
      <c r="P882" s="217"/>
      <c r="Q882" s="217"/>
      <c r="R882" s="217"/>
      <c r="S882" s="217"/>
      <c r="T882" s="217"/>
      <c r="U882" s="217"/>
      <c r="V882" s="217"/>
      <c r="W882" s="217"/>
      <c r="X882" s="217"/>
      <c r="Y882" s="217"/>
      <c r="Z882" s="217"/>
      <c r="AA882" s="217"/>
      <c r="AB882" s="217"/>
    </row>
    <row r="883">
      <c r="A883" s="217"/>
      <c r="B883" s="177"/>
      <c r="C883" s="217"/>
      <c r="D883" s="217"/>
      <c r="E883" s="219"/>
      <c r="F883" s="219"/>
      <c r="G883" s="220"/>
      <c r="H883" s="254"/>
      <c r="I883" s="217"/>
      <c r="J883" s="217"/>
      <c r="K883" s="217"/>
      <c r="L883" s="217"/>
      <c r="M883" s="217"/>
      <c r="N883" s="217"/>
      <c r="O883" s="217"/>
      <c r="P883" s="217"/>
      <c r="Q883" s="217"/>
      <c r="R883" s="217"/>
      <c r="S883" s="217"/>
      <c r="T883" s="217"/>
      <c r="U883" s="217"/>
      <c r="V883" s="217"/>
      <c r="W883" s="217"/>
      <c r="X883" s="217"/>
      <c r="Y883" s="217"/>
      <c r="Z883" s="217"/>
      <c r="AA883" s="217"/>
      <c r="AB883" s="217"/>
    </row>
    <row r="884">
      <c r="A884" s="217"/>
      <c r="B884" s="177"/>
      <c r="C884" s="217"/>
      <c r="D884" s="217"/>
      <c r="E884" s="219"/>
      <c r="F884" s="219"/>
      <c r="G884" s="220"/>
      <c r="H884" s="254"/>
      <c r="I884" s="217"/>
      <c r="J884" s="217"/>
      <c r="K884" s="217"/>
      <c r="L884" s="217"/>
      <c r="M884" s="217"/>
      <c r="N884" s="217"/>
      <c r="O884" s="217"/>
      <c r="P884" s="217"/>
      <c r="Q884" s="217"/>
      <c r="R884" s="217"/>
      <c r="S884" s="217"/>
      <c r="T884" s="217"/>
      <c r="U884" s="217"/>
      <c r="V884" s="217"/>
      <c r="W884" s="217"/>
      <c r="X884" s="217"/>
      <c r="Y884" s="217"/>
      <c r="Z884" s="217"/>
      <c r="AA884" s="217"/>
      <c r="AB884" s="217"/>
    </row>
    <row r="885">
      <c r="A885" s="217"/>
      <c r="B885" s="177"/>
      <c r="C885" s="217"/>
      <c r="D885" s="217"/>
      <c r="E885" s="219"/>
      <c r="F885" s="219"/>
      <c r="G885" s="220"/>
      <c r="H885" s="254"/>
      <c r="I885" s="217"/>
      <c r="J885" s="217"/>
      <c r="K885" s="217"/>
      <c r="L885" s="217"/>
      <c r="M885" s="217"/>
      <c r="N885" s="217"/>
      <c r="O885" s="217"/>
      <c r="P885" s="217"/>
      <c r="Q885" s="217"/>
      <c r="R885" s="217"/>
      <c r="S885" s="217"/>
      <c r="T885" s="217"/>
      <c r="U885" s="217"/>
      <c r="V885" s="217"/>
      <c r="W885" s="217"/>
      <c r="X885" s="217"/>
      <c r="Y885" s="217"/>
      <c r="Z885" s="217"/>
      <c r="AA885" s="217"/>
      <c r="AB885" s="217"/>
    </row>
    <row r="886">
      <c r="A886" s="217"/>
      <c r="B886" s="177"/>
      <c r="C886" s="217"/>
      <c r="D886" s="217"/>
      <c r="E886" s="219"/>
      <c r="F886" s="219"/>
      <c r="G886" s="220"/>
      <c r="H886" s="254"/>
      <c r="I886" s="217"/>
      <c r="J886" s="217"/>
      <c r="K886" s="217"/>
      <c r="L886" s="217"/>
      <c r="M886" s="217"/>
      <c r="N886" s="217"/>
      <c r="O886" s="217"/>
      <c r="P886" s="217"/>
      <c r="Q886" s="217"/>
      <c r="R886" s="217"/>
      <c r="S886" s="217"/>
      <c r="T886" s="217"/>
      <c r="U886" s="217"/>
      <c r="V886" s="217"/>
      <c r="W886" s="217"/>
      <c r="X886" s="217"/>
      <c r="Y886" s="217"/>
      <c r="Z886" s="217"/>
      <c r="AA886" s="217"/>
      <c r="AB886" s="217"/>
    </row>
    <row r="887">
      <c r="A887" s="217"/>
      <c r="B887" s="177"/>
      <c r="C887" s="217"/>
      <c r="D887" s="217"/>
      <c r="E887" s="219"/>
      <c r="F887" s="219"/>
      <c r="G887" s="220"/>
      <c r="H887" s="254"/>
      <c r="I887" s="217"/>
      <c r="J887" s="217"/>
      <c r="K887" s="217"/>
      <c r="L887" s="217"/>
      <c r="M887" s="217"/>
      <c r="N887" s="217"/>
      <c r="O887" s="217"/>
      <c r="P887" s="217"/>
      <c r="Q887" s="217"/>
      <c r="R887" s="217"/>
      <c r="S887" s="217"/>
      <c r="T887" s="217"/>
      <c r="U887" s="217"/>
      <c r="V887" s="217"/>
      <c r="W887" s="217"/>
      <c r="X887" s="217"/>
      <c r="Y887" s="217"/>
      <c r="Z887" s="217"/>
      <c r="AA887" s="217"/>
      <c r="AB887" s="217"/>
    </row>
    <row r="888">
      <c r="A888" s="217"/>
      <c r="B888" s="177"/>
      <c r="C888" s="217"/>
      <c r="D888" s="217"/>
      <c r="E888" s="219"/>
      <c r="F888" s="219"/>
      <c r="G888" s="220"/>
      <c r="H888" s="254"/>
      <c r="I888" s="217"/>
      <c r="J888" s="217"/>
      <c r="K888" s="217"/>
      <c r="L888" s="217"/>
      <c r="M888" s="217"/>
      <c r="N888" s="217"/>
      <c r="O888" s="217"/>
      <c r="P888" s="217"/>
      <c r="Q888" s="217"/>
      <c r="R888" s="217"/>
      <c r="S888" s="217"/>
      <c r="T888" s="217"/>
      <c r="U888" s="217"/>
      <c r="V888" s="217"/>
      <c r="W888" s="217"/>
      <c r="X888" s="217"/>
      <c r="Y888" s="217"/>
      <c r="Z888" s="217"/>
      <c r="AA888" s="217"/>
      <c r="AB888" s="217"/>
    </row>
    <row r="889">
      <c r="A889" s="217"/>
      <c r="B889" s="177"/>
      <c r="C889" s="217"/>
      <c r="D889" s="217"/>
      <c r="E889" s="219"/>
      <c r="F889" s="219"/>
      <c r="G889" s="220"/>
      <c r="H889" s="254"/>
      <c r="I889" s="217"/>
      <c r="J889" s="217"/>
      <c r="K889" s="217"/>
      <c r="L889" s="217"/>
      <c r="M889" s="217"/>
      <c r="N889" s="217"/>
      <c r="O889" s="217"/>
      <c r="P889" s="217"/>
      <c r="Q889" s="217"/>
      <c r="R889" s="217"/>
      <c r="S889" s="217"/>
      <c r="T889" s="217"/>
      <c r="U889" s="217"/>
      <c r="V889" s="217"/>
      <c r="W889" s="217"/>
      <c r="X889" s="217"/>
      <c r="Y889" s="217"/>
      <c r="Z889" s="217"/>
      <c r="AA889" s="217"/>
      <c r="AB889" s="217"/>
    </row>
    <row r="890">
      <c r="A890" s="217"/>
      <c r="B890" s="177"/>
      <c r="C890" s="217"/>
      <c r="D890" s="217"/>
      <c r="E890" s="219"/>
      <c r="F890" s="219"/>
      <c r="G890" s="220"/>
      <c r="H890" s="254"/>
      <c r="I890" s="217"/>
      <c r="J890" s="217"/>
      <c r="K890" s="217"/>
      <c r="L890" s="217"/>
      <c r="M890" s="217"/>
      <c r="N890" s="217"/>
      <c r="O890" s="217"/>
      <c r="P890" s="217"/>
      <c r="Q890" s="217"/>
      <c r="R890" s="217"/>
      <c r="S890" s="217"/>
      <c r="T890" s="217"/>
      <c r="U890" s="217"/>
      <c r="V890" s="217"/>
      <c r="W890" s="217"/>
      <c r="X890" s="217"/>
      <c r="Y890" s="217"/>
      <c r="Z890" s="217"/>
      <c r="AA890" s="217"/>
      <c r="AB890" s="217"/>
    </row>
    <row r="891">
      <c r="A891" s="217"/>
      <c r="B891" s="177"/>
      <c r="C891" s="217"/>
      <c r="D891" s="217"/>
      <c r="E891" s="219"/>
      <c r="F891" s="219"/>
      <c r="G891" s="220"/>
      <c r="H891" s="254"/>
      <c r="I891" s="217"/>
      <c r="J891" s="217"/>
      <c r="K891" s="217"/>
      <c r="L891" s="217"/>
      <c r="M891" s="217"/>
      <c r="N891" s="217"/>
      <c r="O891" s="217"/>
      <c r="P891" s="217"/>
      <c r="Q891" s="217"/>
      <c r="R891" s="217"/>
      <c r="S891" s="217"/>
      <c r="T891" s="217"/>
      <c r="U891" s="217"/>
      <c r="V891" s="217"/>
      <c r="W891" s="217"/>
      <c r="X891" s="217"/>
      <c r="Y891" s="217"/>
      <c r="Z891" s="217"/>
      <c r="AA891" s="217"/>
      <c r="AB891" s="217"/>
    </row>
    <row r="892">
      <c r="A892" s="217"/>
      <c r="B892" s="177"/>
      <c r="C892" s="217"/>
      <c r="D892" s="217"/>
      <c r="E892" s="219"/>
      <c r="F892" s="219"/>
      <c r="G892" s="220"/>
      <c r="H892" s="254"/>
      <c r="I892" s="217"/>
      <c r="J892" s="217"/>
      <c r="K892" s="217"/>
      <c r="L892" s="217"/>
      <c r="M892" s="217"/>
      <c r="N892" s="217"/>
      <c r="O892" s="217"/>
      <c r="P892" s="217"/>
      <c r="Q892" s="217"/>
      <c r="R892" s="217"/>
      <c r="S892" s="217"/>
      <c r="T892" s="217"/>
      <c r="U892" s="217"/>
      <c r="V892" s="217"/>
      <c r="W892" s="217"/>
      <c r="X892" s="217"/>
      <c r="Y892" s="217"/>
      <c r="Z892" s="217"/>
      <c r="AA892" s="217"/>
      <c r="AB892" s="217"/>
    </row>
    <row r="893">
      <c r="A893" s="217"/>
      <c r="B893" s="177"/>
      <c r="C893" s="217"/>
      <c r="D893" s="217"/>
      <c r="E893" s="219"/>
      <c r="F893" s="219"/>
      <c r="G893" s="220"/>
      <c r="H893" s="254"/>
      <c r="I893" s="217"/>
      <c r="J893" s="217"/>
      <c r="K893" s="217"/>
      <c r="L893" s="217"/>
      <c r="M893" s="217"/>
      <c r="N893" s="217"/>
      <c r="O893" s="217"/>
      <c r="P893" s="217"/>
      <c r="Q893" s="217"/>
      <c r="R893" s="217"/>
      <c r="S893" s="217"/>
      <c r="T893" s="217"/>
      <c r="U893" s="217"/>
      <c r="V893" s="217"/>
      <c r="W893" s="217"/>
      <c r="X893" s="217"/>
      <c r="Y893" s="217"/>
      <c r="Z893" s="217"/>
      <c r="AA893" s="217"/>
      <c r="AB893" s="217"/>
    </row>
    <row r="894">
      <c r="A894" s="217"/>
      <c r="B894" s="177"/>
      <c r="C894" s="217"/>
      <c r="D894" s="217"/>
      <c r="E894" s="219"/>
      <c r="F894" s="219"/>
      <c r="G894" s="220"/>
      <c r="H894" s="254"/>
      <c r="I894" s="217"/>
      <c r="J894" s="217"/>
      <c r="K894" s="217"/>
      <c r="L894" s="217"/>
      <c r="M894" s="217"/>
      <c r="N894" s="217"/>
      <c r="O894" s="217"/>
      <c r="P894" s="217"/>
      <c r="Q894" s="217"/>
      <c r="R894" s="217"/>
      <c r="S894" s="217"/>
      <c r="T894" s="217"/>
      <c r="U894" s="217"/>
      <c r="V894" s="217"/>
      <c r="W894" s="217"/>
      <c r="X894" s="217"/>
      <c r="Y894" s="217"/>
      <c r="Z894" s="217"/>
      <c r="AA894" s="217"/>
      <c r="AB894" s="217"/>
    </row>
    <row r="895">
      <c r="A895" s="217"/>
      <c r="B895" s="177"/>
      <c r="C895" s="217"/>
      <c r="D895" s="217"/>
      <c r="E895" s="219"/>
      <c r="F895" s="219"/>
      <c r="G895" s="220"/>
      <c r="H895" s="254"/>
      <c r="I895" s="217"/>
      <c r="J895" s="217"/>
      <c r="K895" s="217"/>
      <c r="L895" s="217"/>
      <c r="M895" s="217"/>
      <c r="N895" s="217"/>
      <c r="O895" s="217"/>
      <c r="P895" s="217"/>
      <c r="Q895" s="217"/>
      <c r="R895" s="217"/>
      <c r="S895" s="217"/>
      <c r="T895" s="217"/>
      <c r="U895" s="217"/>
      <c r="V895" s="217"/>
      <c r="W895" s="217"/>
      <c r="X895" s="217"/>
      <c r="Y895" s="217"/>
      <c r="Z895" s="217"/>
      <c r="AA895" s="217"/>
      <c r="AB895" s="217"/>
    </row>
    <row r="896">
      <c r="A896" s="217"/>
      <c r="B896" s="177"/>
      <c r="C896" s="217"/>
      <c r="D896" s="217"/>
      <c r="E896" s="219"/>
      <c r="F896" s="219"/>
      <c r="G896" s="220"/>
      <c r="H896" s="254"/>
      <c r="I896" s="217"/>
      <c r="J896" s="217"/>
      <c r="K896" s="217"/>
      <c r="L896" s="217"/>
      <c r="M896" s="217"/>
      <c r="N896" s="217"/>
      <c r="O896" s="217"/>
      <c r="P896" s="217"/>
      <c r="Q896" s="217"/>
      <c r="R896" s="217"/>
      <c r="S896" s="217"/>
      <c r="T896" s="217"/>
      <c r="U896" s="217"/>
      <c r="V896" s="217"/>
      <c r="W896" s="217"/>
      <c r="X896" s="217"/>
      <c r="Y896" s="217"/>
      <c r="Z896" s="217"/>
      <c r="AA896" s="217"/>
      <c r="AB896" s="217"/>
    </row>
    <row r="897">
      <c r="A897" s="217"/>
      <c r="B897" s="177"/>
      <c r="C897" s="217"/>
      <c r="D897" s="217"/>
      <c r="E897" s="219"/>
      <c r="F897" s="219"/>
      <c r="G897" s="220"/>
      <c r="H897" s="254"/>
      <c r="I897" s="217"/>
      <c r="J897" s="217"/>
      <c r="K897" s="217"/>
      <c r="L897" s="217"/>
      <c r="M897" s="217"/>
      <c r="N897" s="217"/>
      <c r="O897" s="217"/>
      <c r="P897" s="217"/>
      <c r="Q897" s="217"/>
      <c r="R897" s="217"/>
      <c r="S897" s="217"/>
      <c r="T897" s="217"/>
      <c r="U897" s="217"/>
      <c r="V897" s="217"/>
      <c r="W897" s="217"/>
      <c r="X897" s="217"/>
      <c r="Y897" s="217"/>
      <c r="Z897" s="217"/>
      <c r="AA897" s="217"/>
      <c r="AB897" s="217"/>
    </row>
    <row r="898">
      <c r="A898" s="217"/>
      <c r="B898" s="177"/>
      <c r="C898" s="217"/>
      <c r="D898" s="217"/>
      <c r="E898" s="219"/>
      <c r="F898" s="219"/>
      <c r="G898" s="220"/>
      <c r="H898" s="254"/>
      <c r="I898" s="217"/>
      <c r="J898" s="217"/>
      <c r="K898" s="217"/>
      <c r="L898" s="217"/>
      <c r="M898" s="217"/>
      <c r="N898" s="217"/>
      <c r="O898" s="217"/>
      <c r="P898" s="217"/>
      <c r="Q898" s="217"/>
      <c r="R898" s="217"/>
      <c r="S898" s="217"/>
      <c r="T898" s="217"/>
      <c r="U898" s="217"/>
      <c r="V898" s="217"/>
      <c r="W898" s="217"/>
      <c r="X898" s="217"/>
      <c r="Y898" s="217"/>
      <c r="Z898" s="217"/>
      <c r="AA898" s="217"/>
      <c r="AB898" s="217"/>
    </row>
    <row r="899">
      <c r="A899" s="217"/>
      <c r="B899" s="177"/>
      <c r="C899" s="217"/>
      <c r="D899" s="217"/>
      <c r="E899" s="219"/>
      <c r="F899" s="219"/>
      <c r="G899" s="220"/>
      <c r="H899" s="254"/>
      <c r="I899" s="217"/>
      <c r="J899" s="217"/>
      <c r="K899" s="217"/>
      <c r="L899" s="217"/>
      <c r="M899" s="217"/>
      <c r="N899" s="217"/>
      <c r="O899" s="217"/>
      <c r="P899" s="217"/>
      <c r="Q899" s="217"/>
      <c r="R899" s="217"/>
      <c r="S899" s="217"/>
      <c r="T899" s="217"/>
      <c r="U899" s="217"/>
      <c r="V899" s="217"/>
      <c r="W899" s="217"/>
      <c r="X899" s="217"/>
      <c r="Y899" s="217"/>
      <c r="Z899" s="217"/>
      <c r="AA899" s="217"/>
      <c r="AB899" s="217"/>
    </row>
    <row r="900">
      <c r="A900" s="217"/>
      <c r="B900" s="177"/>
      <c r="C900" s="217"/>
      <c r="D900" s="217"/>
      <c r="E900" s="219"/>
      <c r="F900" s="219"/>
      <c r="G900" s="220"/>
      <c r="H900" s="254"/>
      <c r="I900" s="217"/>
      <c r="J900" s="217"/>
      <c r="K900" s="217"/>
      <c r="L900" s="217"/>
      <c r="M900" s="217"/>
      <c r="N900" s="217"/>
      <c r="O900" s="217"/>
      <c r="P900" s="217"/>
      <c r="Q900" s="217"/>
      <c r="R900" s="217"/>
      <c r="S900" s="217"/>
      <c r="T900" s="217"/>
      <c r="U900" s="217"/>
      <c r="V900" s="217"/>
      <c r="W900" s="217"/>
      <c r="X900" s="217"/>
      <c r="Y900" s="217"/>
      <c r="Z900" s="217"/>
      <c r="AA900" s="217"/>
      <c r="AB900" s="217"/>
    </row>
    <row r="901">
      <c r="A901" s="217"/>
      <c r="B901" s="177"/>
      <c r="C901" s="217"/>
      <c r="D901" s="217"/>
      <c r="E901" s="219"/>
      <c r="F901" s="219"/>
      <c r="G901" s="220"/>
      <c r="H901" s="254"/>
      <c r="I901" s="217"/>
      <c r="J901" s="217"/>
      <c r="K901" s="217"/>
      <c r="L901" s="217"/>
      <c r="M901" s="217"/>
      <c r="N901" s="217"/>
      <c r="O901" s="217"/>
      <c r="P901" s="217"/>
      <c r="Q901" s="217"/>
      <c r="R901" s="217"/>
      <c r="S901" s="217"/>
      <c r="T901" s="217"/>
      <c r="U901" s="217"/>
      <c r="V901" s="217"/>
      <c r="W901" s="217"/>
      <c r="X901" s="217"/>
      <c r="Y901" s="217"/>
      <c r="Z901" s="217"/>
      <c r="AA901" s="217"/>
      <c r="AB901" s="217"/>
    </row>
    <row r="902">
      <c r="A902" s="217"/>
      <c r="B902" s="177"/>
      <c r="C902" s="217"/>
      <c r="D902" s="217"/>
      <c r="E902" s="219"/>
      <c r="F902" s="219"/>
      <c r="G902" s="220"/>
      <c r="H902" s="254"/>
      <c r="I902" s="217"/>
      <c r="J902" s="217"/>
      <c r="K902" s="217"/>
      <c r="L902" s="217"/>
      <c r="M902" s="217"/>
      <c r="N902" s="217"/>
      <c r="O902" s="217"/>
      <c r="P902" s="217"/>
      <c r="Q902" s="217"/>
      <c r="R902" s="217"/>
      <c r="S902" s="217"/>
      <c r="T902" s="217"/>
      <c r="U902" s="217"/>
      <c r="V902" s="217"/>
      <c r="W902" s="217"/>
      <c r="X902" s="217"/>
      <c r="Y902" s="217"/>
      <c r="Z902" s="217"/>
      <c r="AA902" s="217"/>
      <c r="AB902" s="217"/>
    </row>
    <row r="903">
      <c r="A903" s="217"/>
      <c r="B903" s="177"/>
      <c r="C903" s="217"/>
      <c r="D903" s="217"/>
      <c r="E903" s="219"/>
      <c r="F903" s="219"/>
      <c r="G903" s="220"/>
      <c r="H903" s="254"/>
      <c r="I903" s="217"/>
      <c r="J903" s="217"/>
      <c r="K903" s="217"/>
      <c r="L903" s="217"/>
      <c r="M903" s="217"/>
      <c r="N903" s="217"/>
      <c r="O903" s="217"/>
      <c r="P903" s="217"/>
      <c r="Q903" s="217"/>
      <c r="R903" s="217"/>
      <c r="S903" s="217"/>
      <c r="T903" s="217"/>
      <c r="U903" s="217"/>
      <c r="V903" s="217"/>
      <c r="W903" s="217"/>
      <c r="X903" s="217"/>
      <c r="Y903" s="217"/>
      <c r="Z903" s="217"/>
      <c r="AA903" s="217"/>
      <c r="AB903" s="217"/>
    </row>
    <row r="904">
      <c r="A904" s="217"/>
      <c r="B904" s="177"/>
      <c r="C904" s="217"/>
      <c r="D904" s="217"/>
      <c r="E904" s="219"/>
      <c r="F904" s="219"/>
      <c r="G904" s="220"/>
      <c r="H904" s="254"/>
      <c r="I904" s="217"/>
      <c r="J904" s="217"/>
      <c r="K904" s="217"/>
      <c r="L904" s="217"/>
      <c r="M904" s="217"/>
      <c r="N904" s="217"/>
      <c r="O904" s="217"/>
      <c r="P904" s="217"/>
      <c r="Q904" s="217"/>
      <c r="R904" s="217"/>
      <c r="S904" s="217"/>
      <c r="T904" s="217"/>
      <c r="U904" s="217"/>
      <c r="V904" s="217"/>
      <c r="W904" s="217"/>
      <c r="X904" s="217"/>
      <c r="Y904" s="217"/>
      <c r="Z904" s="217"/>
      <c r="AA904" s="217"/>
      <c r="AB904" s="217"/>
    </row>
    <row r="905">
      <c r="A905" s="217"/>
      <c r="B905" s="177"/>
      <c r="C905" s="217"/>
      <c r="D905" s="217"/>
      <c r="E905" s="219"/>
      <c r="F905" s="219"/>
      <c r="G905" s="220"/>
      <c r="H905" s="254"/>
      <c r="I905" s="217"/>
      <c r="J905" s="217"/>
      <c r="K905" s="217"/>
      <c r="L905" s="217"/>
      <c r="M905" s="217"/>
      <c r="N905" s="217"/>
      <c r="O905" s="217"/>
      <c r="P905" s="217"/>
      <c r="Q905" s="217"/>
      <c r="R905" s="217"/>
      <c r="S905" s="217"/>
      <c r="T905" s="217"/>
      <c r="U905" s="217"/>
      <c r="V905" s="217"/>
      <c r="W905" s="217"/>
      <c r="X905" s="217"/>
      <c r="Y905" s="217"/>
      <c r="Z905" s="217"/>
      <c r="AA905" s="217"/>
      <c r="AB905" s="217"/>
    </row>
    <row r="906">
      <c r="A906" s="217"/>
      <c r="B906" s="177"/>
      <c r="C906" s="217"/>
      <c r="D906" s="217"/>
      <c r="E906" s="219"/>
      <c r="F906" s="219"/>
      <c r="G906" s="220"/>
      <c r="H906" s="254"/>
      <c r="I906" s="217"/>
      <c r="J906" s="217"/>
      <c r="K906" s="217"/>
      <c r="L906" s="217"/>
      <c r="M906" s="217"/>
      <c r="N906" s="217"/>
      <c r="O906" s="217"/>
      <c r="P906" s="217"/>
      <c r="Q906" s="217"/>
      <c r="R906" s="217"/>
      <c r="S906" s="217"/>
      <c r="T906" s="217"/>
      <c r="U906" s="217"/>
      <c r="V906" s="217"/>
      <c r="W906" s="217"/>
      <c r="X906" s="217"/>
      <c r="Y906" s="217"/>
      <c r="Z906" s="217"/>
      <c r="AA906" s="217"/>
      <c r="AB906" s="217"/>
    </row>
    <row r="907">
      <c r="A907" s="217"/>
      <c r="B907" s="177"/>
      <c r="C907" s="217"/>
      <c r="D907" s="217"/>
      <c r="E907" s="219"/>
      <c r="F907" s="219"/>
      <c r="G907" s="220"/>
      <c r="H907" s="254"/>
      <c r="I907" s="217"/>
      <c r="J907" s="217"/>
      <c r="K907" s="217"/>
      <c r="L907" s="217"/>
      <c r="M907" s="217"/>
      <c r="N907" s="217"/>
      <c r="O907" s="217"/>
      <c r="P907" s="217"/>
      <c r="Q907" s="217"/>
      <c r="R907" s="217"/>
      <c r="S907" s="217"/>
      <c r="T907" s="217"/>
      <c r="U907" s="217"/>
      <c r="V907" s="217"/>
      <c r="W907" s="217"/>
      <c r="X907" s="217"/>
      <c r="Y907" s="217"/>
      <c r="Z907" s="217"/>
      <c r="AA907" s="217"/>
      <c r="AB907" s="217"/>
    </row>
    <row r="908">
      <c r="A908" s="217"/>
      <c r="B908" s="177"/>
      <c r="C908" s="217"/>
      <c r="D908" s="217"/>
      <c r="E908" s="219"/>
      <c r="F908" s="219"/>
      <c r="G908" s="220"/>
      <c r="H908" s="254"/>
      <c r="I908" s="217"/>
      <c r="J908" s="217"/>
      <c r="K908" s="217"/>
      <c r="L908" s="217"/>
      <c r="M908" s="217"/>
      <c r="N908" s="217"/>
      <c r="O908" s="217"/>
      <c r="P908" s="217"/>
      <c r="Q908" s="217"/>
      <c r="R908" s="217"/>
      <c r="S908" s="217"/>
      <c r="T908" s="217"/>
      <c r="U908" s="217"/>
      <c r="V908" s="217"/>
      <c r="W908" s="217"/>
      <c r="X908" s="217"/>
      <c r="Y908" s="217"/>
      <c r="Z908" s="217"/>
      <c r="AA908" s="217"/>
      <c r="AB908" s="217"/>
    </row>
    <row r="909">
      <c r="A909" s="217"/>
      <c r="B909" s="177"/>
      <c r="C909" s="217"/>
      <c r="D909" s="217"/>
      <c r="E909" s="219"/>
      <c r="F909" s="219"/>
      <c r="G909" s="220"/>
      <c r="H909" s="254"/>
      <c r="I909" s="217"/>
      <c r="J909" s="217"/>
      <c r="K909" s="217"/>
      <c r="L909" s="217"/>
      <c r="M909" s="217"/>
      <c r="N909" s="217"/>
      <c r="O909" s="217"/>
      <c r="P909" s="217"/>
      <c r="Q909" s="217"/>
      <c r="R909" s="217"/>
      <c r="S909" s="217"/>
      <c r="T909" s="217"/>
      <c r="U909" s="217"/>
      <c r="V909" s="217"/>
      <c r="W909" s="217"/>
      <c r="X909" s="217"/>
      <c r="Y909" s="217"/>
      <c r="Z909" s="217"/>
      <c r="AA909" s="217"/>
      <c r="AB909" s="217"/>
    </row>
    <row r="910">
      <c r="A910" s="217"/>
      <c r="B910" s="177"/>
      <c r="C910" s="217"/>
      <c r="D910" s="217"/>
      <c r="E910" s="219"/>
      <c r="F910" s="219"/>
      <c r="G910" s="220"/>
      <c r="H910" s="254"/>
      <c r="I910" s="217"/>
      <c r="J910" s="217"/>
      <c r="K910" s="217"/>
      <c r="L910" s="217"/>
      <c r="M910" s="217"/>
      <c r="N910" s="217"/>
      <c r="O910" s="217"/>
      <c r="P910" s="217"/>
      <c r="Q910" s="217"/>
      <c r="R910" s="217"/>
      <c r="S910" s="217"/>
      <c r="T910" s="217"/>
      <c r="U910" s="217"/>
      <c r="V910" s="217"/>
      <c r="W910" s="217"/>
      <c r="X910" s="217"/>
      <c r="Y910" s="217"/>
      <c r="Z910" s="217"/>
      <c r="AA910" s="217"/>
      <c r="AB910" s="217"/>
    </row>
    <row r="911">
      <c r="A911" s="217"/>
      <c r="B911" s="177"/>
      <c r="C911" s="217"/>
      <c r="D911" s="217"/>
      <c r="E911" s="219"/>
      <c r="F911" s="219"/>
      <c r="G911" s="220"/>
      <c r="H911" s="254"/>
      <c r="I911" s="217"/>
      <c r="J911" s="217"/>
      <c r="K911" s="217"/>
      <c r="L911" s="217"/>
      <c r="M911" s="217"/>
      <c r="N911" s="217"/>
      <c r="O911" s="217"/>
      <c r="P911" s="217"/>
      <c r="Q911" s="217"/>
      <c r="R911" s="217"/>
      <c r="S911" s="217"/>
      <c r="T911" s="217"/>
      <c r="U911" s="217"/>
      <c r="V911" s="217"/>
      <c r="W911" s="217"/>
      <c r="X911" s="217"/>
      <c r="Y911" s="217"/>
      <c r="Z911" s="217"/>
      <c r="AA911" s="217"/>
      <c r="AB911" s="217"/>
    </row>
    <row r="912">
      <c r="A912" s="217"/>
      <c r="B912" s="177"/>
      <c r="C912" s="217"/>
      <c r="D912" s="217"/>
      <c r="E912" s="219"/>
      <c r="F912" s="219"/>
      <c r="G912" s="220"/>
      <c r="H912" s="254"/>
      <c r="I912" s="217"/>
      <c r="J912" s="217"/>
      <c r="K912" s="217"/>
      <c r="L912" s="217"/>
      <c r="M912" s="217"/>
      <c r="N912" s="217"/>
      <c r="O912" s="217"/>
      <c r="P912" s="217"/>
      <c r="Q912" s="217"/>
      <c r="R912" s="217"/>
      <c r="S912" s="217"/>
      <c r="T912" s="217"/>
      <c r="U912" s="217"/>
      <c r="V912" s="217"/>
      <c r="W912" s="217"/>
      <c r="X912" s="217"/>
      <c r="Y912" s="217"/>
      <c r="Z912" s="217"/>
      <c r="AA912" s="217"/>
      <c r="AB912" s="217"/>
    </row>
    <row r="913">
      <c r="A913" s="217"/>
      <c r="B913" s="177"/>
      <c r="C913" s="217"/>
      <c r="D913" s="217"/>
      <c r="E913" s="219"/>
      <c r="F913" s="219"/>
      <c r="G913" s="220"/>
      <c r="H913" s="254"/>
      <c r="I913" s="217"/>
      <c r="J913" s="217"/>
      <c r="K913" s="217"/>
      <c r="L913" s="217"/>
      <c r="M913" s="217"/>
      <c r="N913" s="217"/>
      <c r="O913" s="217"/>
      <c r="P913" s="217"/>
      <c r="Q913" s="217"/>
      <c r="R913" s="217"/>
      <c r="S913" s="217"/>
      <c r="T913" s="217"/>
      <c r="U913" s="217"/>
      <c r="V913" s="217"/>
      <c r="W913" s="217"/>
      <c r="X913" s="217"/>
      <c r="Y913" s="217"/>
      <c r="Z913" s="217"/>
      <c r="AA913" s="217"/>
      <c r="AB913" s="217"/>
    </row>
    <row r="914">
      <c r="A914" s="217"/>
      <c r="B914" s="177"/>
      <c r="C914" s="217"/>
      <c r="D914" s="217"/>
      <c r="E914" s="219"/>
      <c r="F914" s="219"/>
      <c r="G914" s="220"/>
      <c r="H914" s="254"/>
      <c r="I914" s="217"/>
      <c r="J914" s="217"/>
      <c r="K914" s="217"/>
      <c r="L914" s="217"/>
      <c r="M914" s="217"/>
      <c r="N914" s="217"/>
      <c r="O914" s="217"/>
      <c r="P914" s="217"/>
      <c r="Q914" s="217"/>
      <c r="R914" s="217"/>
      <c r="S914" s="217"/>
      <c r="T914" s="217"/>
      <c r="U914" s="217"/>
      <c r="V914" s="217"/>
      <c r="W914" s="217"/>
      <c r="X914" s="217"/>
      <c r="Y914" s="217"/>
      <c r="Z914" s="217"/>
      <c r="AA914" s="217"/>
      <c r="AB914" s="217"/>
    </row>
    <row r="915">
      <c r="A915" s="217"/>
      <c r="B915" s="177"/>
      <c r="C915" s="217"/>
      <c r="D915" s="217"/>
      <c r="E915" s="219"/>
      <c r="F915" s="219"/>
      <c r="G915" s="220"/>
      <c r="H915" s="254"/>
      <c r="I915" s="217"/>
      <c r="J915" s="217"/>
      <c r="K915" s="217"/>
      <c r="L915" s="217"/>
      <c r="M915" s="217"/>
      <c r="N915" s="217"/>
      <c r="O915" s="217"/>
      <c r="P915" s="217"/>
      <c r="Q915" s="217"/>
      <c r="R915" s="217"/>
      <c r="S915" s="217"/>
      <c r="T915" s="217"/>
      <c r="U915" s="217"/>
      <c r="V915" s="217"/>
      <c r="W915" s="217"/>
      <c r="X915" s="217"/>
      <c r="Y915" s="217"/>
      <c r="Z915" s="217"/>
      <c r="AA915" s="217"/>
      <c r="AB915" s="217"/>
    </row>
    <row r="916">
      <c r="A916" s="217"/>
      <c r="B916" s="177"/>
      <c r="C916" s="217"/>
      <c r="D916" s="217"/>
      <c r="E916" s="219"/>
      <c r="F916" s="219"/>
      <c r="G916" s="220"/>
      <c r="H916" s="254"/>
      <c r="I916" s="217"/>
      <c r="J916" s="217"/>
      <c r="K916" s="217"/>
      <c r="L916" s="217"/>
      <c r="M916" s="217"/>
      <c r="N916" s="217"/>
      <c r="O916" s="217"/>
      <c r="P916" s="217"/>
      <c r="Q916" s="217"/>
      <c r="R916" s="217"/>
      <c r="S916" s="217"/>
      <c r="T916" s="217"/>
      <c r="U916" s="217"/>
      <c r="V916" s="217"/>
      <c r="W916" s="217"/>
      <c r="X916" s="217"/>
      <c r="Y916" s="217"/>
      <c r="Z916" s="217"/>
      <c r="AA916" s="217"/>
      <c r="AB916" s="217"/>
    </row>
    <row r="917">
      <c r="A917" s="217"/>
      <c r="B917" s="177"/>
      <c r="C917" s="217"/>
      <c r="D917" s="217"/>
      <c r="E917" s="219"/>
      <c r="F917" s="219"/>
      <c r="G917" s="220"/>
      <c r="H917" s="254"/>
      <c r="I917" s="217"/>
      <c r="J917" s="217"/>
      <c r="K917" s="217"/>
      <c r="L917" s="217"/>
      <c r="M917" s="217"/>
      <c r="N917" s="217"/>
      <c r="O917" s="217"/>
      <c r="P917" s="217"/>
      <c r="Q917" s="217"/>
      <c r="R917" s="217"/>
      <c r="S917" s="217"/>
      <c r="T917" s="217"/>
      <c r="U917" s="217"/>
      <c r="V917" s="217"/>
      <c r="W917" s="217"/>
      <c r="X917" s="217"/>
      <c r="Y917" s="217"/>
      <c r="Z917" s="217"/>
      <c r="AA917" s="217"/>
      <c r="AB917" s="217"/>
    </row>
    <row r="918">
      <c r="A918" s="217"/>
      <c r="B918" s="177"/>
      <c r="C918" s="217"/>
      <c r="D918" s="217"/>
      <c r="E918" s="219"/>
      <c r="F918" s="219"/>
      <c r="G918" s="220"/>
      <c r="H918" s="254"/>
      <c r="I918" s="217"/>
      <c r="J918" s="217"/>
      <c r="K918" s="217"/>
      <c r="L918" s="217"/>
      <c r="M918" s="217"/>
      <c r="N918" s="217"/>
      <c r="O918" s="217"/>
      <c r="P918" s="217"/>
      <c r="Q918" s="217"/>
      <c r="R918" s="217"/>
      <c r="S918" s="217"/>
      <c r="T918" s="217"/>
      <c r="U918" s="217"/>
      <c r="V918" s="217"/>
      <c r="W918" s="217"/>
      <c r="X918" s="217"/>
      <c r="Y918" s="217"/>
      <c r="Z918" s="217"/>
      <c r="AA918" s="217"/>
      <c r="AB918" s="217"/>
    </row>
    <row r="919">
      <c r="A919" s="217"/>
      <c r="B919" s="177"/>
      <c r="C919" s="217"/>
      <c r="D919" s="217"/>
      <c r="E919" s="219"/>
      <c r="F919" s="219"/>
      <c r="G919" s="220"/>
      <c r="H919" s="254"/>
      <c r="I919" s="217"/>
      <c r="J919" s="217"/>
      <c r="K919" s="217"/>
      <c r="L919" s="217"/>
      <c r="M919" s="217"/>
      <c r="N919" s="217"/>
      <c r="O919" s="217"/>
      <c r="P919" s="217"/>
      <c r="Q919" s="217"/>
      <c r="R919" s="217"/>
      <c r="S919" s="217"/>
      <c r="T919" s="217"/>
      <c r="U919" s="217"/>
      <c r="V919" s="217"/>
      <c r="W919" s="217"/>
      <c r="X919" s="217"/>
      <c r="Y919" s="217"/>
      <c r="Z919" s="217"/>
      <c r="AA919" s="217"/>
      <c r="AB919" s="217"/>
    </row>
    <row r="920">
      <c r="A920" s="217"/>
      <c r="B920" s="177"/>
      <c r="C920" s="217"/>
      <c r="D920" s="217"/>
      <c r="E920" s="219"/>
      <c r="F920" s="219"/>
      <c r="G920" s="220"/>
      <c r="H920" s="254"/>
      <c r="I920" s="217"/>
      <c r="J920" s="217"/>
      <c r="K920" s="217"/>
      <c r="L920" s="217"/>
      <c r="M920" s="217"/>
      <c r="N920" s="217"/>
      <c r="O920" s="217"/>
      <c r="P920" s="217"/>
      <c r="Q920" s="217"/>
      <c r="R920" s="217"/>
      <c r="S920" s="217"/>
      <c r="T920" s="217"/>
      <c r="U920" s="217"/>
      <c r="V920" s="217"/>
      <c r="W920" s="217"/>
      <c r="X920" s="217"/>
      <c r="Y920" s="217"/>
      <c r="Z920" s="217"/>
      <c r="AA920" s="217"/>
      <c r="AB920" s="217"/>
    </row>
    <row r="921">
      <c r="A921" s="217"/>
      <c r="B921" s="177"/>
      <c r="C921" s="217"/>
      <c r="D921" s="217"/>
      <c r="E921" s="219"/>
      <c r="F921" s="219"/>
      <c r="G921" s="220"/>
      <c r="H921" s="254"/>
      <c r="I921" s="217"/>
      <c r="J921" s="217"/>
      <c r="K921" s="217"/>
      <c r="L921" s="217"/>
      <c r="M921" s="217"/>
      <c r="N921" s="217"/>
      <c r="O921" s="217"/>
      <c r="P921" s="217"/>
      <c r="Q921" s="217"/>
      <c r="R921" s="217"/>
      <c r="S921" s="217"/>
      <c r="T921" s="217"/>
      <c r="U921" s="217"/>
      <c r="V921" s="217"/>
      <c r="W921" s="217"/>
      <c r="X921" s="217"/>
      <c r="Y921" s="217"/>
      <c r="Z921" s="217"/>
      <c r="AA921" s="217"/>
      <c r="AB921" s="217"/>
    </row>
    <row r="922">
      <c r="A922" s="217"/>
      <c r="B922" s="177"/>
      <c r="C922" s="217"/>
      <c r="D922" s="217"/>
      <c r="E922" s="219"/>
      <c r="F922" s="219"/>
      <c r="G922" s="220"/>
      <c r="H922" s="254"/>
      <c r="I922" s="217"/>
      <c r="J922" s="217"/>
      <c r="K922" s="217"/>
      <c r="L922" s="217"/>
      <c r="M922" s="217"/>
      <c r="N922" s="217"/>
      <c r="O922" s="217"/>
      <c r="P922" s="217"/>
      <c r="Q922" s="217"/>
      <c r="R922" s="217"/>
      <c r="S922" s="217"/>
      <c r="T922" s="217"/>
      <c r="U922" s="217"/>
      <c r="V922" s="217"/>
      <c r="W922" s="217"/>
      <c r="X922" s="217"/>
      <c r="Y922" s="217"/>
      <c r="Z922" s="217"/>
      <c r="AA922" s="217"/>
      <c r="AB922" s="217"/>
    </row>
    <row r="923">
      <c r="A923" s="217"/>
      <c r="B923" s="177"/>
      <c r="C923" s="217"/>
      <c r="D923" s="217"/>
      <c r="E923" s="219"/>
      <c r="F923" s="219"/>
      <c r="G923" s="220"/>
      <c r="H923" s="254"/>
      <c r="I923" s="217"/>
      <c r="J923" s="217"/>
      <c r="K923" s="217"/>
      <c r="L923" s="217"/>
      <c r="M923" s="217"/>
      <c r="N923" s="217"/>
      <c r="O923" s="217"/>
      <c r="P923" s="217"/>
      <c r="Q923" s="217"/>
      <c r="R923" s="217"/>
      <c r="S923" s="217"/>
      <c r="T923" s="217"/>
      <c r="U923" s="217"/>
      <c r="V923" s="217"/>
      <c r="W923" s="217"/>
      <c r="X923" s="217"/>
      <c r="Y923" s="217"/>
      <c r="Z923" s="217"/>
      <c r="AA923" s="217"/>
      <c r="AB923" s="217"/>
    </row>
    <row r="924">
      <c r="A924" s="217"/>
      <c r="B924" s="177"/>
      <c r="C924" s="217"/>
      <c r="D924" s="217"/>
      <c r="E924" s="219"/>
      <c r="F924" s="219"/>
      <c r="G924" s="220"/>
      <c r="H924" s="254"/>
      <c r="I924" s="217"/>
      <c r="J924" s="217"/>
      <c r="K924" s="217"/>
      <c r="L924" s="217"/>
      <c r="M924" s="217"/>
      <c r="N924" s="217"/>
      <c r="O924" s="217"/>
      <c r="P924" s="217"/>
      <c r="Q924" s="217"/>
      <c r="R924" s="217"/>
      <c r="S924" s="217"/>
      <c r="T924" s="217"/>
      <c r="U924" s="217"/>
      <c r="V924" s="217"/>
      <c r="W924" s="217"/>
      <c r="X924" s="217"/>
      <c r="Y924" s="217"/>
      <c r="Z924" s="217"/>
      <c r="AA924" s="217"/>
      <c r="AB924" s="217"/>
    </row>
    <row r="925">
      <c r="A925" s="217"/>
      <c r="B925" s="177"/>
      <c r="C925" s="217"/>
      <c r="D925" s="217"/>
      <c r="E925" s="219"/>
      <c r="F925" s="219"/>
      <c r="G925" s="220"/>
      <c r="H925" s="254"/>
      <c r="I925" s="217"/>
      <c r="J925" s="217"/>
      <c r="K925" s="217"/>
      <c r="L925" s="217"/>
      <c r="M925" s="217"/>
      <c r="N925" s="217"/>
      <c r="O925" s="217"/>
      <c r="P925" s="217"/>
      <c r="Q925" s="217"/>
      <c r="R925" s="217"/>
      <c r="S925" s="217"/>
      <c r="T925" s="217"/>
      <c r="U925" s="217"/>
      <c r="V925" s="217"/>
      <c r="W925" s="217"/>
      <c r="X925" s="217"/>
      <c r="Y925" s="217"/>
      <c r="Z925" s="217"/>
      <c r="AA925" s="217"/>
      <c r="AB925" s="217"/>
    </row>
    <row r="926">
      <c r="A926" s="217"/>
      <c r="B926" s="177"/>
      <c r="C926" s="217"/>
      <c r="D926" s="217"/>
      <c r="E926" s="219"/>
      <c r="F926" s="219"/>
      <c r="G926" s="220"/>
      <c r="H926" s="254"/>
      <c r="I926" s="217"/>
      <c r="J926" s="217"/>
      <c r="K926" s="217"/>
      <c r="L926" s="217"/>
      <c r="M926" s="217"/>
      <c r="N926" s="217"/>
      <c r="O926" s="217"/>
      <c r="P926" s="217"/>
      <c r="Q926" s="217"/>
      <c r="R926" s="217"/>
      <c r="S926" s="217"/>
      <c r="T926" s="217"/>
      <c r="U926" s="217"/>
      <c r="V926" s="217"/>
      <c r="W926" s="217"/>
      <c r="X926" s="217"/>
      <c r="Y926" s="217"/>
      <c r="Z926" s="217"/>
      <c r="AA926" s="217"/>
      <c r="AB926" s="217"/>
    </row>
    <row r="927">
      <c r="A927" s="217"/>
      <c r="B927" s="177"/>
      <c r="C927" s="217"/>
      <c r="D927" s="217"/>
      <c r="E927" s="219"/>
      <c r="F927" s="219"/>
      <c r="G927" s="220"/>
      <c r="H927" s="254"/>
      <c r="I927" s="217"/>
      <c r="J927" s="217"/>
      <c r="K927" s="217"/>
      <c r="L927" s="217"/>
      <c r="M927" s="217"/>
      <c r="N927" s="217"/>
      <c r="O927" s="217"/>
      <c r="P927" s="217"/>
      <c r="Q927" s="217"/>
      <c r="R927" s="217"/>
      <c r="S927" s="217"/>
      <c r="T927" s="217"/>
      <c r="U927" s="217"/>
      <c r="V927" s="217"/>
      <c r="W927" s="217"/>
      <c r="X927" s="217"/>
      <c r="Y927" s="217"/>
      <c r="Z927" s="217"/>
      <c r="AA927" s="217"/>
      <c r="AB927" s="217"/>
    </row>
    <row r="928">
      <c r="A928" s="217"/>
      <c r="B928" s="177"/>
      <c r="C928" s="217"/>
      <c r="D928" s="217"/>
      <c r="E928" s="219"/>
      <c r="F928" s="219"/>
      <c r="G928" s="220"/>
      <c r="H928" s="254"/>
      <c r="I928" s="217"/>
      <c r="J928" s="217"/>
      <c r="K928" s="217"/>
      <c r="L928" s="217"/>
      <c r="M928" s="217"/>
      <c r="N928" s="217"/>
      <c r="O928" s="217"/>
      <c r="P928" s="217"/>
      <c r="Q928" s="217"/>
      <c r="R928" s="217"/>
      <c r="S928" s="217"/>
      <c r="T928" s="217"/>
      <c r="U928" s="217"/>
      <c r="V928" s="217"/>
      <c r="W928" s="217"/>
      <c r="X928" s="217"/>
      <c r="Y928" s="217"/>
      <c r="Z928" s="217"/>
      <c r="AA928" s="217"/>
      <c r="AB928" s="217"/>
    </row>
    <row r="929">
      <c r="A929" s="217"/>
      <c r="B929" s="177"/>
      <c r="C929" s="217"/>
      <c r="D929" s="217"/>
      <c r="E929" s="219"/>
      <c r="F929" s="219"/>
      <c r="G929" s="220"/>
      <c r="H929" s="254"/>
      <c r="I929" s="217"/>
      <c r="J929" s="217"/>
      <c r="K929" s="217"/>
      <c r="L929" s="217"/>
      <c r="M929" s="217"/>
      <c r="N929" s="217"/>
      <c r="O929" s="217"/>
      <c r="P929" s="217"/>
      <c r="Q929" s="217"/>
      <c r="R929" s="217"/>
      <c r="S929" s="217"/>
      <c r="T929" s="217"/>
      <c r="U929" s="217"/>
      <c r="V929" s="217"/>
      <c r="W929" s="217"/>
      <c r="X929" s="217"/>
      <c r="Y929" s="217"/>
      <c r="Z929" s="217"/>
      <c r="AA929" s="217"/>
      <c r="AB929" s="217"/>
    </row>
    <row r="930">
      <c r="A930" s="217"/>
      <c r="B930" s="177"/>
      <c r="C930" s="217"/>
      <c r="D930" s="217"/>
      <c r="E930" s="219"/>
      <c r="F930" s="219"/>
      <c r="G930" s="220"/>
      <c r="H930" s="254"/>
      <c r="I930" s="217"/>
      <c r="J930" s="217"/>
      <c r="K930" s="217"/>
      <c r="L930" s="217"/>
      <c r="M930" s="217"/>
      <c r="N930" s="217"/>
      <c r="O930" s="217"/>
      <c r="P930" s="217"/>
      <c r="Q930" s="217"/>
      <c r="R930" s="217"/>
      <c r="S930" s="217"/>
      <c r="T930" s="217"/>
      <c r="U930" s="217"/>
      <c r="V930" s="217"/>
      <c r="W930" s="217"/>
      <c r="X930" s="217"/>
      <c r="Y930" s="217"/>
      <c r="Z930" s="217"/>
      <c r="AA930" s="217"/>
      <c r="AB930" s="217"/>
    </row>
    <row r="931">
      <c r="A931" s="217"/>
      <c r="B931" s="177"/>
      <c r="C931" s="217"/>
      <c r="D931" s="217"/>
      <c r="E931" s="219"/>
      <c r="F931" s="219"/>
      <c r="G931" s="220"/>
      <c r="H931" s="254"/>
      <c r="I931" s="217"/>
      <c r="J931" s="217"/>
      <c r="K931" s="217"/>
      <c r="L931" s="217"/>
      <c r="M931" s="217"/>
      <c r="N931" s="217"/>
      <c r="O931" s="217"/>
      <c r="P931" s="217"/>
      <c r="Q931" s="217"/>
      <c r="R931" s="217"/>
      <c r="S931" s="217"/>
      <c r="T931" s="217"/>
      <c r="U931" s="217"/>
      <c r="V931" s="217"/>
      <c r="W931" s="217"/>
      <c r="X931" s="217"/>
      <c r="Y931" s="217"/>
      <c r="Z931" s="217"/>
      <c r="AA931" s="217"/>
      <c r="AB931" s="217"/>
    </row>
    <row r="932">
      <c r="A932" s="217"/>
      <c r="B932" s="177"/>
      <c r="C932" s="217"/>
      <c r="D932" s="217"/>
      <c r="E932" s="219"/>
      <c r="F932" s="219"/>
      <c r="G932" s="220"/>
      <c r="H932" s="254"/>
      <c r="I932" s="217"/>
      <c r="J932" s="217"/>
      <c r="K932" s="217"/>
      <c r="L932" s="217"/>
      <c r="M932" s="217"/>
      <c r="N932" s="217"/>
      <c r="O932" s="217"/>
      <c r="P932" s="217"/>
      <c r="Q932" s="217"/>
      <c r="R932" s="217"/>
      <c r="S932" s="217"/>
      <c r="T932" s="217"/>
      <c r="U932" s="217"/>
      <c r="V932" s="217"/>
      <c r="W932" s="217"/>
      <c r="X932" s="217"/>
      <c r="Y932" s="217"/>
      <c r="Z932" s="217"/>
      <c r="AA932" s="217"/>
      <c r="AB932" s="217"/>
    </row>
    <row r="933">
      <c r="A933" s="217"/>
      <c r="B933" s="177"/>
      <c r="C933" s="217"/>
      <c r="D933" s="217"/>
      <c r="E933" s="219"/>
      <c r="F933" s="219"/>
      <c r="G933" s="220"/>
      <c r="H933" s="254"/>
      <c r="I933" s="217"/>
      <c r="J933" s="217"/>
      <c r="K933" s="217"/>
      <c r="L933" s="217"/>
      <c r="M933" s="217"/>
      <c r="N933" s="217"/>
      <c r="O933" s="217"/>
      <c r="P933" s="217"/>
      <c r="Q933" s="217"/>
      <c r="R933" s="217"/>
      <c r="S933" s="217"/>
      <c r="T933" s="217"/>
      <c r="U933" s="217"/>
      <c r="V933" s="217"/>
      <c r="W933" s="217"/>
      <c r="X933" s="217"/>
      <c r="Y933" s="217"/>
      <c r="Z933" s="217"/>
      <c r="AA933" s="217"/>
      <c r="AB933" s="217"/>
    </row>
    <row r="934">
      <c r="A934" s="217"/>
      <c r="B934" s="177"/>
      <c r="C934" s="217"/>
      <c r="D934" s="217"/>
      <c r="E934" s="219"/>
      <c r="F934" s="219"/>
      <c r="G934" s="220"/>
      <c r="H934" s="254"/>
      <c r="I934" s="217"/>
      <c r="J934" s="217"/>
      <c r="K934" s="217"/>
      <c r="L934" s="217"/>
      <c r="M934" s="217"/>
      <c r="N934" s="217"/>
      <c r="O934" s="217"/>
      <c r="P934" s="217"/>
      <c r="Q934" s="217"/>
      <c r="R934" s="217"/>
      <c r="S934" s="217"/>
      <c r="T934" s="217"/>
      <c r="U934" s="217"/>
      <c r="V934" s="217"/>
      <c r="W934" s="217"/>
      <c r="X934" s="217"/>
      <c r="Y934" s="217"/>
      <c r="Z934" s="217"/>
      <c r="AA934" s="217"/>
      <c r="AB934" s="217"/>
    </row>
    <row r="935">
      <c r="A935" s="217"/>
      <c r="B935" s="177"/>
      <c r="C935" s="217"/>
      <c r="D935" s="217"/>
      <c r="E935" s="219"/>
      <c r="F935" s="219"/>
      <c r="G935" s="220"/>
      <c r="H935" s="254"/>
      <c r="I935" s="217"/>
      <c r="J935" s="217"/>
      <c r="K935" s="217"/>
      <c r="L935" s="217"/>
      <c r="M935" s="217"/>
      <c r="N935" s="217"/>
      <c r="O935" s="217"/>
      <c r="P935" s="217"/>
      <c r="Q935" s="217"/>
      <c r="R935" s="217"/>
      <c r="S935" s="217"/>
      <c r="T935" s="217"/>
      <c r="U935" s="217"/>
      <c r="V935" s="217"/>
      <c r="W935" s="217"/>
      <c r="X935" s="217"/>
      <c r="Y935" s="217"/>
      <c r="Z935" s="217"/>
      <c r="AA935" s="217"/>
      <c r="AB935" s="217"/>
    </row>
    <row r="936">
      <c r="A936" s="217"/>
      <c r="B936" s="177"/>
      <c r="C936" s="217"/>
      <c r="D936" s="217"/>
      <c r="E936" s="219"/>
      <c r="F936" s="219"/>
      <c r="G936" s="220"/>
      <c r="H936" s="254"/>
      <c r="I936" s="217"/>
      <c r="J936" s="217"/>
      <c r="K936" s="217"/>
      <c r="L936" s="217"/>
      <c r="M936" s="217"/>
      <c r="N936" s="217"/>
      <c r="O936" s="217"/>
      <c r="P936" s="217"/>
      <c r="Q936" s="217"/>
      <c r="R936" s="217"/>
      <c r="S936" s="217"/>
      <c r="T936" s="217"/>
      <c r="U936" s="217"/>
      <c r="V936" s="217"/>
      <c r="W936" s="217"/>
      <c r="X936" s="217"/>
      <c r="Y936" s="217"/>
      <c r="Z936" s="217"/>
      <c r="AA936" s="217"/>
      <c r="AB936" s="217"/>
    </row>
    <row r="937">
      <c r="A937" s="217"/>
      <c r="B937" s="177"/>
      <c r="C937" s="217"/>
      <c r="D937" s="217"/>
      <c r="E937" s="219"/>
      <c r="F937" s="219"/>
      <c r="G937" s="220"/>
      <c r="H937" s="254"/>
      <c r="I937" s="217"/>
      <c r="J937" s="217"/>
      <c r="K937" s="217"/>
      <c r="L937" s="217"/>
      <c r="M937" s="217"/>
      <c r="N937" s="217"/>
      <c r="O937" s="217"/>
      <c r="P937" s="217"/>
      <c r="Q937" s="217"/>
      <c r="R937" s="217"/>
      <c r="S937" s="217"/>
      <c r="T937" s="217"/>
      <c r="U937" s="217"/>
      <c r="V937" s="217"/>
      <c r="W937" s="217"/>
      <c r="X937" s="217"/>
      <c r="Y937" s="217"/>
      <c r="Z937" s="217"/>
      <c r="AA937" s="217"/>
      <c r="AB937" s="217"/>
    </row>
    <row r="938">
      <c r="A938" s="217"/>
      <c r="B938" s="177"/>
      <c r="C938" s="217"/>
      <c r="D938" s="217"/>
      <c r="E938" s="219"/>
      <c r="F938" s="219"/>
      <c r="G938" s="220"/>
      <c r="H938" s="254"/>
      <c r="I938" s="217"/>
      <c r="J938" s="217"/>
      <c r="K938" s="217"/>
      <c r="L938" s="217"/>
      <c r="M938" s="217"/>
      <c r="N938" s="217"/>
      <c r="O938" s="217"/>
      <c r="P938" s="217"/>
      <c r="Q938" s="217"/>
      <c r="R938" s="217"/>
      <c r="S938" s="217"/>
      <c r="T938" s="217"/>
      <c r="U938" s="217"/>
      <c r="V938" s="217"/>
      <c r="W938" s="217"/>
      <c r="X938" s="217"/>
      <c r="Y938" s="217"/>
      <c r="Z938" s="217"/>
      <c r="AA938" s="217"/>
      <c r="AB938" s="217"/>
    </row>
    <row r="939">
      <c r="A939" s="217"/>
      <c r="B939" s="177"/>
      <c r="C939" s="217"/>
      <c r="D939" s="217"/>
      <c r="E939" s="219"/>
      <c r="F939" s="219"/>
      <c r="G939" s="220"/>
      <c r="H939" s="254"/>
      <c r="I939" s="217"/>
      <c r="J939" s="217"/>
      <c r="K939" s="217"/>
      <c r="L939" s="217"/>
      <c r="M939" s="217"/>
      <c r="N939" s="217"/>
      <c r="O939" s="217"/>
      <c r="P939" s="217"/>
      <c r="Q939" s="217"/>
      <c r="R939" s="217"/>
      <c r="S939" s="217"/>
      <c r="T939" s="217"/>
      <c r="U939" s="217"/>
      <c r="V939" s="217"/>
      <c r="W939" s="217"/>
      <c r="X939" s="217"/>
      <c r="Y939" s="217"/>
      <c r="Z939" s="217"/>
      <c r="AA939" s="217"/>
      <c r="AB939" s="217"/>
    </row>
    <row r="940">
      <c r="A940" s="217"/>
      <c r="B940" s="177"/>
      <c r="C940" s="217"/>
      <c r="D940" s="217"/>
      <c r="E940" s="219"/>
      <c r="F940" s="219"/>
      <c r="G940" s="220"/>
      <c r="H940" s="254"/>
      <c r="I940" s="217"/>
      <c r="J940" s="217"/>
      <c r="K940" s="217"/>
      <c r="L940" s="217"/>
      <c r="M940" s="217"/>
      <c r="N940" s="217"/>
      <c r="O940" s="217"/>
      <c r="P940" s="217"/>
      <c r="Q940" s="217"/>
      <c r="R940" s="217"/>
      <c r="S940" s="217"/>
      <c r="T940" s="217"/>
      <c r="U940" s="217"/>
      <c r="V940" s="217"/>
      <c r="W940" s="217"/>
      <c r="X940" s="217"/>
      <c r="Y940" s="217"/>
      <c r="Z940" s="217"/>
      <c r="AA940" s="217"/>
      <c r="AB940" s="217"/>
    </row>
    <row r="941">
      <c r="A941" s="217"/>
      <c r="B941" s="177"/>
      <c r="C941" s="217"/>
      <c r="D941" s="217"/>
      <c r="E941" s="219"/>
      <c r="F941" s="219"/>
      <c r="G941" s="220"/>
      <c r="H941" s="254"/>
      <c r="I941" s="217"/>
      <c r="J941" s="217"/>
      <c r="K941" s="217"/>
      <c r="L941" s="217"/>
      <c r="M941" s="217"/>
      <c r="N941" s="217"/>
      <c r="O941" s="217"/>
      <c r="P941" s="217"/>
      <c r="Q941" s="217"/>
      <c r="R941" s="217"/>
      <c r="S941" s="217"/>
      <c r="T941" s="217"/>
      <c r="U941" s="217"/>
      <c r="V941" s="217"/>
      <c r="W941" s="217"/>
      <c r="X941" s="217"/>
      <c r="Y941" s="217"/>
      <c r="Z941" s="217"/>
      <c r="AA941" s="217"/>
      <c r="AB941" s="217"/>
    </row>
    <row r="942">
      <c r="A942" s="217"/>
      <c r="B942" s="177"/>
      <c r="C942" s="217"/>
      <c r="D942" s="217"/>
      <c r="E942" s="219"/>
      <c r="F942" s="219"/>
      <c r="G942" s="220"/>
      <c r="H942" s="254"/>
      <c r="I942" s="217"/>
      <c r="J942" s="217"/>
      <c r="K942" s="217"/>
      <c r="L942" s="217"/>
      <c r="M942" s="217"/>
      <c r="N942" s="217"/>
      <c r="O942" s="217"/>
      <c r="P942" s="217"/>
      <c r="Q942" s="217"/>
      <c r="R942" s="217"/>
      <c r="S942" s="217"/>
      <c r="T942" s="217"/>
      <c r="U942" s="217"/>
      <c r="V942" s="217"/>
      <c r="W942" s="217"/>
      <c r="X942" s="217"/>
      <c r="Y942" s="217"/>
      <c r="Z942" s="217"/>
      <c r="AA942" s="217"/>
      <c r="AB942" s="217"/>
    </row>
    <row r="943">
      <c r="A943" s="217"/>
      <c r="B943" s="177"/>
      <c r="C943" s="217"/>
      <c r="D943" s="217"/>
      <c r="E943" s="219"/>
      <c r="F943" s="219"/>
      <c r="G943" s="220"/>
      <c r="H943" s="254"/>
      <c r="I943" s="217"/>
      <c r="J943" s="217"/>
      <c r="K943" s="217"/>
      <c r="L943" s="217"/>
      <c r="M943" s="217"/>
      <c r="N943" s="217"/>
      <c r="O943" s="217"/>
      <c r="P943" s="217"/>
      <c r="Q943" s="217"/>
      <c r="R943" s="217"/>
      <c r="S943" s="217"/>
      <c r="T943" s="217"/>
      <c r="U943" s="217"/>
      <c r="V943" s="217"/>
      <c r="W943" s="217"/>
      <c r="X943" s="217"/>
      <c r="Y943" s="217"/>
      <c r="Z943" s="217"/>
      <c r="AA943" s="217"/>
      <c r="AB943" s="217"/>
    </row>
    <row r="944">
      <c r="A944" s="217"/>
      <c r="B944" s="177"/>
      <c r="C944" s="217"/>
      <c r="D944" s="217"/>
      <c r="E944" s="219"/>
      <c r="F944" s="219"/>
      <c r="G944" s="220"/>
      <c r="H944" s="254"/>
      <c r="I944" s="217"/>
      <c r="J944" s="217"/>
      <c r="K944" s="217"/>
      <c r="L944" s="217"/>
      <c r="M944" s="217"/>
      <c r="N944" s="217"/>
      <c r="O944" s="217"/>
      <c r="P944" s="217"/>
      <c r="Q944" s="217"/>
      <c r="R944" s="217"/>
      <c r="S944" s="217"/>
      <c r="T944" s="217"/>
      <c r="U944" s="217"/>
      <c r="V944" s="217"/>
      <c r="W944" s="217"/>
      <c r="X944" s="217"/>
      <c r="Y944" s="217"/>
      <c r="Z944" s="217"/>
      <c r="AA944" s="217"/>
      <c r="AB944" s="217"/>
    </row>
    <row r="945">
      <c r="A945" s="217"/>
      <c r="B945" s="177"/>
      <c r="C945" s="217"/>
      <c r="D945" s="217"/>
      <c r="E945" s="219"/>
      <c r="F945" s="219"/>
      <c r="G945" s="220"/>
      <c r="H945" s="254"/>
      <c r="I945" s="217"/>
      <c r="J945" s="217"/>
      <c r="K945" s="217"/>
      <c r="L945" s="217"/>
      <c r="M945" s="217"/>
      <c r="N945" s="217"/>
      <c r="O945" s="217"/>
      <c r="P945" s="217"/>
      <c r="Q945" s="217"/>
      <c r="R945" s="217"/>
      <c r="S945" s="217"/>
      <c r="T945" s="217"/>
      <c r="U945" s="217"/>
      <c r="V945" s="217"/>
      <c r="W945" s="217"/>
      <c r="X945" s="217"/>
      <c r="Y945" s="217"/>
      <c r="Z945" s="217"/>
      <c r="AA945" s="217"/>
      <c r="AB945" s="217"/>
    </row>
    <row r="946">
      <c r="A946" s="217"/>
      <c r="B946" s="177"/>
      <c r="C946" s="217"/>
      <c r="D946" s="217"/>
      <c r="E946" s="219"/>
      <c r="F946" s="219"/>
      <c r="G946" s="220"/>
      <c r="H946" s="254"/>
      <c r="I946" s="217"/>
      <c r="J946" s="217"/>
      <c r="K946" s="217"/>
      <c r="L946" s="217"/>
      <c r="M946" s="217"/>
      <c r="N946" s="217"/>
      <c r="O946" s="217"/>
      <c r="P946" s="217"/>
      <c r="Q946" s="217"/>
      <c r="R946" s="217"/>
      <c r="S946" s="217"/>
      <c r="T946" s="217"/>
      <c r="U946" s="217"/>
      <c r="V946" s="217"/>
      <c r="W946" s="217"/>
      <c r="X946" s="217"/>
      <c r="Y946" s="217"/>
      <c r="Z946" s="217"/>
      <c r="AA946" s="217"/>
      <c r="AB946" s="217"/>
    </row>
    <row r="947">
      <c r="A947" s="217"/>
      <c r="B947" s="177"/>
      <c r="C947" s="217"/>
      <c r="D947" s="217"/>
      <c r="E947" s="219"/>
      <c r="F947" s="219"/>
      <c r="G947" s="220"/>
      <c r="H947" s="254"/>
      <c r="I947" s="217"/>
      <c r="J947" s="217"/>
      <c r="K947" s="217"/>
      <c r="L947" s="217"/>
      <c r="M947" s="217"/>
      <c r="N947" s="217"/>
      <c r="O947" s="217"/>
      <c r="P947" s="217"/>
      <c r="Q947" s="217"/>
      <c r="R947" s="217"/>
      <c r="S947" s="217"/>
      <c r="T947" s="217"/>
      <c r="U947" s="217"/>
      <c r="V947" s="217"/>
      <c r="W947" s="217"/>
      <c r="X947" s="217"/>
      <c r="Y947" s="217"/>
      <c r="Z947" s="217"/>
      <c r="AA947" s="217"/>
      <c r="AB947" s="217"/>
    </row>
    <row r="948">
      <c r="A948" s="217"/>
      <c r="B948" s="177"/>
      <c r="C948" s="217"/>
      <c r="D948" s="217"/>
      <c r="E948" s="219"/>
      <c r="F948" s="219"/>
      <c r="G948" s="220"/>
      <c r="H948" s="254"/>
      <c r="I948" s="217"/>
      <c r="J948" s="217"/>
      <c r="K948" s="217"/>
      <c r="L948" s="217"/>
      <c r="M948" s="217"/>
      <c r="N948" s="217"/>
      <c r="O948" s="217"/>
      <c r="P948" s="217"/>
      <c r="Q948" s="217"/>
      <c r="R948" s="217"/>
      <c r="S948" s="217"/>
      <c r="T948" s="217"/>
      <c r="U948" s="217"/>
      <c r="V948" s="217"/>
      <c r="W948" s="217"/>
      <c r="X948" s="217"/>
      <c r="Y948" s="217"/>
      <c r="Z948" s="217"/>
      <c r="AA948" s="217"/>
      <c r="AB948" s="217"/>
    </row>
    <row r="949">
      <c r="A949" s="217"/>
      <c r="B949" s="177"/>
      <c r="C949" s="217"/>
      <c r="D949" s="217"/>
      <c r="E949" s="219"/>
      <c r="F949" s="219"/>
      <c r="G949" s="220"/>
      <c r="H949" s="254"/>
      <c r="I949" s="217"/>
      <c r="J949" s="217"/>
      <c r="K949" s="217"/>
      <c r="L949" s="217"/>
      <c r="M949" s="217"/>
      <c r="N949" s="217"/>
      <c r="O949" s="217"/>
      <c r="P949" s="217"/>
      <c r="Q949" s="217"/>
      <c r="R949" s="217"/>
      <c r="S949" s="217"/>
      <c r="T949" s="217"/>
      <c r="U949" s="217"/>
      <c r="V949" s="217"/>
      <c r="W949" s="217"/>
      <c r="X949" s="217"/>
      <c r="Y949" s="217"/>
      <c r="Z949" s="217"/>
      <c r="AA949" s="217"/>
      <c r="AB949" s="217"/>
    </row>
    <row r="950">
      <c r="A950" s="217"/>
      <c r="B950" s="177"/>
      <c r="C950" s="217"/>
      <c r="D950" s="217"/>
      <c r="E950" s="219"/>
      <c r="F950" s="219"/>
      <c r="G950" s="220"/>
      <c r="H950" s="254"/>
      <c r="I950" s="217"/>
      <c r="J950" s="217"/>
      <c r="K950" s="217"/>
      <c r="L950" s="217"/>
      <c r="M950" s="217"/>
      <c r="N950" s="217"/>
      <c r="O950" s="217"/>
      <c r="P950" s="217"/>
      <c r="Q950" s="217"/>
      <c r="R950" s="217"/>
      <c r="S950" s="217"/>
      <c r="T950" s="217"/>
      <c r="U950" s="217"/>
      <c r="V950" s="217"/>
      <c r="W950" s="217"/>
      <c r="X950" s="217"/>
      <c r="Y950" s="217"/>
      <c r="Z950" s="217"/>
      <c r="AA950" s="217"/>
      <c r="AB950" s="217"/>
    </row>
    <row r="951">
      <c r="A951" s="217"/>
      <c r="B951" s="177"/>
      <c r="C951" s="217"/>
      <c r="D951" s="217"/>
      <c r="E951" s="219"/>
      <c r="F951" s="219"/>
      <c r="G951" s="220"/>
      <c r="H951" s="254"/>
      <c r="I951" s="217"/>
      <c r="J951" s="217"/>
      <c r="K951" s="217"/>
      <c r="L951" s="217"/>
      <c r="M951" s="217"/>
      <c r="N951" s="217"/>
      <c r="O951" s="217"/>
      <c r="P951" s="217"/>
      <c r="Q951" s="217"/>
      <c r="R951" s="217"/>
      <c r="S951" s="217"/>
      <c r="T951" s="217"/>
      <c r="U951" s="217"/>
      <c r="V951" s="217"/>
      <c r="W951" s="217"/>
      <c r="X951" s="217"/>
      <c r="Y951" s="217"/>
      <c r="Z951" s="217"/>
      <c r="AA951" s="217"/>
      <c r="AB951" s="217"/>
    </row>
    <row r="952">
      <c r="A952" s="217"/>
      <c r="B952" s="177"/>
      <c r="C952" s="217"/>
      <c r="D952" s="217"/>
      <c r="E952" s="219"/>
      <c r="F952" s="219"/>
      <c r="G952" s="220"/>
      <c r="H952" s="254"/>
      <c r="I952" s="217"/>
      <c r="J952" s="217"/>
      <c r="K952" s="217"/>
      <c r="L952" s="217"/>
      <c r="M952" s="217"/>
      <c r="N952" s="217"/>
      <c r="O952" s="217"/>
      <c r="P952" s="217"/>
      <c r="Q952" s="217"/>
      <c r="R952" s="217"/>
      <c r="S952" s="217"/>
      <c r="T952" s="217"/>
      <c r="U952" s="217"/>
      <c r="V952" s="217"/>
      <c r="W952" s="217"/>
      <c r="X952" s="217"/>
      <c r="Y952" s="217"/>
      <c r="Z952" s="217"/>
      <c r="AA952" s="217"/>
      <c r="AB952" s="217"/>
    </row>
    <row r="953">
      <c r="A953" s="217"/>
      <c r="B953" s="177"/>
      <c r="C953" s="217"/>
      <c r="D953" s="217"/>
      <c r="E953" s="219"/>
      <c r="F953" s="219"/>
      <c r="G953" s="220"/>
      <c r="H953" s="254"/>
      <c r="I953" s="217"/>
      <c r="J953" s="217"/>
      <c r="K953" s="217"/>
      <c r="L953" s="217"/>
      <c r="M953" s="217"/>
      <c r="N953" s="217"/>
      <c r="O953" s="217"/>
      <c r="P953" s="217"/>
      <c r="Q953" s="217"/>
      <c r="R953" s="217"/>
      <c r="S953" s="217"/>
      <c r="T953" s="217"/>
      <c r="U953" s="217"/>
      <c r="V953" s="217"/>
      <c r="W953" s="217"/>
      <c r="X953" s="217"/>
      <c r="Y953" s="217"/>
      <c r="Z953" s="217"/>
      <c r="AA953" s="217"/>
      <c r="AB953" s="217"/>
    </row>
    <row r="954">
      <c r="A954" s="217"/>
      <c r="B954" s="177"/>
      <c r="C954" s="217"/>
      <c r="D954" s="217"/>
      <c r="E954" s="219"/>
      <c r="F954" s="219"/>
      <c r="G954" s="220"/>
      <c r="H954" s="254"/>
      <c r="I954" s="217"/>
      <c r="J954" s="217"/>
      <c r="K954" s="217"/>
      <c r="L954" s="217"/>
      <c r="M954" s="217"/>
      <c r="N954" s="217"/>
      <c r="O954" s="217"/>
      <c r="P954" s="217"/>
      <c r="Q954" s="217"/>
      <c r="R954" s="217"/>
      <c r="S954" s="217"/>
      <c r="T954" s="217"/>
      <c r="U954" s="217"/>
      <c r="V954" s="217"/>
      <c r="W954" s="217"/>
      <c r="X954" s="217"/>
      <c r="Y954" s="217"/>
      <c r="Z954" s="217"/>
      <c r="AA954" s="217"/>
      <c r="AB954" s="217"/>
    </row>
    <row r="955">
      <c r="A955" s="217"/>
      <c r="B955" s="177"/>
      <c r="C955" s="217"/>
      <c r="D955" s="217"/>
      <c r="E955" s="219"/>
      <c r="F955" s="219"/>
      <c r="G955" s="220"/>
      <c r="H955" s="254"/>
      <c r="I955" s="217"/>
      <c r="J955" s="217"/>
      <c r="K955" s="217"/>
      <c r="L955" s="217"/>
      <c r="M955" s="217"/>
      <c r="N955" s="217"/>
      <c r="O955" s="217"/>
      <c r="P955" s="217"/>
      <c r="Q955" s="217"/>
      <c r="R955" s="217"/>
      <c r="S955" s="217"/>
      <c r="T955" s="217"/>
      <c r="U955" s="217"/>
      <c r="V955" s="217"/>
      <c r="W955" s="217"/>
      <c r="X955" s="217"/>
      <c r="Y955" s="217"/>
      <c r="Z955" s="217"/>
      <c r="AA955" s="217"/>
      <c r="AB955" s="217"/>
    </row>
    <row r="956">
      <c r="A956" s="217"/>
      <c r="B956" s="177"/>
      <c r="C956" s="217"/>
      <c r="D956" s="217"/>
      <c r="E956" s="219"/>
      <c r="F956" s="219"/>
      <c r="G956" s="220"/>
      <c r="H956" s="254"/>
      <c r="I956" s="217"/>
      <c r="J956" s="217"/>
      <c r="K956" s="217"/>
      <c r="L956" s="217"/>
      <c r="M956" s="217"/>
      <c r="N956" s="217"/>
      <c r="O956" s="217"/>
      <c r="P956" s="217"/>
      <c r="Q956" s="217"/>
      <c r="R956" s="217"/>
      <c r="S956" s="217"/>
      <c r="T956" s="217"/>
      <c r="U956" s="217"/>
      <c r="V956" s="217"/>
      <c r="W956" s="217"/>
      <c r="X956" s="217"/>
      <c r="Y956" s="217"/>
      <c r="Z956" s="217"/>
      <c r="AA956" s="217"/>
      <c r="AB956" s="217"/>
    </row>
    <row r="957">
      <c r="A957" s="217"/>
      <c r="B957" s="177"/>
      <c r="C957" s="217"/>
      <c r="D957" s="217"/>
      <c r="E957" s="219"/>
      <c r="F957" s="219"/>
      <c r="G957" s="220"/>
      <c r="H957" s="254"/>
      <c r="I957" s="217"/>
      <c r="J957" s="217"/>
      <c r="K957" s="217"/>
      <c r="L957" s="217"/>
      <c r="M957" s="217"/>
      <c r="N957" s="217"/>
      <c r="O957" s="217"/>
      <c r="P957" s="217"/>
      <c r="Q957" s="217"/>
      <c r="R957" s="217"/>
      <c r="S957" s="217"/>
      <c r="T957" s="217"/>
      <c r="U957" s="217"/>
      <c r="V957" s="217"/>
      <c r="W957" s="217"/>
      <c r="X957" s="217"/>
      <c r="Y957" s="217"/>
      <c r="Z957" s="217"/>
      <c r="AA957" s="217"/>
      <c r="AB957" s="217"/>
    </row>
    <row r="958">
      <c r="A958" s="217"/>
      <c r="B958" s="177"/>
      <c r="C958" s="217"/>
      <c r="D958" s="217"/>
      <c r="E958" s="219"/>
      <c r="F958" s="219"/>
      <c r="G958" s="220"/>
      <c r="H958" s="254"/>
      <c r="I958" s="217"/>
      <c r="J958" s="217"/>
      <c r="K958" s="217"/>
      <c r="L958" s="217"/>
      <c r="M958" s="217"/>
      <c r="N958" s="217"/>
      <c r="O958" s="217"/>
      <c r="P958" s="217"/>
      <c r="Q958" s="217"/>
      <c r="R958" s="217"/>
      <c r="S958" s="217"/>
      <c r="T958" s="217"/>
      <c r="U958" s="217"/>
      <c r="V958" s="217"/>
      <c r="W958" s="217"/>
      <c r="X958" s="217"/>
      <c r="Y958" s="217"/>
      <c r="Z958" s="217"/>
      <c r="AA958" s="217"/>
      <c r="AB958" s="217"/>
    </row>
    <row r="959">
      <c r="A959" s="217"/>
      <c r="B959" s="177"/>
      <c r="C959" s="217"/>
      <c r="D959" s="217"/>
      <c r="E959" s="219"/>
      <c r="F959" s="219"/>
      <c r="G959" s="220"/>
      <c r="H959" s="254"/>
      <c r="I959" s="217"/>
      <c r="J959" s="217"/>
      <c r="K959" s="217"/>
      <c r="L959" s="217"/>
      <c r="M959" s="217"/>
      <c r="N959" s="217"/>
      <c r="O959" s="217"/>
      <c r="P959" s="217"/>
      <c r="Q959" s="217"/>
      <c r="R959" s="217"/>
      <c r="S959" s="217"/>
      <c r="T959" s="217"/>
      <c r="U959" s="217"/>
      <c r="V959" s="217"/>
      <c r="W959" s="217"/>
      <c r="X959" s="217"/>
      <c r="Y959" s="217"/>
      <c r="Z959" s="217"/>
      <c r="AA959" s="217"/>
      <c r="AB959" s="217"/>
    </row>
    <row r="960">
      <c r="A960" s="217"/>
      <c r="B960" s="177"/>
      <c r="C960" s="217"/>
      <c r="D960" s="217"/>
      <c r="E960" s="219"/>
      <c r="F960" s="219"/>
      <c r="G960" s="220"/>
      <c r="H960" s="254"/>
      <c r="I960" s="217"/>
      <c r="J960" s="217"/>
      <c r="K960" s="217"/>
      <c r="L960" s="217"/>
      <c r="M960" s="217"/>
      <c r="N960" s="217"/>
      <c r="O960" s="217"/>
      <c r="P960" s="217"/>
      <c r="Q960" s="217"/>
      <c r="R960" s="217"/>
      <c r="S960" s="217"/>
      <c r="T960" s="217"/>
      <c r="U960" s="217"/>
      <c r="V960" s="217"/>
      <c r="W960" s="217"/>
      <c r="X960" s="217"/>
      <c r="Y960" s="217"/>
      <c r="Z960" s="217"/>
      <c r="AA960" s="217"/>
      <c r="AB960" s="217"/>
    </row>
    <row r="961">
      <c r="A961" s="217"/>
      <c r="B961" s="177"/>
      <c r="C961" s="217"/>
      <c r="D961" s="217"/>
      <c r="E961" s="219"/>
      <c r="F961" s="219"/>
      <c r="G961" s="220"/>
      <c r="H961" s="254"/>
      <c r="I961" s="217"/>
      <c r="J961" s="217"/>
      <c r="K961" s="217"/>
      <c r="L961" s="217"/>
      <c r="M961" s="217"/>
      <c r="N961" s="217"/>
      <c r="O961" s="217"/>
      <c r="P961" s="217"/>
      <c r="Q961" s="217"/>
      <c r="R961" s="217"/>
      <c r="S961" s="217"/>
      <c r="T961" s="217"/>
      <c r="U961" s="217"/>
      <c r="V961" s="217"/>
      <c r="W961" s="217"/>
      <c r="X961" s="217"/>
      <c r="Y961" s="217"/>
      <c r="Z961" s="217"/>
      <c r="AA961" s="217"/>
      <c r="AB961" s="217"/>
    </row>
    <row r="962">
      <c r="A962" s="217"/>
      <c r="B962" s="177"/>
      <c r="C962" s="217"/>
      <c r="D962" s="217"/>
      <c r="E962" s="219"/>
      <c r="F962" s="219"/>
      <c r="G962" s="220"/>
      <c r="H962" s="254"/>
      <c r="I962" s="217"/>
      <c r="J962" s="217"/>
      <c r="K962" s="217"/>
      <c r="L962" s="217"/>
      <c r="M962" s="217"/>
      <c r="N962" s="217"/>
      <c r="O962" s="217"/>
      <c r="P962" s="217"/>
      <c r="Q962" s="217"/>
      <c r="R962" s="217"/>
      <c r="S962" s="217"/>
      <c r="T962" s="217"/>
      <c r="U962" s="217"/>
      <c r="V962" s="217"/>
      <c r="W962" s="217"/>
      <c r="X962" s="217"/>
      <c r="Y962" s="217"/>
      <c r="Z962" s="217"/>
      <c r="AA962" s="217"/>
      <c r="AB962" s="217"/>
    </row>
    <row r="963">
      <c r="A963" s="217"/>
      <c r="B963" s="177"/>
      <c r="C963" s="217"/>
      <c r="D963" s="217"/>
      <c r="E963" s="219"/>
      <c r="F963" s="219"/>
      <c r="G963" s="220"/>
      <c r="H963" s="254"/>
      <c r="I963" s="217"/>
      <c r="J963" s="217"/>
      <c r="K963" s="217"/>
      <c r="L963" s="217"/>
      <c r="M963" s="217"/>
      <c r="N963" s="217"/>
      <c r="O963" s="217"/>
      <c r="P963" s="217"/>
      <c r="Q963" s="217"/>
      <c r="R963" s="217"/>
      <c r="S963" s="217"/>
      <c r="T963" s="217"/>
      <c r="U963" s="217"/>
      <c r="V963" s="217"/>
      <c r="W963" s="217"/>
      <c r="X963" s="217"/>
      <c r="Y963" s="217"/>
      <c r="Z963" s="217"/>
      <c r="AA963" s="217"/>
      <c r="AB963" s="217"/>
    </row>
    <row r="964">
      <c r="A964" s="217"/>
      <c r="B964" s="177"/>
      <c r="C964" s="217"/>
      <c r="D964" s="217"/>
      <c r="E964" s="219"/>
      <c r="F964" s="219"/>
      <c r="G964" s="220"/>
      <c r="H964" s="254"/>
      <c r="I964" s="217"/>
      <c r="J964" s="217"/>
      <c r="K964" s="217"/>
      <c r="L964" s="217"/>
      <c r="M964" s="217"/>
      <c r="N964" s="217"/>
      <c r="O964" s="217"/>
      <c r="P964" s="217"/>
      <c r="Q964" s="217"/>
      <c r="R964" s="217"/>
      <c r="S964" s="217"/>
      <c r="T964" s="217"/>
      <c r="U964" s="217"/>
      <c r="V964" s="217"/>
      <c r="W964" s="217"/>
      <c r="X964" s="217"/>
      <c r="Y964" s="217"/>
      <c r="Z964" s="217"/>
      <c r="AA964" s="217"/>
      <c r="AB964" s="217"/>
    </row>
    <row r="965">
      <c r="A965" s="217"/>
      <c r="B965" s="177"/>
      <c r="C965" s="217"/>
      <c r="D965" s="217"/>
      <c r="E965" s="219"/>
      <c r="F965" s="219"/>
      <c r="G965" s="220"/>
      <c r="H965" s="254"/>
      <c r="I965" s="217"/>
      <c r="J965" s="217"/>
      <c r="K965" s="217"/>
      <c r="L965" s="217"/>
      <c r="M965" s="217"/>
      <c r="N965" s="217"/>
      <c r="O965" s="217"/>
      <c r="P965" s="217"/>
      <c r="Q965" s="217"/>
      <c r="R965" s="217"/>
      <c r="S965" s="217"/>
      <c r="T965" s="217"/>
      <c r="U965" s="217"/>
      <c r="V965" s="217"/>
      <c r="W965" s="217"/>
      <c r="X965" s="217"/>
      <c r="Y965" s="217"/>
      <c r="Z965" s="217"/>
      <c r="AA965" s="217"/>
      <c r="AB965" s="217"/>
    </row>
    <row r="966">
      <c r="A966" s="217"/>
      <c r="B966" s="177"/>
      <c r="C966" s="217"/>
      <c r="D966" s="217"/>
      <c r="E966" s="219"/>
      <c r="F966" s="219"/>
      <c r="G966" s="220"/>
      <c r="H966" s="254"/>
      <c r="I966" s="217"/>
      <c r="J966" s="217"/>
      <c r="K966" s="217"/>
      <c r="L966" s="217"/>
      <c r="M966" s="217"/>
      <c r="N966" s="217"/>
      <c r="O966" s="217"/>
      <c r="P966" s="217"/>
      <c r="Q966" s="217"/>
      <c r="R966" s="217"/>
      <c r="S966" s="217"/>
      <c r="T966" s="217"/>
      <c r="U966" s="217"/>
      <c r="V966" s="217"/>
      <c r="W966" s="217"/>
      <c r="X966" s="217"/>
      <c r="Y966" s="217"/>
      <c r="Z966" s="217"/>
      <c r="AA966" s="217"/>
      <c r="AB966" s="217"/>
    </row>
    <row r="967">
      <c r="A967" s="217"/>
      <c r="B967" s="177"/>
      <c r="C967" s="217"/>
      <c r="D967" s="217"/>
      <c r="E967" s="219"/>
      <c r="F967" s="219"/>
      <c r="G967" s="220"/>
      <c r="H967" s="254"/>
      <c r="I967" s="217"/>
      <c r="J967" s="217"/>
      <c r="K967" s="217"/>
      <c r="L967" s="217"/>
      <c r="M967" s="217"/>
      <c r="N967" s="217"/>
      <c r="O967" s="217"/>
      <c r="P967" s="217"/>
      <c r="Q967" s="217"/>
      <c r="R967" s="217"/>
      <c r="S967" s="217"/>
      <c r="T967" s="217"/>
      <c r="U967" s="217"/>
      <c r="V967" s="217"/>
      <c r="W967" s="217"/>
      <c r="X967" s="217"/>
      <c r="Y967" s="217"/>
      <c r="Z967" s="217"/>
      <c r="AA967" s="217"/>
      <c r="AB967" s="217"/>
    </row>
    <row r="968">
      <c r="A968" s="217"/>
      <c r="B968" s="177"/>
      <c r="C968" s="217"/>
      <c r="D968" s="217"/>
      <c r="E968" s="219"/>
      <c r="F968" s="219"/>
      <c r="G968" s="220"/>
      <c r="H968" s="254"/>
      <c r="I968" s="217"/>
      <c r="J968" s="217"/>
      <c r="K968" s="217"/>
      <c r="L968" s="217"/>
      <c r="M968" s="217"/>
      <c r="N968" s="217"/>
      <c r="O968" s="217"/>
      <c r="P968" s="217"/>
      <c r="Q968" s="217"/>
      <c r="R968" s="217"/>
      <c r="S968" s="217"/>
      <c r="T968" s="217"/>
      <c r="U968" s="217"/>
      <c r="V968" s="217"/>
      <c r="W968" s="217"/>
      <c r="X968" s="217"/>
      <c r="Y968" s="217"/>
      <c r="Z968" s="217"/>
      <c r="AA968" s="217"/>
      <c r="AB968" s="217"/>
    </row>
    <row r="969">
      <c r="A969" s="217"/>
      <c r="B969" s="177"/>
      <c r="C969" s="217"/>
      <c r="D969" s="217"/>
      <c r="E969" s="219"/>
      <c r="F969" s="219"/>
      <c r="G969" s="220"/>
      <c r="H969" s="254"/>
      <c r="I969" s="217"/>
      <c r="J969" s="217"/>
      <c r="K969" s="217"/>
      <c r="L969" s="217"/>
      <c r="M969" s="217"/>
      <c r="N969" s="217"/>
      <c r="O969" s="217"/>
      <c r="P969" s="217"/>
      <c r="Q969" s="217"/>
      <c r="R969" s="217"/>
      <c r="S969" s="217"/>
      <c r="T969" s="217"/>
      <c r="U969" s="217"/>
      <c r="V969" s="217"/>
      <c r="W969" s="217"/>
      <c r="X969" s="217"/>
      <c r="Y969" s="217"/>
      <c r="Z969" s="217"/>
      <c r="AA969" s="217"/>
      <c r="AB969" s="217"/>
    </row>
    <row r="970">
      <c r="A970" s="217"/>
      <c r="B970" s="177"/>
      <c r="C970" s="217"/>
      <c r="D970" s="217"/>
      <c r="E970" s="219"/>
      <c r="F970" s="219"/>
      <c r="G970" s="220"/>
      <c r="H970" s="254"/>
      <c r="I970" s="217"/>
      <c r="J970" s="217"/>
      <c r="K970" s="217"/>
      <c r="L970" s="217"/>
      <c r="M970" s="217"/>
      <c r="N970" s="217"/>
      <c r="O970" s="217"/>
      <c r="P970" s="217"/>
      <c r="Q970" s="217"/>
      <c r="R970" s="217"/>
      <c r="S970" s="217"/>
      <c r="T970" s="217"/>
      <c r="U970" s="217"/>
      <c r="V970" s="217"/>
      <c r="W970" s="217"/>
      <c r="X970" s="217"/>
      <c r="Y970" s="217"/>
      <c r="Z970" s="217"/>
      <c r="AA970" s="217"/>
      <c r="AB970" s="217"/>
    </row>
    <row r="971">
      <c r="A971" s="217"/>
      <c r="B971" s="177"/>
      <c r="C971" s="217"/>
      <c r="D971" s="217"/>
      <c r="E971" s="219"/>
      <c r="F971" s="219"/>
      <c r="G971" s="220"/>
      <c r="H971" s="254"/>
      <c r="I971" s="217"/>
      <c r="J971" s="217"/>
      <c r="K971" s="217"/>
      <c r="L971" s="217"/>
      <c r="M971" s="217"/>
      <c r="N971" s="217"/>
      <c r="O971" s="217"/>
      <c r="P971" s="217"/>
      <c r="Q971" s="217"/>
      <c r="R971" s="217"/>
      <c r="S971" s="217"/>
      <c r="T971" s="217"/>
      <c r="U971" s="217"/>
      <c r="V971" s="217"/>
      <c r="W971" s="217"/>
      <c r="X971" s="217"/>
      <c r="Y971" s="217"/>
      <c r="Z971" s="217"/>
      <c r="AA971" s="217"/>
      <c r="AB971" s="217"/>
    </row>
    <row r="972">
      <c r="A972" s="217"/>
      <c r="B972" s="177"/>
      <c r="C972" s="217"/>
      <c r="D972" s="217"/>
      <c r="E972" s="219"/>
      <c r="F972" s="219"/>
      <c r="G972" s="220"/>
      <c r="H972" s="254"/>
      <c r="I972" s="217"/>
      <c r="J972" s="217"/>
      <c r="K972" s="217"/>
      <c r="L972" s="217"/>
      <c r="M972" s="217"/>
      <c r="N972" s="217"/>
      <c r="O972" s="217"/>
      <c r="P972" s="217"/>
      <c r="Q972" s="217"/>
      <c r="R972" s="217"/>
      <c r="S972" s="217"/>
      <c r="T972" s="217"/>
      <c r="U972" s="217"/>
      <c r="V972" s="217"/>
      <c r="W972" s="217"/>
      <c r="X972" s="217"/>
      <c r="Y972" s="217"/>
      <c r="Z972" s="217"/>
      <c r="AA972" s="217"/>
      <c r="AB972" s="217"/>
    </row>
    <row r="973">
      <c r="A973" s="217"/>
      <c r="B973" s="177"/>
      <c r="C973" s="217"/>
      <c r="D973" s="217"/>
      <c r="E973" s="219"/>
      <c r="F973" s="219"/>
      <c r="G973" s="220"/>
      <c r="H973" s="254"/>
      <c r="I973" s="217"/>
      <c r="J973" s="217"/>
      <c r="K973" s="217"/>
      <c r="L973" s="217"/>
      <c r="M973" s="217"/>
      <c r="N973" s="217"/>
      <c r="O973" s="217"/>
      <c r="P973" s="217"/>
      <c r="Q973" s="217"/>
      <c r="R973" s="217"/>
      <c r="S973" s="217"/>
      <c r="T973" s="217"/>
      <c r="U973" s="217"/>
      <c r="V973" s="217"/>
      <c r="W973" s="217"/>
      <c r="X973" s="217"/>
      <c r="Y973" s="217"/>
      <c r="Z973" s="217"/>
      <c r="AA973" s="217"/>
      <c r="AB973" s="217"/>
    </row>
    <row r="974">
      <c r="A974" s="217"/>
      <c r="B974" s="177"/>
      <c r="C974" s="217"/>
      <c r="D974" s="217"/>
      <c r="E974" s="219"/>
      <c r="F974" s="219"/>
      <c r="G974" s="220"/>
      <c r="H974" s="254"/>
      <c r="I974" s="217"/>
      <c r="J974" s="217"/>
      <c r="K974" s="217"/>
      <c r="L974" s="217"/>
      <c r="M974" s="217"/>
      <c r="N974" s="217"/>
      <c r="O974" s="217"/>
      <c r="P974" s="217"/>
      <c r="Q974" s="217"/>
      <c r="R974" s="217"/>
      <c r="S974" s="217"/>
      <c r="T974" s="217"/>
      <c r="U974" s="217"/>
      <c r="V974" s="217"/>
      <c r="W974" s="217"/>
      <c r="X974" s="217"/>
      <c r="Y974" s="217"/>
      <c r="Z974" s="217"/>
      <c r="AA974" s="217"/>
      <c r="AB974" s="217"/>
    </row>
    <row r="975">
      <c r="A975" s="217"/>
      <c r="B975" s="177"/>
      <c r="C975" s="217"/>
      <c r="D975" s="217"/>
      <c r="E975" s="219"/>
      <c r="F975" s="219"/>
      <c r="G975" s="220"/>
      <c r="H975" s="254"/>
      <c r="I975" s="217"/>
      <c r="J975" s="217"/>
      <c r="K975" s="217"/>
      <c r="L975" s="217"/>
      <c r="M975" s="217"/>
      <c r="N975" s="217"/>
      <c r="O975" s="217"/>
      <c r="P975" s="217"/>
      <c r="Q975" s="217"/>
      <c r="R975" s="217"/>
      <c r="S975" s="217"/>
      <c r="T975" s="217"/>
      <c r="U975" s="217"/>
      <c r="V975" s="217"/>
      <c r="W975" s="217"/>
      <c r="X975" s="217"/>
      <c r="Y975" s="217"/>
      <c r="Z975" s="217"/>
      <c r="AA975" s="217"/>
      <c r="AB975" s="217"/>
    </row>
    <row r="976">
      <c r="A976" s="217"/>
      <c r="B976" s="177"/>
      <c r="C976" s="217"/>
      <c r="D976" s="217"/>
      <c r="E976" s="219"/>
      <c r="F976" s="219"/>
      <c r="G976" s="220"/>
      <c r="H976" s="254"/>
      <c r="I976" s="217"/>
      <c r="J976" s="217"/>
      <c r="K976" s="217"/>
      <c r="L976" s="217"/>
      <c r="M976" s="217"/>
      <c r="N976" s="217"/>
      <c r="O976" s="217"/>
      <c r="P976" s="217"/>
      <c r="Q976" s="217"/>
      <c r="R976" s="217"/>
      <c r="S976" s="217"/>
      <c r="T976" s="217"/>
      <c r="U976" s="217"/>
      <c r="V976" s="217"/>
      <c r="W976" s="217"/>
      <c r="X976" s="217"/>
      <c r="Y976" s="217"/>
      <c r="Z976" s="217"/>
      <c r="AA976" s="217"/>
      <c r="AB976" s="217"/>
    </row>
    <row r="977">
      <c r="A977" s="217"/>
      <c r="B977" s="177"/>
      <c r="C977" s="217"/>
      <c r="D977" s="217"/>
      <c r="E977" s="219"/>
      <c r="F977" s="219"/>
      <c r="G977" s="220"/>
      <c r="H977" s="254"/>
      <c r="I977" s="217"/>
      <c r="J977" s="217"/>
      <c r="K977" s="217"/>
      <c r="L977" s="217"/>
      <c r="M977" s="217"/>
      <c r="N977" s="217"/>
      <c r="O977" s="217"/>
      <c r="P977" s="217"/>
      <c r="Q977" s="217"/>
      <c r="R977" s="217"/>
      <c r="S977" s="217"/>
      <c r="T977" s="217"/>
      <c r="U977" s="217"/>
      <c r="V977" s="217"/>
      <c r="W977" s="217"/>
      <c r="X977" s="217"/>
      <c r="Y977" s="217"/>
      <c r="Z977" s="217"/>
      <c r="AA977" s="217"/>
      <c r="AB977" s="217"/>
    </row>
    <row r="978">
      <c r="A978" s="217"/>
      <c r="B978" s="177"/>
      <c r="C978" s="217"/>
      <c r="D978" s="217"/>
      <c r="E978" s="219"/>
      <c r="F978" s="219"/>
      <c r="G978" s="220"/>
      <c r="H978" s="254"/>
      <c r="I978" s="217"/>
      <c r="J978" s="217"/>
      <c r="K978" s="217"/>
      <c r="L978" s="217"/>
      <c r="M978" s="217"/>
      <c r="N978" s="217"/>
      <c r="O978" s="217"/>
      <c r="P978" s="217"/>
      <c r="Q978" s="217"/>
      <c r="R978" s="217"/>
      <c r="S978" s="217"/>
      <c r="T978" s="217"/>
      <c r="U978" s="217"/>
      <c r="V978" s="217"/>
      <c r="W978" s="217"/>
      <c r="X978" s="217"/>
      <c r="Y978" s="217"/>
      <c r="Z978" s="217"/>
      <c r="AA978" s="217"/>
      <c r="AB978" s="217"/>
    </row>
    <row r="979">
      <c r="A979" s="217"/>
      <c r="B979" s="177"/>
      <c r="C979" s="217"/>
      <c r="D979" s="217"/>
      <c r="E979" s="219"/>
      <c r="F979" s="219"/>
      <c r="G979" s="220"/>
      <c r="H979" s="254"/>
      <c r="I979" s="217"/>
      <c r="J979" s="217"/>
      <c r="K979" s="217"/>
      <c r="L979" s="217"/>
      <c r="M979" s="217"/>
      <c r="N979" s="217"/>
      <c r="O979" s="217"/>
      <c r="P979" s="217"/>
      <c r="Q979" s="217"/>
      <c r="R979" s="217"/>
      <c r="S979" s="217"/>
      <c r="T979" s="217"/>
      <c r="U979" s="217"/>
      <c r="V979" s="217"/>
      <c r="W979" s="217"/>
      <c r="X979" s="217"/>
      <c r="Y979" s="217"/>
      <c r="Z979" s="217"/>
      <c r="AA979" s="217"/>
      <c r="AB979" s="217"/>
    </row>
    <row r="980">
      <c r="A980" s="217"/>
      <c r="B980" s="177"/>
      <c r="C980" s="217"/>
      <c r="D980" s="217"/>
      <c r="E980" s="219"/>
      <c r="F980" s="219"/>
      <c r="G980" s="220"/>
      <c r="H980" s="254"/>
      <c r="I980" s="217"/>
      <c r="J980" s="217"/>
      <c r="K980" s="217"/>
      <c r="L980" s="217"/>
      <c r="M980" s="217"/>
      <c r="N980" s="217"/>
      <c r="O980" s="217"/>
      <c r="P980" s="217"/>
      <c r="Q980" s="217"/>
      <c r="R980" s="217"/>
      <c r="S980" s="217"/>
      <c r="T980" s="217"/>
      <c r="U980" s="217"/>
      <c r="V980" s="217"/>
      <c r="W980" s="217"/>
      <c r="X980" s="217"/>
      <c r="Y980" s="217"/>
      <c r="Z980" s="217"/>
      <c r="AA980" s="217"/>
      <c r="AB980" s="217"/>
    </row>
    <row r="981">
      <c r="A981" s="217"/>
      <c r="B981" s="177"/>
      <c r="C981" s="217"/>
      <c r="D981" s="217"/>
      <c r="E981" s="219"/>
      <c r="F981" s="219"/>
      <c r="G981" s="220"/>
      <c r="H981" s="254"/>
      <c r="I981" s="217"/>
      <c r="J981" s="217"/>
      <c r="K981" s="217"/>
      <c r="L981" s="217"/>
      <c r="M981" s="217"/>
      <c r="N981" s="217"/>
      <c r="O981" s="217"/>
      <c r="P981" s="217"/>
      <c r="Q981" s="217"/>
      <c r="R981" s="217"/>
      <c r="S981" s="217"/>
      <c r="T981" s="217"/>
      <c r="U981" s="217"/>
      <c r="V981" s="217"/>
      <c r="W981" s="217"/>
      <c r="X981" s="217"/>
      <c r="Y981" s="217"/>
      <c r="Z981" s="217"/>
      <c r="AA981" s="217"/>
      <c r="AB981" s="217"/>
    </row>
    <row r="982">
      <c r="A982" s="217"/>
      <c r="B982" s="177"/>
      <c r="C982" s="217"/>
      <c r="D982" s="217"/>
      <c r="E982" s="219"/>
      <c r="F982" s="219"/>
      <c r="G982" s="220"/>
      <c r="H982" s="254"/>
      <c r="I982" s="217"/>
      <c r="J982" s="217"/>
      <c r="K982" s="217"/>
      <c r="L982" s="217"/>
      <c r="M982" s="217"/>
      <c r="N982" s="217"/>
      <c r="O982" s="217"/>
      <c r="P982" s="217"/>
      <c r="Q982" s="217"/>
      <c r="R982" s="217"/>
      <c r="S982" s="217"/>
      <c r="T982" s="217"/>
      <c r="U982" s="217"/>
      <c r="V982" s="217"/>
      <c r="W982" s="217"/>
      <c r="X982" s="217"/>
      <c r="Y982" s="217"/>
      <c r="Z982" s="217"/>
      <c r="AA982" s="217"/>
      <c r="AB982" s="217"/>
    </row>
    <row r="983">
      <c r="A983" s="217"/>
      <c r="B983" s="177"/>
      <c r="C983" s="217"/>
      <c r="D983" s="217"/>
      <c r="E983" s="219"/>
      <c r="F983" s="219"/>
      <c r="G983" s="220"/>
      <c r="H983" s="254"/>
      <c r="I983" s="217"/>
      <c r="J983" s="217"/>
      <c r="K983" s="217"/>
      <c r="L983" s="217"/>
      <c r="M983" s="217"/>
      <c r="N983" s="217"/>
      <c r="O983" s="217"/>
      <c r="P983" s="217"/>
      <c r="Q983" s="217"/>
      <c r="R983" s="217"/>
      <c r="S983" s="217"/>
      <c r="T983" s="217"/>
      <c r="U983" s="217"/>
      <c r="V983" s="217"/>
      <c r="W983" s="217"/>
      <c r="X983" s="217"/>
      <c r="Y983" s="217"/>
      <c r="Z983" s="217"/>
      <c r="AA983" s="217"/>
      <c r="AB983" s="217"/>
    </row>
    <row r="984">
      <c r="A984" s="217"/>
      <c r="B984" s="177"/>
      <c r="C984" s="217"/>
      <c r="D984" s="217"/>
      <c r="E984" s="219"/>
      <c r="F984" s="219"/>
      <c r="G984" s="220"/>
      <c r="H984" s="254"/>
      <c r="I984" s="217"/>
      <c r="J984" s="217"/>
      <c r="K984" s="217"/>
      <c r="L984" s="217"/>
      <c r="M984" s="217"/>
      <c r="N984" s="217"/>
      <c r="O984" s="217"/>
      <c r="P984" s="217"/>
      <c r="Q984" s="217"/>
      <c r="R984" s="217"/>
      <c r="S984" s="217"/>
      <c r="T984" s="217"/>
      <c r="U984" s="217"/>
      <c r="V984" s="217"/>
      <c r="W984" s="217"/>
      <c r="X984" s="217"/>
      <c r="Y984" s="217"/>
      <c r="Z984" s="217"/>
      <c r="AA984" s="217"/>
      <c r="AB984" s="217"/>
    </row>
    <row r="985">
      <c r="A985" s="217"/>
      <c r="B985" s="177"/>
      <c r="C985" s="217"/>
      <c r="D985" s="217"/>
      <c r="E985" s="219"/>
      <c r="F985" s="219"/>
      <c r="G985" s="220"/>
      <c r="H985" s="254"/>
      <c r="I985" s="217"/>
      <c r="J985" s="217"/>
      <c r="K985" s="217"/>
      <c r="L985" s="217"/>
      <c r="M985" s="217"/>
      <c r="N985" s="217"/>
      <c r="O985" s="217"/>
      <c r="P985" s="217"/>
      <c r="Q985" s="217"/>
      <c r="R985" s="217"/>
      <c r="S985" s="217"/>
      <c r="T985" s="217"/>
      <c r="U985" s="217"/>
      <c r="V985" s="217"/>
      <c r="W985" s="217"/>
      <c r="X985" s="217"/>
      <c r="Y985" s="217"/>
      <c r="Z985" s="217"/>
      <c r="AA985" s="217"/>
      <c r="AB985" s="217"/>
    </row>
    <row r="986">
      <c r="A986" s="217"/>
      <c r="B986" s="177"/>
      <c r="C986" s="217"/>
      <c r="D986" s="217"/>
      <c r="E986" s="219"/>
      <c r="F986" s="219"/>
      <c r="G986" s="220"/>
      <c r="H986" s="254"/>
      <c r="I986" s="217"/>
      <c r="J986" s="217"/>
      <c r="K986" s="217"/>
      <c r="L986" s="217"/>
      <c r="M986" s="217"/>
      <c r="N986" s="217"/>
      <c r="O986" s="217"/>
      <c r="P986" s="217"/>
      <c r="Q986" s="217"/>
      <c r="R986" s="217"/>
      <c r="S986" s="217"/>
      <c r="T986" s="217"/>
      <c r="U986" s="217"/>
      <c r="V986" s="217"/>
      <c r="W986" s="217"/>
      <c r="X986" s="217"/>
      <c r="Y986" s="217"/>
      <c r="Z986" s="217"/>
      <c r="AA986" s="217"/>
      <c r="AB986" s="217"/>
    </row>
    <row r="987">
      <c r="A987" s="217"/>
      <c r="B987" s="177"/>
      <c r="C987" s="217"/>
      <c r="D987" s="217"/>
      <c r="E987" s="219"/>
      <c r="F987" s="219"/>
      <c r="G987" s="220"/>
      <c r="H987" s="254"/>
      <c r="I987" s="217"/>
      <c r="J987" s="217"/>
      <c r="K987" s="217"/>
      <c r="L987" s="217"/>
      <c r="M987" s="217"/>
      <c r="N987" s="217"/>
      <c r="O987" s="217"/>
      <c r="P987" s="217"/>
      <c r="Q987" s="217"/>
      <c r="R987" s="217"/>
      <c r="S987" s="217"/>
      <c r="T987" s="217"/>
      <c r="U987" s="217"/>
      <c r="V987" s="217"/>
      <c r="W987" s="217"/>
      <c r="X987" s="217"/>
      <c r="Y987" s="217"/>
      <c r="Z987" s="217"/>
      <c r="AA987" s="217"/>
      <c r="AB987" s="217"/>
    </row>
    <row r="988">
      <c r="A988" s="217"/>
      <c r="B988" s="177"/>
      <c r="C988" s="217"/>
      <c r="D988" s="217"/>
      <c r="E988" s="219"/>
      <c r="F988" s="219"/>
      <c r="G988" s="220"/>
      <c r="H988" s="254"/>
      <c r="I988" s="217"/>
      <c r="J988" s="217"/>
      <c r="K988" s="217"/>
      <c r="L988" s="217"/>
      <c r="M988" s="217"/>
      <c r="N988" s="217"/>
      <c r="O988" s="217"/>
      <c r="P988" s="217"/>
      <c r="Q988" s="217"/>
      <c r="R988" s="217"/>
      <c r="S988" s="217"/>
      <c r="T988" s="217"/>
      <c r="U988" s="217"/>
      <c r="V988" s="217"/>
      <c r="W988" s="217"/>
      <c r="X988" s="217"/>
      <c r="Y988" s="217"/>
      <c r="Z988" s="217"/>
      <c r="AA988" s="217"/>
      <c r="AB988" s="217"/>
    </row>
    <row r="989">
      <c r="A989" s="217"/>
      <c r="B989" s="177"/>
      <c r="C989" s="217"/>
      <c r="D989" s="217"/>
      <c r="E989" s="219"/>
      <c r="F989" s="219"/>
      <c r="G989" s="220"/>
      <c r="H989" s="254"/>
      <c r="I989" s="217"/>
      <c r="J989" s="217"/>
      <c r="K989" s="217"/>
      <c r="L989" s="217"/>
      <c r="M989" s="217"/>
      <c r="N989" s="217"/>
      <c r="O989" s="217"/>
      <c r="P989" s="217"/>
      <c r="Q989" s="217"/>
      <c r="R989" s="217"/>
      <c r="S989" s="217"/>
      <c r="T989" s="217"/>
      <c r="U989" s="217"/>
      <c r="V989" s="217"/>
      <c r="W989" s="217"/>
      <c r="X989" s="217"/>
      <c r="Y989" s="217"/>
      <c r="Z989" s="217"/>
      <c r="AA989" s="217"/>
      <c r="AB989" s="217"/>
    </row>
    <row r="990">
      <c r="A990" s="217"/>
      <c r="B990" s="177"/>
      <c r="C990" s="217"/>
      <c r="D990" s="217"/>
      <c r="E990" s="219"/>
      <c r="F990" s="219"/>
      <c r="G990" s="220"/>
      <c r="H990" s="254"/>
      <c r="I990" s="217"/>
      <c r="J990" s="217"/>
      <c r="K990" s="217"/>
      <c r="L990" s="217"/>
      <c r="M990" s="217"/>
      <c r="N990" s="217"/>
      <c r="O990" s="217"/>
      <c r="P990" s="217"/>
      <c r="Q990" s="217"/>
      <c r="R990" s="217"/>
      <c r="S990" s="217"/>
      <c r="T990" s="217"/>
      <c r="U990" s="217"/>
      <c r="V990" s="217"/>
      <c r="W990" s="217"/>
      <c r="X990" s="217"/>
      <c r="Y990" s="217"/>
      <c r="Z990" s="217"/>
      <c r="AA990" s="217"/>
      <c r="AB990" s="217"/>
    </row>
    <row r="991">
      <c r="A991" s="217"/>
      <c r="B991" s="177"/>
      <c r="C991" s="217"/>
      <c r="D991" s="217"/>
      <c r="E991" s="219"/>
      <c r="F991" s="219"/>
      <c r="G991" s="220"/>
      <c r="H991" s="254"/>
      <c r="I991" s="217"/>
      <c r="J991" s="217"/>
      <c r="K991" s="217"/>
      <c r="L991" s="217"/>
      <c r="M991" s="217"/>
      <c r="N991" s="217"/>
      <c r="O991" s="217"/>
      <c r="P991" s="217"/>
      <c r="Q991" s="217"/>
      <c r="R991" s="217"/>
      <c r="S991" s="217"/>
      <c r="T991" s="217"/>
      <c r="U991" s="217"/>
      <c r="V991" s="217"/>
      <c r="W991" s="217"/>
      <c r="X991" s="217"/>
      <c r="Y991" s="217"/>
      <c r="Z991" s="217"/>
      <c r="AA991" s="217"/>
      <c r="AB991" s="217"/>
    </row>
    <row r="992">
      <c r="A992" s="217"/>
      <c r="B992" s="177"/>
      <c r="C992" s="217"/>
      <c r="D992" s="217"/>
      <c r="E992" s="219"/>
      <c r="F992" s="219"/>
      <c r="G992" s="220"/>
      <c r="H992" s="254"/>
      <c r="I992" s="217"/>
      <c r="J992" s="217"/>
      <c r="K992" s="217"/>
      <c r="L992" s="217"/>
      <c r="M992" s="217"/>
      <c r="N992" s="217"/>
      <c r="O992" s="217"/>
      <c r="P992" s="217"/>
      <c r="Q992" s="217"/>
      <c r="R992" s="217"/>
      <c r="S992" s="217"/>
      <c r="T992" s="217"/>
      <c r="U992" s="217"/>
      <c r="V992" s="217"/>
      <c r="W992" s="217"/>
      <c r="X992" s="217"/>
      <c r="Y992" s="217"/>
      <c r="Z992" s="217"/>
      <c r="AA992" s="217"/>
      <c r="AB992" s="217"/>
    </row>
    <row r="993">
      <c r="A993" s="217"/>
      <c r="B993" s="177"/>
      <c r="C993" s="217"/>
      <c r="D993" s="217"/>
      <c r="E993" s="219"/>
      <c r="F993" s="219"/>
      <c r="G993" s="220"/>
      <c r="H993" s="254"/>
      <c r="I993" s="217"/>
      <c r="J993" s="217"/>
      <c r="K993" s="217"/>
      <c r="L993" s="217"/>
      <c r="M993" s="217"/>
      <c r="N993" s="217"/>
      <c r="O993" s="217"/>
      <c r="P993" s="217"/>
      <c r="Q993" s="217"/>
      <c r="R993" s="217"/>
      <c r="S993" s="217"/>
      <c r="T993" s="217"/>
      <c r="U993" s="217"/>
      <c r="V993" s="217"/>
      <c r="W993" s="217"/>
      <c r="X993" s="217"/>
      <c r="Y993" s="217"/>
      <c r="Z993" s="217"/>
      <c r="AA993" s="217"/>
      <c r="AB993" s="217"/>
    </row>
    <row r="994">
      <c r="A994" s="217"/>
      <c r="B994" s="177"/>
      <c r="C994" s="217"/>
      <c r="D994" s="217"/>
      <c r="E994" s="219"/>
      <c r="F994" s="219"/>
      <c r="G994" s="220"/>
      <c r="H994" s="254"/>
      <c r="I994" s="217"/>
      <c r="J994" s="217"/>
      <c r="K994" s="217"/>
      <c r="L994" s="217"/>
      <c r="M994" s="217"/>
      <c r="N994" s="217"/>
      <c r="O994" s="217"/>
      <c r="P994" s="217"/>
      <c r="Q994" s="217"/>
      <c r="R994" s="217"/>
      <c r="S994" s="217"/>
      <c r="T994" s="217"/>
      <c r="U994" s="217"/>
      <c r="V994" s="217"/>
      <c r="W994" s="217"/>
      <c r="X994" s="217"/>
      <c r="Y994" s="217"/>
      <c r="Z994" s="217"/>
      <c r="AA994" s="217"/>
      <c r="AB994" s="217"/>
    </row>
    <row r="995">
      <c r="A995" s="217"/>
      <c r="B995" s="177"/>
      <c r="C995" s="217"/>
      <c r="D995" s="217"/>
      <c r="E995" s="219"/>
      <c r="F995" s="219"/>
      <c r="G995" s="220"/>
      <c r="H995" s="254"/>
      <c r="I995" s="217"/>
      <c r="J995" s="217"/>
      <c r="K995" s="217"/>
      <c r="L995" s="217"/>
      <c r="M995" s="217"/>
      <c r="N995" s="217"/>
      <c r="O995" s="217"/>
      <c r="P995" s="217"/>
      <c r="Q995" s="217"/>
      <c r="R995" s="217"/>
      <c r="S995" s="217"/>
      <c r="T995" s="217"/>
      <c r="U995" s="217"/>
      <c r="V995" s="217"/>
      <c r="W995" s="217"/>
      <c r="X995" s="217"/>
      <c r="Y995" s="217"/>
      <c r="Z995" s="217"/>
      <c r="AA995" s="217"/>
      <c r="AB995" s="217"/>
    </row>
    <row r="996">
      <c r="A996" s="217"/>
      <c r="B996" s="177"/>
      <c r="C996" s="217"/>
      <c r="D996" s="217"/>
      <c r="E996" s="219"/>
      <c r="F996" s="219"/>
      <c r="G996" s="220"/>
      <c r="H996" s="254"/>
      <c r="I996" s="217"/>
      <c r="J996" s="217"/>
      <c r="K996" s="217"/>
      <c r="L996" s="217"/>
      <c r="M996" s="217"/>
      <c r="N996" s="217"/>
      <c r="O996" s="217"/>
      <c r="P996" s="217"/>
      <c r="Q996" s="217"/>
      <c r="R996" s="217"/>
      <c r="S996" s="217"/>
      <c r="T996" s="217"/>
      <c r="U996" s="217"/>
      <c r="V996" s="217"/>
      <c r="W996" s="217"/>
      <c r="X996" s="217"/>
      <c r="Y996" s="217"/>
      <c r="Z996" s="217"/>
      <c r="AA996" s="217"/>
      <c r="AB996" s="217"/>
    </row>
    <row r="997">
      <c r="A997" s="217"/>
      <c r="B997" s="177"/>
      <c r="C997" s="217"/>
      <c r="D997" s="217"/>
      <c r="E997" s="219"/>
      <c r="F997" s="219"/>
      <c r="G997" s="220"/>
      <c r="H997" s="254"/>
      <c r="I997" s="217"/>
      <c r="J997" s="217"/>
      <c r="K997" s="217"/>
      <c r="L997" s="217"/>
      <c r="M997" s="217"/>
      <c r="N997" s="217"/>
      <c r="O997" s="217"/>
      <c r="P997" s="217"/>
      <c r="Q997" s="217"/>
      <c r="R997" s="217"/>
      <c r="S997" s="217"/>
      <c r="T997" s="217"/>
      <c r="U997" s="217"/>
      <c r="V997" s="217"/>
      <c r="W997" s="217"/>
      <c r="X997" s="217"/>
      <c r="Y997" s="217"/>
      <c r="Z997" s="217"/>
      <c r="AA997" s="217"/>
      <c r="AB997" s="217"/>
    </row>
  </sheetData>
  <mergeCells count="12">
    <mergeCell ref="D8:D9"/>
    <mergeCell ref="E8:E9"/>
    <mergeCell ref="F8:F9"/>
    <mergeCell ref="G8:G9"/>
    <mergeCell ref="A4:H4"/>
    <mergeCell ref="A5:H5"/>
    <mergeCell ref="A6:H6"/>
    <mergeCell ref="A7:H7"/>
    <mergeCell ref="A8:A9"/>
    <mergeCell ref="B8:B9"/>
    <mergeCell ref="C8:C9"/>
    <mergeCell ref="H8:H9"/>
  </mergeCells>
  <printOptions/>
  <pageMargins bottom="0.75" footer="0.0" header="0.0" left="0.7" right="0.7" top="0.75"/>
  <pageSetup orientation="landscape"/>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0"/>
    <col customWidth="1" min="2" max="2" width="16.14"/>
    <col customWidth="1" min="3" max="4" width="60.71"/>
    <col customWidth="1" min="5" max="6" width="12.0"/>
    <col customWidth="1" min="8" max="8" width="17.86"/>
    <col customWidth="1" min="9" max="28" width="8.0"/>
  </cols>
  <sheetData>
    <row r="1">
      <c r="A1" s="109"/>
      <c r="B1" s="174"/>
      <c r="C1" s="109"/>
      <c r="D1" s="109"/>
      <c r="E1" s="114"/>
      <c r="F1" s="114"/>
      <c r="G1" s="175"/>
      <c r="H1" s="176"/>
      <c r="I1" s="109"/>
      <c r="J1" s="109"/>
      <c r="K1" s="109"/>
      <c r="L1" s="109"/>
      <c r="M1" s="109"/>
      <c r="N1" s="109"/>
      <c r="O1" s="109"/>
      <c r="P1" s="109"/>
      <c r="Q1" s="109"/>
      <c r="R1" s="109"/>
      <c r="S1" s="109"/>
      <c r="T1" s="109"/>
      <c r="U1" s="109"/>
      <c r="V1" s="109"/>
      <c r="W1" s="109"/>
      <c r="X1" s="109"/>
      <c r="Y1" s="109"/>
      <c r="Z1" s="109"/>
      <c r="AA1" s="109"/>
      <c r="AB1" s="109"/>
    </row>
    <row r="2">
      <c r="A2" s="10"/>
      <c r="B2" s="177"/>
      <c r="C2" s="110"/>
      <c r="D2" s="110"/>
      <c r="E2" s="115"/>
      <c r="F2" s="115"/>
      <c r="G2" s="178"/>
      <c r="H2" s="11"/>
      <c r="I2" s="110"/>
      <c r="J2" s="110"/>
      <c r="K2" s="110"/>
      <c r="L2" s="110"/>
      <c r="M2" s="110"/>
      <c r="N2" s="110"/>
      <c r="O2" s="110"/>
      <c r="P2" s="110"/>
      <c r="Q2" s="110"/>
      <c r="R2" s="110"/>
      <c r="S2" s="110"/>
      <c r="T2" s="110"/>
      <c r="U2" s="110"/>
      <c r="V2" s="110"/>
      <c r="W2" s="110"/>
      <c r="X2" s="110"/>
      <c r="Y2" s="110"/>
      <c r="Z2" s="110"/>
      <c r="AA2" s="110"/>
      <c r="AB2" s="110"/>
    </row>
    <row r="3">
      <c r="A3" s="15" t="s">
        <v>0</v>
      </c>
      <c r="B3" s="117"/>
      <c r="C3" s="10"/>
      <c r="D3" s="10"/>
      <c r="E3" s="117"/>
      <c r="F3" s="117"/>
      <c r="G3" s="179"/>
      <c r="H3" s="11"/>
      <c r="I3" s="110"/>
      <c r="J3" s="110"/>
      <c r="K3" s="110"/>
      <c r="L3" s="110"/>
      <c r="M3" s="110"/>
      <c r="N3" s="110"/>
      <c r="O3" s="110"/>
      <c r="P3" s="110"/>
      <c r="Q3" s="110"/>
      <c r="R3" s="110"/>
      <c r="S3" s="110"/>
      <c r="T3" s="110"/>
      <c r="U3" s="110"/>
      <c r="V3" s="110"/>
      <c r="W3" s="110"/>
      <c r="X3" s="110"/>
      <c r="Y3" s="110"/>
      <c r="Z3" s="110"/>
      <c r="AA3" s="110"/>
      <c r="AB3" s="110"/>
    </row>
    <row r="4">
      <c r="A4" s="13" t="str">
        <f>SUMMARY!$A$3</f>
        <v>ITB/2025/56469: Reconstruction/extension of 3 storey laboratory building of the Regional  Sanitary and Epidemiological Welfare and Public Health Service of Jizzakh Region, Uzbekistan</v>
      </c>
      <c r="I4" s="110"/>
      <c r="J4" s="110"/>
      <c r="K4" s="110"/>
      <c r="L4" s="110"/>
      <c r="M4" s="110"/>
      <c r="N4" s="110"/>
      <c r="O4" s="110"/>
      <c r="P4" s="110"/>
      <c r="Q4" s="110"/>
      <c r="R4" s="110"/>
      <c r="S4" s="110"/>
      <c r="T4" s="110"/>
      <c r="U4" s="110"/>
      <c r="V4" s="110"/>
      <c r="W4" s="110"/>
      <c r="X4" s="110"/>
      <c r="Y4" s="110"/>
      <c r="Z4" s="110"/>
      <c r="AA4" s="110"/>
      <c r="AB4" s="110"/>
    </row>
    <row r="5">
      <c r="A5" s="180" t="s">
        <v>35</v>
      </c>
      <c r="B5" s="47"/>
      <c r="C5" s="47"/>
      <c r="D5" s="47"/>
      <c r="E5" s="47"/>
      <c r="F5" s="47"/>
      <c r="G5" s="47"/>
      <c r="H5" s="48"/>
      <c r="I5" s="110"/>
      <c r="J5" s="110"/>
      <c r="K5" s="110"/>
      <c r="L5" s="110"/>
      <c r="M5" s="110"/>
      <c r="N5" s="110"/>
      <c r="O5" s="110"/>
      <c r="P5" s="110"/>
      <c r="Q5" s="110"/>
      <c r="R5" s="110"/>
      <c r="S5" s="110"/>
      <c r="T5" s="110"/>
      <c r="U5" s="110"/>
      <c r="V5" s="110"/>
      <c r="W5" s="110"/>
      <c r="X5" s="110"/>
      <c r="Y5" s="110"/>
      <c r="Z5" s="110"/>
      <c r="AA5" s="110"/>
      <c r="AB5" s="110"/>
    </row>
    <row r="6">
      <c r="A6" s="181" t="s">
        <v>6419</v>
      </c>
      <c r="B6" s="47"/>
      <c r="C6" s="47"/>
      <c r="D6" s="47"/>
      <c r="E6" s="47"/>
      <c r="F6" s="47"/>
      <c r="G6" s="47"/>
      <c r="H6" s="48"/>
      <c r="I6" s="110"/>
      <c r="J6" s="110"/>
      <c r="K6" s="110"/>
      <c r="L6" s="110"/>
      <c r="M6" s="110"/>
      <c r="N6" s="110"/>
      <c r="O6" s="110"/>
      <c r="P6" s="110"/>
      <c r="Q6" s="110"/>
      <c r="R6" s="110"/>
      <c r="S6" s="110"/>
      <c r="T6" s="110"/>
      <c r="U6" s="110"/>
      <c r="V6" s="110"/>
      <c r="W6" s="110"/>
      <c r="X6" s="110"/>
      <c r="Y6" s="110"/>
      <c r="Z6" s="110"/>
      <c r="AA6" s="110"/>
      <c r="AB6" s="110"/>
    </row>
    <row r="7">
      <c r="A7" s="182" t="s">
        <v>291</v>
      </c>
      <c r="B7" s="47"/>
      <c r="C7" s="47"/>
      <c r="D7" s="47"/>
      <c r="E7" s="47"/>
      <c r="F7" s="47"/>
      <c r="G7" s="47"/>
      <c r="H7" s="48"/>
      <c r="I7" s="110"/>
      <c r="J7" s="110"/>
      <c r="K7" s="110"/>
      <c r="L7" s="110"/>
      <c r="M7" s="110"/>
      <c r="N7" s="110"/>
      <c r="O7" s="110"/>
      <c r="P7" s="110"/>
      <c r="Q7" s="110"/>
      <c r="R7" s="110"/>
      <c r="S7" s="110"/>
      <c r="T7" s="110"/>
      <c r="U7" s="110"/>
      <c r="V7" s="110"/>
      <c r="W7" s="110"/>
      <c r="X7" s="110"/>
      <c r="Y7" s="110"/>
      <c r="Z7" s="110"/>
      <c r="AA7" s="110"/>
      <c r="AB7" s="110"/>
    </row>
    <row r="8">
      <c r="A8" s="120" t="s">
        <v>37</v>
      </c>
      <c r="B8" s="120" t="s">
        <v>292</v>
      </c>
      <c r="C8" s="120" t="s">
        <v>293</v>
      </c>
      <c r="D8" s="120" t="s">
        <v>294</v>
      </c>
      <c r="E8" s="120" t="s">
        <v>153</v>
      </c>
      <c r="F8" s="120" t="s">
        <v>154</v>
      </c>
      <c r="G8" s="183" t="s">
        <v>155</v>
      </c>
      <c r="H8" s="183" t="s">
        <v>156</v>
      </c>
      <c r="I8" s="110"/>
      <c r="J8" s="110"/>
      <c r="K8" s="110"/>
      <c r="L8" s="110"/>
      <c r="M8" s="110"/>
      <c r="N8" s="110"/>
      <c r="O8" s="110"/>
      <c r="P8" s="110"/>
      <c r="Q8" s="110"/>
      <c r="R8" s="110"/>
      <c r="S8" s="110"/>
      <c r="T8" s="110"/>
      <c r="U8" s="110"/>
      <c r="V8" s="110"/>
      <c r="W8" s="110"/>
      <c r="X8" s="110"/>
      <c r="Y8" s="110"/>
      <c r="Z8" s="110"/>
      <c r="AA8" s="110"/>
      <c r="AB8" s="110"/>
    </row>
    <row r="9">
      <c r="A9" s="122"/>
      <c r="B9" s="122"/>
      <c r="C9" s="122"/>
      <c r="D9" s="122"/>
      <c r="E9" s="122"/>
      <c r="F9" s="122"/>
      <c r="G9" s="122"/>
      <c r="H9" s="122"/>
      <c r="I9" s="110"/>
      <c r="J9" s="110"/>
      <c r="K9" s="110"/>
      <c r="L9" s="110"/>
      <c r="M9" s="110"/>
      <c r="N9" s="110"/>
      <c r="O9" s="110"/>
      <c r="P9" s="110"/>
      <c r="Q9" s="110"/>
      <c r="R9" s="110"/>
      <c r="S9" s="110"/>
      <c r="T9" s="110"/>
      <c r="U9" s="110"/>
      <c r="V9" s="110"/>
      <c r="W9" s="110"/>
      <c r="X9" s="110"/>
      <c r="Y9" s="110"/>
      <c r="Z9" s="110"/>
      <c r="AA9" s="110"/>
      <c r="AB9" s="110"/>
    </row>
    <row r="10">
      <c r="A10" s="184">
        <v>1.0</v>
      </c>
      <c r="B10" s="184">
        <v>2.0</v>
      </c>
      <c r="C10" s="184">
        <v>3.0</v>
      </c>
      <c r="D10" s="184">
        <v>4.0</v>
      </c>
      <c r="E10" s="184">
        <v>5.0</v>
      </c>
      <c r="F10" s="184">
        <v>6.0</v>
      </c>
      <c r="G10" s="185">
        <v>7.0</v>
      </c>
      <c r="H10" s="185">
        <v>8.0</v>
      </c>
      <c r="I10" s="110"/>
      <c r="J10" s="110"/>
      <c r="K10" s="110"/>
      <c r="L10" s="110"/>
      <c r="M10" s="110"/>
      <c r="N10" s="110"/>
      <c r="O10" s="110"/>
      <c r="P10" s="110"/>
      <c r="Q10" s="110"/>
      <c r="R10" s="110"/>
      <c r="S10" s="110"/>
      <c r="T10" s="110"/>
      <c r="U10" s="110"/>
      <c r="V10" s="110"/>
      <c r="W10" s="110"/>
      <c r="X10" s="110"/>
      <c r="Y10" s="110"/>
      <c r="Z10" s="110"/>
      <c r="AA10" s="110"/>
      <c r="AB10" s="110"/>
    </row>
    <row r="11">
      <c r="A11" s="187"/>
      <c r="B11" s="187"/>
      <c r="C11" s="187" t="s">
        <v>6420</v>
      </c>
      <c r="D11" s="187" t="s">
        <v>6421</v>
      </c>
      <c r="E11" s="187"/>
      <c r="F11" s="187"/>
      <c r="G11" s="255"/>
      <c r="H11" s="255">
        <f>SUM(H12:H13)</f>
        <v>0</v>
      </c>
      <c r="I11" s="227"/>
      <c r="J11" s="227"/>
      <c r="K11" s="227"/>
      <c r="L11" s="227"/>
      <c r="M11" s="227"/>
      <c r="N11" s="227"/>
      <c r="O11" s="227"/>
      <c r="P11" s="227"/>
      <c r="Q11" s="227"/>
      <c r="R11" s="227"/>
      <c r="S11" s="227"/>
      <c r="T11" s="227"/>
      <c r="U11" s="227"/>
      <c r="V11" s="227"/>
      <c r="W11" s="227"/>
      <c r="X11" s="227"/>
      <c r="Y11" s="227"/>
      <c r="Z11" s="227"/>
      <c r="AA11" s="227"/>
      <c r="AB11" s="227"/>
    </row>
    <row r="12">
      <c r="A12" s="189"/>
      <c r="B12" s="190" t="s">
        <v>6422</v>
      </c>
      <c r="C12" s="191" t="s">
        <v>6423</v>
      </c>
      <c r="D12" s="191" t="s">
        <v>6424</v>
      </c>
      <c r="E12" s="189" t="s">
        <v>691</v>
      </c>
      <c r="F12" s="189">
        <v>1.0</v>
      </c>
      <c r="G12" s="192"/>
      <c r="H12" s="193">
        <f t="shared" ref="H12:H13" si="1">G12*$F12</f>
        <v>0</v>
      </c>
      <c r="I12" s="227"/>
      <c r="J12" s="227"/>
      <c r="K12" s="227"/>
      <c r="L12" s="227"/>
      <c r="M12" s="227"/>
      <c r="N12" s="227"/>
      <c r="O12" s="227"/>
      <c r="P12" s="227"/>
      <c r="Q12" s="227"/>
      <c r="R12" s="227"/>
      <c r="S12" s="227"/>
      <c r="T12" s="227"/>
      <c r="U12" s="227"/>
      <c r="V12" s="227"/>
      <c r="W12" s="227"/>
      <c r="X12" s="227"/>
      <c r="Y12" s="227"/>
      <c r="Z12" s="227"/>
      <c r="AA12" s="227"/>
      <c r="AB12" s="227"/>
    </row>
    <row r="13">
      <c r="A13" s="189"/>
      <c r="B13" s="190" t="s">
        <v>6425</v>
      </c>
      <c r="C13" s="191" t="s">
        <v>6426</v>
      </c>
      <c r="D13" s="191" t="s">
        <v>6427</v>
      </c>
      <c r="E13" s="189" t="s">
        <v>2402</v>
      </c>
      <c r="F13" s="189">
        <v>1.0</v>
      </c>
      <c r="G13" s="192"/>
      <c r="H13" s="193">
        <f t="shared" si="1"/>
        <v>0</v>
      </c>
      <c r="I13" s="227"/>
      <c r="J13" s="227"/>
      <c r="K13" s="227"/>
      <c r="L13" s="227"/>
      <c r="M13" s="227"/>
      <c r="N13" s="227"/>
      <c r="O13" s="227"/>
      <c r="P13" s="227"/>
      <c r="Q13" s="227"/>
      <c r="R13" s="227"/>
      <c r="S13" s="227"/>
      <c r="T13" s="227"/>
      <c r="U13" s="227"/>
      <c r="V13" s="227"/>
      <c r="W13" s="227"/>
      <c r="X13" s="227"/>
      <c r="Y13" s="227"/>
      <c r="Z13" s="227"/>
      <c r="AA13" s="227"/>
      <c r="AB13" s="227"/>
    </row>
    <row r="14">
      <c r="A14" s="187"/>
      <c r="B14" s="187"/>
      <c r="C14" s="187" t="s">
        <v>6428</v>
      </c>
      <c r="D14" s="187" t="s">
        <v>6429</v>
      </c>
      <c r="E14" s="187"/>
      <c r="F14" s="187"/>
      <c r="G14" s="255"/>
      <c r="H14" s="255"/>
      <c r="I14" s="227"/>
      <c r="J14" s="227"/>
      <c r="K14" s="227"/>
      <c r="L14" s="227"/>
      <c r="M14" s="227"/>
      <c r="N14" s="227"/>
      <c r="O14" s="227"/>
      <c r="P14" s="227"/>
      <c r="Q14" s="227"/>
      <c r="R14" s="227"/>
      <c r="S14" s="227"/>
      <c r="T14" s="227"/>
      <c r="U14" s="227"/>
      <c r="V14" s="227"/>
      <c r="W14" s="227"/>
      <c r="X14" s="227"/>
      <c r="Y14" s="227"/>
      <c r="Z14" s="227"/>
      <c r="AA14" s="227"/>
      <c r="AB14" s="227"/>
    </row>
    <row r="15">
      <c r="A15" s="187"/>
      <c r="B15" s="187"/>
      <c r="C15" s="187" t="s">
        <v>6430</v>
      </c>
      <c r="D15" s="187" t="s">
        <v>6431</v>
      </c>
      <c r="E15" s="187"/>
      <c r="F15" s="187"/>
      <c r="G15" s="255"/>
      <c r="H15" s="255">
        <f>SUM(H16:H24)</f>
        <v>0</v>
      </c>
      <c r="I15" s="227"/>
      <c r="J15" s="227"/>
      <c r="K15" s="227"/>
      <c r="L15" s="227"/>
      <c r="M15" s="227"/>
      <c r="N15" s="227"/>
      <c r="O15" s="227"/>
      <c r="P15" s="227"/>
      <c r="Q15" s="227"/>
      <c r="R15" s="227"/>
      <c r="S15" s="227"/>
      <c r="T15" s="227"/>
      <c r="U15" s="227"/>
      <c r="V15" s="227"/>
      <c r="W15" s="227"/>
      <c r="X15" s="227"/>
      <c r="Y15" s="227"/>
      <c r="Z15" s="227"/>
      <c r="AA15" s="227"/>
      <c r="AB15" s="227"/>
    </row>
    <row r="16">
      <c r="A16" s="189"/>
      <c r="B16" s="190" t="s">
        <v>6432</v>
      </c>
      <c r="C16" s="191" t="s">
        <v>5346</v>
      </c>
      <c r="D16" s="191" t="s">
        <v>6433</v>
      </c>
      <c r="E16" s="189" t="s">
        <v>302</v>
      </c>
      <c r="F16" s="189">
        <v>0.06317</v>
      </c>
      <c r="G16" s="192"/>
      <c r="H16" s="193">
        <f t="shared" ref="H16:H24" si="2">G16*$F16</f>
        <v>0</v>
      </c>
      <c r="I16" s="227"/>
      <c r="J16" s="227"/>
      <c r="K16" s="227"/>
      <c r="L16" s="227"/>
      <c r="M16" s="227"/>
      <c r="N16" s="227"/>
      <c r="O16" s="227"/>
      <c r="P16" s="227"/>
      <c r="Q16" s="227"/>
      <c r="R16" s="227"/>
      <c r="S16" s="227"/>
      <c r="T16" s="227"/>
      <c r="U16" s="227"/>
      <c r="V16" s="227"/>
      <c r="W16" s="227"/>
      <c r="X16" s="227"/>
      <c r="Y16" s="227"/>
      <c r="Z16" s="227"/>
      <c r="AA16" s="227"/>
      <c r="AB16" s="227"/>
    </row>
    <row r="17">
      <c r="A17" s="189"/>
      <c r="B17" s="190" t="s">
        <v>5348</v>
      </c>
      <c r="C17" s="191" t="s">
        <v>6434</v>
      </c>
      <c r="D17" s="191" t="s">
        <v>6435</v>
      </c>
      <c r="E17" s="189" t="s">
        <v>318</v>
      </c>
      <c r="F17" s="189">
        <v>0.01125</v>
      </c>
      <c r="G17" s="192"/>
      <c r="H17" s="193">
        <f t="shared" si="2"/>
        <v>0</v>
      </c>
      <c r="I17" s="227"/>
      <c r="J17" s="227"/>
      <c r="K17" s="227"/>
      <c r="L17" s="227"/>
      <c r="M17" s="227"/>
      <c r="N17" s="227"/>
      <c r="O17" s="227"/>
      <c r="P17" s="227"/>
      <c r="Q17" s="227"/>
      <c r="R17" s="227"/>
      <c r="S17" s="227"/>
      <c r="T17" s="227"/>
      <c r="U17" s="227"/>
      <c r="V17" s="227"/>
      <c r="W17" s="227"/>
      <c r="X17" s="227"/>
      <c r="Y17" s="227"/>
      <c r="Z17" s="227"/>
      <c r="AA17" s="227"/>
      <c r="AB17" s="227"/>
    </row>
    <row r="18">
      <c r="A18" s="189"/>
      <c r="B18" s="190" t="s">
        <v>309</v>
      </c>
      <c r="C18" s="191" t="s">
        <v>6436</v>
      </c>
      <c r="D18" s="191" t="s">
        <v>6437</v>
      </c>
      <c r="E18" s="189" t="s">
        <v>312</v>
      </c>
      <c r="F18" s="189">
        <v>64.3</v>
      </c>
      <c r="G18" s="192"/>
      <c r="H18" s="193">
        <f t="shared" si="2"/>
        <v>0</v>
      </c>
      <c r="I18" s="227"/>
      <c r="J18" s="227"/>
      <c r="K18" s="227"/>
      <c r="L18" s="227"/>
      <c r="M18" s="227"/>
      <c r="N18" s="227"/>
      <c r="O18" s="227"/>
      <c r="P18" s="227"/>
      <c r="Q18" s="227"/>
      <c r="R18" s="227"/>
      <c r="S18" s="227"/>
      <c r="T18" s="227"/>
      <c r="U18" s="227"/>
      <c r="V18" s="227"/>
      <c r="W18" s="227"/>
      <c r="X18" s="227"/>
      <c r="Y18" s="227"/>
      <c r="Z18" s="227"/>
      <c r="AA18" s="227"/>
      <c r="AB18" s="227"/>
    </row>
    <row r="19">
      <c r="A19" s="189"/>
      <c r="B19" s="190" t="s">
        <v>6438</v>
      </c>
      <c r="C19" s="191" t="s">
        <v>6439</v>
      </c>
      <c r="D19" s="191" t="s">
        <v>6440</v>
      </c>
      <c r="E19" s="189" t="s">
        <v>5088</v>
      </c>
      <c r="F19" s="189">
        <v>0.0426</v>
      </c>
      <c r="G19" s="192"/>
      <c r="H19" s="193">
        <f t="shared" si="2"/>
        <v>0</v>
      </c>
      <c r="I19" s="227"/>
      <c r="J19" s="227"/>
      <c r="K19" s="227"/>
      <c r="L19" s="227"/>
      <c r="M19" s="227"/>
      <c r="N19" s="227"/>
      <c r="O19" s="227"/>
      <c r="P19" s="227"/>
      <c r="Q19" s="227"/>
      <c r="R19" s="227"/>
      <c r="S19" s="227"/>
      <c r="T19" s="227"/>
      <c r="U19" s="227"/>
      <c r="V19" s="227"/>
      <c r="W19" s="227"/>
      <c r="X19" s="227"/>
      <c r="Y19" s="227"/>
      <c r="Z19" s="227"/>
      <c r="AA19" s="227"/>
      <c r="AB19" s="227"/>
    </row>
    <row r="20">
      <c r="A20" s="189"/>
      <c r="B20" s="190" t="s">
        <v>6441</v>
      </c>
      <c r="C20" s="191" t="s">
        <v>6442</v>
      </c>
      <c r="D20" s="191" t="s">
        <v>6443</v>
      </c>
      <c r="E20" s="189" t="s">
        <v>5088</v>
      </c>
      <c r="F20" s="189">
        <v>0.0426</v>
      </c>
      <c r="G20" s="192"/>
      <c r="H20" s="193">
        <f t="shared" si="2"/>
        <v>0</v>
      </c>
      <c r="I20" s="227"/>
      <c r="J20" s="227"/>
      <c r="K20" s="227"/>
      <c r="L20" s="227"/>
      <c r="M20" s="227"/>
      <c r="N20" s="227"/>
      <c r="O20" s="227"/>
      <c r="P20" s="227"/>
      <c r="Q20" s="227"/>
      <c r="R20" s="227"/>
      <c r="S20" s="227"/>
      <c r="T20" s="227"/>
      <c r="U20" s="227"/>
      <c r="V20" s="227"/>
      <c r="W20" s="227"/>
      <c r="X20" s="227"/>
      <c r="Y20" s="227"/>
      <c r="Z20" s="227"/>
      <c r="AA20" s="227"/>
      <c r="AB20" s="227"/>
    </row>
    <row r="21">
      <c r="A21" s="189"/>
      <c r="B21" s="190" t="s">
        <v>346</v>
      </c>
      <c r="C21" s="191" t="s">
        <v>347</v>
      </c>
      <c r="D21" s="191" t="s">
        <v>348</v>
      </c>
      <c r="E21" s="189" t="s">
        <v>302</v>
      </c>
      <c r="F21" s="189">
        <v>0.03291</v>
      </c>
      <c r="G21" s="192"/>
      <c r="H21" s="193">
        <f t="shared" si="2"/>
        <v>0</v>
      </c>
      <c r="I21" s="227"/>
      <c r="J21" s="227"/>
      <c r="K21" s="227"/>
      <c r="L21" s="227"/>
      <c r="M21" s="227"/>
      <c r="N21" s="227"/>
      <c r="O21" s="227"/>
      <c r="P21" s="227"/>
      <c r="Q21" s="227"/>
      <c r="R21" s="227"/>
      <c r="S21" s="227"/>
      <c r="T21" s="227"/>
      <c r="U21" s="227"/>
      <c r="V21" s="227"/>
      <c r="W21" s="227"/>
      <c r="X21" s="227"/>
      <c r="Y21" s="227"/>
      <c r="Z21" s="227"/>
      <c r="AA21" s="227"/>
      <c r="AB21" s="227"/>
    </row>
    <row r="22">
      <c r="A22" s="189"/>
      <c r="B22" s="190" t="s">
        <v>5443</v>
      </c>
      <c r="C22" s="191" t="s">
        <v>5444</v>
      </c>
      <c r="D22" s="191" t="s">
        <v>5445</v>
      </c>
      <c r="E22" s="189" t="s">
        <v>318</v>
      </c>
      <c r="F22" s="189">
        <v>0.00586</v>
      </c>
      <c r="G22" s="192"/>
      <c r="H22" s="193">
        <f t="shared" si="2"/>
        <v>0</v>
      </c>
      <c r="I22" s="227"/>
      <c r="J22" s="227"/>
      <c r="K22" s="227"/>
      <c r="L22" s="227"/>
      <c r="M22" s="227"/>
      <c r="N22" s="227"/>
      <c r="O22" s="227"/>
      <c r="P22" s="227"/>
      <c r="Q22" s="227"/>
      <c r="R22" s="227"/>
      <c r="S22" s="227"/>
      <c r="T22" s="227"/>
      <c r="U22" s="227"/>
      <c r="V22" s="227"/>
      <c r="W22" s="227"/>
      <c r="X22" s="227"/>
      <c r="Y22" s="227"/>
      <c r="Z22" s="227"/>
      <c r="AA22" s="227"/>
      <c r="AB22" s="227"/>
    </row>
    <row r="23">
      <c r="A23" s="189"/>
      <c r="B23" s="190" t="s">
        <v>5228</v>
      </c>
      <c r="C23" s="191" t="s">
        <v>5229</v>
      </c>
      <c r="D23" s="191" t="s">
        <v>5230</v>
      </c>
      <c r="E23" s="189" t="s">
        <v>318</v>
      </c>
      <c r="F23" s="189">
        <v>0.335</v>
      </c>
      <c r="G23" s="192"/>
      <c r="H23" s="193">
        <f t="shared" si="2"/>
        <v>0</v>
      </c>
      <c r="I23" s="227"/>
      <c r="J23" s="227"/>
      <c r="K23" s="227"/>
      <c r="L23" s="227"/>
      <c r="M23" s="227"/>
      <c r="N23" s="227"/>
      <c r="O23" s="227"/>
      <c r="P23" s="227"/>
      <c r="Q23" s="227"/>
      <c r="R23" s="227"/>
      <c r="S23" s="227"/>
      <c r="T23" s="227"/>
      <c r="U23" s="227"/>
      <c r="V23" s="227"/>
      <c r="W23" s="227"/>
      <c r="X23" s="227"/>
      <c r="Y23" s="227"/>
      <c r="Z23" s="227"/>
      <c r="AA23" s="227"/>
      <c r="AB23" s="227"/>
    </row>
    <row r="24">
      <c r="A24" s="189"/>
      <c r="B24" s="190" t="s">
        <v>6338</v>
      </c>
      <c r="C24" s="191" t="s">
        <v>6339</v>
      </c>
      <c r="D24" s="191" t="s">
        <v>6444</v>
      </c>
      <c r="E24" s="189" t="s">
        <v>69</v>
      </c>
      <c r="F24" s="189">
        <v>54.8</v>
      </c>
      <c r="G24" s="192"/>
      <c r="H24" s="193">
        <f t="shared" si="2"/>
        <v>0</v>
      </c>
      <c r="I24" s="227"/>
      <c r="J24" s="227"/>
      <c r="K24" s="227"/>
      <c r="L24" s="227"/>
      <c r="M24" s="227"/>
      <c r="N24" s="227"/>
      <c r="O24" s="227"/>
      <c r="P24" s="227"/>
      <c r="Q24" s="227"/>
      <c r="R24" s="227"/>
      <c r="S24" s="227"/>
      <c r="T24" s="227"/>
      <c r="U24" s="227"/>
      <c r="V24" s="227"/>
      <c r="W24" s="227"/>
      <c r="X24" s="227"/>
      <c r="Y24" s="227"/>
      <c r="Z24" s="227"/>
      <c r="AA24" s="227"/>
      <c r="AB24" s="227"/>
    </row>
    <row r="25">
      <c r="A25" s="187"/>
      <c r="B25" s="187"/>
      <c r="C25" s="187" t="s">
        <v>6445</v>
      </c>
      <c r="D25" s="187" t="s">
        <v>362</v>
      </c>
      <c r="E25" s="187"/>
      <c r="F25" s="187"/>
      <c r="G25" s="255"/>
      <c r="H25" s="255"/>
      <c r="I25" s="227"/>
      <c r="J25" s="227"/>
      <c r="K25" s="227"/>
      <c r="L25" s="227"/>
      <c r="M25" s="227"/>
      <c r="N25" s="227"/>
      <c r="O25" s="227"/>
      <c r="P25" s="227"/>
      <c r="Q25" s="227"/>
      <c r="R25" s="227"/>
      <c r="S25" s="227"/>
      <c r="T25" s="227"/>
      <c r="U25" s="227"/>
      <c r="V25" s="227"/>
      <c r="W25" s="227"/>
      <c r="X25" s="227"/>
      <c r="Y25" s="227"/>
      <c r="Z25" s="227"/>
      <c r="AA25" s="227"/>
      <c r="AB25" s="227"/>
    </row>
    <row r="26">
      <c r="A26" s="187"/>
      <c r="B26" s="187"/>
      <c r="C26" s="187" t="s">
        <v>6446</v>
      </c>
      <c r="D26" s="187" t="s">
        <v>6447</v>
      </c>
      <c r="E26" s="187"/>
      <c r="F26" s="187"/>
      <c r="G26" s="255"/>
      <c r="H26" s="255">
        <f>SUM(H27:H36)</f>
        <v>0</v>
      </c>
      <c r="I26" s="227"/>
      <c r="J26" s="227"/>
      <c r="K26" s="227"/>
      <c r="L26" s="227"/>
      <c r="M26" s="227"/>
      <c r="N26" s="227"/>
      <c r="O26" s="227"/>
      <c r="P26" s="227"/>
      <c r="Q26" s="227"/>
      <c r="R26" s="227"/>
      <c r="S26" s="227"/>
      <c r="T26" s="227"/>
      <c r="U26" s="227"/>
      <c r="V26" s="227"/>
      <c r="W26" s="227"/>
      <c r="X26" s="227"/>
      <c r="Y26" s="227"/>
      <c r="Z26" s="227"/>
      <c r="AA26" s="227"/>
      <c r="AB26" s="227"/>
    </row>
    <row r="27">
      <c r="A27" s="189"/>
      <c r="B27" s="190" t="s">
        <v>363</v>
      </c>
      <c r="C27" s="191" t="s">
        <v>364</v>
      </c>
      <c r="D27" s="191" t="s">
        <v>365</v>
      </c>
      <c r="E27" s="189" t="s">
        <v>318</v>
      </c>
      <c r="F27" s="189">
        <v>0.024</v>
      </c>
      <c r="G27" s="192"/>
      <c r="H27" s="193">
        <f t="shared" ref="H27:H36" si="3">G27*$F27</f>
        <v>0</v>
      </c>
      <c r="I27" s="227"/>
      <c r="J27" s="227"/>
      <c r="K27" s="227"/>
      <c r="L27" s="227"/>
      <c r="M27" s="227"/>
      <c r="N27" s="227"/>
      <c r="O27" s="227"/>
      <c r="P27" s="227"/>
      <c r="Q27" s="227"/>
      <c r="R27" s="227"/>
      <c r="S27" s="227"/>
      <c r="T27" s="227"/>
      <c r="U27" s="227"/>
      <c r="V27" s="227"/>
      <c r="W27" s="227"/>
      <c r="X27" s="227"/>
      <c r="Y27" s="227"/>
      <c r="Z27" s="227"/>
      <c r="AA27" s="227"/>
      <c r="AB27" s="227"/>
    </row>
    <row r="28">
      <c r="A28" s="195"/>
      <c r="B28" s="195" t="s">
        <v>1167</v>
      </c>
      <c r="C28" s="196" t="s">
        <v>1168</v>
      </c>
      <c r="D28" s="196" t="s">
        <v>1169</v>
      </c>
      <c r="E28" s="197" t="s">
        <v>69</v>
      </c>
      <c r="F28" s="197">
        <v>2.448</v>
      </c>
      <c r="G28" s="192"/>
      <c r="H28" s="193">
        <f t="shared" si="3"/>
        <v>0</v>
      </c>
      <c r="I28" s="230"/>
      <c r="J28" s="230"/>
      <c r="K28" s="230"/>
      <c r="L28" s="230"/>
      <c r="M28" s="230"/>
      <c r="N28" s="230"/>
      <c r="O28" s="230"/>
      <c r="P28" s="230"/>
      <c r="Q28" s="230"/>
      <c r="R28" s="230"/>
      <c r="S28" s="230"/>
      <c r="T28" s="230"/>
      <c r="U28" s="230"/>
      <c r="V28" s="230"/>
      <c r="W28" s="230"/>
      <c r="X28" s="230"/>
      <c r="Y28" s="230"/>
      <c r="Z28" s="230"/>
      <c r="AA28" s="230"/>
      <c r="AB28" s="230"/>
    </row>
    <row r="29">
      <c r="A29" s="189"/>
      <c r="B29" s="190" t="s">
        <v>5473</v>
      </c>
      <c r="C29" s="191" t="s">
        <v>5474</v>
      </c>
      <c r="D29" s="191" t="s">
        <v>6448</v>
      </c>
      <c r="E29" s="189" t="s">
        <v>318</v>
      </c>
      <c r="F29" s="189">
        <v>0.113</v>
      </c>
      <c r="G29" s="192"/>
      <c r="H29" s="193">
        <f t="shared" si="3"/>
        <v>0</v>
      </c>
      <c r="I29" s="227"/>
      <c r="J29" s="227"/>
      <c r="K29" s="227"/>
      <c r="L29" s="227"/>
      <c r="M29" s="227"/>
      <c r="N29" s="227"/>
      <c r="O29" s="227"/>
      <c r="P29" s="227"/>
      <c r="Q29" s="227"/>
      <c r="R29" s="227"/>
      <c r="S29" s="227"/>
      <c r="T29" s="227"/>
      <c r="U29" s="227"/>
      <c r="V29" s="227"/>
      <c r="W29" s="227"/>
      <c r="X29" s="227"/>
      <c r="Y29" s="227"/>
      <c r="Z29" s="227"/>
      <c r="AA29" s="227"/>
      <c r="AB29" s="227"/>
    </row>
    <row r="30">
      <c r="A30" s="195"/>
      <c r="B30" s="195" t="s">
        <v>5465</v>
      </c>
      <c r="C30" s="196" t="s">
        <v>5466</v>
      </c>
      <c r="D30" s="196" t="s">
        <v>6449</v>
      </c>
      <c r="E30" s="197" t="s">
        <v>69</v>
      </c>
      <c r="F30" s="197">
        <v>11.4695</v>
      </c>
      <c r="G30" s="192"/>
      <c r="H30" s="193">
        <f t="shared" si="3"/>
        <v>0</v>
      </c>
      <c r="I30" s="230"/>
      <c r="J30" s="230"/>
      <c r="K30" s="230"/>
      <c r="L30" s="230"/>
      <c r="M30" s="230"/>
      <c r="N30" s="230"/>
      <c r="O30" s="230"/>
      <c r="P30" s="230"/>
      <c r="Q30" s="230"/>
      <c r="R30" s="230"/>
      <c r="S30" s="230"/>
      <c r="T30" s="230"/>
      <c r="U30" s="230"/>
      <c r="V30" s="230"/>
      <c r="W30" s="230"/>
      <c r="X30" s="230"/>
      <c r="Y30" s="230"/>
      <c r="Z30" s="230"/>
      <c r="AA30" s="230"/>
      <c r="AB30" s="230"/>
    </row>
    <row r="31">
      <c r="A31" s="189"/>
      <c r="B31" s="190" t="s">
        <v>375</v>
      </c>
      <c r="C31" s="191" t="s">
        <v>376</v>
      </c>
      <c r="D31" s="191" t="s">
        <v>6281</v>
      </c>
      <c r="E31" s="189" t="s">
        <v>312</v>
      </c>
      <c r="F31" s="189">
        <v>0.03328</v>
      </c>
      <c r="G31" s="192"/>
      <c r="H31" s="193">
        <f t="shared" si="3"/>
        <v>0</v>
      </c>
      <c r="I31" s="227"/>
      <c r="J31" s="227"/>
      <c r="K31" s="227"/>
      <c r="L31" s="227"/>
      <c r="M31" s="227"/>
      <c r="N31" s="227"/>
      <c r="O31" s="227"/>
      <c r="P31" s="227"/>
      <c r="Q31" s="227"/>
      <c r="R31" s="227"/>
      <c r="S31" s="227"/>
      <c r="T31" s="227"/>
      <c r="U31" s="227"/>
      <c r="V31" s="227"/>
      <c r="W31" s="227"/>
      <c r="X31" s="227"/>
      <c r="Y31" s="227"/>
      <c r="Z31" s="227"/>
      <c r="AA31" s="227"/>
      <c r="AB31" s="227"/>
    </row>
    <row r="32">
      <c r="A32" s="189"/>
      <c r="B32" s="190" t="s">
        <v>6450</v>
      </c>
      <c r="C32" s="191" t="s">
        <v>6451</v>
      </c>
      <c r="D32" s="191" t="s">
        <v>6452</v>
      </c>
      <c r="E32" s="189" t="s">
        <v>312</v>
      </c>
      <c r="F32" s="189">
        <v>0.01952</v>
      </c>
      <c r="G32" s="192"/>
      <c r="H32" s="193">
        <f t="shared" si="3"/>
        <v>0</v>
      </c>
      <c r="I32" s="227"/>
      <c r="J32" s="227"/>
      <c r="K32" s="227"/>
      <c r="L32" s="227"/>
      <c r="M32" s="227"/>
      <c r="N32" s="227"/>
      <c r="O32" s="227"/>
      <c r="P32" s="227"/>
      <c r="Q32" s="227"/>
      <c r="R32" s="227"/>
      <c r="S32" s="227"/>
      <c r="T32" s="227"/>
      <c r="U32" s="227"/>
      <c r="V32" s="227"/>
      <c r="W32" s="227"/>
      <c r="X32" s="227"/>
      <c r="Y32" s="227"/>
      <c r="Z32" s="227"/>
      <c r="AA32" s="227"/>
      <c r="AB32" s="227"/>
    </row>
    <row r="33">
      <c r="A33" s="189"/>
      <c r="B33" s="190" t="s">
        <v>6453</v>
      </c>
      <c r="C33" s="191" t="s">
        <v>6454</v>
      </c>
      <c r="D33" s="191" t="s">
        <v>6455</v>
      </c>
      <c r="E33" s="189" t="s">
        <v>312</v>
      </c>
      <c r="F33" s="189">
        <v>0.01442</v>
      </c>
      <c r="G33" s="192"/>
      <c r="H33" s="193">
        <f t="shared" si="3"/>
        <v>0</v>
      </c>
      <c r="I33" s="227"/>
      <c r="J33" s="227"/>
      <c r="K33" s="227"/>
      <c r="L33" s="227"/>
      <c r="M33" s="227"/>
      <c r="N33" s="227"/>
      <c r="O33" s="227"/>
      <c r="P33" s="227"/>
      <c r="Q33" s="227"/>
      <c r="R33" s="227"/>
      <c r="S33" s="227"/>
      <c r="T33" s="227"/>
      <c r="U33" s="227"/>
      <c r="V33" s="227"/>
      <c r="W33" s="227"/>
      <c r="X33" s="227"/>
      <c r="Y33" s="227"/>
      <c r="Z33" s="227"/>
      <c r="AA33" s="227"/>
      <c r="AB33" s="227"/>
    </row>
    <row r="34">
      <c r="A34" s="189"/>
      <c r="B34" s="190" t="s">
        <v>535</v>
      </c>
      <c r="C34" s="191" t="s">
        <v>536</v>
      </c>
      <c r="D34" s="191" t="s">
        <v>537</v>
      </c>
      <c r="E34" s="189" t="s">
        <v>312</v>
      </c>
      <c r="F34" s="189">
        <v>0.79297</v>
      </c>
      <c r="G34" s="192"/>
      <c r="H34" s="193">
        <f t="shared" si="3"/>
        <v>0</v>
      </c>
      <c r="I34" s="227"/>
      <c r="J34" s="227"/>
      <c r="K34" s="227"/>
      <c r="L34" s="227"/>
      <c r="M34" s="227"/>
      <c r="N34" s="227"/>
      <c r="O34" s="227"/>
      <c r="P34" s="227"/>
      <c r="Q34" s="227"/>
      <c r="R34" s="227"/>
      <c r="S34" s="227"/>
      <c r="T34" s="227"/>
      <c r="U34" s="227"/>
      <c r="V34" s="227"/>
      <c r="W34" s="227"/>
      <c r="X34" s="227"/>
      <c r="Y34" s="227"/>
      <c r="Z34" s="227"/>
      <c r="AA34" s="227"/>
      <c r="AB34" s="227"/>
    </row>
    <row r="35">
      <c r="A35" s="189"/>
      <c r="B35" s="190" t="s">
        <v>6282</v>
      </c>
      <c r="C35" s="191" t="s">
        <v>6283</v>
      </c>
      <c r="D35" s="191" t="s">
        <v>6456</v>
      </c>
      <c r="E35" s="189" t="s">
        <v>312</v>
      </c>
      <c r="F35" s="189">
        <v>0.79297</v>
      </c>
      <c r="G35" s="192"/>
      <c r="H35" s="193">
        <f t="shared" si="3"/>
        <v>0</v>
      </c>
      <c r="I35" s="227"/>
      <c r="J35" s="227"/>
      <c r="K35" s="227"/>
      <c r="L35" s="227"/>
      <c r="M35" s="227"/>
      <c r="N35" s="227"/>
      <c r="O35" s="227"/>
      <c r="P35" s="227"/>
      <c r="Q35" s="227"/>
      <c r="R35" s="227"/>
      <c r="S35" s="227"/>
      <c r="T35" s="227"/>
      <c r="U35" s="227"/>
      <c r="V35" s="227"/>
      <c r="W35" s="227"/>
      <c r="X35" s="227"/>
      <c r="Y35" s="227"/>
      <c r="Z35" s="227"/>
      <c r="AA35" s="227"/>
      <c r="AB35" s="227"/>
    </row>
    <row r="36">
      <c r="A36" s="189"/>
      <c r="B36" s="190" t="s">
        <v>637</v>
      </c>
      <c r="C36" s="191" t="s">
        <v>638</v>
      </c>
      <c r="D36" s="191" t="s">
        <v>639</v>
      </c>
      <c r="E36" s="189" t="s">
        <v>312</v>
      </c>
      <c r="F36" s="189">
        <v>0.03856</v>
      </c>
      <c r="G36" s="192"/>
      <c r="H36" s="193">
        <f t="shared" si="3"/>
        <v>0</v>
      </c>
      <c r="I36" s="227"/>
      <c r="J36" s="227"/>
      <c r="K36" s="227"/>
      <c r="L36" s="227"/>
      <c r="M36" s="227"/>
      <c r="N36" s="227"/>
      <c r="O36" s="227"/>
      <c r="P36" s="227"/>
      <c r="Q36" s="227"/>
      <c r="R36" s="227"/>
      <c r="S36" s="227"/>
      <c r="T36" s="227"/>
      <c r="U36" s="227"/>
      <c r="V36" s="227"/>
      <c r="W36" s="227"/>
      <c r="X36" s="227"/>
      <c r="Y36" s="227"/>
      <c r="Z36" s="227"/>
      <c r="AA36" s="227"/>
      <c r="AB36" s="227"/>
    </row>
    <row r="37">
      <c r="A37" s="187"/>
      <c r="B37" s="187"/>
      <c r="C37" s="187" t="s">
        <v>6457</v>
      </c>
      <c r="D37" s="187" t="s">
        <v>6458</v>
      </c>
      <c r="E37" s="187"/>
      <c r="F37" s="187"/>
      <c r="G37" s="255"/>
      <c r="H37" s="255">
        <f>SUM(H38:H47)</f>
        <v>0</v>
      </c>
      <c r="I37" s="227"/>
      <c r="J37" s="227"/>
      <c r="K37" s="227"/>
      <c r="L37" s="227"/>
      <c r="M37" s="227"/>
      <c r="N37" s="227"/>
      <c r="O37" s="227"/>
      <c r="P37" s="227"/>
      <c r="Q37" s="227"/>
      <c r="R37" s="227"/>
      <c r="S37" s="227"/>
      <c r="T37" s="227"/>
      <c r="U37" s="227"/>
      <c r="V37" s="227"/>
      <c r="W37" s="227"/>
      <c r="X37" s="227"/>
      <c r="Y37" s="227"/>
      <c r="Z37" s="227"/>
      <c r="AA37" s="227"/>
      <c r="AB37" s="227"/>
    </row>
    <row r="38">
      <c r="A38" s="189"/>
      <c r="B38" s="190" t="s">
        <v>363</v>
      </c>
      <c r="C38" s="191" t="s">
        <v>364</v>
      </c>
      <c r="D38" s="191" t="s">
        <v>365</v>
      </c>
      <c r="E38" s="189" t="s">
        <v>318</v>
      </c>
      <c r="F38" s="189">
        <v>0.0017</v>
      </c>
      <c r="G38" s="192"/>
      <c r="H38" s="193">
        <f t="shared" ref="H38:H47" si="4">G38*$F38</f>
        <v>0</v>
      </c>
      <c r="I38" s="227"/>
      <c r="J38" s="227"/>
      <c r="K38" s="227"/>
      <c r="L38" s="227"/>
      <c r="M38" s="227"/>
      <c r="N38" s="227"/>
      <c r="O38" s="227"/>
      <c r="P38" s="227"/>
      <c r="Q38" s="227"/>
      <c r="R38" s="227"/>
      <c r="S38" s="227"/>
      <c r="T38" s="227"/>
      <c r="U38" s="227"/>
      <c r="V38" s="227"/>
      <c r="W38" s="227"/>
      <c r="X38" s="227"/>
      <c r="Y38" s="227"/>
      <c r="Z38" s="227"/>
      <c r="AA38" s="227"/>
      <c r="AB38" s="227"/>
    </row>
    <row r="39">
      <c r="A39" s="195"/>
      <c r="B39" s="195" t="s">
        <v>1167</v>
      </c>
      <c r="C39" s="196" t="s">
        <v>1168</v>
      </c>
      <c r="D39" s="196" t="s">
        <v>1169</v>
      </c>
      <c r="E39" s="197" t="s">
        <v>69</v>
      </c>
      <c r="F39" s="197">
        <v>0.1734</v>
      </c>
      <c r="G39" s="192"/>
      <c r="H39" s="193">
        <f t="shared" si="4"/>
        <v>0</v>
      </c>
      <c r="I39" s="230"/>
      <c r="J39" s="230"/>
      <c r="K39" s="230"/>
      <c r="L39" s="230"/>
      <c r="M39" s="230"/>
      <c r="N39" s="230"/>
      <c r="O39" s="230"/>
      <c r="P39" s="230"/>
      <c r="Q39" s="230"/>
      <c r="R39" s="230"/>
      <c r="S39" s="230"/>
      <c r="T39" s="230"/>
      <c r="U39" s="230"/>
      <c r="V39" s="230"/>
      <c r="W39" s="230"/>
      <c r="X39" s="230"/>
      <c r="Y39" s="230"/>
      <c r="Z39" s="230"/>
      <c r="AA39" s="230"/>
      <c r="AB39" s="230"/>
    </row>
    <row r="40">
      <c r="A40" s="189"/>
      <c r="B40" s="190" t="s">
        <v>458</v>
      </c>
      <c r="C40" s="191" t="s">
        <v>459</v>
      </c>
      <c r="D40" s="191" t="s">
        <v>460</v>
      </c>
      <c r="E40" s="189" t="s">
        <v>318</v>
      </c>
      <c r="F40" s="189">
        <v>0.022</v>
      </c>
      <c r="G40" s="192"/>
      <c r="H40" s="193">
        <f t="shared" si="4"/>
        <v>0</v>
      </c>
      <c r="I40" s="227"/>
      <c r="J40" s="227"/>
      <c r="K40" s="227"/>
      <c r="L40" s="227"/>
      <c r="M40" s="227"/>
      <c r="N40" s="227"/>
      <c r="O40" s="227"/>
      <c r="P40" s="227"/>
      <c r="Q40" s="227"/>
      <c r="R40" s="227"/>
      <c r="S40" s="227"/>
      <c r="T40" s="227"/>
      <c r="U40" s="227"/>
      <c r="V40" s="227"/>
      <c r="W40" s="227"/>
      <c r="X40" s="227"/>
      <c r="Y40" s="227"/>
      <c r="Z40" s="227"/>
      <c r="AA40" s="227"/>
      <c r="AB40" s="227"/>
    </row>
    <row r="41">
      <c r="A41" s="195"/>
      <c r="B41" s="195" t="s">
        <v>5465</v>
      </c>
      <c r="C41" s="196" t="s">
        <v>5466</v>
      </c>
      <c r="D41" s="196" t="s">
        <v>6459</v>
      </c>
      <c r="E41" s="197" t="s">
        <v>69</v>
      </c>
      <c r="F41" s="197">
        <v>2.233</v>
      </c>
      <c r="G41" s="192"/>
      <c r="H41" s="193">
        <f t="shared" si="4"/>
        <v>0</v>
      </c>
      <c r="I41" s="230"/>
      <c r="J41" s="230"/>
      <c r="K41" s="230"/>
      <c r="L41" s="230"/>
      <c r="M41" s="230"/>
      <c r="N41" s="230"/>
      <c r="O41" s="230"/>
      <c r="P41" s="230"/>
      <c r="Q41" s="230"/>
      <c r="R41" s="230"/>
      <c r="S41" s="230"/>
      <c r="T41" s="230"/>
      <c r="U41" s="230"/>
      <c r="V41" s="230"/>
      <c r="W41" s="230"/>
      <c r="X41" s="230"/>
      <c r="Y41" s="230"/>
      <c r="Z41" s="230"/>
      <c r="AA41" s="230"/>
      <c r="AB41" s="230"/>
    </row>
    <row r="42">
      <c r="A42" s="189"/>
      <c r="B42" s="190" t="s">
        <v>375</v>
      </c>
      <c r="C42" s="191" t="s">
        <v>376</v>
      </c>
      <c r="D42" s="191" t="s">
        <v>405</v>
      </c>
      <c r="E42" s="189" t="s">
        <v>312</v>
      </c>
      <c r="F42" s="189">
        <v>0.01952</v>
      </c>
      <c r="G42" s="192"/>
      <c r="H42" s="193">
        <f t="shared" si="4"/>
        <v>0</v>
      </c>
      <c r="I42" s="227"/>
      <c r="J42" s="227"/>
      <c r="K42" s="227"/>
      <c r="L42" s="227"/>
      <c r="M42" s="227"/>
      <c r="N42" s="227"/>
      <c r="O42" s="227"/>
      <c r="P42" s="227"/>
      <c r="Q42" s="227"/>
      <c r="R42" s="227"/>
      <c r="S42" s="227"/>
      <c r="T42" s="227"/>
      <c r="U42" s="227"/>
      <c r="V42" s="227"/>
      <c r="W42" s="227"/>
      <c r="X42" s="227"/>
      <c r="Y42" s="227"/>
      <c r="Z42" s="227"/>
      <c r="AA42" s="227"/>
      <c r="AB42" s="227"/>
    </row>
    <row r="43">
      <c r="A43" s="189"/>
      <c r="B43" s="190" t="s">
        <v>6460</v>
      </c>
      <c r="C43" s="191" t="s">
        <v>6461</v>
      </c>
      <c r="D43" s="191" t="s">
        <v>6462</v>
      </c>
      <c r="E43" s="189" t="s">
        <v>312</v>
      </c>
      <c r="F43" s="189">
        <v>0.01991</v>
      </c>
      <c r="G43" s="192"/>
      <c r="H43" s="193">
        <f t="shared" si="4"/>
        <v>0</v>
      </c>
      <c r="I43" s="227"/>
      <c r="J43" s="227"/>
      <c r="K43" s="227"/>
      <c r="L43" s="227"/>
      <c r="M43" s="227"/>
      <c r="N43" s="227"/>
      <c r="O43" s="227"/>
      <c r="P43" s="227"/>
      <c r="Q43" s="227"/>
      <c r="R43" s="227"/>
      <c r="S43" s="227"/>
      <c r="T43" s="227"/>
      <c r="U43" s="227"/>
      <c r="V43" s="227"/>
      <c r="W43" s="227"/>
      <c r="X43" s="227"/>
      <c r="Y43" s="227"/>
      <c r="Z43" s="227"/>
      <c r="AA43" s="227"/>
      <c r="AB43" s="227"/>
    </row>
    <row r="44">
      <c r="A44" s="189"/>
      <c r="B44" s="190" t="s">
        <v>535</v>
      </c>
      <c r="C44" s="191" t="s">
        <v>536</v>
      </c>
      <c r="D44" s="191" t="s">
        <v>537</v>
      </c>
      <c r="E44" s="189" t="s">
        <v>312</v>
      </c>
      <c r="F44" s="189">
        <v>0.0794</v>
      </c>
      <c r="G44" s="192"/>
      <c r="H44" s="193">
        <f t="shared" si="4"/>
        <v>0</v>
      </c>
      <c r="I44" s="227"/>
      <c r="J44" s="227"/>
      <c r="K44" s="227"/>
      <c r="L44" s="227"/>
      <c r="M44" s="227"/>
      <c r="N44" s="227"/>
      <c r="O44" s="227"/>
      <c r="P44" s="227"/>
      <c r="Q44" s="227"/>
      <c r="R44" s="227"/>
      <c r="S44" s="227"/>
      <c r="T44" s="227"/>
      <c r="U44" s="227"/>
      <c r="V44" s="227"/>
      <c r="W44" s="227"/>
      <c r="X44" s="227"/>
      <c r="Y44" s="227"/>
      <c r="Z44" s="227"/>
      <c r="AA44" s="227"/>
      <c r="AB44" s="227"/>
    </row>
    <row r="45">
      <c r="A45" s="189"/>
      <c r="B45" s="190" t="s">
        <v>6282</v>
      </c>
      <c r="C45" s="191" t="s">
        <v>6283</v>
      </c>
      <c r="D45" s="191" t="s">
        <v>6463</v>
      </c>
      <c r="E45" s="189" t="s">
        <v>312</v>
      </c>
      <c r="F45" s="189">
        <v>0.0794</v>
      </c>
      <c r="G45" s="192"/>
      <c r="H45" s="193">
        <f t="shared" si="4"/>
        <v>0</v>
      </c>
      <c r="I45" s="227"/>
      <c r="J45" s="227"/>
      <c r="K45" s="227"/>
      <c r="L45" s="227"/>
      <c r="M45" s="227"/>
      <c r="N45" s="227"/>
      <c r="O45" s="227"/>
      <c r="P45" s="227"/>
      <c r="Q45" s="227"/>
      <c r="R45" s="227"/>
      <c r="S45" s="227"/>
      <c r="T45" s="227"/>
      <c r="U45" s="227"/>
      <c r="V45" s="227"/>
      <c r="W45" s="227"/>
      <c r="X45" s="227"/>
      <c r="Y45" s="227"/>
      <c r="Z45" s="227"/>
      <c r="AA45" s="227"/>
      <c r="AB45" s="227"/>
    </row>
    <row r="46">
      <c r="A46" s="189"/>
      <c r="B46" s="190" t="s">
        <v>6464</v>
      </c>
      <c r="C46" s="191" t="s">
        <v>6465</v>
      </c>
      <c r="D46" s="191" t="s">
        <v>6466</v>
      </c>
      <c r="E46" s="189" t="s">
        <v>1163</v>
      </c>
      <c r="F46" s="189">
        <v>82.0</v>
      </c>
      <c r="G46" s="192"/>
      <c r="H46" s="193">
        <f t="shared" si="4"/>
        <v>0</v>
      </c>
      <c r="I46" s="227"/>
      <c r="J46" s="227"/>
      <c r="K46" s="227"/>
      <c r="L46" s="227"/>
      <c r="M46" s="227"/>
      <c r="N46" s="227"/>
      <c r="O46" s="227"/>
      <c r="P46" s="227"/>
      <c r="Q46" s="227"/>
      <c r="R46" s="227"/>
      <c r="S46" s="227"/>
      <c r="T46" s="227"/>
      <c r="U46" s="227"/>
      <c r="V46" s="227"/>
      <c r="W46" s="227"/>
      <c r="X46" s="227"/>
      <c r="Y46" s="227"/>
      <c r="Z46" s="227"/>
      <c r="AA46" s="227"/>
      <c r="AB46" s="227"/>
    </row>
    <row r="47">
      <c r="A47" s="195"/>
      <c r="B47" s="195" t="s">
        <v>6467</v>
      </c>
      <c r="C47" s="196" t="s">
        <v>6468</v>
      </c>
      <c r="D47" s="196" t="s">
        <v>6469</v>
      </c>
      <c r="E47" s="197" t="s">
        <v>1216</v>
      </c>
      <c r="F47" s="197">
        <v>90.2</v>
      </c>
      <c r="G47" s="192"/>
      <c r="H47" s="193">
        <f t="shared" si="4"/>
        <v>0</v>
      </c>
      <c r="I47" s="230"/>
      <c r="J47" s="230"/>
      <c r="K47" s="230"/>
      <c r="L47" s="230"/>
      <c r="M47" s="230"/>
      <c r="N47" s="230"/>
      <c r="O47" s="230"/>
      <c r="P47" s="230"/>
      <c r="Q47" s="230"/>
      <c r="R47" s="230"/>
      <c r="S47" s="230"/>
      <c r="T47" s="230"/>
      <c r="U47" s="230"/>
      <c r="V47" s="230"/>
      <c r="W47" s="230"/>
      <c r="X47" s="230"/>
      <c r="Y47" s="230"/>
      <c r="Z47" s="230"/>
      <c r="AA47" s="230"/>
      <c r="AB47" s="230"/>
    </row>
    <row r="48">
      <c r="A48" s="199"/>
      <c r="B48" s="199"/>
      <c r="C48" s="237"/>
      <c r="D48" s="237"/>
      <c r="E48" s="190"/>
      <c r="F48" s="190"/>
      <c r="G48" s="201"/>
      <c r="H48" s="202"/>
      <c r="I48" s="242"/>
      <c r="J48" s="242"/>
      <c r="K48" s="242"/>
      <c r="L48" s="242"/>
      <c r="M48" s="242"/>
      <c r="N48" s="242"/>
      <c r="O48" s="242"/>
      <c r="P48" s="242"/>
      <c r="Q48" s="242"/>
      <c r="R48" s="242"/>
      <c r="S48" s="242"/>
      <c r="T48" s="242"/>
      <c r="U48" s="242"/>
      <c r="V48" s="242"/>
      <c r="W48" s="242"/>
      <c r="X48" s="242"/>
      <c r="Y48" s="242"/>
      <c r="Z48" s="242"/>
      <c r="AA48" s="242"/>
      <c r="AB48" s="242"/>
    </row>
    <row r="49">
      <c r="A49" s="264"/>
      <c r="B49" s="187" t="s">
        <v>3177</v>
      </c>
      <c r="C49" s="187" t="s">
        <v>3178</v>
      </c>
      <c r="D49" s="187" t="s">
        <v>3179</v>
      </c>
      <c r="E49" s="187" t="s">
        <v>1148</v>
      </c>
      <c r="F49" s="187">
        <v>1.0</v>
      </c>
      <c r="G49" s="267"/>
      <c r="H49" s="255">
        <f t="shared" ref="H49:H50" si="5">G49*$F49</f>
        <v>0</v>
      </c>
      <c r="I49" s="231"/>
      <c r="J49" s="231"/>
      <c r="K49" s="231"/>
      <c r="L49" s="231"/>
      <c r="M49" s="231"/>
      <c r="N49" s="231"/>
      <c r="O49" s="231"/>
      <c r="P49" s="231"/>
      <c r="Q49" s="231"/>
      <c r="R49" s="231"/>
      <c r="S49" s="231"/>
      <c r="T49" s="231"/>
      <c r="U49" s="231"/>
      <c r="V49" s="231"/>
      <c r="W49" s="231"/>
      <c r="X49" s="231"/>
      <c r="Y49" s="231"/>
      <c r="Z49" s="231"/>
      <c r="AA49" s="231"/>
      <c r="AB49" s="231"/>
    </row>
    <row r="50">
      <c r="A50" s="187"/>
      <c r="B50" s="187"/>
      <c r="C50" s="187" t="s">
        <v>1146</v>
      </c>
      <c r="D50" s="187" t="s">
        <v>1147</v>
      </c>
      <c r="E50" s="187" t="s">
        <v>1148</v>
      </c>
      <c r="F50" s="187">
        <v>1.0</v>
      </c>
      <c r="G50" s="255"/>
      <c r="H50" s="255">
        <f t="shared" si="5"/>
        <v>0</v>
      </c>
      <c r="I50" s="227"/>
      <c r="J50" s="227"/>
      <c r="K50" s="227"/>
      <c r="L50" s="227"/>
      <c r="M50" s="227"/>
      <c r="N50" s="227"/>
      <c r="O50" s="227"/>
      <c r="P50" s="227"/>
      <c r="Q50" s="227"/>
      <c r="R50" s="227"/>
      <c r="S50" s="227"/>
      <c r="T50" s="227"/>
      <c r="U50" s="227"/>
      <c r="V50" s="227"/>
      <c r="W50" s="227"/>
      <c r="X50" s="227"/>
      <c r="Y50" s="227"/>
      <c r="Z50" s="227"/>
      <c r="AA50" s="227"/>
      <c r="AB50" s="227"/>
    </row>
    <row r="51">
      <c r="A51" s="199"/>
      <c r="B51" s="199"/>
      <c r="C51" s="237"/>
      <c r="D51" s="237"/>
      <c r="E51" s="190"/>
      <c r="F51" s="190"/>
      <c r="G51" s="201"/>
      <c r="H51" s="202"/>
      <c r="I51" s="109"/>
      <c r="J51" s="109"/>
      <c r="K51" s="109"/>
      <c r="L51" s="109"/>
      <c r="M51" s="109"/>
      <c r="N51" s="109"/>
      <c r="O51" s="109"/>
      <c r="P51" s="109"/>
      <c r="Q51" s="109"/>
      <c r="R51" s="109"/>
      <c r="S51" s="109"/>
      <c r="T51" s="109"/>
      <c r="U51" s="109"/>
      <c r="V51" s="109"/>
      <c r="W51" s="109"/>
      <c r="X51" s="109"/>
      <c r="Y51" s="109"/>
      <c r="Z51" s="109"/>
      <c r="AA51" s="109"/>
      <c r="AB51" s="109"/>
    </row>
    <row r="52">
      <c r="A52" s="207" t="s">
        <v>1149</v>
      </c>
      <c r="B52" s="208"/>
      <c r="C52" s="207"/>
      <c r="D52" s="207"/>
      <c r="E52" s="210"/>
      <c r="F52" s="210"/>
      <c r="G52" s="256"/>
      <c r="H52" s="257">
        <f>H11+H15+H26+H37+H49+H50</f>
        <v>0</v>
      </c>
      <c r="I52" s="12"/>
      <c r="J52" s="12"/>
      <c r="K52" s="12"/>
      <c r="L52" s="12"/>
      <c r="M52" s="12"/>
      <c r="N52" s="12"/>
      <c r="O52" s="110"/>
      <c r="P52" s="110"/>
      <c r="Q52" s="110"/>
      <c r="R52" s="110"/>
      <c r="S52" s="110"/>
      <c r="T52" s="110"/>
      <c r="U52" s="110"/>
      <c r="V52" s="110"/>
      <c r="W52" s="110"/>
      <c r="X52" s="110"/>
      <c r="Y52" s="110"/>
      <c r="Z52" s="110"/>
      <c r="AA52" s="110"/>
      <c r="AB52" s="110"/>
    </row>
    <row r="53">
      <c r="A53" s="207" t="s">
        <v>1150</v>
      </c>
      <c r="B53" s="208"/>
      <c r="C53" s="207"/>
      <c r="D53" s="207"/>
      <c r="E53" s="210"/>
      <c r="F53" s="210"/>
      <c r="G53" s="256"/>
      <c r="H53" s="257"/>
      <c r="I53" s="12"/>
      <c r="J53" s="12"/>
      <c r="K53" s="12"/>
      <c r="L53" s="12"/>
      <c r="M53" s="12"/>
      <c r="N53" s="12"/>
      <c r="O53" s="110"/>
      <c r="P53" s="110"/>
      <c r="Q53" s="110"/>
      <c r="R53" s="110"/>
      <c r="S53" s="110"/>
      <c r="T53" s="110"/>
      <c r="U53" s="110"/>
      <c r="V53" s="110"/>
      <c r="W53" s="110"/>
      <c r="X53" s="110"/>
      <c r="Y53" s="110"/>
      <c r="Z53" s="110"/>
      <c r="AA53" s="110"/>
      <c r="AB53" s="110"/>
    </row>
    <row r="54">
      <c r="A54" s="207" t="s">
        <v>1151</v>
      </c>
      <c r="B54" s="208"/>
      <c r="C54" s="207"/>
      <c r="D54" s="207"/>
      <c r="E54" s="210"/>
      <c r="F54" s="210"/>
      <c r="G54" s="256"/>
      <c r="H54" s="257">
        <f>SUMIF($B$11:$B$50,"E*",H11:H50)+SUMIF($B$11:$B$50,"С310-1010",H11:H50)+SUMIF($B$11:$B$50,"С311-50-1",H11:H50)+SUMIF($B$11:$B$50,"Ц*",H11:H50)+SUMIF($B$11:$B$50,"У*",H11:H50)</f>
        <v>0</v>
      </c>
      <c r="I54" s="12"/>
      <c r="J54" s="12"/>
      <c r="K54" s="284"/>
      <c r="L54" s="12"/>
      <c r="M54" s="12"/>
      <c r="N54" s="12"/>
      <c r="O54" s="12"/>
      <c r="P54" s="12"/>
      <c r="Q54" s="110"/>
      <c r="R54" s="110"/>
      <c r="S54" s="110"/>
      <c r="T54" s="110"/>
      <c r="U54" s="110"/>
      <c r="V54" s="110"/>
      <c r="W54" s="110"/>
      <c r="X54" s="110"/>
      <c r="Y54" s="110"/>
      <c r="Z54" s="110"/>
      <c r="AA54" s="110"/>
      <c r="AB54" s="110"/>
    </row>
    <row r="55">
      <c r="A55" s="207" t="s">
        <v>1152</v>
      </c>
      <c r="B55" s="208"/>
      <c r="C55" s="207"/>
      <c r="D55" s="207"/>
      <c r="E55" s="210"/>
      <c r="F55" s="210"/>
      <c r="G55" s="256"/>
      <c r="H55" s="257">
        <f>H52-H54</f>
        <v>0</v>
      </c>
      <c r="I55" s="12"/>
      <c r="J55" s="12"/>
      <c r="K55" s="284"/>
      <c r="L55" s="12"/>
      <c r="M55" s="12"/>
      <c r="N55" s="12"/>
      <c r="O55" s="12"/>
      <c r="P55" s="12"/>
      <c r="Q55" s="110"/>
      <c r="R55" s="110"/>
      <c r="S55" s="110"/>
      <c r="T55" s="110"/>
      <c r="U55" s="110"/>
      <c r="V55" s="110"/>
      <c r="W55" s="110"/>
      <c r="X55" s="110"/>
      <c r="Y55" s="110"/>
      <c r="Z55" s="110"/>
      <c r="AA55" s="110"/>
      <c r="AB55" s="110"/>
    </row>
    <row r="56">
      <c r="A56" s="12"/>
      <c r="B56" s="69"/>
      <c r="C56" s="12"/>
      <c r="D56" s="12"/>
      <c r="E56" s="119"/>
      <c r="F56" s="119"/>
      <c r="G56" s="213"/>
      <c r="H56" s="213"/>
      <c r="I56" s="11"/>
      <c r="J56" s="12"/>
      <c r="K56" s="12"/>
      <c r="L56" s="12"/>
      <c r="M56" s="12"/>
      <c r="N56" s="12"/>
      <c r="O56" s="110"/>
      <c r="P56" s="110"/>
      <c r="Q56" s="110"/>
      <c r="R56" s="110"/>
      <c r="S56" s="110"/>
      <c r="T56" s="110"/>
      <c r="U56" s="110"/>
      <c r="V56" s="110"/>
      <c r="W56" s="110"/>
      <c r="X56" s="110"/>
      <c r="Y56" s="110"/>
      <c r="Z56" s="110"/>
      <c r="AA56" s="110"/>
      <c r="AB56" s="110"/>
    </row>
    <row r="57">
      <c r="A57" s="12"/>
      <c r="B57" s="69"/>
      <c r="C57" s="12"/>
      <c r="D57" s="12"/>
      <c r="E57" s="119"/>
      <c r="F57" s="119"/>
      <c r="G57" s="213"/>
      <c r="H57" s="213"/>
      <c r="I57" s="11"/>
      <c r="J57" s="12"/>
      <c r="K57" s="12"/>
      <c r="L57" s="12"/>
      <c r="M57" s="12"/>
      <c r="N57" s="12"/>
      <c r="O57" s="110"/>
      <c r="P57" s="110"/>
      <c r="Q57" s="110"/>
      <c r="R57" s="110"/>
      <c r="S57" s="110"/>
      <c r="T57" s="110"/>
      <c r="U57" s="110"/>
      <c r="V57" s="110"/>
      <c r="W57" s="110"/>
      <c r="X57" s="110"/>
      <c r="Y57" s="110"/>
      <c r="Z57" s="110"/>
      <c r="AA57" s="110"/>
      <c r="AB57" s="110"/>
    </row>
    <row r="58">
      <c r="A58" s="12"/>
      <c r="B58" s="69"/>
      <c r="C58" s="12"/>
      <c r="D58" s="12"/>
      <c r="E58" s="119"/>
      <c r="F58" s="119"/>
      <c r="G58" s="213"/>
      <c r="H58" s="213"/>
      <c r="I58" s="11"/>
      <c r="J58" s="12"/>
      <c r="K58" s="12"/>
      <c r="L58" s="12"/>
      <c r="M58" s="12"/>
      <c r="N58" s="12"/>
      <c r="O58" s="110"/>
      <c r="P58" s="110"/>
      <c r="Q58" s="110"/>
      <c r="R58" s="110"/>
      <c r="S58" s="110"/>
      <c r="T58" s="110"/>
      <c r="U58" s="110"/>
      <c r="V58" s="110"/>
      <c r="W58" s="110"/>
      <c r="X58" s="110"/>
      <c r="Y58" s="110"/>
      <c r="Z58" s="110"/>
      <c r="AA58" s="110"/>
      <c r="AB58" s="110"/>
    </row>
    <row r="59">
      <c r="A59" s="12"/>
      <c r="B59" s="69"/>
      <c r="C59" s="12"/>
      <c r="D59" s="12"/>
      <c r="E59" s="119"/>
      <c r="F59" s="119"/>
      <c r="G59" s="213"/>
      <c r="H59" s="213"/>
      <c r="I59" s="11"/>
      <c r="J59" s="12"/>
      <c r="K59" s="12"/>
      <c r="L59" s="12"/>
      <c r="M59" s="12"/>
      <c r="N59" s="12"/>
      <c r="O59" s="110"/>
      <c r="P59" s="110"/>
      <c r="Q59" s="110"/>
      <c r="R59" s="110"/>
      <c r="S59" s="110"/>
      <c r="T59" s="110"/>
      <c r="U59" s="110"/>
      <c r="V59" s="110"/>
      <c r="W59" s="110"/>
      <c r="X59" s="110"/>
      <c r="Y59" s="110"/>
      <c r="Z59" s="110"/>
      <c r="AA59" s="110"/>
      <c r="AB59" s="110"/>
    </row>
    <row r="60">
      <c r="A60" s="106" t="s">
        <v>119</v>
      </c>
      <c r="B60" s="69"/>
      <c r="C60" s="106"/>
      <c r="D60" s="106" t="s">
        <v>120</v>
      </c>
      <c r="E60" s="214"/>
      <c r="F60" s="214" t="s">
        <v>121</v>
      </c>
      <c r="G60" s="215"/>
      <c r="H60" s="216"/>
      <c r="I60" s="12"/>
      <c r="J60" s="12"/>
      <c r="K60" s="12"/>
      <c r="L60" s="12"/>
      <c r="M60" s="12"/>
      <c r="N60" s="12"/>
      <c r="O60" s="110"/>
      <c r="P60" s="110"/>
      <c r="Q60" s="110"/>
      <c r="R60" s="110"/>
      <c r="S60" s="110"/>
      <c r="T60" s="110"/>
      <c r="U60" s="110"/>
      <c r="V60" s="110"/>
      <c r="W60" s="110"/>
      <c r="X60" s="110"/>
      <c r="Y60" s="110"/>
      <c r="Z60" s="110"/>
      <c r="AA60" s="110"/>
      <c r="AB60" s="110"/>
    </row>
    <row r="61">
      <c r="A61" s="107" t="s">
        <v>122</v>
      </c>
      <c r="B61" s="69"/>
      <c r="C61" s="106"/>
      <c r="D61" s="106" t="s">
        <v>122</v>
      </c>
      <c r="E61" s="214"/>
      <c r="F61" s="214" t="s">
        <v>122</v>
      </c>
      <c r="G61" s="215"/>
      <c r="H61" s="216"/>
      <c r="I61" s="12"/>
      <c r="J61" s="12"/>
      <c r="K61" s="12"/>
      <c r="L61" s="12"/>
      <c r="M61" s="12"/>
      <c r="N61" s="12"/>
      <c r="O61" s="110"/>
      <c r="P61" s="110"/>
      <c r="Q61" s="110"/>
      <c r="R61" s="110"/>
      <c r="S61" s="110"/>
      <c r="T61" s="110"/>
      <c r="U61" s="110"/>
      <c r="V61" s="110"/>
      <c r="W61" s="110"/>
      <c r="X61" s="110"/>
      <c r="Y61" s="110"/>
      <c r="Z61" s="110"/>
      <c r="AA61" s="110"/>
      <c r="AB61" s="110"/>
    </row>
    <row r="62">
      <c r="A62" s="107" t="s">
        <v>123</v>
      </c>
      <c r="B62" s="69"/>
      <c r="C62" s="106"/>
      <c r="D62" s="106" t="s">
        <v>123</v>
      </c>
      <c r="E62" s="214"/>
      <c r="F62" s="214" t="s">
        <v>123</v>
      </c>
      <c r="G62" s="215"/>
      <c r="H62" s="216"/>
      <c r="I62" s="12"/>
      <c r="J62" s="12"/>
      <c r="K62" s="12"/>
      <c r="L62" s="12"/>
      <c r="M62" s="12"/>
      <c r="N62" s="12"/>
      <c r="O62" s="110"/>
      <c r="P62" s="110"/>
      <c r="Q62" s="110"/>
      <c r="R62" s="110"/>
      <c r="S62" s="110"/>
      <c r="T62" s="110"/>
      <c r="U62" s="110"/>
      <c r="V62" s="110"/>
      <c r="W62" s="110"/>
      <c r="X62" s="110"/>
      <c r="Y62" s="110"/>
      <c r="Z62" s="110"/>
      <c r="AA62" s="110"/>
      <c r="AB62" s="110"/>
    </row>
    <row r="63">
      <c r="A63" s="109"/>
      <c r="B63" s="174"/>
      <c r="C63" s="109"/>
      <c r="D63" s="109"/>
      <c r="E63" s="114"/>
      <c r="F63" s="114"/>
      <c r="G63" s="175"/>
      <c r="H63" s="176"/>
      <c r="I63" s="109"/>
      <c r="J63" s="109"/>
      <c r="K63" s="109"/>
      <c r="L63" s="109"/>
      <c r="M63" s="109"/>
      <c r="N63" s="109"/>
      <c r="O63" s="109"/>
      <c r="P63" s="109"/>
      <c r="Q63" s="109"/>
      <c r="R63" s="109"/>
      <c r="S63" s="109"/>
      <c r="T63" s="109"/>
      <c r="U63" s="109"/>
      <c r="V63" s="109"/>
      <c r="W63" s="109"/>
      <c r="X63" s="109"/>
      <c r="Y63" s="109"/>
      <c r="Z63" s="109"/>
      <c r="AA63" s="109"/>
      <c r="AB63" s="109"/>
    </row>
    <row r="64">
      <c r="A64" s="217"/>
      <c r="B64" s="218"/>
      <c r="C64" s="217"/>
      <c r="D64" s="217"/>
      <c r="E64" s="219"/>
      <c r="F64" s="219"/>
      <c r="G64" s="220"/>
      <c r="H64" s="258"/>
      <c r="I64" s="217"/>
      <c r="J64" s="217"/>
      <c r="K64" s="217"/>
      <c r="L64" s="217"/>
      <c r="M64" s="217"/>
      <c r="N64" s="217"/>
      <c r="O64" s="217"/>
      <c r="P64" s="217"/>
      <c r="Q64" s="217"/>
      <c r="R64" s="217"/>
      <c r="S64" s="217"/>
      <c r="T64" s="217"/>
      <c r="U64" s="217"/>
      <c r="V64" s="217"/>
      <c r="W64" s="217"/>
      <c r="X64" s="217"/>
      <c r="Y64" s="217"/>
      <c r="Z64" s="217"/>
      <c r="AA64" s="217"/>
      <c r="AB64" s="217"/>
    </row>
    <row r="65">
      <c r="A65" s="217"/>
      <c r="B65" s="218"/>
      <c r="C65" s="217"/>
      <c r="D65" s="217"/>
      <c r="E65" s="219"/>
      <c r="F65" s="219"/>
      <c r="G65" s="220"/>
      <c r="H65" s="258"/>
      <c r="I65" s="217"/>
      <c r="J65" s="217"/>
      <c r="K65" s="217"/>
      <c r="L65" s="217"/>
      <c r="M65" s="217"/>
      <c r="N65" s="217"/>
      <c r="O65" s="217"/>
      <c r="P65" s="217"/>
      <c r="Q65" s="217"/>
      <c r="R65" s="217"/>
      <c r="S65" s="217"/>
      <c r="T65" s="217"/>
      <c r="U65" s="217"/>
      <c r="V65" s="217"/>
      <c r="W65" s="217"/>
      <c r="X65" s="217"/>
      <c r="Y65" s="217"/>
      <c r="Z65" s="217"/>
      <c r="AA65" s="217"/>
      <c r="AB65" s="217"/>
    </row>
    <row r="66">
      <c r="A66" s="217"/>
      <c r="B66" s="218"/>
      <c r="C66" s="217"/>
      <c r="D66" s="217"/>
      <c r="E66" s="219"/>
      <c r="F66" s="219"/>
      <c r="G66" s="220"/>
      <c r="H66" s="258"/>
      <c r="I66" s="217"/>
      <c r="J66" s="217"/>
      <c r="K66" s="217"/>
      <c r="L66" s="217"/>
      <c r="M66" s="217"/>
      <c r="N66" s="217"/>
      <c r="O66" s="217"/>
      <c r="P66" s="217"/>
      <c r="Q66" s="217"/>
      <c r="R66" s="217"/>
      <c r="S66" s="217"/>
      <c r="T66" s="217"/>
      <c r="U66" s="217"/>
      <c r="V66" s="217"/>
      <c r="W66" s="217"/>
      <c r="X66" s="217"/>
      <c r="Y66" s="217"/>
      <c r="Z66" s="217"/>
      <c r="AA66" s="217"/>
      <c r="AB66" s="217"/>
    </row>
    <row r="67">
      <c r="A67" s="217"/>
      <c r="B67" s="218"/>
      <c r="C67" s="217"/>
      <c r="D67" s="217"/>
      <c r="E67" s="219"/>
      <c r="F67" s="219"/>
      <c r="G67" s="220"/>
      <c r="H67" s="258"/>
      <c r="I67" s="217"/>
      <c r="J67" s="217"/>
      <c r="K67" s="217"/>
      <c r="L67" s="217"/>
      <c r="M67" s="217"/>
      <c r="N67" s="217"/>
      <c r="O67" s="217"/>
      <c r="P67" s="217"/>
      <c r="Q67" s="217"/>
      <c r="R67" s="217"/>
      <c r="S67" s="217"/>
      <c r="T67" s="217"/>
      <c r="U67" s="217"/>
      <c r="V67" s="217"/>
      <c r="W67" s="217"/>
      <c r="X67" s="217"/>
      <c r="Y67" s="217"/>
      <c r="Z67" s="217"/>
      <c r="AA67" s="217"/>
      <c r="AB67" s="217"/>
    </row>
    <row r="68">
      <c r="A68" s="217"/>
      <c r="B68" s="218"/>
      <c r="C68" s="217"/>
      <c r="D68" s="217"/>
      <c r="E68" s="219"/>
      <c r="F68" s="219"/>
      <c r="G68" s="220"/>
      <c r="H68" s="258"/>
      <c r="I68" s="217"/>
      <c r="J68" s="217"/>
      <c r="K68" s="217"/>
      <c r="L68" s="217"/>
      <c r="M68" s="217"/>
      <c r="N68" s="217"/>
      <c r="O68" s="217"/>
      <c r="P68" s="217"/>
      <c r="Q68" s="217"/>
      <c r="R68" s="217"/>
      <c r="S68" s="217"/>
      <c r="T68" s="217"/>
      <c r="U68" s="217"/>
      <c r="V68" s="217"/>
      <c r="W68" s="217"/>
      <c r="X68" s="217"/>
      <c r="Y68" s="217"/>
      <c r="Z68" s="217"/>
      <c r="AA68" s="217"/>
      <c r="AB68" s="217"/>
    </row>
    <row r="69">
      <c r="A69" s="217"/>
      <c r="B69" s="218"/>
      <c r="C69" s="217"/>
      <c r="D69" s="217"/>
      <c r="E69" s="219"/>
      <c r="F69" s="219"/>
      <c r="G69" s="220"/>
      <c r="H69" s="258"/>
      <c r="I69" s="217"/>
      <c r="J69" s="217"/>
      <c r="K69" s="217"/>
      <c r="L69" s="217"/>
      <c r="M69" s="217"/>
      <c r="N69" s="217"/>
      <c r="O69" s="217"/>
      <c r="P69" s="217"/>
      <c r="Q69" s="217"/>
      <c r="R69" s="217"/>
      <c r="S69" s="217"/>
      <c r="T69" s="217"/>
      <c r="U69" s="217"/>
      <c r="V69" s="217"/>
      <c r="W69" s="217"/>
      <c r="X69" s="217"/>
      <c r="Y69" s="217"/>
      <c r="Z69" s="217"/>
      <c r="AA69" s="217"/>
      <c r="AB69" s="217"/>
    </row>
    <row r="70">
      <c r="A70" s="217"/>
      <c r="B70" s="218"/>
      <c r="C70" s="217"/>
      <c r="D70" s="217"/>
      <c r="E70" s="219"/>
      <c r="F70" s="219"/>
      <c r="G70" s="220"/>
      <c r="H70" s="258"/>
      <c r="I70" s="217"/>
      <c r="J70" s="217"/>
      <c r="K70" s="217"/>
      <c r="L70" s="217"/>
      <c r="M70" s="217"/>
      <c r="N70" s="217"/>
      <c r="O70" s="217"/>
      <c r="P70" s="217"/>
      <c r="Q70" s="217"/>
      <c r="R70" s="217"/>
      <c r="S70" s="217"/>
      <c r="T70" s="217"/>
      <c r="U70" s="217"/>
      <c r="V70" s="217"/>
      <c r="W70" s="217"/>
      <c r="X70" s="217"/>
      <c r="Y70" s="217"/>
      <c r="Z70" s="217"/>
      <c r="AA70" s="217"/>
      <c r="AB70" s="217"/>
    </row>
    <row r="71">
      <c r="A71" s="217"/>
      <c r="B71" s="218"/>
      <c r="C71" s="217"/>
      <c r="D71" s="217"/>
      <c r="E71" s="219"/>
      <c r="F71" s="219"/>
      <c r="G71" s="220"/>
      <c r="H71" s="258"/>
      <c r="I71" s="217"/>
      <c r="J71" s="217"/>
      <c r="K71" s="217"/>
      <c r="L71" s="217"/>
      <c r="M71" s="217"/>
      <c r="N71" s="217"/>
      <c r="O71" s="217"/>
      <c r="P71" s="217"/>
      <c r="Q71" s="217"/>
      <c r="R71" s="217"/>
      <c r="S71" s="217"/>
      <c r="T71" s="217"/>
      <c r="U71" s="217"/>
      <c r="V71" s="217"/>
      <c r="W71" s="217"/>
      <c r="X71" s="217"/>
      <c r="Y71" s="217"/>
      <c r="Z71" s="217"/>
      <c r="AA71" s="217"/>
      <c r="AB71" s="217"/>
    </row>
    <row r="72">
      <c r="A72" s="217"/>
      <c r="B72" s="218"/>
      <c r="C72" s="217"/>
      <c r="D72" s="217"/>
      <c r="E72" s="219"/>
      <c r="F72" s="219"/>
      <c r="G72" s="220"/>
      <c r="H72" s="258"/>
      <c r="I72" s="217"/>
      <c r="J72" s="217"/>
      <c r="K72" s="217"/>
      <c r="L72" s="217"/>
      <c r="M72" s="217"/>
      <c r="N72" s="217"/>
      <c r="O72" s="217"/>
      <c r="P72" s="217"/>
      <c r="Q72" s="217"/>
      <c r="R72" s="217"/>
      <c r="S72" s="217"/>
      <c r="T72" s="217"/>
      <c r="U72" s="217"/>
      <c r="V72" s="217"/>
      <c r="W72" s="217"/>
      <c r="X72" s="217"/>
      <c r="Y72" s="217"/>
      <c r="Z72" s="217"/>
      <c r="AA72" s="217"/>
      <c r="AB72" s="217"/>
    </row>
    <row r="73">
      <c r="A73" s="217"/>
      <c r="B73" s="218"/>
      <c r="C73" s="217"/>
      <c r="D73" s="217"/>
      <c r="E73" s="219"/>
      <c r="F73" s="219"/>
      <c r="G73" s="220"/>
      <c r="H73" s="258"/>
      <c r="I73" s="217"/>
      <c r="J73" s="217"/>
      <c r="K73" s="217"/>
      <c r="L73" s="217"/>
      <c r="M73" s="217"/>
      <c r="N73" s="217"/>
      <c r="O73" s="217"/>
      <c r="P73" s="217"/>
      <c r="Q73" s="217"/>
      <c r="R73" s="217"/>
      <c r="S73" s="217"/>
      <c r="T73" s="217"/>
      <c r="U73" s="217"/>
      <c r="V73" s="217"/>
      <c r="W73" s="217"/>
      <c r="X73" s="217"/>
      <c r="Y73" s="217"/>
      <c r="Z73" s="217"/>
      <c r="AA73" s="217"/>
      <c r="AB73" s="217"/>
    </row>
    <row r="74">
      <c r="A74" s="217"/>
      <c r="B74" s="218"/>
      <c r="C74" s="217"/>
      <c r="D74" s="217"/>
      <c r="E74" s="219"/>
      <c r="F74" s="219"/>
      <c r="G74" s="220"/>
      <c r="H74" s="258"/>
      <c r="I74" s="217"/>
      <c r="J74" s="217"/>
      <c r="K74" s="217"/>
      <c r="L74" s="217"/>
      <c r="M74" s="217"/>
      <c r="N74" s="217"/>
      <c r="O74" s="217"/>
      <c r="P74" s="217"/>
      <c r="Q74" s="217"/>
      <c r="R74" s="217"/>
      <c r="S74" s="217"/>
      <c r="T74" s="217"/>
      <c r="U74" s="217"/>
      <c r="V74" s="217"/>
      <c r="W74" s="217"/>
      <c r="X74" s="217"/>
      <c r="Y74" s="217"/>
      <c r="Z74" s="217"/>
      <c r="AA74" s="217"/>
      <c r="AB74" s="217"/>
    </row>
    <row r="75">
      <c r="A75" s="217"/>
      <c r="B75" s="218"/>
      <c r="C75" s="217"/>
      <c r="D75" s="217"/>
      <c r="E75" s="219"/>
      <c r="F75" s="219"/>
      <c r="G75" s="220"/>
      <c r="H75" s="258"/>
      <c r="I75" s="217"/>
      <c r="J75" s="217"/>
      <c r="K75" s="217"/>
      <c r="L75" s="217"/>
      <c r="M75" s="217"/>
      <c r="N75" s="217"/>
      <c r="O75" s="217"/>
      <c r="P75" s="217"/>
      <c r="Q75" s="217"/>
      <c r="R75" s="217"/>
      <c r="S75" s="217"/>
      <c r="T75" s="217"/>
      <c r="U75" s="217"/>
      <c r="V75" s="217"/>
      <c r="W75" s="217"/>
      <c r="X75" s="217"/>
      <c r="Y75" s="217"/>
      <c r="Z75" s="217"/>
      <c r="AA75" s="217"/>
      <c r="AB75" s="217"/>
    </row>
    <row r="76">
      <c r="A76" s="217"/>
      <c r="B76" s="218"/>
      <c r="C76" s="217"/>
      <c r="D76" s="217"/>
      <c r="E76" s="219"/>
      <c r="F76" s="219"/>
      <c r="G76" s="220"/>
      <c r="H76" s="258"/>
      <c r="I76" s="217"/>
      <c r="J76" s="217"/>
      <c r="K76" s="217"/>
      <c r="L76" s="217"/>
      <c r="M76" s="217"/>
      <c r="N76" s="217"/>
      <c r="O76" s="217"/>
      <c r="P76" s="217"/>
      <c r="Q76" s="217"/>
      <c r="R76" s="217"/>
      <c r="S76" s="217"/>
      <c r="T76" s="217"/>
      <c r="U76" s="217"/>
      <c r="V76" s="217"/>
      <c r="W76" s="217"/>
      <c r="X76" s="217"/>
      <c r="Y76" s="217"/>
      <c r="Z76" s="217"/>
      <c r="AA76" s="217"/>
      <c r="AB76" s="217"/>
    </row>
    <row r="77">
      <c r="A77" s="217"/>
      <c r="B77" s="218"/>
      <c r="C77" s="217"/>
      <c r="D77" s="217"/>
      <c r="E77" s="219"/>
      <c r="F77" s="219"/>
      <c r="G77" s="220"/>
      <c r="H77" s="258"/>
      <c r="I77" s="217"/>
      <c r="J77" s="217"/>
      <c r="K77" s="217"/>
      <c r="L77" s="217"/>
      <c r="M77" s="217"/>
      <c r="N77" s="217"/>
      <c r="O77" s="217"/>
      <c r="P77" s="217"/>
      <c r="Q77" s="217"/>
      <c r="R77" s="217"/>
      <c r="S77" s="217"/>
      <c r="T77" s="217"/>
      <c r="U77" s="217"/>
      <c r="V77" s="217"/>
      <c r="W77" s="217"/>
      <c r="X77" s="217"/>
      <c r="Y77" s="217"/>
      <c r="Z77" s="217"/>
      <c r="AA77" s="217"/>
      <c r="AB77" s="217"/>
    </row>
    <row r="78">
      <c r="A78" s="217"/>
      <c r="B78" s="218"/>
      <c r="C78" s="217"/>
      <c r="D78" s="217"/>
      <c r="E78" s="219"/>
      <c r="F78" s="219"/>
      <c r="G78" s="220"/>
      <c r="H78" s="258"/>
      <c r="I78" s="217"/>
      <c r="J78" s="217"/>
      <c r="K78" s="217"/>
      <c r="L78" s="217"/>
      <c r="M78" s="217"/>
      <c r="N78" s="217"/>
      <c r="O78" s="217"/>
      <c r="P78" s="217"/>
      <c r="Q78" s="217"/>
      <c r="R78" s="217"/>
      <c r="S78" s="217"/>
      <c r="T78" s="217"/>
      <c r="U78" s="217"/>
      <c r="V78" s="217"/>
      <c r="W78" s="217"/>
      <c r="X78" s="217"/>
      <c r="Y78" s="217"/>
      <c r="Z78" s="217"/>
      <c r="AA78" s="217"/>
      <c r="AB78" s="217"/>
    </row>
    <row r="79">
      <c r="A79" s="217"/>
      <c r="B79" s="218"/>
      <c r="C79" s="217"/>
      <c r="D79" s="217"/>
      <c r="E79" s="219"/>
      <c r="F79" s="219"/>
      <c r="G79" s="220"/>
      <c r="H79" s="258"/>
      <c r="I79" s="217"/>
      <c r="J79" s="217"/>
      <c r="K79" s="217"/>
      <c r="L79" s="217"/>
      <c r="M79" s="217"/>
      <c r="N79" s="217"/>
      <c r="O79" s="217"/>
      <c r="P79" s="217"/>
      <c r="Q79" s="217"/>
      <c r="R79" s="217"/>
      <c r="S79" s="217"/>
      <c r="T79" s="217"/>
      <c r="U79" s="217"/>
      <c r="V79" s="217"/>
      <c r="W79" s="217"/>
      <c r="X79" s="217"/>
      <c r="Y79" s="217"/>
      <c r="Z79" s="217"/>
      <c r="AA79" s="217"/>
      <c r="AB79" s="217"/>
    </row>
    <row r="80">
      <c r="A80" s="217"/>
      <c r="B80" s="218"/>
      <c r="C80" s="217"/>
      <c r="D80" s="217"/>
      <c r="E80" s="219"/>
      <c r="F80" s="219"/>
      <c r="G80" s="220"/>
      <c r="H80" s="258"/>
      <c r="I80" s="217"/>
      <c r="J80" s="217"/>
      <c r="K80" s="217"/>
      <c r="L80" s="217"/>
      <c r="M80" s="217"/>
      <c r="N80" s="217"/>
      <c r="O80" s="217"/>
      <c r="P80" s="217"/>
      <c r="Q80" s="217"/>
      <c r="R80" s="217"/>
      <c r="S80" s="217"/>
      <c r="T80" s="217"/>
      <c r="U80" s="217"/>
      <c r="V80" s="217"/>
      <c r="W80" s="217"/>
      <c r="X80" s="217"/>
      <c r="Y80" s="217"/>
      <c r="Z80" s="217"/>
      <c r="AA80" s="217"/>
      <c r="AB80" s="217"/>
    </row>
    <row r="81">
      <c r="A81" s="217"/>
      <c r="B81" s="218"/>
      <c r="C81" s="217"/>
      <c r="D81" s="217"/>
      <c r="E81" s="219"/>
      <c r="F81" s="219"/>
      <c r="G81" s="220"/>
      <c r="H81" s="258"/>
      <c r="I81" s="217"/>
      <c r="J81" s="217"/>
      <c r="K81" s="217"/>
      <c r="L81" s="217"/>
      <c r="M81" s="217"/>
      <c r="N81" s="217"/>
      <c r="O81" s="217"/>
      <c r="P81" s="217"/>
      <c r="Q81" s="217"/>
      <c r="R81" s="217"/>
      <c r="S81" s="217"/>
      <c r="T81" s="217"/>
      <c r="U81" s="217"/>
      <c r="V81" s="217"/>
      <c r="W81" s="217"/>
      <c r="X81" s="217"/>
      <c r="Y81" s="217"/>
      <c r="Z81" s="217"/>
      <c r="AA81" s="217"/>
      <c r="AB81" s="217"/>
    </row>
    <row r="82">
      <c r="A82" s="217"/>
      <c r="B82" s="218"/>
      <c r="C82" s="217"/>
      <c r="D82" s="217"/>
      <c r="E82" s="219"/>
      <c r="F82" s="219"/>
      <c r="G82" s="220"/>
      <c r="H82" s="258"/>
      <c r="I82" s="217"/>
      <c r="J82" s="217"/>
      <c r="K82" s="217"/>
      <c r="L82" s="217"/>
      <c r="M82" s="217"/>
      <c r="N82" s="217"/>
      <c r="O82" s="217"/>
      <c r="P82" s="217"/>
      <c r="Q82" s="217"/>
      <c r="R82" s="217"/>
      <c r="S82" s="217"/>
      <c r="T82" s="217"/>
      <c r="U82" s="217"/>
      <c r="V82" s="217"/>
      <c r="W82" s="217"/>
      <c r="X82" s="217"/>
      <c r="Y82" s="217"/>
      <c r="Z82" s="217"/>
      <c r="AA82" s="217"/>
      <c r="AB82" s="217"/>
    </row>
    <row r="83">
      <c r="A83" s="217"/>
      <c r="B83" s="218"/>
      <c r="C83" s="217"/>
      <c r="D83" s="217"/>
      <c r="E83" s="219"/>
      <c r="F83" s="219"/>
      <c r="G83" s="220"/>
      <c r="H83" s="258"/>
      <c r="I83" s="217"/>
      <c r="J83" s="217"/>
      <c r="K83" s="217"/>
      <c r="L83" s="217"/>
      <c r="M83" s="217"/>
      <c r="N83" s="217"/>
      <c r="O83" s="217"/>
      <c r="P83" s="217"/>
      <c r="Q83" s="217"/>
      <c r="R83" s="217"/>
      <c r="S83" s="217"/>
      <c r="T83" s="217"/>
      <c r="U83" s="217"/>
      <c r="V83" s="217"/>
      <c r="W83" s="217"/>
      <c r="X83" s="217"/>
      <c r="Y83" s="217"/>
      <c r="Z83" s="217"/>
      <c r="AA83" s="217"/>
      <c r="AB83" s="217"/>
    </row>
    <row r="84">
      <c r="A84" s="217"/>
      <c r="B84" s="218"/>
      <c r="C84" s="217"/>
      <c r="D84" s="217"/>
      <c r="E84" s="219"/>
      <c r="F84" s="219"/>
      <c r="G84" s="220"/>
      <c r="H84" s="258"/>
      <c r="I84" s="217"/>
      <c r="J84" s="217"/>
      <c r="K84" s="217"/>
      <c r="L84" s="217"/>
      <c r="M84" s="217"/>
      <c r="N84" s="217"/>
      <c r="O84" s="217"/>
      <c r="P84" s="217"/>
      <c r="Q84" s="217"/>
      <c r="R84" s="217"/>
      <c r="S84" s="217"/>
      <c r="T84" s="217"/>
      <c r="U84" s="217"/>
      <c r="V84" s="217"/>
      <c r="W84" s="217"/>
      <c r="X84" s="217"/>
      <c r="Y84" s="217"/>
      <c r="Z84" s="217"/>
      <c r="AA84" s="217"/>
      <c r="AB84" s="217"/>
    </row>
    <row r="85">
      <c r="A85" s="217"/>
      <c r="B85" s="218"/>
      <c r="C85" s="217"/>
      <c r="D85" s="217"/>
      <c r="E85" s="219"/>
      <c r="F85" s="219"/>
      <c r="G85" s="220"/>
      <c r="H85" s="258"/>
      <c r="I85" s="217"/>
      <c r="J85" s="217"/>
      <c r="K85" s="217"/>
      <c r="L85" s="217"/>
      <c r="M85" s="217"/>
      <c r="N85" s="217"/>
      <c r="O85" s="217"/>
      <c r="P85" s="217"/>
      <c r="Q85" s="217"/>
      <c r="R85" s="217"/>
      <c r="S85" s="217"/>
      <c r="T85" s="217"/>
      <c r="U85" s="217"/>
      <c r="V85" s="217"/>
      <c r="W85" s="217"/>
      <c r="X85" s="217"/>
      <c r="Y85" s="217"/>
      <c r="Z85" s="217"/>
      <c r="AA85" s="217"/>
      <c r="AB85" s="217"/>
    </row>
    <row r="86">
      <c r="A86" s="217"/>
      <c r="B86" s="218"/>
      <c r="C86" s="217"/>
      <c r="D86" s="217"/>
      <c r="E86" s="219"/>
      <c r="F86" s="219"/>
      <c r="G86" s="220"/>
      <c r="H86" s="258"/>
      <c r="I86" s="217"/>
      <c r="J86" s="217"/>
      <c r="K86" s="217"/>
      <c r="L86" s="217"/>
      <c r="M86" s="217"/>
      <c r="N86" s="217"/>
      <c r="O86" s="217"/>
      <c r="P86" s="217"/>
      <c r="Q86" s="217"/>
      <c r="R86" s="217"/>
      <c r="S86" s="217"/>
      <c r="T86" s="217"/>
      <c r="U86" s="217"/>
      <c r="V86" s="217"/>
      <c r="W86" s="217"/>
      <c r="X86" s="217"/>
      <c r="Y86" s="217"/>
      <c r="Z86" s="217"/>
      <c r="AA86" s="217"/>
      <c r="AB86" s="217"/>
    </row>
    <row r="87">
      <c r="A87" s="217"/>
      <c r="B87" s="218"/>
      <c r="C87" s="217"/>
      <c r="D87" s="217"/>
      <c r="E87" s="219"/>
      <c r="F87" s="219"/>
      <c r="G87" s="220"/>
      <c r="H87" s="258"/>
      <c r="I87" s="217"/>
      <c r="J87" s="217"/>
      <c r="K87" s="217"/>
      <c r="L87" s="217"/>
      <c r="M87" s="217"/>
      <c r="N87" s="217"/>
      <c r="O87" s="217"/>
      <c r="P87" s="217"/>
      <c r="Q87" s="217"/>
      <c r="R87" s="217"/>
      <c r="S87" s="217"/>
      <c r="T87" s="217"/>
      <c r="U87" s="217"/>
      <c r="V87" s="217"/>
      <c r="W87" s="217"/>
      <c r="X87" s="217"/>
      <c r="Y87" s="217"/>
      <c r="Z87" s="217"/>
      <c r="AA87" s="217"/>
      <c r="AB87" s="217"/>
    </row>
    <row r="88">
      <c r="A88" s="217"/>
      <c r="B88" s="218"/>
      <c r="C88" s="217"/>
      <c r="D88" s="217"/>
      <c r="E88" s="219"/>
      <c r="F88" s="219"/>
      <c r="G88" s="220"/>
      <c r="H88" s="258"/>
      <c r="I88" s="217"/>
      <c r="J88" s="217"/>
      <c r="K88" s="217"/>
      <c r="L88" s="217"/>
      <c r="M88" s="217"/>
      <c r="N88" s="217"/>
      <c r="O88" s="217"/>
      <c r="P88" s="217"/>
      <c r="Q88" s="217"/>
      <c r="R88" s="217"/>
      <c r="S88" s="217"/>
      <c r="T88" s="217"/>
      <c r="U88" s="217"/>
      <c r="V88" s="217"/>
      <c r="W88" s="217"/>
      <c r="X88" s="217"/>
      <c r="Y88" s="217"/>
      <c r="Z88" s="217"/>
      <c r="AA88" s="217"/>
      <c r="AB88" s="217"/>
    </row>
    <row r="89">
      <c r="A89" s="217"/>
      <c r="B89" s="218"/>
      <c r="C89" s="217"/>
      <c r="D89" s="217"/>
      <c r="E89" s="219"/>
      <c r="F89" s="219"/>
      <c r="G89" s="220"/>
      <c r="H89" s="258"/>
      <c r="I89" s="217"/>
      <c r="J89" s="217"/>
      <c r="K89" s="217"/>
      <c r="L89" s="217"/>
      <c r="M89" s="217"/>
      <c r="N89" s="217"/>
      <c r="O89" s="217"/>
      <c r="P89" s="217"/>
      <c r="Q89" s="217"/>
      <c r="R89" s="217"/>
      <c r="S89" s="217"/>
      <c r="T89" s="217"/>
      <c r="U89" s="217"/>
      <c r="V89" s="217"/>
      <c r="W89" s="217"/>
      <c r="X89" s="217"/>
      <c r="Y89" s="217"/>
      <c r="Z89" s="217"/>
      <c r="AA89" s="217"/>
      <c r="AB89" s="217"/>
    </row>
    <row r="90">
      <c r="A90" s="217"/>
      <c r="B90" s="218"/>
      <c r="C90" s="217"/>
      <c r="D90" s="217"/>
      <c r="E90" s="219"/>
      <c r="F90" s="219"/>
      <c r="G90" s="220"/>
      <c r="H90" s="258"/>
      <c r="I90" s="217"/>
      <c r="J90" s="217"/>
      <c r="K90" s="217"/>
      <c r="L90" s="217"/>
      <c r="M90" s="217"/>
      <c r="N90" s="217"/>
      <c r="O90" s="217"/>
      <c r="P90" s="217"/>
      <c r="Q90" s="217"/>
      <c r="R90" s="217"/>
      <c r="S90" s="217"/>
      <c r="T90" s="217"/>
      <c r="U90" s="217"/>
      <c r="V90" s="217"/>
      <c r="W90" s="217"/>
      <c r="X90" s="217"/>
      <c r="Y90" s="217"/>
      <c r="Z90" s="217"/>
      <c r="AA90" s="217"/>
      <c r="AB90" s="217"/>
    </row>
    <row r="91">
      <c r="A91" s="217"/>
      <c r="B91" s="218"/>
      <c r="C91" s="217"/>
      <c r="D91" s="217"/>
      <c r="E91" s="219"/>
      <c r="F91" s="219"/>
      <c r="G91" s="220"/>
      <c r="H91" s="258"/>
      <c r="I91" s="217"/>
      <c r="J91" s="217"/>
      <c r="K91" s="217"/>
      <c r="L91" s="217"/>
      <c r="M91" s="217"/>
      <c r="N91" s="217"/>
      <c r="O91" s="217"/>
      <c r="P91" s="217"/>
      <c r="Q91" s="217"/>
      <c r="R91" s="217"/>
      <c r="S91" s="217"/>
      <c r="T91" s="217"/>
      <c r="U91" s="217"/>
      <c r="V91" s="217"/>
      <c r="W91" s="217"/>
      <c r="X91" s="217"/>
      <c r="Y91" s="217"/>
      <c r="Z91" s="217"/>
      <c r="AA91" s="217"/>
      <c r="AB91" s="217"/>
    </row>
    <row r="92">
      <c r="A92" s="217"/>
      <c r="B92" s="218"/>
      <c r="C92" s="217"/>
      <c r="D92" s="217"/>
      <c r="E92" s="219"/>
      <c r="F92" s="219"/>
      <c r="G92" s="220"/>
      <c r="H92" s="258"/>
      <c r="I92" s="217"/>
      <c r="J92" s="217"/>
      <c r="K92" s="217"/>
      <c r="L92" s="217"/>
      <c r="M92" s="217"/>
      <c r="N92" s="217"/>
      <c r="O92" s="217"/>
      <c r="P92" s="217"/>
      <c r="Q92" s="217"/>
      <c r="R92" s="217"/>
      <c r="S92" s="217"/>
      <c r="T92" s="217"/>
      <c r="U92" s="217"/>
      <c r="V92" s="217"/>
      <c r="W92" s="217"/>
      <c r="X92" s="217"/>
      <c r="Y92" s="217"/>
      <c r="Z92" s="217"/>
      <c r="AA92" s="217"/>
      <c r="AB92" s="217"/>
    </row>
    <row r="93">
      <c r="A93" s="217"/>
      <c r="B93" s="218"/>
      <c r="C93" s="217"/>
      <c r="D93" s="217"/>
      <c r="E93" s="219"/>
      <c r="F93" s="219"/>
      <c r="G93" s="220"/>
      <c r="H93" s="258"/>
      <c r="I93" s="217"/>
      <c r="J93" s="217"/>
      <c r="K93" s="217"/>
      <c r="L93" s="217"/>
      <c r="M93" s="217"/>
      <c r="N93" s="217"/>
      <c r="O93" s="217"/>
      <c r="P93" s="217"/>
      <c r="Q93" s="217"/>
      <c r="R93" s="217"/>
      <c r="S93" s="217"/>
      <c r="T93" s="217"/>
      <c r="U93" s="217"/>
      <c r="V93" s="217"/>
      <c r="W93" s="217"/>
      <c r="X93" s="217"/>
      <c r="Y93" s="217"/>
      <c r="Z93" s="217"/>
      <c r="AA93" s="217"/>
      <c r="AB93" s="217"/>
    </row>
    <row r="94">
      <c r="A94" s="217"/>
      <c r="B94" s="218"/>
      <c r="C94" s="217"/>
      <c r="D94" s="217"/>
      <c r="E94" s="219"/>
      <c r="F94" s="219"/>
      <c r="G94" s="220"/>
      <c r="H94" s="258"/>
      <c r="I94" s="217"/>
      <c r="J94" s="217"/>
      <c r="K94" s="217"/>
      <c r="L94" s="217"/>
      <c r="M94" s="217"/>
      <c r="N94" s="217"/>
      <c r="O94" s="217"/>
      <c r="P94" s="217"/>
      <c r="Q94" s="217"/>
      <c r="R94" s="217"/>
      <c r="S94" s="217"/>
      <c r="T94" s="217"/>
      <c r="U94" s="217"/>
      <c r="V94" s="217"/>
      <c r="W94" s="217"/>
      <c r="X94" s="217"/>
      <c r="Y94" s="217"/>
      <c r="Z94" s="217"/>
      <c r="AA94" s="217"/>
      <c r="AB94" s="217"/>
    </row>
    <row r="95">
      <c r="A95" s="217"/>
      <c r="B95" s="218"/>
      <c r="C95" s="217"/>
      <c r="D95" s="217"/>
      <c r="E95" s="219"/>
      <c r="F95" s="219"/>
      <c r="G95" s="220"/>
      <c r="H95" s="258"/>
      <c r="I95" s="217"/>
      <c r="J95" s="217"/>
      <c r="K95" s="217"/>
      <c r="L95" s="217"/>
      <c r="M95" s="217"/>
      <c r="N95" s="217"/>
      <c r="O95" s="217"/>
      <c r="P95" s="217"/>
      <c r="Q95" s="217"/>
      <c r="R95" s="217"/>
      <c r="S95" s="217"/>
      <c r="T95" s="217"/>
      <c r="U95" s="217"/>
      <c r="V95" s="217"/>
      <c r="W95" s="217"/>
      <c r="X95" s="217"/>
      <c r="Y95" s="217"/>
      <c r="Z95" s="217"/>
      <c r="AA95" s="217"/>
      <c r="AB95" s="217"/>
    </row>
    <row r="96">
      <c r="A96" s="217"/>
      <c r="B96" s="218"/>
      <c r="C96" s="217"/>
      <c r="D96" s="217"/>
      <c r="E96" s="219"/>
      <c r="F96" s="219"/>
      <c r="G96" s="220"/>
      <c r="H96" s="258"/>
      <c r="I96" s="217"/>
      <c r="J96" s="217"/>
      <c r="K96" s="217"/>
      <c r="L96" s="217"/>
      <c r="M96" s="217"/>
      <c r="N96" s="217"/>
      <c r="O96" s="217"/>
      <c r="P96" s="217"/>
      <c r="Q96" s="217"/>
      <c r="R96" s="217"/>
      <c r="S96" s="217"/>
      <c r="T96" s="217"/>
      <c r="U96" s="217"/>
      <c r="V96" s="217"/>
      <c r="W96" s="217"/>
      <c r="X96" s="217"/>
      <c r="Y96" s="217"/>
      <c r="Z96" s="217"/>
      <c r="AA96" s="217"/>
      <c r="AB96" s="217"/>
    </row>
    <row r="97">
      <c r="A97" s="217"/>
      <c r="B97" s="218"/>
      <c r="C97" s="217"/>
      <c r="D97" s="217"/>
      <c r="E97" s="219"/>
      <c r="F97" s="219"/>
      <c r="G97" s="220"/>
      <c r="H97" s="258"/>
      <c r="I97" s="217"/>
      <c r="J97" s="217"/>
      <c r="K97" s="217"/>
      <c r="L97" s="217"/>
      <c r="M97" s="217"/>
      <c r="N97" s="217"/>
      <c r="O97" s="217"/>
      <c r="P97" s="217"/>
      <c r="Q97" s="217"/>
      <c r="R97" s="217"/>
      <c r="S97" s="217"/>
      <c r="T97" s="217"/>
      <c r="U97" s="217"/>
      <c r="V97" s="217"/>
      <c r="W97" s="217"/>
      <c r="X97" s="217"/>
      <c r="Y97" s="217"/>
      <c r="Z97" s="217"/>
      <c r="AA97" s="217"/>
      <c r="AB97" s="217"/>
    </row>
    <row r="98">
      <c r="A98" s="217"/>
      <c r="B98" s="218"/>
      <c r="C98" s="217"/>
      <c r="D98" s="217"/>
      <c r="E98" s="219"/>
      <c r="F98" s="219"/>
      <c r="G98" s="220"/>
      <c r="H98" s="258"/>
      <c r="I98" s="217"/>
      <c r="J98" s="217"/>
      <c r="K98" s="217"/>
      <c r="L98" s="217"/>
      <c r="M98" s="217"/>
      <c r="N98" s="217"/>
      <c r="O98" s="217"/>
      <c r="P98" s="217"/>
      <c r="Q98" s="217"/>
      <c r="R98" s="217"/>
      <c r="S98" s="217"/>
      <c r="T98" s="217"/>
      <c r="U98" s="217"/>
      <c r="V98" s="217"/>
      <c r="W98" s="217"/>
      <c r="X98" s="217"/>
      <c r="Y98" s="217"/>
      <c r="Z98" s="217"/>
      <c r="AA98" s="217"/>
      <c r="AB98" s="217"/>
    </row>
    <row r="99">
      <c r="A99" s="217"/>
      <c r="B99" s="218"/>
      <c r="C99" s="217"/>
      <c r="D99" s="217"/>
      <c r="E99" s="219"/>
      <c r="F99" s="219"/>
      <c r="G99" s="220"/>
      <c r="H99" s="258"/>
      <c r="I99" s="217"/>
      <c r="J99" s="217"/>
      <c r="K99" s="217"/>
      <c r="L99" s="217"/>
      <c r="M99" s="217"/>
      <c r="N99" s="217"/>
      <c r="O99" s="217"/>
      <c r="P99" s="217"/>
      <c r="Q99" s="217"/>
      <c r="R99" s="217"/>
      <c r="S99" s="217"/>
      <c r="T99" s="217"/>
      <c r="U99" s="217"/>
      <c r="V99" s="217"/>
      <c r="W99" s="217"/>
      <c r="X99" s="217"/>
      <c r="Y99" s="217"/>
      <c r="Z99" s="217"/>
      <c r="AA99" s="217"/>
      <c r="AB99" s="217"/>
    </row>
    <row r="100">
      <c r="A100" s="217"/>
      <c r="B100" s="218"/>
      <c r="C100" s="217"/>
      <c r="D100" s="217"/>
      <c r="E100" s="219"/>
      <c r="F100" s="219"/>
      <c r="G100" s="220"/>
      <c r="H100" s="258"/>
      <c r="I100" s="217"/>
      <c r="J100" s="217"/>
      <c r="K100" s="217"/>
      <c r="L100" s="217"/>
      <c r="M100" s="217"/>
      <c r="N100" s="217"/>
      <c r="O100" s="217"/>
      <c r="P100" s="217"/>
      <c r="Q100" s="217"/>
      <c r="R100" s="217"/>
      <c r="S100" s="217"/>
      <c r="T100" s="217"/>
      <c r="U100" s="217"/>
      <c r="V100" s="217"/>
      <c r="W100" s="217"/>
      <c r="X100" s="217"/>
      <c r="Y100" s="217"/>
      <c r="Z100" s="217"/>
      <c r="AA100" s="217"/>
      <c r="AB100" s="217"/>
    </row>
    <row r="101">
      <c r="A101" s="217"/>
      <c r="B101" s="218"/>
      <c r="C101" s="217"/>
      <c r="D101" s="217"/>
      <c r="E101" s="219"/>
      <c r="F101" s="219"/>
      <c r="G101" s="220"/>
      <c r="H101" s="258"/>
      <c r="I101" s="217"/>
      <c r="J101" s="217"/>
      <c r="K101" s="217"/>
      <c r="L101" s="217"/>
      <c r="M101" s="217"/>
      <c r="N101" s="217"/>
      <c r="O101" s="217"/>
      <c r="P101" s="217"/>
      <c r="Q101" s="217"/>
      <c r="R101" s="217"/>
      <c r="S101" s="217"/>
      <c r="T101" s="217"/>
      <c r="U101" s="217"/>
      <c r="V101" s="217"/>
      <c r="W101" s="217"/>
      <c r="X101" s="217"/>
      <c r="Y101" s="217"/>
      <c r="Z101" s="217"/>
      <c r="AA101" s="217"/>
      <c r="AB101" s="217"/>
    </row>
    <row r="102">
      <c r="A102" s="217"/>
      <c r="B102" s="218"/>
      <c r="C102" s="217"/>
      <c r="D102" s="217"/>
      <c r="E102" s="219"/>
      <c r="F102" s="219"/>
      <c r="G102" s="220"/>
      <c r="H102" s="258"/>
      <c r="I102" s="217"/>
      <c r="J102" s="217"/>
      <c r="K102" s="217"/>
      <c r="L102" s="217"/>
      <c r="M102" s="217"/>
      <c r="N102" s="217"/>
      <c r="O102" s="217"/>
      <c r="P102" s="217"/>
      <c r="Q102" s="217"/>
      <c r="R102" s="217"/>
      <c r="S102" s="217"/>
      <c r="T102" s="217"/>
      <c r="U102" s="217"/>
      <c r="V102" s="217"/>
      <c r="W102" s="217"/>
      <c r="X102" s="217"/>
      <c r="Y102" s="217"/>
      <c r="Z102" s="217"/>
      <c r="AA102" s="217"/>
      <c r="AB102" s="217"/>
    </row>
    <row r="103">
      <c r="A103" s="217"/>
      <c r="B103" s="218"/>
      <c r="C103" s="217"/>
      <c r="D103" s="217"/>
      <c r="E103" s="219"/>
      <c r="F103" s="219"/>
      <c r="G103" s="220"/>
      <c r="H103" s="258"/>
      <c r="I103" s="217"/>
      <c r="J103" s="217"/>
      <c r="K103" s="217"/>
      <c r="L103" s="217"/>
      <c r="M103" s="217"/>
      <c r="N103" s="217"/>
      <c r="O103" s="217"/>
      <c r="P103" s="217"/>
      <c r="Q103" s="217"/>
      <c r="R103" s="217"/>
      <c r="S103" s="217"/>
      <c r="T103" s="217"/>
      <c r="U103" s="217"/>
      <c r="V103" s="217"/>
      <c r="W103" s="217"/>
      <c r="X103" s="217"/>
      <c r="Y103" s="217"/>
      <c r="Z103" s="217"/>
      <c r="AA103" s="217"/>
      <c r="AB103" s="217"/>
    </row>
    <row r="104">
      <c r="A104" s="217"/>
      <c r="B104" s="218"/>
      <c r="C104" s="217"/>
      <c r="D104" s="217"/>
      <c r="E104" s="219"/>
      <c r="F104" s="219"/>
      <c r="G104" s="220"/>
      <c r="H104" s="258"/>
      <c r="I104" s="217"/>
      <c r="J104" s="217"/>
      <c r="K104" s="217"/>
      <c r="L104" s="217"/>
      <c r="M104" s="217"/>
      <c r="N104" s="217"/>
      <c r="O104" s="217"/>
      <c r="P104" s="217"/>
      <c r="Q104" s="217"/>
      <c r="R104" s="217"/>
      <c r="S104" s="217"/>
      <c r="T104" s="217"/>
      <c r="U104" s="217"/>
      <c r="V104" s="217"/>
      <c r="W104" s="217"/>
      <c r="X104" s="217"/>
      <c r="Y104" s="217"/>
      <c r="Z104" s="217"/>
      <c r="AA104" s="217"/>
      <c r="AB104" s="217"/>
    </row>
    <row r="105">
      <c r="A105" s="217"/>
      <c r="B105" s="218"/>
      <c r="C105" s="217"/>
      <c r="D105" s="217"/>
      <c r="E105" s="219"/>
      <c r="F105" s="219"/>
      <c r="G105" s="220"/>
      <c r="H105" s="258"/>
      <c r="I105" s="217"/>
      <c r="J105" s="217"/>
      <c r="K105" s="217"/>
      <c r="L105" s="217"/>
      <c r="M105" s="217"/>
      <c r="N105" s="217"/>
      <c r="O105" s="217"/>
      <c r="P105" s="217"/>
      <c r="Q105" s="217"/>
      <c r="R105" s="217"/>
      <c r="S105" s="217"/>
      <c r="T105" s="217"/>
      <c r="U105" s="217"/>
      <c r="V105" s="217"/>
      <c r="W105" s="217"/>
      <c r="X105" s="217"/>
      <c r="Y105" s="217"/>
      <c r="Z105" s="217"/>
      <c r="AA105" s="217"/>
      <c r="AB105" s="217"/>
    </row>
    <row r="106">
      <c r="A106" s="217"/>
      <c r="B106" s="218"/>
      <c r="C106" s="217"/>
      <c r="D106" s="217"/>
      <c r="E106" s="219"/>
      <c r="F106" s="219"/>
      <c r="G106" s="220"/>
      <c r="H106" s="258"/>
      <c r="I106" s="217"/>
      <c r="J106" s="217"/>
      <c r="K106" s="217"/>
      <c r="L106" s="217"/>
      <c r="M106" s="217"/>
      <c r="N106" s="217"/>
      <c r="O106" s="217"/>
      <c r="P106" s="217"/>
      <c r="Q106" s="217"/>
      <c r="R106" s="217"/>
      <c r="S106" s="217"/>
      <c r="T106" s="217"/>
      <c r="U106" s="217"/>
      <c r="V106" s="217"/>
      <c r="W106" s="217"/>
      <c r="X106" s="217"/>
      <c r="Y106" s="217"/>
      <c r="Z106" s="217"/>
      <c r="AA106" s="217"/>
      <c r="AB106" s="217"/>
    </row>
    <row r="107">
      <c r="A107" s="217"/>
      <c r="B107" s="218"/>
      <c r="C107" s="217"/>
      <c r="D107" s="217"/>
      <c r="E107" s="219"/>
      <c r="F107" s="219"/>
      <c r="G107" s="220"/>
      <c r="H107" s="258"/>
      <c r="I107" s="217"/>
      <c r="J107" s="217"/>
      <c r="K107" s="217"/>
      <c r="L107" s="217"/>
      <c r="M107" s="217"/>
      <c r="N107" s="217"/>
      <c r="O107" s="217"/>
      <c r="P107" s="217"/>
      <c r="Q107" s="217"/>
      <c r="R107" s="217"/>
      <c r="S107" s="217"/>
      <c r="T107" s="217"/>
      <c r="U107" s="217"/>
      <c r="V107" s="217"/>
      <c r="W107" s="217"/>
      <c r="X107" s="217"/>
      <c r="Y107" s="217"/>
      <c r="Z107" s="217"/>
      <c r="AA107" s="217"/>
      <c r="AB107" s="217"/>
    </row>
    <row r="108">
      <c r="A108" s="217"/>
      <c r="B108" s="218"/>
      <c r="C108" s="217"/>
      <c r="D108" s="217"/>
      <c r="E108" s="219"/>
      <c r="F108" s="219"/>
      <c r="G108" s="220"/>
      <c r="H108" s="258"/>
      <c r="I108" s="217"/>
      <c r="J108" s="217"/>
      <c r="K108" s="217"/>
      <c r="L108" s="217"/>
      <c r="M108" s="217"/>
      <c r="N108" s="217"/>
      <c r="O108" s="217"/>
      <c r="P108" s="217"/>
      <c r="Q108" s="217"/>
      <c r="R108" s="217"/>
      <c r="S108" s="217"/>
      <c r="T108" s="217"/>
      <c r="U108" s="217"/>
      <c r="V108" s="217"/>
      <c r="W108" s="217"/>
      <c r="X108" s="217"/>
      <c r="Y108" s="217"/>
      <c r="Z108" s="217"/>
      <c r="AA108" s="217"/>
      <c r="AB108" s="217"/>
    </row>
    <row r="109">
      <c r="A109" s="217"/>
      <c r="B109" s="218"/>
      <c r="C109" s="217"/>
      <c r="D109" s="217"/>
      <c r="E109" s="219"/>
      <c r="F109" s="219"/>
      <c r="G109" s="220"/>
      <c r="H109" s="258"/>
      <c r="I109" s="217"/>
      <c r="J109" s="217"/>
      <c r="K109" s="217"/>
      <c r="L109" s="217"/>
      <c r="M109" s="217"/>
      <c r="N109" s="217"/>
      <c r="O109" s="217"/>
      <c r="P109" s="217"/>
      <c r="Q109" s="217"/>
      <c r="R109" s="217"/>
      <c r="S109" s="217"/>
      <c r="T109" s="217"/>
      <c r="U109" s="217"/>
      <c r="V109" s="217"/>
      <c r="W109" s="217"/>
      <c r="X109" s="217"/>
      <c r="Y109" s="217"/>
      <c r="Z109" s="217"/>
      <c r="AA109" s="217"/>
      <c r="AB109" s="217"/>
    </row>
    <row r="110">
      <c r="A110" s="217"/>
      <c r="B110" s="218"/>
      <c r="C110" s="217"/>
      <c r="D110" s="217"/>
      <c r="E110" s="219"/>
      <c r="F110" s="219"/>
      <c r="G110" s="220"/>
      <c r="H110" s="258"/>
      <c r="I110" s="217"/>
      <c r="J110" s="217"/>
      <c r="K110" s="217"/>
      <c r="L110" s="217"/>
      <c r="M110" s="217"/>
      <c r="N110" s="217"/>
      <c r="O110" s="217"/>
      <c r="P110" s="217"/>
      <c r="Q110" s="217"/>
      <c r="R110" s="217"/>
      <c r="S110" s="217"/>
      <c r="T110" s="217"/>
      <c r="U110" s="217"/>
      <c r="V110" s="217"/>
      <c r="W110" s="217"/>
      <c r="X110" s="217"/>
      <c r="Y110" s="217"/>
      <c r="Z110" s="217"/>
      <c r="AA110" s="217"/>
      <c r="AB110" s="217"/>
    </row>
    <row r="111">
      <c r="A111" s="217"/>
      <c r="B111" s="218"/>
      <c r="C111" s="217"/>
      <c r="D111" s="217"/>
      <c r="E111" s="219"/>
      <c r="F111" s="219"/>
      <c r="G111" s="220"/>
      <c r="H111" s="258"/>
      <c r="I111" s="217"/>
      <c r="J111" s="217"/>
      <c r="K111" s="217"/>
      <c r="L111" s="217"/>
      <c r="M111" s="217"/>
      <c r="N111" s="217"/>
      <c r="O111" s="217"/>
      <c r="P111" s="217"/>
      <c r="Q111" s="217"/>
      <c r="R111" s="217"/>
      <c r="S111" s="217"/>
      <c r="T111" s="217"/>
      <c r="U111" s="217"/>
      <c r="V111" s="217"/>
      <c r="W111" s="217"/>
      <c r="X111" s="217"/>
      <c r="Y111" s="217"/>
      <c r="Z111" s="217"/>
      <c r="AA111" s="217"/>
      <c r="AB111" s="217"/>
    </row>
    <row r="112">
      <c r="A112" s="217"/>
      <c r="B112" s="218"/>
      <c r="C112" s="217"/>
      <c r="D112" s="217"/>
      <c r="E112" s="219"/>
      <c r="F112" s="219"/>
      <c r="G112" s="220"/>
      <c r="H112" s="258"/>
      <c r="I112" s="217"/>
      <c r="J112" s="217"/>
      <c r="K112" s="217"/>
      <c r="L112" s="217"/>
      <c r="M112" s="217"/>
      <c r="N112" s="217"/>
      <c r="O112" s="217"/>
      <c r="P112" s="217"/>
      <c r="Q112" s="217"/>
      <c r="R112" s="217"/>
      <c r="S112" s="217"/>
      <c r="T112" s="217"/>
      <c r="U112" s="217"/>
      <c r="V112" s="217"/>
      <c r="W112" s="217"/>
      <c r="X112" s="217"/>
      <c r="Y112" s="217"/>
      <c r="Z112" s="217"/>
      <c r="AA112" s="217"/>
      <c r="AB112" s="217"/>
    </row>
    <row r="113">
      <c r="A113" s="217"/>
      <c r="B113" s="218"/>
      <c r="C113" s="217"/>
      <c r="D113" s="217"/>
      <c r="E113" s="219"/>
      <c r="F113" s="219"/>
      <c r="G113" s="220"/>
      <c r="H113" s="258"/>
      <c r="I113" s="217"/>
      <c r="J113" s="217"/>
      <c r="K113" s="217"/>
      <c r="L113" s="217"/>
      <c r="M113" s="217"/>
      <c r="N113" s="217"/>
      <c r="O113" s="217"/>
      <c r="P113" s="217"/>
      <c r="Q113" s="217"/>
      <c r="R113" s="217"/>
      <c r="S113" s="217"/>
      <c r="T113" s="217"/>
      <c r="U113" s="217"/>
      <c r="V113" s="217"/>
      <c r="W113" s="217"/>
      <c r="X113" s="217"/>
      <c r="Y113" s="217"/>
      <c r="Z113" s="217"/>
      <c r="AA113" s="217"/>
      <c r="AB113" s="217"/>
    </row>
    <row r="114">
      <c r="A114" s="217"/>
      <c r="B114" s="218"/>
      <c r="C114" s="217"/>
      <c r="D114" s="217"/>
      <c r="E114" s="219"/>
      <c r="F114" s="219"/>
      <c r="G114" s="220"/>
      <c r="H114" s="258"/>
      <c r="I114" s="217"/>
      <c r="J114" s="217"/>
      <c r="K114" s="217"/>
      <c r="L114" s="217"/>
      <c r="M114" s="217"/>
      <c r="N114" s="217"/>
      <c r="O114" s="217"/>
      <c r="P114" s="217"/>
      <c r="Q114" s="217"/>
      <c r="R114" s="217"/>
      <c r="S114" s="217"/>
      <c r="T114" s="217"/>
      <c r="U114" s="217"/>
      <c r="V114" s="217"/>
      <c r="W114" s="217"/>
      <c r="X114" s="217"/>
      <c r="Y114" s="217"/>
      <c r="Z114" s="217"/>
      <c r="AA114" s="217"/>
      <c r="AB114" s="217"/>
    </row>
    <row r="115">
      <c r="A115" s="217"/>
      <c r="B115" s="218"/>
      <c r="C115" s="217"/>
      <c r="D115" s="217"/>
      <c r="E115" s="219"/>
      <c r="F115" s="219"/>
      <c r="G115" s="220"/>
      <c r="H115" s="258"/>
      <c r="I115" s="217"/>
      <c r="J115" s="217"/>
      <c r="K115" s="217"/>
      <c r="L115" s="217"/>
      <c r="M115" s="217"/>
      <c r="N115" s="217"/>
      <c r="O115" s="217"/>
      <c r="P115" s="217"/>
      <c r="Q115" s="217"/>
      <c r="R115" s="217"/>
      <c r="S115" s="217"/>
      <c r="T115" s="217"/>
      <c r="U115" s="217"/>
      <c r="V115" s="217"/>
      <c r="W115" s="217"/>
      <c r="X115" s="217"/>
      <c r="Y115" s="217"/>
      <c r="Z115" s="217"/>
      <c r="AA115" s="217"/>
      <c r="AB115" s="217"/>
    </row>
    <row r="116">
      <c r="A116" s="217"/>
      <c r="B116" s="218"/>
      <c r="C116" s="217"/>
      <c r="D116" s="217"/>
      <c r="E116" s="219"/>
      <c r="F116" s="219"/>
      <c r="G116" s="220"/>
      <c r="H116" s="258"/>
      <c r="I116" s="217"/>
      <c r="J116" s="217"/>
      <c r="K116" s="217"/>
      <c r="L116" s="217"/>
      <c r="M116" s="217"/>
      <c r="N116" s="217"/>
      <c r="O116" s="217"/>
      <c r="P116" s="217"/>
      <c r="Q116" s="217"/>
      <c r="R116" s="217"/>
      <c r="S116" s="217"/>
      <c r="T116" s="217"/>
      <c r="U116" s="217"/>
      <c r="V116" s="217"/>
      <c r="W116" s="217"/>
      <c r="X116" s="217"/>
      <c r="Y116" s="217"/>
      <c r="Z116" s="217"/>
      <c r="AA116" s="217"/>
      <c r="AB116" s="217"/>
    </row>
    <row r="117">
      <c r="A117" s="217"/>
      <c r="B117" s="218"/>
      <c r="C117" s="217"/>
      <c r="D117" s="217"/>
      <c r="E117" s="219"/>
      <c r="F117" s="219"/>
      <c r="G117" s="220"/>
      <c r="H117" s="258"/>
      <c r="I117" s="217"/>
      <c r="J117" s="217"/>
      <c r="K117" s="217"/>
      <c r="L117" s="217"/>
      <c r="M117" s="217"/>
      <c r="N117" s="217"/>
      <c r="O117" s="217"/>
      <c r="P117" s="217"/>
      <c r="Q117" s="217"/>
      <c r="R117" s="217"/>
      <c r="S117" s="217"/>
      <c r="T117" s="217"/>
      <c r="U117" s="217"/>
      <c r="V117" s="217"/>
      <c r="W117" s="217"/>
      <c r="X117" s="217"/>
      <c r="Y117" s="217"/>
      <c r="Z117" s="217"/>
      <c r="AA117" s="217"/>
      <c r="AB117" s="217"/>
    </row>
    <row r="118">
      <c r="A118" s="217"/>
      <c r="B118" s="218"/>
      <c r="C118" s="217"/>
      <c r="D118" s="217"/>
      <c r="E118" s="219"/>
      <c r="F118" s="219"/>
      <c r="G118" s="220"/>
      <c r="H118" s="258"/>
      <c r="I118" s="217"/>
      <c r="J118" s="217"/>
      <c r="K118" s="217"/>
      <c r="L118" s="217"/>
      <c r="M118" s="217"/>
      <c r="N118" s="217"/>
      <c r="O118" s="217"/>
      <c r="P118" s="217"/>
      <c r="Q118" s="217"/>
      <c r="R118" s="217"/>
      <c r="S118" s="217"/>
      <c r="T118" s="217"/>
      <c r="U118" s="217"/>
      <c r="V118" s="217"/>
      <c r="W118" s="217"/>
      <c r="X118" s="217"/>
      <c r="Y118" s="217"/>
      <c r="Z118" s="217"/>
      <c r="AA118" s="217"/>
      <c r="AB118" s="217"/>
    </row>
    <row r="119">
      <c r="A119" s="217"/>
      <c r="B119" s="218"/>
      <c r="C119" s="217"/>
      <c r="D119" s="217"/>
      <c r="E119" s="219"/>
      <c r="F119" s="219"/>
      <c r="G119" s="220"/>
      <c r="H119" s="258"/>
      <c r="I119" s="217"/>
      <c r="J119" s="217"/>
      <c r="K119" s="217"/>
      <c r="L119" s="217"/>
      <c r="M119" s="217"/>
      <c r="N119" s="217"/>
      <c r="O119" s="217"/>
      <c r="P119" s="217"/>
      <c r="Q119" s="217"/>
      <c r="R119" s="217"/>
      <c r="S119" s="217"/>
      <c r="T119" s="217"/>
      <c r="U119" s="217"/>
      <c r="V119" s="217"/>
      <c r="W119" s="217"/>
      <c r="X119" s="217"/>
      <c r="Y119" s="217"/>
      <c r="Z119" s="217"/>
      <c r="AA119" s="217"/>
      <c r="AB119" s="217"/>
    </row>
    <row r="120">
      <c r="A120" s="217"/>
      <c r="B120" s="218"/>
      <c r="C120" s="217"/>
      <c r="D120" s="217"/>
      <c r="E120" s="219"/>
      <c r="F120" s="219"/>
      <c r="G120" s="220"/>
      <c r="H120" s="258"/>
      <c r="I120" s="217"/>
      <c r="J120" s="217"/>
      <c r="K120" s="217"/>
      <c r="L120" s="217"/>
      <c r="M120" s="217"/>
      <c r="N120" s="217"/>
      <c r="O120" s="217"/>
      <c r="P120" s="217"/>
      <c r="Q120" s="217"/>
      <c r="R120" s="217"/>
      <c r="S120" s="217"/>
      <c r="T120" s="217"/>
      <c r="U120" s="217"/>
      <c r="V120" s="217"/>
      <c r="W120" s="217"/>
      <c r="X120" s="217"/>
      <c r="Y120" s="217"/>
      <c r="Z120" s="217"/>
      <c r="AA120" s="217"/>
      <c r="AB120" s="217"/>
    </row>
    <row r="121">
      <c r="A121" s="217"/>
      <c r="B121" s="218"/>
      <c r="C121" s="217"/>
      <c r="D121" s="217"/>
      <c r="E121" s="219"/>
      <c r="F121" s="219"/>
      <c r="G121" s="220"/>
      <c r="H121" s="258"/>
      <c r="I121" s="217"/>
      <c r="J121" s="217"/>
      <c r="K121" s="217"/>
      <c r="L121" s="217"/>
      <c r="M121" s="217"/>
      <c r="N121" s="217"/>
      <c r="O121" s="217"/>
      <c r="P121" s="217"/>
      <c r="Q121" s="217"/>
      <c r="R121" s="217"/>
      <c r="S121" s="217"/>
      <c r="T121" s="217"/>
      <c r="U121" s="217"/>
      <c r="V121" s="217"/>
      <c r="W121" s="217"/>
      <c r="X121" s="217"/>
      <c r="Y121" s="217"/>
      <c r="Z121" s="217"/>
      <c r="AA121" s="217"/>
      <c r="AB121" s="217"/>
    </row>
    <row r="122">
      <c r="A122" s="217"/>
      <c r="B122" s="218"/>
      <c r="C122" s="217"/>
      <c r="D122" s="217"/>
      <c r="E122" s="219"/>
      <c r="F122" s="219"/>
      <c r="G122" s="220"/>
      <c r="H122" s="258"/>
      <c r="I122" s="217"/>
      <c r="J122" s="217"/>
      <c r="K122" s="217"/>
      <c r="L122" s="217"/>
      <c r="M122" s="217"/>
      <c r="N122" s="217"/>
      <c r="O122" s="217"/>
      <c r="P122" s="217"/>
      <c r="Q122" s="217"/>
      <c r="R122" s="217"/>
      <c r="S122" s="217"/>
      <c r="T122" s="217"/>
      <c r="U122" s="217"/>
      <c r="V122" s="217"/>
      <c r="W122" s="217"/>
      <c r="X122" s="217"/>
      <c r="Y122" s="217"/>
      <c r="Z122" s="217"/>
      <c r="AA122" s="217"/>
      <c r="AB122" s="217"/>
    </row>
    <row r="123">
      <c r="A123" s="217"/>
      <c r="B123" s="218"/>
      <c r="C123" s="217"/>
      <c r="D123" s="217"/>
      <c r="E123" s="219"/>
      <c r="F123" s="219"/>
      <c r="G123" s="220"/>
      <c r="H123" s="258"/>
      <c r="I123" s="217"/>
      <c r="J123" s="217"/>
      <c r="K123" s="217"/>
      <c r="L123" s="217"/>
      <c r="M123" s="217"/>
      <c r="N123" s="217"/>
      <c r="O123" s="217"/>
      <c r="P123" s="217"/>
      <c r="Q123" s="217"/>
      <c r="R123" s="217"/>
      <c r="S123" s="217"/>
      <c r="T123" s="217"/>
      <c r="U123" s="217"/>
      <c r="V123" s="217"/>
      <c r="W123" s="217"/>
      <c r="X123" s="217"/>
      <c r="Y123" s="217"/>
      <c r="Z123" s="217"/>
      <c r="AA123" s="217"/>
      <c r="AB123" s="217"/>
    </row>
    <row r="124">
      <c r="A124" s="217"/>
      <c r="B124" s="218"/>
      <c r="C124" s="217"/>
      <c r="D124" s="217"/>
      <c r="E124" s="219"/>
      <c r="F124" s="219"/>
      <c r="G124" s="220"/>
      <c r="H124" s="258"/>
      <c r="I124" s="217"/>
      <c r="J124" s="217"/>
      <c r="K124" s="217"/>
      <c r="L124" s="217"/>
      <c r="M124" s="217"/>
      <c r="N124" s="217"/>
      <c r="O124" s="217"/>
      <c r="P124" s="217"/>
      <c r="Q124" s="217"/>
      <c r="R124" s="217"/>
      <c r="S124" s="217"/>
      <c r="T124" s="217"/>
      <c r="U124" s="217"/>
      <c r="V124" s="217"/>
      <c r="W124" s="217"/>
      <c r="X124" s="217"/>
      <c r="Y124" s="217"/>
      <c r="Z124" s="217"/>
      <c r="AA124" s="217"/>
      <c r="AB124" s="217"/>
    </row>
    <row r="125">
      <c r="A125" s="217"/>
      <c r="B125" s="218"/>
      <c r="C125" s="217"/>
      <c r="D125" s="217"/>
      <c r="E125" s="219"/>
      <c r="F125" s="219"/>
      <c r="G125" s="220"/>
      <c r="H125" s="258"/>
      <c r="I125" s="217"/>
      <c r="J125" s="217"/>
      <c r="K125" s="217"/>
      <c r="L125" s="217"/>
      <c r="M125" s="217"/>
      <c r="N125" s="217"/>
      <c r="O125" s="217"/>
      <c r="P125" s="217"/>
      <c r="Q125" s="217"/>
      <c r="R125" s="217"/>
      <c r="S125" s="217"/>
      <c r="T125" s="217"/>
      <c r="U125" s="217"/>
      <c r="V125" s="217"/>
      <c r="W125" s="217"/>
      <c r="X125" s="217"/>
      <c r="Y125" s="217"/>
      <c r="Z125" s="217"/>
      <c r="AA125" s="217"/>
      <c r="AB125" s="217"/>
    </row>
    <row r="126">
      <c r="A126" s="217"/>
      <c r="B126" s="218"/>
      <c r="C126" s="217"/>
      <c r="D126" s="217"/>
      <c r="E126" s="219"/>
      <c r="F126" s="219"/>
      <c r="G126" s="220"/>
      <c r="H126" s="258"/>
      <c r="I126" s="217"/>
      <c r="J126" s="217"/>
      <c r="K126" s="217"/>
      <c r="L126" s="217"/>
      <c r="M126" s="217"/>
      <c r="N126" s="217"/>
      <c r="O126" s="217"/>
      <c r="P126" s="217"/>
      <c r="Q126" s="217"/>
      <c r="R126" s="217"/>
      <c r="S126" s="217"/>
      <c r="T126" s="217"/>
      <c r="U126" s="217"/>
      <c r="V126" s="217"/>
      <c r="W126" s="217"/>
      <c r="X126" s="217"/>
      <c r="Y126" s="217"/>
      <c r="Z126" s="217"/>
      <c r="AA126" s="217"/>
      <c r="AB126" s="217"/>
    </row>
    <row r="127">
      <c r="A127" s="217"/>
      <c r="B127" s="218"/>
      <c r="C127" s="217"/>
      <c r="D127" s="217"/>
      <c r="E127" s="219"/>
      <c r="F127" s="219"/>
      <c r="G127" s="220"/>
      <c r="H127" s="258"/>
      <c r="I127" s="217"/>
      <c r="J127" s="217"/>
      <c r="K127" s="217"/>
      <c r="L127" s="217"/>
      <c r="M127" s="217"/>
      <c r="N127" s="217"/>
      <c r="O127" s="217"/>
      <c r="P127" s="217"/>
      <c r="Q127" s="217"/>
      <c r="R127" s="217"/>
      <c r="S127" s="217"/>
      <c r="T127" s="217"/>
      <c r="U127" s="217"/>
      <c r="V127" s="217"/>
      <c r="W127" s="217"/>
      <c r="X127" s="217"/>
      <c r="Y127" s="217"/>
      <c r="Z127" s="217"/>
      <c r="AA127" s="217"/>
      <c r="AB127" s="217"/>
    </row>
    <row r="128">
      <c r="A128" s="217"/>
      <c r="B128" s="218"/>
      <c r="C128" s="217"/>
      <c r="D128" s="217"/>
      <c r="E128" s="219"/>
      <c r="F128" s="219"/>
      <c r="G128" s="220"/>
      <c r="H128" s="258"/>
      <c r="I128" s="217"/>
      <c r="J128" s="217"/>
      <c r="K128" s="217"/>
      <c r="L128" s="217"/>
      <c r="M128" s="217"/>
      <c r="N128" s="217"/>
      <c r="O128" s="217"/>
      <c r="P128" s="217"/>
      <c r="Q128" s="217"/>
      <c r="R128" s="217"/>
      <c r="S128" s="217"/>
      <c r="T128" s="217"/>
      <c r="U128" s="217"/>
      <c r="V128" s="217"/>
      <c r="W128" s="217"/>
      <c r="X128" s="217"/>
      <c r="Y128" s="217"/>
      <c r="Z128" s="217"/>
      <c r="AA128" s="217"/>
      <c r="AB128" s="217"/>
    </row>
    <row r="129">
      <c r="A129" s="217"/>
      <c r="B129" s="218"/>
      <c r="C129" s="217"/>
      <c r="D129" s="217"/>
      <c r="E129" s="219"/>
      <c r="F129" s="219"/>
      <c r="G129" s="220"/>
      <c r="H129" s="258"/>
      <c r="I129" s="217"/>
      <c r="J129" s="217"/>
      <c r="K129" s="217"/>
      <c r="L129" s="217"/>
      <c r="M129" s="217"/>
      <c r="N129" s="217"/>
      <c r="O129" s="217"/>
      <c r="P129" s="217"/>
      <c r="Q129" s="217"/>
      <c r="R129" s="217"/>
      <c r="S129" s="217"/>
      <c r="T129" s="217"/>
      <c r="U129" s="217"/>
      <c r="V129" s="217"/>
      <c r="W129" s="217"/>
      <c r="X129" s="217"/>
      <c r="Y129" s="217"/>
      <c r="Z129" s="217"/>
      <c r="AA129" s="217"/>
      <c r="AB129" s="217"/>
    </row>
    <row r="130">
      <c r="A130" s="217"/>
      <c r="B130" s="218"/>
      <c r="C130" s="217"/>
      <c r="D130" s="217"/>
      <c r="E130" s="219"/>
      <c r="F130" s="219"/>
      <c r="G130" s="220"/>
      <c r="H130" s="258"/>
      <c r="I130" s="217"/>
      <c r="J130" s="217"/>
      <c r="K130" s="217"/>
      <c r="L130" s="217"/>
      <c r="M130" s="217"/>
      <c r="N130" s="217"/>
      <c r="O130" s="217"/>
      <c r="P130" s="217"/>
      <c r="Q130" s="217"/>
      <c r="R130" s="217"/>
      <c r="S130" s="217"/>
      <c r="T130" s="217"/>
      <c r="U130" s="217"/>
      <c r="V130" s="217"/>
      <c r="W130" s="217"/>
      <c r="X130" s="217"/>
      <c r="Y130" s="217"/>
      <c r="Z130" s="217"/>
      <c r="AA130" s="217"/>
      <c r="AB130" s="217"/>
    </row>
    <row r="131">
      <c r="A131" s="217"/>
      <c r="B131" s="218"/>
      <c r="C131" s="217"/>
      <c r="D131" s="217"/>
      <c r="E131" s="219"/>
      <c r="F131" s="219"/>
      <c r="G131" s="220"/>
      <c r="H131" s="258"/>
      <c r="I131" s="217"/>
      <c r="J131" s="217"/>
      <c r="K131" s="217"/>
      <c r="L131" s="217"/>
      <c r="M131" s="217"/>
      <c r="N131" s="217"/>
      <c r="O131" s="217"/>
      <c r="P131" s="217"/>
      <c r="Q131" s="217"/>
      <c r="R131" s="217"/>
      <c r="S131" s="217"/>
      <c r="T131" s="217"/>
      <c r="U131" s="217"/>
      <c r="V131" s="217"/>
      <c r="W131" s="217"/>
      <c r="X131" s="217"/>
      <c r="Y131" s="217"/>
      <c r="Z131" s="217"/>
      <c r="AA131" s="217"/>
      <c r="AB131" s="217"/>
    </row>
    <row r="132">
      <c r="A132" s="217"/>
      <c r="B132" s="218"/>
      <c r="C132" s="217"/>
      <c r="D132" s="217"/>
      <c r="E132" s="219"/>
      <c r="F132" s="219"/>
      <c r="G132" s="220"/>
      <c r="H132" s="258"/>
      <c r="I132" s="217"/>
      <c r="J132" s="217"/>
      <c r="K132" s="217"/>
      <c r="L132" s="217"/>
      <c r="M132" s="217"/>
      <c r="N132" s="217"/>
      <c r="O132" s="217"/>
      <c r="P132" s="217"/>
      <c r="Q132" s="217"/>
      <c r="R132" s="217"/>
      <c r="S132" s="217"/>
      <c r="T132" s="217"/>
      <c r="U132" s="217"/>
      <c r="V132" s="217"/>
      <c r="W132" s="217"/>
      <c r="X132" s="217"/>
      <c r="Y132" s="217"/>
      <c r="Z132" s="217"/>
      <c r="AA132" s="217"/>
      <c r="AB132" s="217"/>
    </row>
    <row r="133">
      <c r="A133" s="217"/>
      <c r="B133" s="218"/>
      <c r="C133" s="217"/>
      <c r="D133" s="217"/>
      <c r="E133" s="219"/>
      <c r="F133" s="219"/>
      <c r="G133" s="220"/>
      <c r="H133" s="258"/>
      <c r="I133" s="217"/>
      <c r="J133" s="217"/>
      <c r="K133" s="217"/>
      <c r="L133" s="217"/>
      <c r="M133" s="217"/>
      <c r="N133" s="217"/>
      <c r="O133" s="217"/>
      <c r="P133" s="217"/>
      <c r="Q133" s="217"/>
      <c r="R133" s="217"/>
      <c r="S133" s="217"/>
      <c r="T133" s="217"/>
      <c r="U133" s="217"/>
      <c r="V133" s="217"/>
      <c r="W133" s="217"/>
      <c r="X133" s="217"/>
      <c r="Y133" s="217"/>
      <c r="Z133" s="217"/>
      <c r="AA133" s="217"/>
      <c r="AB133" s="217"/>
    </row>
    <row r="134">
      <c r="A134" s="217"/>
      <c r="B134" s="218"/>
      <c r="C134" s="217"/>
      <c r="D134" s="217"/>
      <c r="E134" s="219"/>
      <c r="F134" s="219"/>
      <c r="G134" s="220"/>
      <c r="H134" s="258"/>
      <c r="I134" s="217"/>
      <c r="J134" s="217"/>
      <c r="K134" s="217"/>
      <c r="L134" s="217"/>
      <c r="M134" s="217"/>
      <c r="N134" s="217"/>
      <c r="O134" s="217"/>
      <c r="P134" s="217"/>
      <c r="Q134" s="217"/>
      <c r="R134" s="217"/>
      <c r="S134" s="217"/>
      <c r="T134" s="217"/>
      <c r="U134" s="217"/>
      <c r="V134" s="217"/>
      <c r="W134" s="217"/>
      <c r="X134" s="217"/>
      <c r="Y134" s="217"/>
      <c r="Z134" s="217"/>
      <c r="AA134" s="217"/>
      <c r="AB134" s="217"/>
    </row>
    <row r="135">
      <c r="A135" s="217"/>
      <c r="B135" s="218"/>
      <c r="C135" s="217"/>
      <c r="D135" s="217"/>
      <c r="E135" s="219"/>
      <c r="F135" s="219"/>
      <c r="G135" s="220"/>
      <c r="H135" s="258"/>
      <c r="I135" s="217"/>
      <c r="J135" s="217"/>
      <c r="K135" s="217"/>
      <c r="L135" s="217"/>
      <c r="M135" s="217"/>
      <c r="N135" s="217"/>
      <c r="O135" s="217"/>
      <c r="P135" s="217"/>
      <c r="Q135" s="217"/>
      <c r="R135" s="217"/>
      <c r="S135" s="217"/>
      <c r="T135" s="217"/>
      <c r="U135" s="217"/>
      <c r="V135" s="217"/>
      <c r="W135" s="217"/>
      <c r="X135" s="217"/>
      <c r="Y135" s="217"/>
      <c r="Z135" s="217"/>
      <c r="AA135" s="217"/>
      <c r="AB135" s="217"/>
    </row>
    <row r="136">
      <c r="A136" s="217"/>
      <c r="B136" s="218"/>
      <c r="C136" s="217"/>
      <c r="D136" s="217"/>
      <c r="E136" s="219"/>
      <c r="F136" s="219"/>
      <c r="G136" s="220"/>
      <c r="H136" s="258"/>
      <c r="I136" s="217"/>
      <c r="J136" s="217"/>
      <c r="K136" s="217"/>
      <c r="L136" s="217"/>
      <c r="M136" s="217"/>
      <c r="N136" s="217"/>
      <c r="O136" s="217"/>
      <c r="P136" s="217"/>
      <c r="Q136" s="217"/>
      <c r="R136" s="217"/>
      <c r="S136" s="217"/>
      <c r="T136" s="217"/>
      <c r="U136" s="217"/>
      <c r="V136" s="217"/>
      <c r="W136" s="217"/>
      <c r="X136" s="217"/>
      <c r="Y136" s="217"/>
      <c r="Z136" s="217"/>
      <c r="AA136" s="217"/>
      <c r="AB136" s="217"/>
    </row>
    <row r="137">
      <c r="A137" s="217"/>
      <c r="B137" s="218"/>
      <c r="C137" s="217"/>
      <c r="D137" s="217"/>
      <c r="E137" s="219"/>
      <c r="F137" s="219"/>
      <c r="G137" s="220"/>
      <c r="H137" s="258"/>
      <c r="I137" s="217"/>
      <c r="J137" s="217"/>
      <c r="K137" s="217"/>
      <c r="L137" s="217"/>
      <c r="M137" s="217"/>
      <c r="N137" s="217"/>
      <c r="O137" s="217"/>
      <c r="P137" s="217"/>
      <c r="Q137" s="217"/>
      <c r="R137" s="217"/>
      <c r="S137" s="217"/>
      <c r="T137" s="217"/>
      <c r="U137" s="217"/>
      <c r="V137" s="217"/>
      <c r="W137" s="217"/>
      <c r="X137" s="217"/>
      <c r="Y137" s="217"/>
      <c r="Z137" s="217"/>
      <c r="AA137" s="217"/>
      <c r="AB137" s="217"/>
    </row>
    <row r="138">
      <c r="A138" s="217"/>
      <c r="B138" s="218"/>
      <c r="C138" s="217"/>
      <c r="D138" s="217"/>
      <c r="E138" s="219"/>
      <c r="F138" s="219"/>
      <c r="G138" s="220"/>
      <c r="H138" s="258"/>
      <c r="I138" s="217"/>
      <c r="J138" s="217"/>
      <c r="K138" s="217"/>
      <c r="L138" s="217"/>
      <c r="M138" s="217"/>
      <c r="N138" s="217"/>
      <c r="O138" s="217"/>
      <c r="P138" s="217"/>
      <c r="Q138" s="217"/>
      <c r="R138" s="217"/>
      <c r="S138" s="217"/>
      <c r="T138" s="217"/>
      <c r="U138" s="217"/>
      <c r="V138" s="217"/>
      <c r="W138" s="217"/>
      <c r="X138" s="217"/>
      <c r="Y138" s="217"/>
      <c r="Z138" s="217"/>
      <c r="AA138" s="217"/>
      <c r="AB138" s="217"/>
    </row>
    <row r="139">
      <c r="A139" s="217"/>
      <c r="B139" s="218"/>
      <c r="C139" s="217"/>
      <c r="D139" s="217"/>
      <c r="E139" s="219"/>
      <c r="F139" s="219"/>
      <c r="G139" s="220"/>
      <c r="H139" s="258"/>
      <c r="I139" s="217"/>
      <c r="J139" s="217"/>
      <c r="K139" s="217"/>
      <c r="L139" s="217"/>
      <c r="M139" s="217"/>
      <c r="N139" s="217"/>
      <c r="O139" s="217"/>
      <c r="P139" s="217"/>
      <c r="Q139" s="217"/>
      <c r="R139" s="217"/>
      <c r="S139" s="217"/>
      <c r="T139" s="217"/>
      <c r="U139" s="217"/>
      <c r="V139" s="217"/>
      <c r="W139" s="217"/>
      <c r="X139" s="217"/>
      <c r="Y139" s="217"/>
      <c r="Z139" s="217"/>
      <c r="AA139" s="217"/>
      <c r="AB139" s="217"/>
    </row>
    <row r="140">
      <c r="A140" s="217"/>
      <c r="B140" s="218"/>
      <c r="C140" s="217"/>
      <c r="D140" s="217"/>
      <c r="E140" s="219"/>
      <c r="F140" s="219"/>
      <c r="G140" s="220"/>
      <c r="H140" s="258"/>
      <c r="I140" s="217"/>
      <c r="J140" s="217"/>
      <c r="K140" s="217"/>
      <c r="L140" s="217"/>
      <c r="M140" s="217"/>
      <c r="N140" s="217"/>
      <c r="O140" s="217"/>
      <c r="P140" s="217"/>
      <c r="Q140" s="217"/>
      <c r="R140" s="217"/>
      <c r="S140" s="217"/>
      <c r="T140" s="217"/>
      <c r="U140" s="217"/>
      <c r="V140" s="217"/>
      <c r="W140" s="217"/>
      <c r="X140" s="217"/>
      <c r="Y140" s="217"/>
      <c r="Z140" s="217"/>
      <c r="AA140" s="217"/>
      <c r="AB140" s="217"/>
    </row>
    <row r="141">
      <c r="A141" s="217"/>
      <c r="B141" s="218"/>
      <c r="C141" s="217"/>
      <c r="D141" s="217"/>
      <c r="E141" s="219"/>
      <c r="F141" s="219"/>
      <c r="G141" s="220"/>
      <c r="H141" s="258"/>
      <c r="I141" s="217"/>
      <c r="J141" s="217"/>
      <c r="K141" s="217"/>
      <c r="L141" s="217"/>
      <c r="M141" s="217"/>
      <c r="N141" s="217"/>
      <c r="O141" s="217"/>
      <c r="P141" s="217"/>
      <c r="Q141" s="217"/>
      <c r="R141" s="217"/>
      <c r="S141" s="217"/>
      <c r="T141" s="217"/>
      <c r="U141" s="217"/>
      <c r="V141" s="217"/>
      <c r="W141" s="217"/>
      <c r="X141" s="217"/>
      <c r="Y141" s="217"/>
      <c r="Z141" s="217"/>
      <c r="AA141" s="217"/>
      <c r="AB141" s="217"/>
    </row>
    <row r="142">
      <c r="A142" s="217"/>
      <c r="B142" s="218"/>
      <c r="C142" s="217"/>
      <c r="D142" s="217"/>
      <c r="E142" s="219"/>
      <c r="F142" s="219"/>
      <c r="G142" s="220"/>
      <c r="H142" s="258"/>
      <c r="I142" s="217"/>
      <c r="J142" s="217"/>
      <c r="K142" s="217"/>
      <c r="L142" s="217"/>
      <c r="M142" s="217"/>
      <c r="N142" s="217"/>
      <c r="O142" s="217"/>
      <c r="P142" s="217"/>
      <c r="Q142" s="217"/>
      <c r="R142" s="217"/>
      <c r="S142" s="217"/>
      <c r="T142" s="217"/>
      <c r="U142" s="217"/>
      <c r="V142" s="217"/>
      <c r="W142" s="217"/>
      <c r="X142" s="217"/>
      <c r="Y142" s="217"/>
      <c r="Z142" s="217"/>
      <c r="AA142" s="217"/>
      <c r="AB142" s="217"/>
    </row>
    <row r="143">
      <c r="A143" s="217"/>
      <c r="B143" s="218"/>
      <c r="C143" s="217"/>
      <c r="D143" s="217"/>
      <c r="E143" s="219"/>
      <c r="F143" s="219"/>
      <c r="G143" s="220"/>
      <c r="H143" s="258"/>
      <c r="I143" s="217"/>
      <c r="J143" s="217"/>
      <c r="K143" s="217"/>
      <c r="L143" s="217"/>
      <c r="M143" s="217"/>
      <c r="N143" s="217"/>
      <c r="O143" s="217"/>
      <c r="P143" s="217"/>
      <c r="Q143" s="217"/>
      <c r="R143" s="217"/>
      <c r="S143" s="217"/>
      <c r="T143" s="217"/>
      <c r="U143" s="217"/>
      <c r="V143" s="217"/>
      <c r="W143" s="217"/>
      <c r="X143" s="217"/>
      <c r="Y143" s="217"/>
      <c r="Z143" s="217"/>
      <c r="AA143" s="217"/>
      <c r="AB143" s="217"/>
    </row>
    <row r="144">
      <c r="A144" s="217"/>
      <c r="B144" s="218"/>
      <c r="C144" s="217"/>
      <c r="D144" s="217"/>
      <c r="E144" s="219"/>
      <c r="F144" s="219"/>
      <c r="G144" s="220"/>
      <c r="H144" s="258"/>
      <c r="I144" s="217"/>
      <c r="J144" s="217"/>
      <c r="K144" s="217"/>
      <c r="L144" s="217"/>
      <c r="M144" s="217"/>
      <c r="N144" s="217"/>
      <c r="O144" s="217"/>
      <c r="P144" s="217"/>
      <c r="Q144" s="217"/>
      <c r="R144" s="217"/>
      <c r="S144" s="217"/>
      <c r="T144" s="217"/>
      <c r="U144" s="217"/>
      <c r="V144" s="217"/>
      <c r="W144" s="217"/>
      <c r="X144" s="217"/>
      <c r="Y144" s="217"/>
      <c r="Z144" s="217"/>
      <c r="AA144" s="217"/>
      <c r="AB144" s="217"/>
    </row>
    <row r="145">
      <c r="A145" s="217"/>
      <c r="B145" s="218"/>
      <c r="C145" s="217"/>
      <c r="D145" s="217"/>
      <c r="E145" s="219"/>
      <c r="F145" s="219"/>
      <c r="G145" s="220"/>
      <c r="H145" s="258"/>
      <c r="I145" s="217"/>
      <c r="J145" s="217"/>
      <c r="K145" s="217"/>
      <c r="L145" s="217"/>
      <c r="M145" s="217"/>
      <c r="N145" s="217"/>
      <c r="O145" s="217"/>
      <c r="P145" s="217"/>
      <c r="Q145" s="217"/>
      <c r="R145" s="217"/>
      <c r="S145" s="217"/>
      <c r="T145" s="217"/>
      <c r="U145" s="217"/>
      <c r="V145" s="217"/>
      <c r="W145" s="217"/>
      <c r="X145" s="217"/>
      <c r="Y145" s="217"/>
      <c r="Z145" s="217"/>
      <c r="AA145" s="217"/>
      <c r="AB145" s="217"/>
    </row>
    <row r="146">
      <c r="A146" s="217"/>
      <c r="B146" s="218"/>
      <c r="C146" s="217"/>
      <c r="D146" s="217"/>
      <c r="E146" s="219"/>
      <c r="F146" s="219"/>
      <c r="G146" s="220"/>
      <c r="H146" s="258"/>
      <c r="I146" s="217"/>
      <c r="J146" s="217"/>
      <c r="K146" s="217"/>
      <c r="L146" s="217"/>
      <c r="M146" s="217"/>
      <c r="N146" s="217"/>
      <c r="O146" s="217"/>
      <c r="P146" s="217"/>
      <c r="Q146" s="217"/>
      <c r="R146" s="217"/>
      <c r="S146" s="217"/>
      <c r="T146" s="217"/>
      <c r="U146" s="217"/>
      <c r="V146" s="217"/>
      <c r="W146" s="217"/>
      <c r="X146" s="217"/>
      <c r="Y146" s="217"/>
      <c r="Z146" s="217"/>
      <c r="AA146" s="217"/>
      <c r="AB146" s="217"/>
    </row>
    <row r="147">
      <c r="A147" s="217"/>
      <c r="B147" s="218"/>
      <c r="C147" s="217"/>
      <c r="D147" s="217"/>
      <c r="E147" s="219"/>
      <c r="F147" s="219"/>
      <c r="G147" s="220"/>
      <c r="H147" s="258"/>
      <c r="I147" s="217"/>
      <c r="J147" s="217"/>
      <c r="K147" s="217"/>
      <c r="L147" s="217"/>
      <c r="M147" s="217"/>
      <c r="N147" s="217"/>
      <c r="O147" s="217"/>
      <c r="P147" s="217"/>
      <c r="Q147" s="217"/>
      <c r="R147" s="217"/>
      <c r="S147" s="217"/>
      <c r="T147" s="217"/>
      <c r="U147" s="217"/>
      <c r="V147" s="217"/>
      <c r="W147" s="217"/>
      <c r="X147" s="217"/>
      <c r="Y147" s="217"/>
      <c r="Z147" s="217"/>
      <c r="AA147" s="217"/>
      <c r="AB147" s="217"/>
    </row>
    <row r="148">
      <c r="A148" s="217"/>
      <c r="B148" s="218"/>
      <c r="C148" s="217"/>
      <c r="D148" s="217"/>
      <c r="E148" s="219"/>
      <c r="F148" s="219"/>
      <c r="G148" s="220"/>
      <c r="H148" s="258"/>
      <c r="I148" s="217"/>
      <c r="J148" s="217"/>
      <c r="K148" s="217"/>
      <c r="L148" s="217"/>
      <c r="M148" s="217"/>
      <c r="N148" s="217"/>
      <c r="O148" s="217"/>
      <c r="P148" s="217"/>
      <c r="Q148" s="217"/>
      <c r="R148" s="217"/>
      <c r="S148" s="217"/>
      <c r="T148" s="217"/>
      <c r="U148" s="217"/>
      <c r="V148" s="217"/>
      <c r="W148" s="217"/>
      <c r="X148" s="217"/>
      <c r="Y148" s="217"/>
      <c r="Z148" s="217"/>
      <c r="AA148" s="217"/>
      <c r="AB148" s="217"/>
    </row>
    <row r="149">
      <c r="A149" s="217"/>
      <c r="B149" s="218"/>
      <c r="C149" s="217"/>
      <c r="D149" s="217"/>
      <c r="E149" s="219"/>
      <c r="F149" s="219"/>
      <c r="G149" s="220"/>
      <c r="H149" s="258"/>
      <c r="I149" s="217"/>
      <c r="J149" s="217"/>
      <c r="K149" s="217"/>
      <c r="L149" s="217"/>
      <c r="M149" s="217"/>
      <c r="N149" s="217"/>
      <c r="O149" s="217"/>
      <c r="P149" s="217"/>
      <c r="Q149" s="217"/>
      <c r="R149" s="217"/>
      <c r="S149" s="217"/>
      <c r="T149" s="217"/>
      <c r="U149" s="217"/>
      <c r="V149" s="217"/>
      <c r="W149" s="217"/>
      <c r="X149" s="217"/>
      <c r="Y149" s="217"/>
      <c r="Z149" s="217"/>
      <c r="AA149" s="217"/>
      <c r="AB149" s="217"/>
    </row>
    <row r="150">
      <c r="A150" s="217"/>
      <c r="B150" s="218"/>
      <c r="C150" s="217"/>
      <c r="D150" s="217"/>
      <c r="E150" s="219"/>
      <c r="F150" s="219"/>
      <c r="G150" s="220"/>
      <c r="H150" s="258"/>
      <c r="I150" s="217"/>
      <c r="J150" s="217"/>
      <c r="K150" s="217"/>
      <c r="L150" s="217"/>
      <c r="M150" s="217"/>
      <c r="N150" s="217"/>
      <c r="O150" s="217"/>
      <c r="P150" s="217"/>
      <c r="Q150" s="217"/>
      <c r="R150" s="217"/>
      <c r="S150" s="217"/>
      <c r="T150" s="217"/>
      <c r="U150" s="217"/>
      <c r="V150" s="217"/>
      <c r="W150" s="217"/>
      <c r="X150" s="217"/>
      <c r="Y150" s="217"/>
      <c r="Z150" s="217"/>
      <c r="AA150" s="217"/>
      <c r="AB150" s="217"/>
    </row>
    <row r="151">
      <c r="A151" s="217"/>
      <c r="B151" s="218"/>
      <c r="C151" s="217"/>
      <c r="D151" s="217"/>
      <c r="E151" s="219"/>
      <c r="F151" s="219"/>
      <c r="G151" s="220"/>
      <c r="H151" s="258"/>
      <c r="I151" s="217"/>
      <c r="J151" s="217"/>
      <c r="K151" s="217"/>
      <c r="L151" s="217"/>
      <c r="M151" s="217"/>
      <c r="N151" s="217"/>
      <c r="O151" s="217"/>
      <c r="P151" s="217"/>
      <c r="Q151" s="217"/>
      <c r="R151" s="217"/>
      <c r="S151" s="217"/>
      <c r="T151" s="217"/>
      <c r="U151" s="217"/>
      <c r="V151" s="217"/>
      <c r="W151" s="217"/>
      <c r="X151" s="217"/>
      <c r="Y151" s="217"/>
      <c r="Z151" s="217"/>
      <c r="AA151" s="217"/>
      <c r="AB151" s="217"/>
    </row>
    <row r="152">
      <c r="A152" s="217"/>
      <c r="B152" s="218"/>
      <c r="C152" s="217"/>
      <c r="D152" s="217"/>
      <c r="E152" s="219"/>
      <c r="F152" s="219"/>
      <c r="G152" s="220"/>
      <c r="H152" s="258"/>
      <c r="I152" s="217"/>
      <c r="J152" s="217"/>
      <c r="K152" s="217"/>
      <c r="L152" s="217"/>
      <c r="M152" s="217"/>
      <c r="N152" s="217"/>
      <c r="O152" s="217"/>
      <c r="P152" s="217"/>
      <c r="Q152" s="217"/>
      <c r="R152" s="217"/>
      <c r="S152" s="217"/>
      <c r="T152" s="217"/>
      <c r="U152" s="217"/>
      <c r="V152" s="217"/>
      <c r="W152" s="217"/>
      <c r="X152" s="217"/>
      <c r="Y152" s="217"/>
      <c r="Z152" s="217"/>
      <c r="AA152" s="217"/>
      <c r="AB152" s="217"/>
    </row>
    <row r="153">
      <c r="A153" s="217"/>
      <c r="B153" s="218"/>
      <c r="C153" s="217"/>
      <c r="D153" s="217"/>
      <c r="E153" s="219"/>
      <c r="F153" s="219"/>
      <c r="G153" s="220"/>
      <c r="H153" s="258"/>
      <c r="I153" s="217"/>
      <c r="J153" s="217"/>
      <c r="K153" s="217"/>
      <c r="L153" s="217"/>
      <c r="M153" s="217"/>
      <c r="N153" s="217"/>
      <c r="O153" s="217"/>
      <c r="P153" s="217"/>
      <c r="Q153" s="217"/>
      <c r="R153" s="217"/>
      <c r="S153" s="217"/>
      <c r="T153" s="217"/>
      <c r="U153" s="217"/>
      <c r="V153" s="217"/>
      <c r="W153" s="217"/>
      <c r="X153" s="217"/>
      <c r="Y153" s="217"/>
      <c r="Z153" s="217"/>
      <c r="AA153" s="217"/>
      <c r="AB153" s="217"/>
    </row>
    <row r="154">
      <c r="A154" s="217"/>
      <c r="B154" s="218"/>
      <c r="C154" s="217"/>
      <c r="D154" s="217"/>
      <c r="E154" s="219"/>
      <c r="F154" s="219"/>
      <c r="G154" s="220"/>
      <c r="H154" s="258"/>
      <c r="I154" s="217"/>
      <c r="J154" s="217"/>
      <c r="K154" s="217"/>
      <c r="L154" s="217"/>
      <c r="M154" s="217"/>
      <c r="N154" s="217"/>
      <c r="O154" s="217"/>
      <c r="P154" s="217"/>
      <c r="Q154" s="217"/>
      <c r="R154" s="217"/>
      <c r="S154" s="217"/>
      <c r="T154" s="217"/>
      <c r="U154" s="217"/>
      <c r="V154" s="217"/>
      <c r="W154" s="217"/>
      <c r="X154" s="217"/>
      <c r="Y154" s="217"/>
      <c r="Z154" s="217"/>
      <c r="AA154" s="217"/>
      <c r="AB154" s="217"/>
    </row>
    <row r="155">
      <c r="A155" s="217"/>
      <c r="B155" s="218"/>
      <c r="C155" s="217"/>
      <c r="D155" s="217"/>
      <c r="E155" s="219"/>
      <c r="F155" s="219"/>
      <c r="G155" s="220"/>
      <c r="H155" s="258"/>
      <c r="I155" s="217"/>
      <c r="J155" s="217"/>
      <c r="K155" s="217"/>
      <c r="L155" s="217"/>
      <c r="M155" s="217"/>
      <c r="N155" s="217"/>
      <c r="O155" s="217"/>
      <c r="P155" s="217"/>
      <c r="Q155" s="217"/>
      <c r="R155" s="217"/>
      <c r="S155" s="217"/>
      <c r="T155" s="217"/>
      <c r="U155" s="217"/>
      <c r="V155" s="217"/>
      <c r="W155" s="217"/>
      <c r="X155" s="217"/>
      <c r="Y155" s="217"/>
      <c r="Z155" s="217"/>
      <c r="AA155" s="217"/>
      <c r="AB155" s="217"/>
    </row>
    <row r="156">
      <c r="A156" s="217"/>
      <c r="B156" s="218"/>
      <c r="C156" s="217"/>
      <c r="D156" s="217"/>
      <c r="E156" s="219"/>
      <c r="F156" s="219"/>
      <c r="G156" s="220"/>
      <c r="H156" s="258"/>
      <c r="I156" s="217"/>
      <c r="J156" s="217"/>
      <c r="K156" s="217"/>
      <c r="L156" s="217"/>
      <c r="M156" s="217"/>
      <c r="N156" s="217"/>
      <c r="O156" s="217"/>
      <c r="P156" s="217"/>
      <c r="Q156" s="217"/>
      <c r="R156" s="217"/>
      <c r="S156" s="217"/>
      <c r="T156" s="217"/>
      <c r="U156" s="217"/>
      <c r="V156" s="217"/>
      <c r="W156" s="217"/>
      <c r="X156" s="217"/>
      <c r="Y156" s="217"/>
      <c r="Z156" s="217"/>
      <c r="AA156" s="217"/>
      <c r="AB156" s="217"/>
    </row>
    <row r="157">
      <c r="A157" s="217"/>
      <c r="B157" s="218"/>
      <c r="C157" s="217"/>
      <c r="D157" s="217"/>
      <c r="E157" s="219"/>
      <c r="F157" s="219"/>
      <c r="G157" s="220"/>
      <c r="H157" s="258"/>
      <c r="I157" s="217"/>
      <c r="J157" s="217"/>
      <c r="K157" s="217"/>
      <c r="L157" s="217"/>
      <c r="M157" s="217"/>
      <c r="N157" s="217"/>
      <c r="O157" s="217"/>
      <c r="P157" s="217"/>
      <c r="Q157" s="217"/>
      <c r="R157" s="217"/>
      <c r="S157" s="217"/>
      <c r="T157" s="217"/>
      <c r="U157" s="217"/>
      <c r="V157" s="217"/>
      <c r="W157" s="217"/>
      <c r="X157" s="217"/>
      <c r="Y157" s="217"/>
      <c r="Z157" s="217"/>
      <c r="AA157" s="217"/>
      <c r="AB157" s="217"/>
    </row>
    <row r="158">
      <c r="A158" s="217"/>
      <c r="B158" s="218"/>
      <c r="C158" s="217"/>
      <c r="D158" s="217"/>
      <c r="E158" s="219"/>
      <c r="F158" s="219"/>
      <c r="G158" s="220"/>
      <c r="H158" s="258"/>
      <c r="I158" s="217"/>
      <c r="J158" s="217"/>
      <c r="K158" s="217"/>
      <c r="L158" s="217"/>
      <c r="M158" s="217"/>
      <c r="N158" s="217"/>
      <c r="O158" s="217"/>
      <c r="P158" s="217"/>
      <c r="Q158" s="217"/>
      <c r="R158" s="217"/>
      <c r="S158" s="217"/>
      <c r="T158" s="217"/>
      <c r="U158" s="217"/>
      <c r="V158" s="217"/>
      <c r="W158" s="217"/>
      <c r="X158" s="217"/>
      <c r="Y158" s="217"/>
      <c r="Z158" s="217"/>
      <c r="AA158" s="217"/>
      <c r="AB158" s="217"/>
    </row>
    <row r="159">
      <c r="A159" s="217"/>
      <c r="B159" s="218"/>
      <c r="C159" s="217"/>
      <c r="D159" s="217"/>
      <c r="E159" s="219"/>
      <c r="F159" s="219"/>
      <c r="G159" s="220"/>
      <c r="H159" s="258"/>
      <c r="I159" s="217"/>
      <c r="J159" s="217"/>
      <c r="K159" s="217"/>
      <c r="L159" s="217"/>
      <c r="M159" s="217"/>
      <c r="N159" s="217"/>
      <c r="O159" s="217"/>
      <c r="P159" s="217"/>
      <c r="Q159" s="217"/>
      <c r="R159" s="217"/>
      <c r="S159" s="217"/>
      <c r="T159" s="217"/>
      <c r="U159" s="217"/>
      <c r="V159" s="217"/>
      <c r="W159" s="217"/>
      <c r="X159" s="217"/>
      <c r="Y159" s="217"/>
      <c r="Z159" s="217"/>
      <c r="AA159" s="217"/>
      <c r="AB159" s="217"/>
    </row>
    <row r="160">
      <c r="A160" s="217"/>
      <c r="B160" s="218"/>
      <c r="C160" s="217"/>
      <c r="D160" s="217"/>
      <c r="E160" s="219"/>
      <c r="F160" s="219"/>
      <c r="G160" s="220"/>
      <c r="H160" s="258"/>
      <c r="I160" s="217"/>
      <c r="J160" s="217"/>
      <c r="K160" s="217"/>
      <c r="L160" s="217"/>
      <c r="M160" s="217"/>
      <c r="N160" s="217"/>
      <c r="O160" s="217"/>
      <c r="P160" s="217"/>
      <c r="Q160" s="217"/>
      <c r="R160" s="217"/>
      <c r="S160" s="217"/>
      <c r="T160" s="217"/>
      <c r="U160" s="217"/>
      <c r="V160" s="217"/>
      <c r="W160" s="217"/>
      <c r="X160" s="217"/>
      <c r="Y160" s="217"/>
      <c r="Z160" s="217"/>
      <c r="AA160" s="217"/>
      <c r="AB160" s="217"/>
    </row>
    <row r="161">
      <c r="A161" s="217"/>
      <c r="B161" s="218"/>
      <c r="C161" s="217"/>
      <c r="D161" s="217"/>
      <c r="E161" s="219"/>
      <c r="F161" s="219"/>
      <c r="G161" s="220"/>
      <c r="H161" s="258"/>
      <c r="I161" s="217"/>
      <c r="J161" s="217"/>
      <c r="K161" s="217"/>
      <c r="L161" s="217"/>
      <c r="M161" s="217"/>
      <c r="N161" s="217"/>
      <c r="O161" s="217"/>
      <c r="P161" s="217"/>
      <c r="Q161" s="217"/>
      <c r="R161" s="217"/>
      <c r="S161" s="217"/>
      <c r="T161" s="217"/>
      <c r="U161" s="217"/>
      <c r="V161" s="217"/>
      <c r="W161" s="217"/>
      <c r="X161" s="217"/>
      <c r="Y161" s="217"/>
      <c r="Z161" s="217"/>
      <c r="AA161" s="217"/>
      <c r="AB161" s="217"/>
    </row>
    <row r="162">
      <c r="A162" s="217"/>
      <c r="B162" s="218"/>
      <c r="C162" s="217"/>
      <c r="D162" s="217"/>
      <c r="E162" s="219"/>
      <c r="F162" s="219"/>
      <c r="G162" s="220"/>
      <c r="H162" s="258"/>
      <c r="I162" s="217"/>
      <c r="J162" s="217"/>
      <c r="K162" s="217"/>
      <c r="L162" s="217"/>
      <c r="M162" s="217"/>
      <c r="N162" s="217"/>
      <c r="O162" s="217"/>
      <c r="P162" s="217"/>
      <c r="Q162" s="217"/>
      <c r="R162" s="217"/>
      <c r="S162" s="217"/>
      <c r="T162" s="217"/>
      <c r="U162" s="217"/>
      <c r="V162" s="217"/>
      <c r="W162" s="217"/>
      <c r="X162" s="217"/>
      <c r="Y162" s="217"/>
      <c r="Z162" s="217"/>
      <c r="AA162" s="217"/>
      <c r="AB162" s="217"/>
    </row>
    <row r="163">
      <c r="A163" s="217"/>
      <c r="B163" s="218"/>
      <c r="C163" s="217"/>
      <c r="D163" s="217"/>
      <c r="E163" s="219"/>
      <c r="F163" s="219"/>
      <c r="G163" s="220"/>
      <c r="H163" s="258"/>
      <c r="I163" s="217"/>
      <c r="J163" s="217"/>
      <c r="K163" s="217"/>
      <c r="L163" s="217"/>
      <c r="M163" s="217"/>
      <c r="N163" s="217"/>
      <c r="O163" s="217"/>
      <c r="P163" s="217"/>
      <c r="Q163" s="217"/>
      <c r="R163" s="217"/>
      <c r="S163" s="217"/>
      <c r="T163" s="217"/>
      <c r="U163" s="217"/>
      <c r="V163" s="217"/>
      <c r="W163" s="217"/>
      <c r="X163" s="217"/>
      <c r="Y163" s="217"/>
      <c r="Z163" s="217"/>
      <c r="AA163" s="217"/>
      <c r="AB163" s="217"/>
    </row>
    <row r="164">
      <c r="A164" s="217"/>
      <c r="B164" s="218"/>
      <c r="C164" s="217"/>
      <c r="D164" s="217"/>
      <c r="E164" s="219"/>
      <c r="F164" s="219"/>
      <c r="G164" s="220"/>
      <c r="H164" s="258"/>
      <c r="I164" s="217"/>
      <c r="J164" s="217"/>
      <c r="K164" s="217"/>
      <c r="L164" s="217"/>
      <c r="M164" s="217"/>
      <c r="N164" s="217"/>
      <c r="O164" s="217"/>
      <c r="P164" s="217"/>
      <c r="Q164" s="217"/>
      <c r="R164" s="217"/>
      <c r="S164" s="217"/>
      <c r="T164" s="217"/>
      <c r="U164" s="217"/>
      <c r="V164" s="217"/>
      <c r="W164" s="217"/>
      <c r="X164" s="217"/>
      <c r="Y164" s="217"/>
      <c r="Z164" s="217"/>
      <c r="AA164" s="217"/>
      <c r="AB164" s="217"/>
    </row>
    <row r="165">
      <c r="A165" s="217"/>
      <c r="B165" s="218"/>
      <c r="C165" s="217"/>
      <c r="D165" s="217"/>
      <c r="E165" s="219"/>
      <c r="F165" s="219"/>
      <c r="G165" s="220"/>
      <c r="H165" s="258"/>
      <c r="I165" s="217"/>
      <c r="J165" s="217"/>
      <c r="K165" s="217"/>
      <c r="L165" s="217"/>
      <c r="M165" s="217"/>
      <c r="N165" s="217"/>
      <c r="O165" s="217"/>
      <c r="P165" s="217"/>
      <c r="Q165" s="217"/>
      <c r="R165" s="217"/>
      <c r="S165" s="217"/>
      <c r="T165" s="217"/>
      <c r="U165" s="217"/>
      <c r="V165" s="217"/>
      <c r="W165" s="217"/>
      <c r="X165" s="217"/>
      <c r="Y165" s="217"/>
      <c r="Z165" s="217"/>
      <c r="AA165" s="217"/>
      <c r="AB165" s="217"/>
    </row>
    <row r="166">
      <c r="A166" s="217"/>
      <c r="B166" s="218"/>
      <c r="C166" s="217"/>
      <c r="D166" s="217"/>
      <c r="E166" s="219"/>
      <c r="F166" s="219"/>
      <c r="G166" s="220"/>
      <c r="H166" s="258"/>
      <c r="I166" s="217"/>
      <c r="J166" s="217"/>
      <c r="K166" s="217"/>
      <c r="L166" s="217"/>
      <c r="M166" s="217"/>
      <c r="N166" s="217"/>
      <c r="O166" s="217"/>
      <c r="P166" s="217"/>
      <c r="Q166" s="217"/>
      <c r="R166" s="217"/>
      <c r="S166" s="217"/>
      <c r="T166" s="217"/>
      <c r="U166" s="217"/>
      <c r="V166" s="217"/>
      <c r="W166" s="217"/>
      <c r="X166" s="217"/>
      <c r="Y166" s="217"/>
      <c r="Z166" s="217"/>
      <c r="AA166" s="217"/>
      <c r="AB166" s="217"/>
    </row>
    <row r="167">
      <c r="A167" s="217"/>
      <c r="B167" s="218"/>
      <c r="C167" s="217"/>
      <c r="D167" s="217"/>
      <c r="E167" s="219"/>
      <c r="F167" s="219"/>
      <c r="G167" s="220"/>
      <c r="H167" s="258"/>
      <c r="I167" s="217"/>
      <c r="J167" s="217"/>
      <c r="K167" s="217"/>
      <c r="L167" s="217"/>
      <c r="M167" s="217"/>
      <c r="N167" s="217"/>
      <c r="O167" s="217"/>
      <c r="P167" s="217"/>
      <c r="Q167" s="217"/>
      <c r="R167" s="217"/>
      <c r="S167" s="217"/>
      <c r="T167" s="217"/>
      <c r="U167" s="217"/>
      <c r="V167" s="217"/>
      <c r="W167" s="217"/>
      <c r="X167" s="217"/>
      <c r="Y167" s="217"/>
      <c r="Z167" s="217"/>
      <c r="AA167" s="217"/>
      <c r="AB167" s="217"/>
    </row>
    <row r="168">
      <c r="A168" s="217"/>
      <c r="B168" s="218"/>
      <c r="C168" s="217"/>
      <c r="D168" s="217"/>
      <c r="E168" s="219"/>
      <c r="F168" s="219"/>
      <c r="G168" s="220"/>
      <c r="H168" s="258"/>
      <c r="I168" s="217"/>
      <c r="J168" s="217"/>
      <c r="K168" s="217"/>
      <c r="L168" s="217"/>
      <c r="M168" s="217"/>
      <c r="N168" s="217"/>
      <c r="O168" s="217"/>
      <c r="P168" s="217"/>
      <c r="Q168" s="217"/>
      <c r="R168" s="217"/>
      <c r="S168" s="217"/>
      <c r="T168" s="217"/>
      <c r="U168" s="217"/>
      <c r="V168" s="217"/>
      <c r="W168" s="217"/>
      <c r="X168" s="217"/>
      <c r="Y168" s="217"/>
      <c r="Z168" s="217"/>
      <c r="AA168" s="217"/>
      <c r="AB168" s="217"/>
    </row>
    <row r="169">
      <c r="A169" s="217"/>
      <c r="B169" s="218"/>
      <c r="C169" s="217"/>
      <c r="D169" s="217"/>
      <c r="E169" s="219"/>
      <c r="F169" s="219"/>
      <c r="G169" s="220"/>
      <c r="H169" s="258"/>
      <c r="I169" s="217"/>
      <c r="J169" s="217"/>
      <c r="K169" s="217"/>
      <c r="L169" s="217"/>
      <c r="M169" s="217"/>
      <c r="N169" s="217"/>
      <c r="O169" s="217"/>
      <c r="P169" s="217"/>
      <c r="Q169" s="217"/>
      <c r="R169" s="217"/>
      <c r="S169" s="217"/>
      <c r="T169" s="217"/>
      <c r="U169" s="217"/>
      <c r="V169" s="217"/>
      <c r="W169" s="217"/>
      <c r="X169" s="217"/>
      <c r="Y169" s="217"/>
      <c r="Z169" s="217"/>
      <c r="AA169" s="217"/>
      <c r="AB169" s="217"/>
    </row>
    <row r="170">
      <c r="A170" s="217"/>
      <c r="B170" s="218"/>
      <c r="C170" s="217"/>
      <c r="D170" s="217"/>
      <c r="E170" s="219"/>
      <c r="F170" s="219"/>
      <c r="G170" s="220"/>
      <c r="H170" s="258"/>
      <c r="I170" s="217"/>
      <c r="J170" s="217"/>
      <c r="K170" s="217"/>
      <c r="L170" s="217"/>
      <c r="M170" s="217"/>
      <c r="N170" s="217"/>
      <c r="O170" s="217"/>
      <c r="P170" s="217"/>
      <c r="Q170" s="217"/>
      <c r="R170" s="217"/>
      <c r="S170" s="217"/>
      <c r="T170" s="217"/>
      <c r="U170" s="217"/>
      <c r="V170" s="217"/>
      <c r="W170" s="217"/>
      <c r="X170" s="217"/>
      <c r="Y170" s="217"/>
      <c r="Z170" s="217"/>
      <c r="AA170" s="217"/>
      <c r="AB170" s="217"/>
    </row>
    <row r="171">
      <c r="A171" s="217"/>
      <c r="B171" s="218"/>
      <c r="C171" s="217"/>
      <c r="D171" s="217"/>
      <c r="E171" s="219"/>
      <c r="F171" s="219"/>
      <c r="G171" s="220"/>
      <c r="H171" s="258"/>
      <c r="I171" s="217"/>
      <c r="J171" s="217"/>
      <c r="K171" s="217"/>
      <c r="L171" s="217"/>
      <c r="M171" s="217"/>
      <c r="N171" s="217"/>
      <c r="O171" s="217"/>
      <c r="P171" s="217"/>
      <c r="Q171" s="217"/>
      <c r="R171" s="217"/>
      <c r="S171" s="217"/>
      <c r="T171" s="217"/>
      <c r="U171" s="217"/>
      <c r="V171" s="217"/>
      <c r="W171" s="217"/>
      <c r="X171" s="217"/>
      <c r="Y171" s="217"/>
      <c r="Z171" s="217"/>
      <c r="AA171" s="217"/>
      <c r="AB171" s="217"/>
    </row>
    <row r="172">
      <c r="A172" s="217"/>
      <c r="B172" s="218"/>
      <c r="C172" s="217"/>
      <c r="D172" s="217"/>
      <c r="E172" s="219"/>
      <c r="F172" s="219"/>
      <c r="G172" s="220"/>
      <c r="H172" s="258"/>
      <c r="I172" s="217"/>
      <c r="J172" s="217"/>
      <c r="K172" s="217"/>
      <c r="L172" s="217"/>
      <c r="M172" s="217"/>
      <c r="N172" s="217"/>
      <c r="O172" s="217"/>
      <c r="P172" s="217"/>
      <c r="Q172" s="217"/>
      <c r="R172" s="217"/>
      <c r="S172" s="217"/>
      <c r="T172" s="217"/>
      <c r="U172" s="217"/>
      <c r="V172" s="217"/>
      <c r="W172" s="217"/>
      <c r="X172" s="217"/>
      <c r="Y172" s="217"/>
      <c r="Z172" s="217"/>
      <c r="AA172" s="217"/>
      <c r="AB172" s="217"/>
    </row>
    <row r="173">
      <c r="A173" s="217"/>
      <c r="B173" s="218"/>
      <c r="C173" s="217"/>
      <c r="D173" s="217"/>
      <c r="E173" s="219"/>
      <c r="F173" s="219"/>
      <c r="G173" s="220"/>
      <c r="H173" s="258"/>
      <c r="I173" s="217"/>
      <c r="J173" s="217"/>
      <c r="K173" s="217"/>
      <c r="L173" s="217"/>
      <c r="M173" s="217"/>
      <c r="N173" s="217"/>
      <c r="O173" s="217"/>
      <c r="P173" s="217"/>
      <c r="Q173" s="217"/>
      <c r="R173" s="217"/>
      <c r="S173" s="217"/>
      <c r="T173" s="217"/>
      <c r="U173" s="217"/>
      <c r="V173" s="217"/>
      <c r="W173" s="217"/>
      <c r="X173" s="217"/>
      <c r="Y173" s="217"/>
      <c r="Z173" s="217"/>
      <c r="AA173" s="217"/>
      <c r="AB173" s="217"/>
    </row>
    <row r="174">
      <c r="A174" s="217"/>
      <c r="B174" s="218"/>
      <c r="C174" s="217"/>
      <c r="D174" s="217"/>
      <c r="E174" s="219"/>
      <c r="F174" s="219"/>
      <c r="G174" s="220"/>
      <c r="H174" s="258"/>
      <c r="I174" s="217"/>
      <c r="J174" s="217"/>
      <c r="K174" s="217"/>
      <c r="L174" s="217"/>
      <c r="M174" s="217"/>
      <c r="N174" s="217"/>
      <c r="O174" s="217"/>
      <c r="P174" s="217"/>
      <c r="Q174" s="217"/>
      <c r="R174" s="217"/>
      <c r="S174" s="217"/>
      <c r="T174" s="217"/>
      <c r="U174" s="217"/>
      <c r="V174" s="217"/>
      <c r="W174" s="217"/>
      <c r="X174" s="217"/>
      <c r="Y174" s="217"/>
      <c r="Z174" s="217"/>
      <c r="AA174" s="217"/>
      <c r="AB174" s="217"/>
    </row>
    <row r="175">
      <c r="A175" s="217"/>
      <c r="B175" s="218"/>
      <c r="C175" s="217"/>
      <c r="D175" s="217"/>
      <c r="E175" s="219"/>
      <c r="F175" s="219"/>
      <c r="G175" s="220"/>
      <c r="H175" s="258"/>
      <c r="I175" s="217"/>
      <c r="J175" s="217"/>
      <c r="K175" s="217"/>
      <c r="L175" s="217"/>
      <c r="M175" s="217"/>
      <c r="N175" s="217"/>
      <c r="O175" s="217"/>
      <c r="P175" s="217"/>
      <c r="Q175" s="217"/>
      <c r="R175" s="217"/>
      <c r="S175" s="217"/>
      <c r="T175" s="217"/>
      <c r="U175" s="217"/>
      <c r="V175" s="217"/>
      <c r="W175" s="217"/>
      <c r="X175" s="217"/>
      <c r="Y175" s="217"/>
      <c r="Z175" s="217"/>
      <c r="AA175" s="217"/>
      <c r="AB175" s="217"/>
    </row>
    <row r="176">
      <c r="A176" s="217"/>
      <c r="B176" s="218"/>
      <c r="C176" s="217"/>
      <c r="D176" s="217"/>
      <c r="E176" s="219"/>
      <c r="F176" s="219"/>
      <c r="G176" s="220"/>
      <c r="H176" s="258"/>
      <c r="I176" s="217"/>
      <c r="J176" s="217"/>
      <c r="K176" s="217"/>
      <c r="L176" s="217"/>
      <c r="M176" s="217"/>
      <c r="N176" s="217"/>
      <c r="O176" s="217"/>
      <c r="P176" s="217"/>
      <c r="Q176" s="217"/>
      <c r="R176" s="217"/>
      <c r="S176" s="217"/>
      <c r="T176" s="217"/>
      <c r="U176" s="217"/>
      <c r="V176" s="217"/>
      <c r="W176" s="217"/>
      <c r="X176" s="217"/>
      <c r="Y176" s="217"/>
      <c r="Z176" s="217"/>
      <c r="AA176" s="217"/>
      <c r="AB176" s="217"/>
    </row>
    <row r="177">
      <c r="A177" s="217"/>
      <c r="B177" s="218"/>
      <c r="C177" s="217"/>
      <c r="D177" s="217"/>
      <c r="E177" s="219"/>
      <c r="F177" s="219"/>
      <c r="G177" s="220"/>
      <c r="H177" s="258"/>
      <c r="I177" s="217"/>
      <c r="J177" s="217"/>
      <c r="K177" s="217"/>
      <c r="L177" s="217"/>
      <c r="M177" s="217"/>
      <c r="N177" s="217"/>
      <c r="O177" s="217"/>
      <c r="P177" s="217"/>
      <c r="Q177" s="217"/>
      <c r="R177" s="217"/>
      <c r="S177" s="217"/>
      <c r="T177" s="217"/>
      <c r="U177" s="217"/>
      <c r="V177" s="217"/>
      <c r="W177" s="217"/>
      <c r="X177" s="217"/>
      <c r="Y177" s="217"/>
      <c r="Z177" s="217"/>
      <c r="AA177" s="217"/>
      <c r="AB177" s="217"/>
    </row>
    <row r="178">
      <c r="A178" s="217"/>
      <c r="B178" s="218"/>
      <c r="C178" s="217"/>
      <c r="D178" s="217"/>
      <c r="E178" s="219"/>
      <c r="F178" s="219"/>
      <c r="G178" s="220"/>
      <c r="H178" s="258"/>
      <c r="I178" s="217"/>
      <c r="J178" s="217"/>
      <c r="K178" s="217"/>
      <c r="L178" s="217"/>
      <c r="M178" s="217"/>
      <c r="N178" s="217"/>
      <c r="O178" s="217"/>
      <c r="P178" s="217"/>
      <c r="Q178" s="217"/>
      <c r="R178" s="217"/>
      <c r="S178" s="217"/>
      <c r="T178" s="217"/>
      <c r="U178" s="217"/>
      <c r="V178" s="217"/>
      <c r="W178" s="217"/>
      <c r="X178" s="217"/>
      <c r="Y178" s="217"/>
      <c r="Z178" s="217"/>
      <c r="AA178" s="217"/>
      <c r="AB178" s="217"/>
    </row>
    <row r="179">
      <c r="A179" s="217"/>
      <c r="B179" s="218"/>
      <c r="C179" s="217"/>
      <c r="D179" s="217"/>
      <c r="E179" s="219"/>
      <c r="F179" s="219"/>
      <c r="G179" s="220"/>
      <c r="H179" s="258"/>
      <c r="I179" s="217"/>
      <c r="J179" s="217"/>
      <c r="K179" s="217"/>
      <c r="L179" s="217"/>
      <c r="M179" s="217"/>
      <c r="N179" s="217"/>
      <c r="O179" s="217"/>
      <c r="P179" s="217"/>
      <c r="Q179" s="217"/>
      <c r="R179" s="217"/>
      <c r="S179" s="217"/>
      <c r="T179" s="217"/>
      <c r="U179" s="217"/>
      <c r="V179" s="217"/>
      <c r="W179" s="217"/>
      <c r="X179" s="217"/>
      <c r="Y179" s="217"/>
      <c r="Z179" s="217"/>
      <c r="AA179" s="217"/>
      <c r="AB179" s="217"/>
    </row>
    <row r="180">
      <c r="A180" s="217"/>
      <c r="B180" s="218"/>
      <c r="C180" s="217"/>
      <c r="D180" s="217"/>
      <c r="E180" s="219"/>
      <c r="F180" s="219"/>
      <c r="G180" s="220"/>
      <c r="H180" s="258"/>
      <c r="I180" s="217"/>
      <c r="J180" s="217"/>
      <c r="K180" s="217"/>
      <c r="L180" s="217"/>
      <c r="M180" s="217"/>
      <c r="N180" s="217"/>
      <c r="O180" s="217"/>
      <c r="P180" s="217"/>
      <c r="Q180" s="217"/>
      <c r="R180" s="217"/>
      <c r="S180" s="217"/>
      <c r="T180" s="217"/>
      <c r="U180" s="217"/>
      <c r="V180" s="217"/>
      <c r="W180" s="217"/>
      <c r="X180" s="217"/>
      <c r="Y180" s="217"/>
      <c r="Z180" s="217"/>
      <c r="AA180" s="217"/>
      <c r="AB180" s="217"/>
    </row>
    <row r="181">
      <c r="A181" s="217"/>
      <c r="B181" s="218"/>
      <c r="C181" s="217"/>
      <c r="D181" s="217"/>
      <c r="E181" s="219"/>
      <c r="F181" s="219"/>
      <c r="G181" s="220"/>
      <c r="H181" s="258"/>
      <c r="I181" s="217"/>
      <c r="J181" s="217"/>
      <c r="K181" s="217"/>
      <c r="L181" s="217"/>
      <c r="M181" s="217"/>
      <c r="N181" s="217"/>
      <c r="O181" s="217"/>
      <c r="P181" s="217"/>
      <c r="Q181" s="217"/>
      <c r="R181" s="217"/>
      <c r="S181" s="217"/>
      <c r="T181" s="217"/>
      <c r="U181" s="217"/>
      <c r="V181" s="217"/>
      <c r="W181" s="217"/>
      <c r="X181" s="217"/>
      <c r="Y181" s="217"/>
      <c r="Z181" s="217"/>
      <c r="AA181" s="217"/>
      <c r="AB181" s="217"/>
    </row>
    <row r="182">
      <c r="A182" s="217"/>
      <c r="B182" s="218"/>
      <c r="C182" s="217"/>
      <c r="D182" s="217"/>
      <c r="E182" s="219"/>
      <c r="F182" s="219"/>
      <c r="G182" s="220"/>
      <c r="H182" s="258"/>
      <c r="I182" s="217"/>
      <c r="J182" s="217"/>
      <c r="K182" s="217"/>
      <c r="L182" s="217"/>
      <c r="M182" s="217"/>
      <c r="N182" s="217"/>
      <c r="O182" s="217"/>
      <c r="P182" s="217"/>
      <c r="Q182" s="217"/>
      <c r="R182" s="217"/>
      <c r="S182" s="217"/>
      <c r="T182" s="217"/>
      <c r="U182" s="217"/>
      <c r="V182" s="217"/>
      <c r="W182" s="217"/>
      <c r="X182" s="217"/>
      <c r="Y182" s="217"/>
      <c r="Z182" s="217"/>
      <c r="AA182" s="217"/>
      <c r="AB182" s="217"/>
    </row>
    <row r="183">
      <c r="A183" s="217"/>
      <c r="B183" s="218"/>
      <c r="C183" s="217"/>
      <c r="D183" s="217"/>
      <c r="E183" s="219"/>
      <c r="F183" s="219"/>
      <c r="G183" s="220"/>
      <c r="H183" s="258"/>
      <c r="I183" s="217"/>
      <c r="J183" s="217"/>
      <c r="K183" s="217"/>
      <c r="L183" s="217"/>
      <c r="M183" s="217"/>
      <c r="N183" s="217"/>
      <c r="O183" s="217"/>
      <c r="P183" s="217"/>
      <c r="Q183" s="217"/>
      <c r="R183" s="217"/>
      <c r="S183" s="217"/>
      <c r="T183" s="217"/>
      <c r="U183" s="217"/>
      <c r="V183" s="217"/>
      <c r="W183" s="217"/>
      <c r="X183" s="217"/>
      <c r="Y183" s="217"/>
      <c r="Z183" s="217"/>
      <c r="AA183" s="217"/>
      <c r="AB183" s="217"/>
    </row>
    <row r="184">
      <c r="A184" s="217"/>
      <c r="B184" s="218"/>
      <c r="C184" s="217"/>
      <c r="D184" s="217"/>
      <c r="E184" s="219"/>
      <c r="F184" s="219"/>
      <c r="G184" s="220"/>
      <c r="H184" s="258"/>
      <c r="I184" s="217"/>
      <c r="J184" s="217"/>
      <c r="K184" s="217"/>
      <c r="L184" s="217"/>
      <c r="M184" s="217"/>
      <c r="N184" s="217"/>
      <c r="O184" s="217"/>
      <c r="P184" s="217"/>
      <c r="Q184" s="217"/>
      <c r="R184" s="217"/>
      <c r="S184" s="217"/>
      <c r="T184" s="217"/>
      <c r="U184" s="217"/>
      <c r="V184" s="217"/>
      <c r="W184" s="217"/>
      <c r="X184" s="217"/>
      <c r="Y184" s="217"/>
      <c r="Z184" s="217"/>
      <c r="AA184" s="217"/>
      <c r="AB184" s="217"/>
    </row>
    <row r="185">
      <c r="A185" s="217"/>
      <c r="B185" s="218"/>
      <c r="C185" s="217"/>
      <c r="D185" s="217"/>
      <c r="E185" s="219"/>
      <c r="F185" s="219"/>
      <c r="G185" s="220"/>
      <c r="H185" s="258"/>
      <c r="I185" s="217"/>
      <c r="J185" s="217"/>
      <c r="K185" s="217"/>
      <c r="L185" s="217"/>
      <c r="M185" s="217"/>
      <c r="N185" s="217"/>
      <c r="O185" s="217"/>
      <c r="P185" s="217"/>
      <c r="Q185" s="217"/>
      <c r="R185" s="217"/>
      <c r="S185" s="217"/>
      <c r="T185" s="217"/>
      <c r="U185" s="217"/>
      <c r="V185" s="217"/>
      <c r="W185" s="217"/>
      <c r="X185" s="217"/>
      <c r="Y185" s="217"/>
      <c r="Z185" s="217"/>
      <c r="AA185" s="217"/>
      <c r="AB185" s="217"/>
    </row>
    <row r="186">
      <c r="A186" s="217"/>
      <c r="B186" s="218"/>
      <c r="C186" s="217"/>
      <c r="D186" s="217"/>
      <c r="E186" s="219"/>
      <c r="F186" s="219"/>
      <c r="G186" s="220"/>
      <c r="H186" s="258"/>
      <c r="I186" s="217"/>
      <c r="J186" s="217"/>
      <c r="K186" s="217"/>
      <c r="L186" s="217"/>
      <c r="M186" s="217"/>
      <c r="N186" s="217"/>
      <c r="O186" s="217"/>
      <c r="P186" s="217"/>
      <c r="Q186" s="217"/>
      <c r="R186" s="217"/>
      <c r="S186" s="217"/>
      <c r="T186" s="217"/>
      <c r="U186" s="217"/>
      <c r="V186" s="217"/>
      <c r="W186" s="217"/>
      <c r="X186" s="217"/>
      <c r="Y186" s="217"/>
      <c r="Z186" s="217"/>
      <c r="AA186" s="217"/>
      <c r="AB186" s="217"/>
    </row>
    <row r="187">
      <c r="A187" s="217"/>
      <c r="B187" s="218"/>
      <c r="C187" s="217"/>
      <c r="D187" s="217"/>
      <c r="E187" s="219"/>
      <c r="F187" s="219"/>
      <c r="G187" s="220"/>
      <c r="H187" s="258"/>
      <c r="I187" s="217"/>
      <c r="J187" s="217"/>
      <c r="K187" s="217"/>
      <c r="L187" s="217"/>
      <c r="M187" s="217"/>
      <c r="N187" s="217"/>
      <c r="O187" s="217"/>
      <c r="P187" s="217"/>
      <c r="Q187" s="217"/>
      <c r="R187" s="217"/>
      <c r="S187" s="217"/>
      <c r="T187" s="217"/>
      <c r="U187" s="217"/>
      <c r="V187" s="217"/>
      <c r="W187" s="217"/>
      <c r="X187" s="217"/>
      <c r="Y187" s="217"/>
      <c r="Z187" s="217"/>
      <c r="AA187" s="217"/>
      <c r="AB187" s="217"/>
    </row>
    <row r="188">
      <c r="A188" s="217"/>
      <c r="B188" s="218"/>
      <c r="C188" s="217"/>
      <c r="D188" s="217"/>
      <c r="E188" s="219"/>
      <c r="F188" s="219"/>
      <c r="G188" s="220"/>
      <c r="H188" s="258"/>
      <c r="I188" s="217"/>
      <c r="J188" s="217"/>
      <c r="K188" s="217"/>
      <c r="L188" s="217"/>
      <c r="M188" s="217"/>
      <c r="N188" s="217"/>
      <c r="O188" s="217"/>
      <c r="P188" s="217"/>
      <c r="Q188" s="217"/>
      <c r="R188" s="217"/>
      <c r="S188" s="217"/>
      <c r="T188" s="217"/>
      <c r="U188" s="217"/>
      <c r="V188" s="217"/>
      <c r="W188" s="217"/>
      <c r="X188" s="217"/>
      <c r="Y188" s="217"/>
      <c r="Z188" s="217"/>
      <c r="AA188" s="217"/>
      <c r="AB188" s="217"/>
    </row>
    <row r="189">
      <c r="A189" s="217"/>
      <c r="B189" s="218"/>
      <c r="C189" s="217"/>
      <c r="D189" s="217"/>
      <c r="E189" s="219"/>
      <c r="F189" s="219"/>
      <c r="G189" s="220"/>
      <c r="H189" s="258"/>
      <c r="I189" s="217"/>
      <c r="J189" s="217"/>
      <c r="K189" s="217"/>
      <c r="L189" s="217"/>
      <c r="M189" s="217"/>
      <c r="N189" s="217"/>
      <c r="O189" s="217"/>
      <c r="P189" s="217"/>
      <c r="Q189" s="217"/>
      <c r="R189" s="217"/>
      <c r="S189" s="217"/>
      <c r="T189" s="217"/>
      <c r="U189" s="217"/>
      <c r="V189" s="217"/>
      <c r="W189" s="217"/>
      <c r="X189" s="217"/>
      <c r="Y189" s="217"/>
      <c r="Z189" s="217"/>
      <c r="AA189" s="217"/>
      <c r="AB189" s="217"/>
    </row>
    <row r="190">
      <c r="A190" s="217"/>
      <c r="B190" s="218"/>
      <c r="C190" s="217"/>
      <c r="D190" s="217"/>
      <c r="E190" s="219"/>
      <c r="F190" s="219"/>
      <c r="G190" s="220"/>
      <c r="H190" s="258"/>
      <c r="I190" s="217"/>
      <c r="J190" s="217"/>
      <c r="K190" s="217"/>
      <c r="L190" s="217"/>
      <c r="M190" s="217"/>
      <c r="N190" s="217"/>
      <c r="O190" s="217"/>
      <c r="P190" s="217"/>
      <c r="Q190" s="217"/>
      <c r="R190" s="217"/>
      <c r="S190" s="217"/>
      <c r="T190" s="217"/>
      <c r="U190" s="217"/>
      <c r="V190" s="217"/>
      <c r="W190" s="217"/>
      <c r="X190" s="217"/>
      <c r="Y190" s="217"/>
      <c r="Z190" s="217"/>
      <c r="AA190" s="217"/>
      <c r="AB190" s="217"/>
    </row>
    <row r="191">
      <c r="A191" s="217"/>
      <c r="B191" s="218"/>
      <c r="C191" s="217"/>
      <c r="D191" s="217"/>
      <c r="E191" s="219"/>
      <c r="F191" s="219"/>
      <c r="G191" s="220"/>
      <c r="H191" s="258"/>
      <c r="I191" s="217"/>
      <c r="J191" s="217"/>
      <c r="K191" s="217"/>
      <c r="L191" s="217"/>
      <c r="M191" s="217"/>
      <c r="N191" s="217"/>
      <c r="O191" s="217"/>
      <c r="P191" s="217"/>
      <c r="Q191" s="217"/>
      <c r="R191" s="217"/>
      <c r="S191" s="217"/>
      <c r="T191" s="217"/>
      <c r="U191" s="217"/>
      <c r="V191" s="217"/>
      <c r="W191" s="217"/>
      <c r="X191" s="217"/>
      <c r="Y191" s="217"/>
      <c r="Z191" s="217"/>
      <c r="AA191" s="217"/>
      <c r="AB191" s="217"/>
    </row>
    <row r="192">
      <c r="A192" s="217"/>
      <c r="B192" s="218"/>
      <c r="C192" s="217"/>
      <c r="D192" s="217"/>
      <c r="E192" s="219"/>
      <c r="F192" s="219"/>
      <c r="G192" s="220"/>
      <c r="H192" s="258"/>
      <c r="I192" s="217"/>
      <c r="J192" s="217"/>
      <c r="K192" s="217"/>
      <c r="L192" s="217"/>
      <c r="M192" s="217"/>
      <c r="N192" s="217"/>
      <c r="O192" s="217"/>
      <c r="P192" s="217"/>
      <c r="Q192" s="217"/>
      <c r="R192" s="217"/>
      <c r="S192" s="217"/>
      <c r="T192" s="217"/>
      <c r="U192" s="217"/>
      <c r="V192" s="217"/>
      <c r="W192" s="217"/>
      <c r="X192" s="217"/>
      <c r="Y192" s="217"/>
      <c r="Z192" s="217"/>
      <c r="AA192" s="217"/>
      <c r="AB192" s="217"/>
    </row>
    <row r="193">
      <c r="A193" s="217"/>
      <c r="B193" s="218"/>
      <c r="C193" s="217"/>
      <c r="D193" s="217"/>
      <c r="E193" s="219"/>
      <c r="F193" s="219"/>
      <c r="G193" s="220"/>
      <c r="H193" s="258"/>
      <c r="I193" s="217"/>
      <c r="J193" s="217"/>
      <c r="K193" s="217"/>
      <c r="L193" s="217"/>
      <c r="M193" s="217"/>
      <c r="N193" s="217"/>
      <c r="O193" s="217"/>
      <c r="P193" s="217"/>
      <c r="Q193" s="217"/>
      <c r="R193" s="217"/>
      <c r="S193" s="217"/>
      <c r="T193" s="217"/>
      <c r="U193" s="217"/>
      <c r="V193" s="217"/>
      <c r="W193" s="217"/>
      <c r="X193" s="217"/>
      <c r="Y193" s="217"/>
      <c r="Z193" s="217"/>
      <c r="AA193" s="217"/>
      <c r="AB193" s="217"/>
    </row>
    <row r="194">
      <c r="A194" s="217"/>
      <c r="B194" s="218"/>
      <c r="C194" s="217"/>
      <c r="D194" s="217"/>
      <c r="E194" s="219"/>
      <c r="F194" s="219"/>
      <c r="G194" s="220"/>
      <c r="H194" s="258"/>
      <c r="I194" s="217"/>
      <c r="J194" s="217"/>
      <c r="K194" s="217"/>
      <c r="L194" s="217"/>
      <c r="M194" s="217"/>
      <c r="N194" s="217"/>
      <c r="O194" s="217"/>
      <c r="P194" s="217"/>
      <c r="Q194" s="217"/>
      <c r="R194" s="217"/>
      <c r="S194" s="217"/>
      <c r="T194" s="217"/>
      <c r="U194" s="217"/>
      <c r="V194" s="217"/>
      <c r="W194" s="217"/>
      <c r="X194" s="217"/>
      <c r="Y194" s="217"/>
      <c r="Z194" s="217"/>
      <c r="AA194" s="217"/>
      <c r="AB194" s="217"/>
    </row>
    <row r="195">
      <c r="A195" s="217"/>
      <c r="B195" s="218"/>
      <c r="C195" s="217"/>
      <c r="D195" s="217"/>
      <c r="E195" s="219"/>
      <c r="F195" s="219"/>
      <c r="G195" s="220"/>
      <c r="H195" s="258"/>
      <c r="I195" s="217"/>
      <c r="J195" s="217"/>
      <c r="K195" s="217"/>
      <c r="L195" s="217"/>
      <c r="M195" s="217"/>
      <c r="N195" s="217"/>
      <c r="O195" s="217"/>
      <c r="P195" s="217"/>
      <c r="Q195" s="217"/>
      <c r="R195" s="217"/>
      <c r="S195" s="217"/>
      <c r="T195" s="217"/>
      <c r="U195" s="217"/>
      <c r="V195" s="217"/>
      <c r="W195" s="217"/>
      <c r="X195" s="217"/>
      <c r="Y195" s="217"/>
      <c r="Z195" s="217"/>
      <c r="AA195" s="217"/>
      <c r="AB195" s="217"/>
    </row>
    <row r="196">
      <c r="A196" s="217"/>
      <c r="B196" s="218"/>
      <c r="C196" s="217"/>
      <c r="D196" s="217"/>
      <c r="E196" s="219"/>
      <c r="F196" s="219"/>
      <c r="G196" s="220"/>
      <c r="H196" s="258"/>
      <c r="I196" s="217"/>
      <c r="J196" s="217"/>
      <c r="K196" s="217"/>
      <c r="L196" s="217"/>
      <c r="M196" s="217"/>
      <c r="N196" s="217"/>
      <c r="O196" s="217"/>
      <c r="P196" s="217"/>
      <c r="Q196" s="217"/>
      <c r="R196" s="217"/>
      <c r="S196" s="217"/>
      <c r="T196" s="217"/>
      <c r="U196" s="217"/>
      <c r="V196" s="217"/>
      <c r="W196" s="217"/>
      <c r="X196" s="217"/>
      <c r="Y196" s="217"/>
      <c r="Z196" s="217"/>
      <c r="AA196" s="217"/>
      <c r="AB196" s="217"/>
    </row>
    <row r="197">
      <c r="A197" s="217"/>
      <c r="B197" s="218"/>
      <c r="C197" s="217"/>
      <c r="D197" s="217"/>
      <c r="E197" s="219"/>
      <c r="F197" s="219"/>
      <c r="G197" s="220"/>
      <c r="H197" s="258"/>
      <c r="I197" s="217"/>
      <c r="J197" s="217"/>
      <c r="K197" s="217"/>
      <c r="L197" s="217"/>
      <c r="M197" s="217"/>
      <c r="N197" s="217"/>
      <c r="O197" s="217"/>
      <c r="P197" s="217"/>
      <c r="Q197" s="217"/>
      <c r="R197" s="217"/>
      <c r="S197" s="217"/>
      <c r="T197" s="217"/>
      <c r="U197" s="217"/>
      <c r="V197" s="217"/>
      <c r="W197" s="217"/>
      <c r="X197" s="217"/>
      <c r="Y197" s="217"/>
      <c r="Z197" s="217"/>
      <c r="AA197" s="217"/>
      <c r="AB197" s="217"/>
    </row>
    <row r="198">
      <c r="A198" s="217"/>
      <c r="B198" s="218"/>
      <c r="C198" s="217"/>
      <c r="D198" s="217"/>
      <c r="E198" s="219"/>
      <c r="F198" s="219"/>
      <c r="G198" s="220"/>
      <c r="H198" s="258"/>
      <c r="I198" s="217"/>
      <c r="J198" s="217"/>
      <c r="K198" s="217"/>
      <c r="L198" s="217"/>
      <c r="M198" s="217"/>
      <c r="N198" s="217"/>
      <c r="O198" s="217"/>
      <c r="P198" s="217"/>
      <c r="Q198" s="217"/>
      <c r="R198" s="217"/>
      <c r="S198" s="217"/>
      <c r="T198" s="217"/>
      <c r="U198" s="217"/>
      <c r="V198" s="217"/>
      <c r="W198" s="217"/>
      <c r="X198" s="217"/>
      <c r="Y198" s="217"/>
      <c r="Z198" s="217"/>
      <c r="AA198" s="217"/>
      <c r="AB198" s="217"/>
    </row>
    <row r="199">
      <c r="A199" s="217"/>
      <c r="B199" s="218"/>
      <c r="C199" s="217"/>
      <c r="D199" s="217"/>
      <c r="E199" s="219"/>
      <c r="F199" s="219"/>
      <c r="G199" s="220"/>
      <c r="H199" s="258"/>
      <c r="I199" s="217"/>
      <c r="J199" s="217"/>
      <c r="K199" s="217"/>
      <c r="L199" s="217"/>
      <c r="M199" s="217"/>
      <c r="N199" s="217"/>
      <c r="O199" s="217"/>
      <c r="P199" s="217"/>
      <c r="Q199" s="217"/>
      <c r="R199" s="217"/>
      <c r="S199" s="217"/>
      <c r="T199" s="217"/>
      <c r="U199" s="217"/>
      <c r="V199" s="217"/>
      <c r="W199" s="217"/>
      <c r="X199" s="217"/>
      <c r="Y199" s="217"/>
      <c r="Z199" s="217"/>
      <c r="AA199" s="217"/>
      <c r="AB199" s="217"/>
    </row>
    <row r="200">
      <c r="A200" s="217"/>
      <c r="B200" s="218"/>
      <c r="C200" s="217"/>
      <c r="D200" s="217"/>
      <c r="E200" s="219"/>
      <c r="F200" s="219"/>
      <c r="G200" s="220"/>
      <c r="H200" s="258"/>
      <c r="I200" s="217"/>
      <c r="J200" s="217"/>
      <c r="K200" s="217"/>
      <c r="L200" s="217"/>
      <c r="M200" s="217"/>
      <c r="N200" s="217"/>
      <c r="O200" s="217"/>
      <c r="P200" s="217"/>
      <c r="Q200" s="217"/>
      <c r="R200" s="217"/>
      <c r="S200" s="217"/>
      <c r="T200" s="217"/>
      <c r="U200" s="217"/>
      <c r="V200" s="217"/>
      <c r="W200" s="217"/>
      <c r="X200" s="217"/>
      <c r="Y200" s="217"/>
      <c r="Z200" s="217"/>
      <c r="AA200" s="217"/>
      <c r="AB200" s="217"/>
    </row>
    <row r="201">
      <c r="A201" s="217"/>
      <c r="B201" s="218"/>
      <c r="C201" s="217"/>
      <c r="D201" s="217"/>
      <c r="E201" s="219"/>
      <c r="F201" s="219"/>
      <c r="G201" s="220"/>
      <c r="H201" s="258"/>
      <c r="I201" s="217"/>
      <c r="J201" s="217"/>
      <c r="K201" s="217"/>
      <c r="L201" s="217"/>
      <c r="M201" s="217"/>
      <c r="N201" s="217"/>
      <c r="O201" s="217"/>
      <c r="P201" s="217"/>
      <c r="Q201" s="217"/>
      <c r="R201" s="217"/>
      <c r="S201" s="217"/>
      <c r="T201" s="217"/>
      <c r="U201" s="217"/>
      <c r="V201" s="217"/>
      <c r="W201" s="217"/>
      <c r="X201" s="217"/>
      <c r="Y201" s="217"/>
      <c r="Z201" s="217"/>
      <c r="AA201" s="217"/>
      <c r="AB201" s="217"/>
    </row>
    <row r="202">
      <c r="A202" s="217"/>
      <c r="B202" s="218"/>
      <c r="C202" s="217"/>
      <c r="D202" s="217"/>
      <c r="E202" s="219"/>
      <c r="F202" s="219"/>
      <c r="G202" s="220"/>
      <c r="H202" s="258"/>
      <c r="I202" s="217"/>
      <c r="J202" s="217"/>
      <c r="K202" s="217"/>
      <c r="L202" s="217"/>
      <c r="M202" s="217"/>
      <c r="N202" s="217"/>
      <c r="O202" s="217"/>
      <c r="P202" s="217"/>
      <c r="Q202" s="217"/>
      <c r="R202" s="217"/>
      <c r="S202" s="217"/>
      <c r="T202" s="217"/>
      <c r="U202" s="217"/>
      <c r="V202" s="217"/>
      <c r="W202" s="217"/>
      <c r="X202" s="217"/>
      <c r="Y202" s="217"/>
      <c r="Z202" s="217"/>
      <c r="AA202" s="217"/>
      <c r="AB202" s="217"/>
    </row>
    <row r="203">
      <c r="A203" s="217"/>
      <c r="B203" s="218"/>
      <c r="C203" s="217"/>
      <c r="D203" s="217"/>
      <c r="E203" s="219"/>
      <c r="F203" s="219"/>
      <c r="G203" s="220"/>
      <c r="H203" s="258"/>
      <c r="I203" s="217"/>
      <c r="J203" s="217"/>
      <c r="K203" s="217"/>
      <c r="L203" s="217"/>
      <c r="M203" s="217"/>
      <c r="N203" s="217"/>
      <c r="O203" s="217"/>
      <c r="P203" s="217"/>
      <c r="Q203" s="217"/>
      <c r="R203" s="217"/>
      <c r="S203" s="217"/>
      <c r="T203" s="217"/>
      <c r="U203" s="217"/>
      <c r="V203" s="217"/>
      <c r="W203" s="217"/>
      <c r="X203" s="217"/>
      <c r="Y203" s="217"/>
      <c r="Z203" s="217"/>
      <c r="AA203" s="217"/>
      <c r="AB203" s="217"/>
    </row>
    <row r="204">
      <c r="A204" s="217"/>
      <c r="B204" s="218"/>
      <c r="C204" s="217"/>
      <c r="D204" s="217"/>
      <c r="E204" s="219"/>
      <c r="F204" s="219"/>
      <c r="G204" s="220"/>
      <c r="H204" s="258"/>
      <c r="I204" s="217"/>
      <c r="J204" s="217"/>
      <c r="K204" s="217"/>
      <c r="L204" s="217"/>
      <c r="M204" s="217"/>
      <c r="N204" s="217"/>
      <c r="O204" s="217"/>
      <c r="P204" s="217"/>
      <c r="Q204" s="217"/>
      <c r="R204" s="217"/>
      <c r="S204" s="217"/>
      <c r="T204" s="217"/>
      <c r="U204" s="217"/>
      <c r="V204" s="217"/>
      <c r="W204" s="217"/>
      <c r="X204" s="217"/>
      <c r="Y204" s="217"/>
      <c r="Z204" s="217"/>
      <c r="AA204" s="217"/>
      <c r="AB204" s="217"/>
    </row>
    <row r="205">
      <c r="A205" s="217"/>
      <c r="B205" s="218"/>
      <c r="C205" s="217"/>
      <c r="D205" s="217"/>
      <c r="E205" s="219"/>
      <c r="F205" s="219"/>
      <c r="G205" s="220"/>
      <c r="H205" s="258"/>
      <c r="I205" s="217"/>
      <c r="J205" s="217"/>
      <c r="K205" s="217"/>
      <c r="L205" s="217"/>
      <c r="M205" s="217"/>
      <c r="N205" s="217"/>
      <c r="O205" s="217"/>
      <c r="P205" s="217"/>
      <c r="Q205" s="217"/>
      <c r="R205" s="217"/>
      <c r="S205" s="217"/>
      <c r="T205" s="217"/>
      <c r="U205" s="217"/>
      <c r="V205" s="217"/>
      <c r="W205" s="217"/>
      <c r="X205" s="217"/>
      <c r="Y205" s="217"/>
      <c r="Z205" s="217"/>
      <c r="AA205" s="217"/>
      <c r="AB205" s="217"/>
    </row>
    <row r="206">
      <c r="A206" s="217"/>
      <c r="B206" s="218"/>
      <c r="C206" s="217"/>
      <c r="D206" s="217"/>
      <c r="E206" s="219"/>
      <c r="F206" s="219"/>
      <c r="G206" s="220"/>
      <c r="H206" s="258"/>
      <c r="I206" s="217"/>
      <c r="J206" s="217"/>
      <c r="K206" s="217"/>
      <c r="L206" s="217"/>
      <c r="M206" s="217"/>
      <c r="N206" s="217"/>
      <c r="O206" s="217"/>
      <c r="P206" s="217"/>
      <c r="Q206" s="217"/>
      <c r="R206" s="217"/>
      <c r="S206" s="217"/>
      <c r="T206" s="217"/>
      <c r="U206" s="217"/>
      <c r="V206" s="217"/>
      <c r="W206" s="217"/>
      <c r="X206" s="217"/>
      <c r="Y206" s="217"/>
      <c r="Z206" s="217"/>
      <c r="AA206" s="217"/>
      <c r="AB206" s="217"/>
    </row>
    <row r="207">
      <c r="A207" s="217"/>
      <c r="B207" s="218"/>
      <c r="C207" s="217"/>
      <c r="D207" s="217"/>
      <c r="E207" s="219"/>
      <c r="F207" s="219"/>
      <c r="G207" s="220"/>
      <c r="H207" s="258"/>
      <c r="I207" s="217"/>
      <c r="J207" s="217"/>
      <c r="K207" s="217"/>
      <c r="L207" s="217"/>
      <c r="M207" s="217"/>
      <c r="N207" s="217"/>
      <c r="O207" s="217"/>
      <c r="P207" s="217"/>
      <c r="Q207" s="217"/>
      <c r="R207" s="217"/>
      <c r="S207" s="217"/>
      <c r="T207" s="217"/>
      <c r="U207" s="217"/>
      <c r="V207" s="217"/>
      <c r="W207" s="217"/>
      <c r="X207" s="217"/>
      <c r="Y207" s="217"/>
      <c r="Z207" s="217"/>
      <c r="AA207" s="217"/>
      <c r="AB207" s="217"/>
    </row>
    <row r="208">
      <c r="A208" s="217"/>
      <c r="B208" s="218"/>
      <c r="C208" s="217"/>
      <c r="D208" s="217"/>
      <c r="E208" s="219"/>
      <c r="F208" s="219"/>
      <c r="G208" s="220"/>
      <c r="H208" s="258"/>
      <c r="I208" s="217"/>
      <c r="J208" s="217"/>
      <c r="K208" s="217"/>
      <c r="L208" s="217"/>
      <c r="M208" s="217"/>
      <c r="N208" s="217"/>
      <c r="O208" s="217"/>
      <c r="P208" s="217"/>
      <c r="Q208" s="217"/>
      <c r="R208" s="217"/>
      <c r="S208" s="217"/>
      <c r="T208" s="217"/>
      <c r="U208" s="217"/>
      <c r="V208" s="217"/>
      <c r="W208" s="217"/>
      <c r="X208" s="217"/>
      <c r="Y208" s="217"/>
      <c r="Z208" s="217"/>
      <c r="AA208" s="217"/>
      <c r="AB208" s="217"/>
    </row>
    <row r="209">
      <c r="A209" s="217"/>
      <c r="B209" s="218"/>
      <c r="C209" s="217"/>
      <c r="D209" s="217"/>
      <c r="E209" s="219"/>
      <c r="F209" s="219"/>
      <c r="G209" s="220"/>
      <c r="H209" s="258"/>
      <c r="I209" s="217"/>
      <c r="J209" s="217"/>
      <c r="K209" s="217"/>
      <c r="L209" s="217"/>
      <c r="M209" s="217"/>
      <c r="N209" s="217"/>
      <c r="O209" s="217"/>
      <c r="P209" s="217"/>
      <c r="Q209" s="217"/>
      <c r="R209" s="217"/>
      <c r="S209" s="217"/>
      <c r="T209" s="217"/>
      <c r="U209" s="217"/>
      <c r="V209" s="217"/>
      <c r="W209" s="217"/>
      <c r="X209" s="217"/>
      <c r="Y209" s="217"/>
      <c r="Z209" s="217"/>
      <c r="AA209" s="217"/>
      <c r="AB209" s="217"/>
    </row>
    <row r="210">
      <c r="A210" s="217"/>
      <c r="B210" s="218"/>
      <c r="C210" s="217"/>
      <c r="D210" s="217"/>
      <c r="E210" s="219"/>
      <c r="F210" s="219"/>
      <c r="G210" s="220"/>
      <c r="H210" s="258"/>
      <c r="I210" s="217"/>
      <c r="J210" s="217"/>
      <c r="K210" s="217"/>
      <c r="L210" s="217"/>
      <c r="M210" s="217"/>
      <c r="N210" s="217"/>
      <c r="O210" s="217"/>
      <c r="P210" s="217"/>
      <c r="Q210" s="217"/>
      <c r="R210" s="217"/>
      <c r="S210" s="217"/>
      <c r="T210" s="217"/>
      <c r="U210" s="217"/>
      <c r="V210" s="217"/>
      <c r="W210" s="217"/>
      <c r="X210" s="217"/>
      <c r="Y210" s="217"/>
      <c r="Z210" s="217"/>
      <c r="AA210" s="217"/>
      <c r="AB210" s="217"/>
    </row>
    <row r="211">
      <c r="A211" s="217"/>
      <c r="B211" s="218"/>
      <c r="C211" s="217"/>
      <c r="D211" s="217"/>
      <c r="E211" s="219"/>
      <c r="F211" s="219"/>
      <c r="G211" s="220"/>
      <c r="H211" s="258"/>
      <c r="I211" s="217"/>
      <c r="J211" s="217"/>
      <c r="K211" s="217"/>
      <c r="L211" s="217"/>
      <c r="M211" s="217"/>
      <c r="N211" s="217"/>
      <c r="O211" s="217"/>
      <c r="P211" s="217"/>
      <c r="Q211" s="217"/>
      <c r="R211" s="217"/>
      <c r="S211" s="217"/>
      <c r="T211" s="217"/>
      <c r="U211" s="217"/>
      <c r="V211" s="217"/>
      <c r="W211" s="217"/>
      <c r="X211" s="217"/>
      <c r="Y211" s="217"/>
      <c r="Z211" s="217"/>
      <c r="AA211" s="217"/>
      <c r="AB211" s="217"/>
    </row>
    <row r="212">
      <c r="A212" s="217"/>
      <c r="B212" s="218"/>
      <c r="C212" s="217"/>
      <c r="D212" s="217"/>
      <c r="E212" s="219"/>
      <c r="F212" s="219"/>
      <c r="G212" s="220"/>
      <c r="H212" s="258"/>
      <c r="I212" s="217"/>
      <c r="J212" s="217"/>
      <c r="K212" s="217"/>
      <c r="L212" s="217"/>
      <c r="M212" s="217"/>
      <c r="N212" s="217"/>
      <c r="O212" s="217"/>
      <c r="P212" s="217"/>
      <c r="Q212" s="217"/>
      <c r="R212" s="217"/>
      <c r="S212" s="217"/>
      <c r="T212" s="217"/>
      <c r="U212" s="217"/>
      <c r="V212" s="217"/>
      <c r="W212" s="217"/>
      <c r="X212" s="217"/>
      <c r="Y212" s="217"/>
      <c r="Z212" s="217"/>
      <c r="AA212" s="217"/>
      <c r="AB212" s="217"/>
    </row>
    <row r="213">
      <c r="A213" s="217"/>
      <c r="B213" s="218"/>
      <c r="C213" s="217"/>
      <c r="D213" s="217"/>
      <c r="E213" s="219"/>
      <c r="F213" s="219"/>
      <c r="G213" s="220"/>
      <c r="H213" s="258"/>
      <c r="I213" s="217"/>
      <c r="J213" s="217"/>
      <c r="K213" s="217"/>
      <c r="L213" s="217"/>
      <c r="M213" s="217"/>
      <c r="N213" s="217"/>
      <c r="O213" s="217"/>
      <c r="P213" s="217"/>
      <c r="Q213" s="217"/>
      <c r="R213" s="217"/>
      <c r="S213" s="217"/>
      <c r="T213" s="217"/>
      <c r="U213" s="217"/>
      <c r="V213" s="217"/>
      <c r="W213" s="217"/>
      <c r="X213" s="217"/>
      <c r="Y213" s="217"/>
      <c r="Z213" s="217"/>
      <c r="AA213" s="217"/>
      <c r="AB213" s="217"/>
    </row>
    <row r="214">
      <c r="A214" s="217"/>
      <c r="B214" s="218"/>
      <c r="C214" s="217"/>
      <c r="D214" s="217"/>
      <c r="E214" s="219"/>
      <c r="F214" s="219"/>
      <c r="G214" s="220"/>
      <c r="H214" s="258"/>
      <c r="I214" s="217"/>
      <c r="J214" s="217"/>
      <c r="K214" s="217"/>
      <c r="L214" s="217"/>
      <c r="M214" s="217"/>
      <c r="N214" s="217"/>
      <c r="O214" s="217"/>
      <c r="P214" s="217"/>
      <c r="Q214" s="217"/>
      <c r="R214" s="217"/>
      <c r="S214" s="217"/>
      <c r="T214" s="217"/>
      <c r="U214" s="217"/>
      <c r="V214" s="217"/>
      <c r="W214" s="217"/>
      <c r="X214" s="217"/>
      <c r="Y214" s="217"/>
      <c r="Z214" s="217"/>
      <c r="AA214" s="217"/>
      <c r="AB214" s="217"/>
    </row>
    <row r="215">
      <c r="A215" s="217"/>
      <c r="B215" s="218"/>
      <c r="C215" s="217"/>
      <c r="D215" s="217"/>
      <c r="E215" s="219"/>
      <c r="F215" s="219"/>
      <c r="G215" s="220"/>
      <c r="H215" s="258"/>
      <c r="I215" s="217"/>
      <c r="J215" s="217"/>
      <c r="K215" s="217"/>
      <c r="L215" s="217"/>
      <c r="M215" s="217"/>
      <c r="N215" s="217"/>
      <c r="O215" s="217"/>
      <c r="P215" s="217"/>
      <c r="Q215" s="217"/>
      <c r="R215" s="217"/>
      <c r="S215" s="217"/>
      <c r="T215" s="217"/>
      <c r="U215" s="217"/>
      <c r="V215" s="217"/>
      <c r="W215" s="217"/>
      <c r="X215" s="217"/>
      <c r="Y215" s="217"/>
      <c r="Z215" s="217"/>
      <c r="AA215" s="217"/>
      <c r="AB215" s="217"/>
    </row>
    <row r="216">
      <c r="A216" s="217"/>
      <c r="B216" s="218"/>
      <c r="C216" s="217"/>
      <c r="D216" s="217"/>
      <c r="E216" s="219"/>
      <c r="F216" s="219"/>
      <c r="G216" s="220"/>
      <c r="H216" s="258"/>
      <c r="I216" s="217"/>
      <c r="J216" s="217"/>
      <c r="K216" s="217"/>
      <c r="L216" s="217"/>
      <c r="M216" s="217"/>
      <c r="N216" s="217"/>
      <c r="O216" s="217"/>
      <c r="P216" s="217"/>
      <c r="Q216" s="217"/>
      <c r="R216" s="217"/>
      <c r="S216" s="217"/>
      <c r="T216" s="217"/>
      <c r="U216" s="217"/>
      <c r="V216" s="217"/>
      <c r="W216" s="217"/>
      <c r="X216" s="217"/>
      <c r="Y216" s="217"/>
      <c r="Z216" s="217"/>
      <c r="AA216" s="217"/>
      <c r="AB216" s="217"/>
    </row>
    <row r="217">
      <c r="A217" s="217"/>
      <c r="B217" s="218"/>
      <c r="C217" s="217"/>
      <c r="D217" s="217"/>
      <c r="E217" s="219"/>
      <c r="F217" s="219"/>
      <c r="G217" s="220"/>
      <c r="H217" s="258"/>
      <c r="I217" s="217"/>
      <c r="J217" s="217"/>
      <c r="K217" s="217"/>
      <c r="L217" s="217"/>
      <c r="M217" s="217"/>
      <c r="N217" s="217"/>
      <c r="O217" s="217"/>
      <c r="P217" s="217"/>
      <c r="Q217" s="217"/>
      <c r="R217" s="217"/>
      <c r="S217" s="217"/>
      <c r="T217" s="217"/>
      <c r="U217" s="217"/>
      <c r="V217" s="217"/>
      <c r="W217" s="217"/>
      <c r="X217" s="217"/>
      <c r="Y217" s="217"/>
      <c r="Z217" s="217"/>
      <c r="AA217" s="217"/>
      <c r="AB217" s="217"/>
    </row>
    <row r="218">
      <c r="A218" s="217"/>
      <c r="B218" s="218"/>
      <c r="C218" s="217"/>
      <c r="D218" s="217"/>
      <c r="E218" s="219"/>
      <c r="F218" s="219"/>
      <c r="G218" s="220"/>
      <c r="H218" s="258"/>
      <c r="I218" s="217"/>
      <c r="J218" s="217"/>
      <c r="K218" s="217"/>
      <c r="L218" s="217"/>
      <c r="M218" s="217"/>
      <c r="N218" s="217"/>
      <c r="O218" s="217"/>
      <c r="P218" s="217"/>
      <c r="Q218" s="217"/>
      <c r="R218" s="217"/>
      <c r="S218" s="217"/>
      <c r="T218" s="217"/>
      <c r="U218" s="217"/>
      <c r="V218" s="217"/>
      <c r="W218" s="217"/>
      <c r="X218" s="217"/>
      <c r="Y218" s="217"/>
      <c r="Z218" s="217"/>
      <c r="AA218" s="217"/>
      <c r="AB218" s="217"/>
    </row>
    <row r="219">
      <c r="A219" s="217"/>
      <c r="B219" s="218"/>
      <c r="C219" s="217"/>
      <c r="D219" s="217"/>
      <c r="E219" s="219"/>
      <c r="F219" s="219"/>
      <c r="G219" s="220"/>
      <c r="H219" s="258"/>
      <c r="I219" s="217"/>
      <c r="J219" s="217"/>
      <c r="K219" s="217"/>
      <c r="L219" s="217"/>
      <c r="M219" s="217"/>
      <c r="N219" s="217"/>
      <c r="O219" s="217"/>
      <c r="P219" s="217"/>
      <c r="Q219" s="217"/>
      <c r="R219" s="217"/>
      <c r="S219" s="217"/>
      <c r="T219" s="217"/>
      <c r="U219" s="217"/>
      <c r="V219" s="217"/>
      <c r="W219" s="217"/>
      <c r="X219" s="217"/>
      <c r="Y219" s="217"/>
      <c r="Z219" s="217"/>
      <c r="AA219" s="217"/>
      <c r="AB219" s="217"/>
    </row>
    <row r="220">
      <c r="A220" s="217"/>
      <c r="B220" s="218"/>
      <c r="C220" s="217"/>
      <c r="D220" s="217"/>
      <c r="E220" s="219"/>
      <c r="F220" s="219"/>
      <c r="G220" s="220"/>
      <c r="H220" s="258"/>
      <c r="I220" s="217"/>
      <c r="J220" s="217"/>
      <c r="K220" s="217"/>
      <c r="L220" s="217"/>
      <c r="M220" s="217"/>
      <c r="N220" s="217"/>
      <c r="O220" s="217"/>
      <c r="P220" s="217"/>
      <c r="Q220" s="217"/>
      <c r="R220" s="217"/>
      <c r="S220" s="217"/>
      <c r="T220" s="217"/>
      <c r="U220" s="217"/>
      <c r="V220" s="217"/>
      <c r="W220" s="217"/>
      <c r="X220" s="217"/>
      <c r="Y220" s="217"/>
      <c r="Z220" s="217"/>
      <c r="AA220" s="217"/>
      <c r="AB220" s="217"/>
    </row>
    <row r="221">
      <c r="A221" s="217"/>
      <c r="B221" s="218"/>
      <c r="C221" s="217"/>
      <c r="D221" s="217"/>
      <c r="E221" s="219"/>
      <c r="F221" s="219"/>
      <c r="G221" s="220"/>
      <c r="H221" s="258"/>
      <c r="I221" s="217"/>
      <c r="J221" s="217"/>
      <c r="K221" s="217"/>
      <c r="L221" s="217"/>
      <c r="M221" s="217"/>
      <c r="N221" s="217"/>
      <c r="O221" s="217"/>
      <c r="P221" s="217"/>
      <c r="Q221" s="217"/>
      <c r="R221" s="217"/>
      <c r="S221" s="217"/>
      <c r="T221" s="217"/>
      <c r="U221" s="217"/>
      <c r="V221" s="217"/>
      <c r="W221" s="217"/>
      <c r="X221" s="217"/>
      <c r="Y221" s="217"/>
      <c r="Z221" s="217"/>
      <c r="AA221" s="217"/>
      <c r="AB221" s="217"/>
    </row>
    <row r="222">
      <c r="A222" s="217"/>
      <c r="B222" s="218"/>
      <c r="C222" s="217"/>
      <c r="D222" s="217"/>
      <c r="E222" s="219"/>
      <c r="F222" s="219"/>
      <c r="G222" s="220"/>
      <c r="H222" s="258"/>
      <c r="I222" s="217"/>
      <c r="J222" s="217"/>
      <c r="K222" s="217"/>
      <c r="L222" s="217"/>
      <c r="M222" s="217"/>
      <c r="N222" s="217"/>
      <c r="O222" s="217"/>
      <c r="P222" s="217"/>
      <c r="Q222" s="217"/>
      <c r="R222" s="217"/>
      <c r="S222" s="217"/>
      <c r="T222" s="217"/>
      <c r="U222" s="217"/>
      <c r="V222" s="217"/>
      <c r="W222" s="217"/>
      <c r="X222" s="217"/>
      <c r="Y222" s="217"/>
      <c r="Z222" s="217"/>
      <c r="AA222" s="217"/>
      <c r="AB222" s="217"/>
    </row>
    <row r="223">
      <c r="A223" s="217"/>
      <c r="B223" s="218"/>
      <c r="C223" s="217"/>
      <c r="D223" s="217"/>
      <c r="E223" s="219"/>
      <c r="F223" s="219"/>
      <c r="G223" s="220"/>
      <c r="H223" s="258"/>
      <c r="I223" s="217"/>
      <c r="J223" s="217"/>
      <c r="K223" s="217"/>
      <c r="L223" s="217"/>
      <c r="M223" s="217"/>
      <c r="N223" s="217"/>
      <c r="O223" s="217"/>
      <c r="P223" s="217"/>
      <c r="Q223" s="217"/>
      <c r="R223" s="217"/>
      <c r="S223" s="217"/>
      <c r="T223" s="217"/>
      <c r="U223" s="217"/>
      <c r="V223" s="217"/>
      <c r="W223" s="217"/>
      <c r="X223" s="217"/>
      <c r="Y223" s="217"/>
      <c r="Z223" s="217"/>
      <c r="AA223" s="217"/>
      <c r="AB223" s="217"/>
    </row>
    <row r="224">
      <c r="A224" s="217"/>
      <c r="B224" s="218"/>
      <c r="C224" s="217"/>
      <c r="D224" s="217"/>
      <c r="E224" s="219"/>
      <c r="F224" s="219"/>
      <c r="G224" s="220"/>
      <c r="H224" s="258"/>
      <c r="I224" s="217"/>
      <c r="J224" s="217"/>
      <c r="K224" s="217"/>
      <c r="L224" s="217"/>
      <c r="M224" s="217"/>
      <c r="N224" s="217"/>
      <c r="O224" s="217"/>
      <c r="P224" s="217"/>
      <c r="Q224" s="217"/>
      <c r="R224" s="217"/>
      <c r="S224" s="217"/>
      <c r="T224" s="217"/>
      <c r="U224" s="217"/>
      <c r="V224" s="217"/>
      <c r="W224" s="217"/>
      <c r="X224" s="217"/>
      <c r="Y224" s="217"/>
      <c r="Z224" s="217"/>
      <c r="AA224" s="217"/>
      <c r="AB224" s="217"/>
    </row>
    <row r="225">
      <c r="A225" s="217"/>
      <c r="B225" s="218"/>
      <c r="C225" s="217"/>
      <c r="D225" s="217"/>
      <c r="E225" s="219"/>
      <c r="F225" s="219"/>
      <c r="G225" s="220"/>
      <c r="H225" s="258"/>
      <c r="I225" s="217"/>
      <c r="J225" s="217"/>
      <c r="K225" s="217"/>
      <c r="L225" s="217"/>
      <c r="M225" s="217"/>
      <c r="N225" s="217"/>
      <c r="O225" s="217"/>
      <c r="P225" s="217"/>
      <c r="Q225" s="217"/>
      <c r="R225" s="217"/>
      <c r="S225" s="217"/>
      <c r="T225" s="217"/>
      <c r="U225" s="217"/>
      <c r="V225" s="217"/>
      <c r="W225" s="217"/>
      <c r="X225" s="217"/>
      <c r="Y225" s="217"/>
      <c r="Z225" s="217"/>
      <c r="AA225" s="217"/>
      <c r="AB225" s="217"/>
    </row>
    <row r="226">
      <c r="A226" s="217"/>
      <c r="B226" s="218"/>
      <c r="C226" s="217"/>
      <c r="D226" s="217"/>
      <c r="E226" s="219"/>
      <c r="F226" s="219"/>
      <c r="G226" s="220"/>
      <c r="H226" s="258"/>
      <c r="I226" s="217"/>
      <c r="J226" s="217"/>
      <c r="K226" s="217"/>
      <c r="L226" s="217"/>
      <c r="M226" s="217"/>
      <c r="N226" s="217"/>
      <c r="O226" s="217"/>
      <c r="P226" s="217"/>
      <c r="Q226" s="217"/>
      <c r="R226" s="217"/>
      <c r="S226" s="217"/>
      <c r="T226" s="217"/>
      <c r="U226" s="217"/>
      <c r="V226" s="217"/>
      <c r="W226" s="217"/>
      <c r="X226" s="217"/>
      <c r="Y226" s="217"/>
      <c r="Z226" s="217"/>
      <c r="AA226" s="217"/>
      <c r="AB226" s="217"/>
    </row>
    <row r="227">
      <c r="A227" s="217"/>
      <c r="B227" s="218"/>
      <c r="C227" s="217"/>
      <c r="D227" s="217"/>
      <c r="E227" s="219"/>
      <c r="F227" s="219"/>
      <c r="G227" s="220"/>
      <c r="H227" s="258"/>
      <c r="I227" s="217"/>
      <c r="J227" s="217"/>
      <c r="K227" s="217"/>
      <c r="L227" s="217"/>
      <c r="M227" s="217"/>
      <c r="N227" s="217"/>
      <c r="O227" s="217"/>
      <c r="P227" s="217"/>
      <c r="Q227" s="217"/>
      <c r="R227" s="217"/>
      <c r="S227" s="217"/>
      <c r="T227" s="217"/>
      <c r="U227" s="217"/>
      <c r="V227" s="217"/>
      <c r="W227" s="217"/>
      <c r="X227" s="217"/>
      <c r="Y227" s="217"/>
      <c r="Z227" s="217"/>
      <c r="AA227" s="217"/>
      <c r="AB227" s="217"/>
    </row>
    <row r="228">
      <c r="A228" s="217"/>
      <c r="B228" s="218"/>
      <c r="C228" s="217"/>
      <c r="D228" s="217"/>
      <c r="E228" s="219"/>
      <c r="F228" s="219"/>
      <c r="G228" s="220"/>
      <c r="H228" s="258"/>
      <c r="I228" s="217"/>
      <c r="J228" s="217"/>
      <c r="K228" s="217"/>
      <c r="L228" s="217"/>
      <c r="M228" s="217"/>
      <c r="N228" s="217"/>
      <c r="O228" s="217"/>
      <c r="P228" s="217"/>
      <c r="Q228" s="217"/>
      <c r="R228" s="217"/>
      <c r="S228" s="217"/>
      <c r="T228" s="217"/>
      <c r="U228" s="217"/>
      <c r="V228" s="217"/>
      <c r="W228" s="217"/>
      <c r="X228" s="217"/>
      <c r="Y228" s="217"/>
      <c r="Z228" s="217"/>
      <c r="AA228" s="217"/>
      <c r="AB228" s="217"/>
    </row>
    <row r="229">
      <c r="A229" s="217"/>
      <c r="B229" s="218"/>
      <c r="C229" s="217"/>
      <c r="D229" s="217"/>
      <c r="E229" s="219"/>
      <c r="F229" s="219"/>
      <c r="G229" s="220"/>
      <c r="H229" s="258"/>
      <c r="I229" s="217"/>
      <c r="J229" s="217"/>
      <c r="K229" s="217"/>
      <c r="L229" s="217"/>
      <c r="M229" s="217"/>
      <c r="N229" s="217"/>
      <c r="O229" s="217"/>
      <c r="P229" s="217"/>
      <c r="Q229" s="217"/>
      <c r="R229" s="217"/>
      <c r="S229" s="217"/>
      <c r="T229" s="217"/>
      <c r="U229" s="217"/>
      <c r="V229" s="217"/>
      <c r="W229" s="217"/>
      <c r="X229" s="217"/>
      <c r="Y229" s="217"/>
      <c r="Z229" s="217"/>
      <c r="AA229" s="217"/>
      <c r="AB229" s="217"/>
    </row>
    <row r="230">
      <c r="A230" s="217"/>
      <c r="B230" s="218"/>
      <c r="C230" s="217"/>
      <c r="D230" s="217"/>
      <c r="E230" s="219"/>
      <c r="F230" s="219"/>
      <c r="G230" s="220"/>
      <c r="H230" s="258"/>
      <c r="I230" s="217"/>
      <c r="J230" s="217"/>
      <c r="K230" s="217"/>
      <c r="L230" s="217"/>
      <c r="M230" s="217"/>
      <c r="N230" s="217"/>
      <c r="O230" s="217"/>
      <c r="P230" s="217"/>
      <c r="Q230" s="217"/>
      <c r="R230" s="217"/>
      <c r="S230" s="217"/>
      <c r="T230" s="217"/>
      <c r="U230" s="217"/>
      <c r="V230" s="217"/>
      <c r="W230" s="217"/>
      <c r="X230" s="217"/>
      <c r="Y230" s="217"/>
      <c r="Z230" s="217"/>
      <c r="AA230" s="217"/>
      <c r="AB230" s="217"/>
    </row>
    <row r="231">
      <c r="A231" s="217"/>
      <c r="B231" s="218"/>
      <c r="C231" s="217"/>
      <c r="D231" s="217"/>
      <c r="E231" s="219"/>
      <c r="F231" s="219"/>
      <c r="G231" s="220"/>
      <c r="H231" s="258"/>
      <c r="I231" s="217"/>
      <c r="J231" s="217"/>
      <c r="K231" s="217"/>
      <c r="L231" s="217"/>
      <c r="M231" s="217"/>
      <c r="N231" s="217"/>
      <c r="O231" s="217"/>
      <c r="P231" s="217"/>
      <c r="Q231" s="217"/>
      <c r="R231" s="217"/>
      <c r="S231" s="217"/>
      <c r="T231" s="217"/>
      <c r="U231" s="217"/>
      <c r="V231" s="217"/>
      <c r="W231" s="217"/>
      <c r="X231" s="217"/>
      <c r="Y231" s="217"/>
      <c r="Z231" s="217"/>
      <c r="AA231" s="217"/>
      <c r="AB231" s="217"/>
    </row>
    <row r="232">
      <c r="A232" s="217"/>
      <c r="B232" s="218"/>
      <c r="C232" s="217"/>
      <c r="D232" s="217"/>
      <c r="E232" s="219"/>
      <c r="F232" s="219"/>
      <c r="G232" s="220"/>
      <c r="H232" s="258"/>
      <c r="I232" s="217"/>
      <c r="J232" s="217"/>
      <c r="K232" s="217"/>
      <c r="L232" s="217"/>
      <c r="M232" s="217"/>
      <c r="N232" s="217"/>
      <c r="O232" s="217"/>
      <c r="P232" s="217"/>
      <c r="Q232" s="217"/>
      <c r="R232" s="217"/>
      <c r="S232" s="217"/>
      <c r="T232" s="217"/>
      <c r="U232" s="217"/>
      <c r="V232" s="217"/>
      <c r="W232" s="217"/>
      <c r="X232" s="217"/>
      <c r="Y232" s="217"/>
      <c r="Z232" s="217"/>
      <c r="AA232" s="217"/>
      <c r="AB232" s="217"/>
    </row>
    <row r="233">
      <c r="A233" s="217"/>
      <c r="B233" s="218"/>
      <c r="C233" s="217"/>
      <c r="D233" s="217"/>
      <c r="E233" s="219"/>
      <c r="F233" s="219"/>
      <c r="G233" s="220"/>
      <c r="H233" s="258"/>
      <c r="I233" s="217"/>
      <c r="J233" s="217"/>
      <c r="K233" s="217"/>
      <c r="L233" s="217"/>
      <c r="M233" s="217"/>
      <c r="N233" s="217"/>
      <c r="O233" s="217"/>
      <c r="P233" s="217"/>
      <c r="Q233" s="217"/>
      <c r="R233" s="217"/>
      <c r="S233" s="217"/>
      <c r="T233" s="217"/>
      <c r="U233" s="217"/>
      <c r="V233" s="217"/>
      <c r="W233" s="217"/>
      <c r="X233" s="217"/>
      <c r="Y233" s="217"/>
      <c r="Z233" s="217"/>
      <c r="AA233" s="217"/>
      <c r="AB233" s="217"/>
    </row>
    <row r="234">
      <c r="A234" s="217"/>
      <c r="B234" s="218"/>
      <c r="C234" s="217"/>
      <c r="D234" s="217"/>
      <c r="E234" s="219"/>
      <c r="F234" s="219"/>
      <c r="G234" s="220"/>
      <c r="H234" s="258"/>
      <c r="I234" s="217"/>
      <c r="J234" s="217"/>
      <c r="K234" s="217"/>
      <c r="L234" s="217"/>
      <c r="M234" s="217"/>
      <c r="N234" s="217"/>
      <c r="O234" s="217"/>
      <c r="P234" s="217"/>
      <c r="Q234" s="217"/>
      <c r="R234" s="217"/>
      <c r="S234" s="217"/>
      <c r="T234" s="217"/>
      <c r="U234" s="217"/>
      <c r="V234" s="217"/>
      <c r="W234" s="217"/>
      <c r="X234" s="217"/>
      <c r="Y234" s="217"/>
      <c r="Z234" s="217"/>
      <c r="AA234" s="217"/>
      <c r="AB234" s="217"/>
    </row>
    <row r="235">
      <c r="A235" s="217"/>
      <c r="B235" s="218"/>
      <c r="C235" s="217"/>
      <c r="D235" s="217"/>
      <c r="E235" s="219"/>
      <c r="F235" s="219"/>
      <c r="G235" s="220"/>
      <c r="H235" s="258"/>
      <c r="I235" s="217"/>
      <c r="J235" s="217"/>
      <c r="K235" s="217"/>
      <c r="L235" s="217"/>
      <c r="M235" s="217"/>
      <c r="N235" s="217"/>
      <c r="O235" s="217"/>
      <c r="P235" s="217"/>
      <c r="Q235" s="217"/>
      <c r="R235" s="217"/>
      <c r="S235" s="217"/>
      <c r="T235" s="217"/>
      <c r="U235" s="217"/>
      <c r="V235" s="217"/>
      <c r="W235" s="217"/>
      <c r="X235" s="217"/>
      <c r="Y235" s="217"/>
      <c r="Z235" s="217"/>
      <c r="AA235" s="217"/>
      <c r="AB235" s="217"/>
    </row>
    <row r="236">
      <c r="A236" s="217"/>
      <c r="B236" s="218"/>
      <c r="C236" s="217"/>
      <c r="D236" s="217"/>
      <c r="E236" s="219"/>
      <c r="F236" s="219"/>
      <c r="G236" s="220"/>
      <c r="H236" s="258"/>
      <c r="I236" s="217"/>
      <c r="J236" s="217"/>
      <c r="K236" s="217"/>
      <c r="L236" s="217"/>
      <c r="M236" s="217"/>
      <c r="N236" s="217"/>
      <c r="O236" s="217"/>
      <c r="P236" s="217"/>
      <c r="Q236" s="217"/>
      <c r="R236" s="217"/>
      <c r="S236" s="217"/>
      <c r="T236" s="217"/>
      <c r="U236" s="217"/>
      <c r="V236" s="217"/>
      <c r="W236" s="217"/>
      <c r="X236" s="217"/>
      <c r="Y236" s="217"/>
      <c r="Z236" s="217"/>
      <c r="AA236" s="217"/>
      <c r="AB236" s="217"/>
    </row>
    <row r="237">
      <c r="A237" s="217"/>
      <c r="B237" s="218"/>
      <c r="C237" s="217"/>
      <c r="D237" s="217"/>
      <c r="E237" s="219"/>
      <c r="F237" s="219"/>
      <c r="G237" s="220"/>
      <c r="H237" s="258"/>
      <c r="I237" s="217"/>
      <c r="J237" s="217"/>
      <c r="K237" s="217"/>
      <c r="L237" s="217"/>
      <c r="M237" s="217"/>
      <c r="N237" s="217"/>
      <c r="O237" s="217"/>
      <c r="P237" s="217"/>
      <c r="Q237" s="217"/>
      <c r="R237" s="217"/>
      <c r="S237" s="217"/>
      <c r="T237" s="217"/>
      <c r="U237" s="217"/>
      <c r="V237" s="217"/>
      <c r="W237" s="217"/>
      <c r="X237" s="217"/>
      <c r="Y237" s="217"/>
      <c r="Z237" s="217"/>
      <c r="AA237" s="217"/>
      <c r="AB237" s="217"/>
    </row>
    <row r="238">
      <c r="A238" s="217"/>
      <c r="B238" s="218"/>
      <c r="C238" s="217"/>
      <c r="D238" s="217"/>
      <c r="E238" s="219"/>
      <c r="F238" s="219"/>
      <c r="G238" s="220"/>
      <c r="H238" s="258"/>
      <c r="I238" s="217"/>
      <c r="J238" s="217"/>
      <c r="K238" s="217"/>
      <c r="L238" s="217"/>
      <c r="M238" s="217"/>
      <c r="N238" s="217"/>
      <c r="O238" s="217"/>
      <c r="P238" s="217"/>
      <c r="Q238" s="217"/>
      <c r="R238" s="217"/>
      <c r="S238" s="217"/>
      <c r="T238" s="217"/>
      <c r="U238" s="217"/>
      <c r="V238" s="217"/>
      <c r="W238" s="217"/>
      <c r="X238" s="217"/>
      <c r="Y238" s="217"/>
      <c r="Z238" s="217"/>
      <c r="AA238" s="217"/>
      <c r="AB238" s="217"/>
    </row>
    <row r="239">
      <c r="A239" s="217"/>
      <c r="B239" s="218"/>
      <c r="C239" s="217"/>
      <c r="D239" s="217"/>
      <c r="E239" s="219"/>
      <c r="F239" s="219"/>
      <c r="G239" s="220"/>
      <c r="H239" s="258"/>
      <c r="I239" s="217"/>
      <c r="J239" s="217"/>
      <c r="K239" s="217"/>
      <c r="L239" s="217"/>
      <c r="M239" s="217"/>
      <c r="N239" s="217"/>
      <c r="O239" s="217"/>
      <c r="P239" s="217"/>
      <c r="Q239" s="217"/>
      <c r="R239" s="217"/>
      <c r="S239" s="217"/>
      <c r="T239" s="217"/>
      <c r="U239" s="217"/>
      <c r="V239" s="217"/>
      <c r="W239" s="217"/>
      <c r="X239" s="217"/>
      <c r="Y239" s="217"/>
      <c r="Z239" s="217"/>
      <c r="AA239" s="217"/>
      <c r="AB239" s="217"/>
    </row>
    <row r="240">
      <c r="A240" s="217"/>
      <c r="B240" s="218"/>
      <c r="C240" s="217"/>
      <c r="D240" s="217"/>
      <c r="E240" s="219"/>
      <c r="F240" s="219"/>
      <c r="G240" s="220"/>
      <c r="H240" s="258"/>
      <c r="I240" s="217"/>
      <c r="J240" s="217"/>
      <c r="K240" s="217"/>
      <c r="L240" s="217"/>
      <c r="M240" s="217"/>
      <c r="N240" s="217"/>
      <c r="O240" s="217"/>
      <c r="P240" s="217"/>
      <c r="Q240" s="217"/>
      <c r="R240" s="217"/>
      <c r="S240" s="217"/>
      <c r="T240" s="217"/>
      <c r="U240" s="217"/>
      <c r="V240" s="217"/>
      <c r="W240" s="217"/>
      <c r="X240" s="217"/>
      <c r="Y240" s="217"/>
      <c r="Z240" s="217"/>
      <c r="AA240" s="217"/>
      <c r="AB240" s="217"/>
    </row>
    <row r="241">
      <c r="A241" s="217"/>
      <c r="B241" s="218"/>
      <c r="C241" s="217"/>
      <c r="D241" s="217"/>
      <c r="E241" s="219"/>
      <c r="F241" s="219"/>
      <c r="G241" s="220"/>
      <c r="H241" s="258"/>
      <c r="I241" s="217"/>
      <c r="J241" s="217"/>
      <c r="K241" s="217"/>
      <c r="L241" s="217"/>
      <c r="M241" s="217"/>
      <c r="N241" s="217"/>
      <c r="O241" s="217"/>
      <c r="P241" s="217"/>
      <c r="Q241" s="217"/>
      <c r="R241" s="217"/>
      <c r="S241" s="217"/>
      <c r="T241" s="217"/>
      <c r="U241" s="217"/>
      <c r="V241" s="217"/>
      <c r="W241" s="217"/>
      <c r="X241" s="217"/>
      <c r="Y241" s="217"/>
      <c r="Z241" s="217"/>
      <c r="AA241" s="217"/>
      <c r="AB241" s="217"/>
    </row>
    <row r="242">
      <c r="A242" s="217"/>
      <c r="B242" s="218"/>
      <c r="C242" s="217"/>
      <c r="D242" s="217"/>
      <c r="E242" s="219"/>
      <c r="F242" s="219"/>
      <c r="G242" s="220"/>
      <c r="H242" s="258"/>
      <c r="I242" s="217"/>
      <c r="J242" s="217"/>
      <c r="K242" s="217"/>
      <c r="L242" s="217"/>
      <c r="M242" s="217"/>
      <c r="N242" s="217"/>
      <c r="O242" s="217"/>
      <c r="P242" s="217"/>
      <c r="Q242" s="217"/>
      <c r="R242" s="217"/>
      <c r="S242" s="217"/>
      <c r="T242" s="217"/>
      <c r="U242" s="217"/>
      <c r="V242" s="217"/>
      <c r="W242" s="217"/>
      <c r="X242" s="217"/>
      <c r="Y242" s="217"/>
      <c r="Z242" s="217"/>
      <c r="AA242" s="217"/>
      <c r="AB242" s="217"/>
    </row>
    <row r="243">
      <c r="A243" s="217"/>
      <c r="B243" s="218"/>
      <c r="C243" s="217"/>
      <c r="D243" s="217"/>
      <c r="E243" s="219"/>
      <c r="F243" s="219"/>
      <c r="G243" s="220"/>
      <c r="H243" s="258"/>
      <c r="I243" s="217"/>
      <c r="J243" s="217"/>
      <c r="K243" s="217"/>
      <c r="L243" s="217"/>
      <c r="M243" s="217"/>
      <c r="N243" s="217"/>
      <c r="O243" s="217"/>
      <c r="P243" s="217"/>
      <c r="Q243" s="217"/>
      <c r="R243" s="217"/>
      <c r="S243" s="217"/>
      <c r="T243" s="217"/>
      <c r="U243" s="217"/>
      <c r="V243" s="217"/>
      <c r="W243" s="217"/>
      <c r="X243" s="217"/>
      <c r="Y243" s="217"/>
      <c r="Z243" s="217"/>
      <c r="AA243" s="217"/>
      <c r="AB243" s="217"/>
    </row>
    <row r="244">
      <c r="A244" s="217"/>
      <c r="B244" s="218"/>
      <c r="C244" s="217"/>
      <c r="D244" s="217"/>
      <c r="E244" s="219"/>
      <c r="F244" s="219"/>
      <c r="G244" s="220"/>
      <c r="H244" s="258"/>
      <c r="I244" s="217"/>
      <c r="J244" s="217"/>
      <c r="K244" s="217"/>
      <c r="L244" s="217"/>
      <c r="M244" s="217"/>
      <c r="N244" s="217"/>
      <c r="O244" s="217"/>
      <c r="P244" s="217"/>
      <c r="Q244" s="217"/>
      <c r="R244" s="217"/>
      <c r="S244" s="217"/>
      <c r="T244" s="217"/>
      <c r="U244" s="217"/>
      <c r="V244" s="217"/>
      <c r="W244" s="217"/>
      <c r="X244" s="217"/>
      <c r="Y244" s="217"/>
      <c r="Z244" s="217"/>
      <c r="AA244" s="217"/>
      <c r="AB244" s="217"/>
    </row>
    <row r="245">
      <c r="A245" s="217"/>
      <c r="B245" s="218"/>
      <c r="C245" s="217"/>
      <c r="D245" s="217"/>
      <c r="E245" s="219"/>
      <c r="F245" s="219"/>
      <c r="G245" s="220"/>
      <c r="H245" s="258"/>
      <c r="I245" s="217"/>
      <c r="J245" s="217"/>
      <c r="K245" s="217"/>
      <c r="L245" s="217"/>
      <c r="M245" s="217"/>
      <c r="N245" s="217"/>
      <c r="O245" s="217"/>
      <c r="P245" s="217"/>
      <c r="Q245" s="217"/>
      <c r="R245" s="217"/>
      <c r="S245" s="217"/>
      <c r="T245" s="217"/>
      <c r="U245" s="217"/>
      <c r="V245" s="217"/>
      <c r="W245" s="217"/>
      <c r="X245" s="217"/>
      <c r="Y245" s="217"/>
      <c r="Z245" s="217"/>
      <c r="AA245" s="217"/>
      <c r="AB245" s="217"/>
    </row>
    <row r="246">
      <c r="A246" s="217"/>
      <c r="B246" s="218"/>
      <c r="C246" s="217"/>
      <c r="D246" s="217"/>
      <c r="E246" s="219"/>
      <c r="F246" s="219"/>
      <c r="G246" s="220"/>
      <c r="H246" s="258"/>
      <c r="I246" s="217"/>
      <c r="J246" s="217"/>
      <c r="K246" s="217"/>
      <c r="L246" s="217"/>
      <c r="M246" s="217"/>
      <c r="N246" s="217"/>
      <c r="O246" s="217"/>
      <c r="P246" s="217"/>
      <c r="Q246" s="217"/>
      <c r="R246" s="217"/>
      <c r="S246" s="217"/>
      <c r="T246" s="217"/>
      <c r="U246" s="217"/>
      <c r="V246" s="217"/>
      <c r="W246" s="217"/>
      <c r="X246" s="217"/>
      <c r="Y246" s="217"/>
      <c r="Z246" s="217"/>
      <c r="AA246" s="217"/>
      <c r="AB246" s="217"/>
    </row>
    <row r="247">
      <c r="A247" s="217"/>
      <c r="B247" s="218"/>
      <c r="C247" s="217"/>
      <c r="D247" s="217"/>
      <c r="E247" s="219"/>
      <c r="F247" s="219"/>
      <c r="G247" s="220"/>
      <c r="H247" s="258"/>
      <c r="I247" s="217"/>
      <c r="J247" s="217"/>
      <c r="K247" s="217"/>
      <c r="L247" s="217"/>
      <c r="M247" s="217"/>
      <c r="N247" s="217"/>
      <c r="O247" s="217"/>
      <c r="P247" s="217"/>
      <c r="Q247" s="217"/>
      <c r="R247" s="217"/>
      <c r="S247" s="217"/>
      <c r="T247" s="217"/>
      <c r="U247" s="217"/>
      <c r="V247" s="217"/>
      <c r="W247" s="217"/>
      <c r="X247" s="217"/>
      <c r="Y247" s="217"/>
      <c r="Z247" s="217"/>
      <c r="AA247" s="217"/>
      <c r="AB247" s="217"/>
    </row>
    <row r="248">
      <c r="A248" s="217"/>
      <c r="B248" s="218"/>
      <c r="C248" s="217"/>
      <c r="D248" s="217"/>
      <c r="E248" s="219"/>
      <c r="F248" s="219"/>
      <c r="G248" s="220"/>
      <c r="H248" s="258"/>
      <c r="I248" s="217"/>
      <c r="J248" s="217"/>
      <c r="K248" s="217"/>
      <c r="L248" s="217"/>
      <c r="M248" s="217"/>
      <c r="N248" s="217"/>
      <c r="O248" s="217"/>
      <c r="P248" s="217"/>
      <c r="Q248" s="217"/>
      <c r="R248" s="217"/>
      <c r="S248" s="217"/>
      <c r="T248" s="217"/>
      <c r="U248" s="217"/>
      <c r="V248" s="217"/>
      <c r="W248" s="217"/>
      <c r="X248" s="217"/>
      <c r="Y248" s="217"/>
      <c r="Z248" s="217"/>
      <c r="AA248" s="217"/>
      <c r="AB248" s="217"/>
    </row>
    <row r="249">
      <c r="A249" s="217"/>
      <c r="B249" s="218"/>
      <c r="C249" s="217"/>
      <c r="D249" s="217"/>
      <c r="E249" s="219"/>
      <c r="F249" s="219"/>
      <c r="G249" s="220"/>
      <c r="H249" s="258"/>
      <c r="I249" s="217"/>
      <c r="J249" s="217"/>
      <c r="K249" s="217"/>
      <c r="L249" s="217"/>
      <c r="M249" s="217"/>
      <c r="N249" s="217"/>
      <c r="O249" s="217"/>
      <c r="P249" s="217"/>
      <c r="Q249" s="217"/>
      <c r="R249" s="217"/>
      <c r="S249" s="217"/>
      <c r="T249" s="217"/>
      <c r="U249" s="217"/>
      <c r="V249" s="217"/>
      <c r="W249" s="217"/>
      <c r="X249" s="217"/>
      <c r="Y249" s="217"/>
      <c r="Z249" s="217"/>
      <c r="AA249" s="217"/>
      <c r="AB249" s="217"/>
    </row>
    <row r="250">
      <c r="A250" s="217"/>
      <c r="B250" s="218"/>
      <c r="C250" s="217"/>
      <c r="D250" s="217"/>
      <c r="E250" s="219"/>
      <c r="F250" s="219"/>
      <c r="G250" s="220"/>
      <c r="H250" s="258"/>
      <c r="I250" s="217"/>
      <c r="J250" s="217"/>
      <c r="K250" s="217"/>
      <c r="L250" s="217"/>
      <c r="M250" s="217"/>
      <c r="N250" s="217"/>
      <c r="O250" s="217"/>
      <c r="P250" s="217"/>
      <c r="Q250" s="217"/>
      <c r="R250" s="217"/>
      <c r="S250" s="217"/>
      <c r="T250" s="217"/>
      <c r="U250" s="217"/>
      <c r="V250" s="217"/>
      <c r="W250" s="217"/>
      <c r="X250" s="217"/>
      <c r="Y250" s="217"/>
      <c r="Z250" s="217"/>
      <c r="AA250" s="217"/>
      <c r="AB250" s="217"/>
    </row>
    <row r="251">
      <c r="A251" s="217"/>
      <c r="B251" s="218"/>
      <c r="C251" s="217"/>
      <c r="D251" s="217"/>
      <c r="E251" s="219"/>
      <c r="F251" s="219"/>
      <c r="G251" s="220"/>
      <c r="H251" s="258"/>
      <c r="I251" s="217"/>
      <c r="J251" s="217"/>
      <c r="K251" s="217"/>
      <c r="L251" s="217"/>
      <c r="M251" s="217"/>
      <c r="N251" s="217"/>
      <c r="O251" s="217"/>
      <c r="P251" s="217"/>
      <c r="Q251" s="217"/>
      <c r="R251" s="217"/>
      <c r="S251" s="217"/>
      <c r="T251" s="217"/>
      <c r="U251" s="217"/>
      <c r="V251" s="217"/>
      <c r="W251" s="217"/>
      <c r="X251" s="217"/>
      <c r="Y251" s="217"/>
      <c r="Z251" s="217"/>
      <c r="AA251" s="217"/>
      <c r="AB251" s="217"/>
    </row>
    <row r="252">
      <c r="A252" s="217"/>
      <c r="B252" s="218"/>
      <c r="C252" s="217"/>
      <c r="D252" s="217"/>
      <c r="E252" s="219"/>
      <c r="F252" s="219"/>
      <c r="G252" s="220"/>
      <c r="H252" s="258"/>
      <c r="I252" s="217"/>
      <c r="J252" s="217"/>
      <c r="K252" s="217"/>
      <c r="L252" s="217"/>
      <c r="M252" s="217"/>
      <c r="N252" s="217"/>
      <c r="O252" s="217"/>
      <c r="P252" s="217"/>
      <c r="Q252" s="217"/>
      <c r="R252" s="217"/>
      <c r="S252" s="217"/>
      <c r="T252" s="217"/>
      <c r="U252" s="217"/>
      <c r="V252" s="217"/>
      <c r="W252" s="217"/>
      <c r="X252" s="217"/>
      <c r="Y252" s="217"/>
      <c r="Z252" s="217"/>
      <c r="AA252" s="217"/>
      <c r="AB252" s="217"/>
    </row>
    <row r="253">
      <c r="A253" s="217"/>
      <c r="B253" s="218"/>
      <c r="C253" s="217"/>
      <c r="D253" s="217"/>
      <c r="E253" s="219"/>
      <c r="F253" s="219"/>
      <c r="G253" s="220"/>
      <c r="H253" s="258"/>
      <c r="I253" s="217"/>
      <c r="J253" s="217"/>
      <c r="K253" s="217"/>
      <c r="L253" s="217"/>
      <c r="M253" s="217"/>
      <c r="N253" s="217"/>
      <c r="O253" s="217"/>
      <c r="P253" s="217"/>
      <c r="Q253" s="217"/>
      <c r="R253" s="217"/>
      <c r="S253" s="217"/>
      <c r="T253" s="217"/>
      <c r="U253" s="217"/>
      <c r="V253" s="217"/>
      <c r="W253" s="217"/>
      <c r="X253" s="217"/>
      <c r="Y253" s="217"/>
      <c r="Z253" s="217"/>
      <c r="AA253" s="217"/>
      <c r="AB253" s="217"/>
    </row>
    <row r="254">
      <c r="A254" s="217"/>
      <c r="B254" s="218"/>
      <c r="C254" s="217"/>
      <c r="D254" s="217"/>
      <c r="E254" s="219"/>
      <c r="F254" s="219"/>
      <c r="G254" s="220"/>
      <c r="H254" s="258"/>
      <c r="I254" s="217"/>
      <c r="J254" s="217"/>
      <c r="K254" s="217"/>
      <c r="L254" s="217"/>
      <c r="M254" s="217"/>
      <c r="N254" s="217"/>
      <c r="O254" s="217"/>
      <c r="P254" s="217"/>
      <c r="Q254" s="217"/>
      <c r="R254" s="217"/>
      <c r="S254" s="217"/>
      <c r="T254" s="217"/>
      <c r="U254" s="217"/>
      <c r="V254" s="217"/>
      <c r="W254" s="217"/>
      <c r="X254" s="217"/>
      <c r="Y254" s="217"/>
      <c r="Z254" s="217"/>
      <c r="AA254" s="217"/>
      <c r="AB254" s="217"/>
    </row>
    <row r="255">
      <c r="A255" s="217"/>
      <c r="B255" s="218"/>
      <c r="C255" s="217"/>
      <c r="D255" s="217"/>
      <c r="E255" s="219"/>
      <c r="F255" s="219"/>
      <c r="G255" s="220"/>
      <c r="H255" s="258"/>
      <c r="I255" s="217"/>
      <c r="J255" s="217"/>
      <c r="K255" s="217"/>
      <c r="L255" s="217"/>
      <c r="M255" s="217"/>
      <c r="N255" s="217"/>
      <c r="O255" s="217"/>
      <c r="P255" s="217"/>
      <c r="Q255" s="217"/>
      <c r="R255" s="217"/>
      <c r="S255" s="217"/>
      <c r="T255" s="217"/>
      <c r="U255" s="217"/>
      <c r="V255" s="217"/>
      <c r="W255" s="217"/>
      <c r="X255" s="217"/>
      <c r="Y255" s="217"/>
      <c r="Z255" s="217"/>
      <c r="AA255" s="217"/>
      <c r="AB255" s="217"/>
    </row>
    <row r="256">
      <c r="A256" s="217"/>
      <c r="B256" s="218"/>
      <c r="C256" s="217"/>
      <c r="D256" s="217"/>
      <c r="E256" s="219"/>
      <c r="F256" s="219"/>
      <c r="G256" s="220"/>
      <c r="H256" s="258"/>
      <c r="I256" s="217"/>
      <c r="J256" s="217"/>
      <c r="K256" s="217"/>
      <c r="L256" s="217"/>
      <c r="M256" s="217"/>
      <c r="N256" s="217"/>
      <c r="O256" s="217"/>
      <c r="P256" s="217"/>
      <c r="Q256" s="217"/>
      <c r="R256" s="217"/>
      <c r="S256" s="217"/>
      <c r="T256" s="217"/>
      <c r="U256" s="217"/>
      <c r="V256" s="217"/>
      <c r="W256" s="217"/>
      <c r="X256" s="217"/>
      <c r="Y256" s="217"/>
      <c r="Z256" s="217"/>
      <c r="AA256" s="217"/>
      <c r="AB256" s="217"/>
    </row>
    <row r="257">
      <c r="A257" s="217"/>
      <c r="B257" s="218"/>
      <c r="C257" s="217"/>
      <c r="D257" s="217"/>
      <c r="E257" s="219"/>
      <c r="F257" s="219"/>
      <c r="G257" s="220"/>
      <c r="H257" s="258"/>
      <c r="I257" s="217"/>
      <c r="J257" s="217"/>
      <c r="K257" s="217"/>
      <c r="L257" s="217"/>
      <c r="M257" s="217"/>
      <c r="N257" s="217"/>
      <c r="O257" s="217"/>
      <c r="P257" s="217"/>
      <c r="Q257" s="217"/>
      <c r="R257" s="217"/>
      <c r="S257" s="217"/>
      <c r="T257" s="217"/>
      <c r="U257" s="217"/>
      <c r="V257" s="217"/>
      <c r="W257" s="217"/>
      <c r="X257" s="217"/>
      <c r="Y257" s="217"/>
      <c r="Z257" s="217"/>
      <c r="AA257" s="217"/>
      <c r="AB257" s="217"/>
    </row>
    <row r="258">
      <c r="A258" s="217"/>
      <c r="B258" s="218"/>
      <c r="C258" s="217"/>
      <c r="D258" s="217"/>
      <c r="E258" s="219"/>
      <c r="F258" s="219"/>
      <c r="G258" s="220"/>
      <c r="H258" s="258"/>
      <c r="I258" s="217"/>
      <c r="J258" s="217"/>
      <c r="K258" s="217"/>
      <c r="L258" s="217"/>
      <c r="M258" s="217"/>
      <c r="N258" s="217"/>
      <c r="O258" s="217"/>
      <c r="P258" s="217"/>
      <c r="Q258" s="217"/>
      <c r="R258" s="217"/>
      <c r="S258" s="217"/>
      <c r="T258" s="217"/>
      <c r="U258" s="217"/>
      <c r="V258" s="217"/>
      <c r="W258" s="217"/>
      <c r="X258" s="217"/>
      <c r="Y258" s="217"/>
      <c r="Z258" s="217"/>
      <c r="AA258" s="217"/>
      <c r="AB258" s="217"/>
    </row>
    <row r="259">
      <c r="A259" s="217"/>
      <c r="B259" s="218"/>
      <c r="C259" s="217"/>
      <c r="D259" s="217"/>
      <c r="E259" s="219"/>
      <c r="F259" s="219"/>
      <c r="G259" s="220"/>
      <c r="H259" s="258"/>
      <c r="I259" s="217"/>
      <c r="J259" s="217"/>
      <c r="K259" s="217"/>
      <c r="L259" s="217"/>
      <c r="M259" s="217"/>
      <c r="N259" s="217"/>
      <c r="O259" s="217"/>
      <c r="P259" s="217"/>
      <c r="Q259" s="217"/>
      <c r="R259" s="217"/>
      <c r="S259" s="217"/>
      <c r="T259" s="217"/>
      <c r="U259" s="217"/>
      <c r="V259" s="217"/>
      <c r="W259" s="217"/>
      <c r="X259" s="217"/>
      <c r="Y259" s="217"/>
      <c r="Z259" s="217"/>
      <c r="AA259" s="217"/>
      <c r="AB259" s="217"/>
    </row>
    <row r="260">
      <c r="A260" s="217"/>
      <c r="B260" s="218"/>
      <c r="C260" s="217"/>
      <c r="D260" s="217"/>
      <c r="E260" s="219"/>
      <c r="F260" s="219"/>
      <c r="G260" s="220"/>
      <c r="H260" s="258"/>
      <c r="I260" s="217"/>
      <c r="J260" s="217"/>
      <c r="K260" s="217"/>
      <c r="L260" s="217"/>
      <c r="M260" s="217"/>
      <c r="N260" s="217"/>
      <c r="O260" s="217"/>
      <c r="P260" s="217"/>
      <c r="Q260" s="217"/>
      <c r="R260" s="217"/>
      <c r="S260" s="217"/>
      <c r="T260" s="217"/>
      <c r="U260" s="217"/>
      <c r="V260" s="217"/>
      <c r="W260" s="217"/>
      <c r="X260" s="217"/>
      <c r="Y260" s="217"/>
      <c r="Z260" s="217"/>
      <c r="AA260" s="217"/>
      <c r="AB260" s="217"/>
    </row>
    <row r="261">
      <c r="A261" s="217"/>
      <c r="B261" s="218"/>
      <c r="C261" s="217"/>
      <c r="D261" s="217"/>
      <c r="E261" s="219"/>
      <c r="F261" s="219"/>
      <c r="G261" s="220"/>
      <c r="H261" s="258"/>
      <c r="I261" s="217"/>
      <c r="J261" s="217"/>
      <c r="K261" s="217"/>
      <c r="L261" s="217"/>
      <c r="M261" s="217"/>
      <c r="N261" s="217"/>
      <c r="O261" s="217"/>
      <c r="P261" s="217"/>
      <c r="Q261" s="217"/>
      <c r="R261" s="217"/>
      <c r="S261" s="217"/>
      <c r="T261" s="217"/>
      <c r="U261" s="217"/>
      <c r="V261" s="217"/>
      <c r="W261" s="217"/>
      <c r="X261" s="217"/>
      <c r="Y261" s="217"/>
      <c r="Z261" s="217"/>
      <c r="AA261" s="217"/>
      <c r="AB261" s="217"/>
    </row>
    <row r="262">
      <c r="A262" s="217"/>
      <c r="B262" s="218"/>
      <c r="C262" s="217"/>
      <c r="D262" s="217"/>
      <c r="E262" s="219"/>
      <c r="F262" s="219"/>
      <c r="G262" s="220"/>
      <c r="H262" s="258"/>
      <c r="I262" s="217"/>
      <c r="J262" s="217"/>
      <c r="K262" s="217"/>
      <c r="L262" s="217"/>
      <c r="M262" s="217"/>
      <c r="N262" s="217"/>
      <c r="O262" s="217"/>
      <c r="P262" s="217"/>
      <c r="Q262" s="217"/>
      <c r="R262" s="217"/>
      <c r="S262" s="217"/>
      <c r="T262" s="217"/>
      <c r="U262" s="217"/>
      <c r="V262" s="217"/>
      <c r="W262" s="217"/>
      <c r="X262" s="217"/>
      <c r="Y262" s="217"/>
      <c r="Z262" s="217"/>
      <c r="AA262" s="217"/>
      <c r="AB262" s="217"/>
    </row>
    <row r="263">
      <c r="A263" s="217"/>
      <c r="B263" s="218"/>
      <c r="C263" s="217"/>
      <c r="D263" s="217"/>
      <c r="E263" s="219"/>
      <c r="F263" s="219"/>
      <c r="G263" s="220"/>
      <c r="H263" s="258"/>
      <c r="I263" s="217"/>
      <c r="J263" s="217"/>
      <c r="K263" s="217"/>
      <c r="L263" s="217"/>
      <c r="M263" s="217"/>
      <c r="N263" s="217"/>
      <c r="O263" s="217"/>
      <c r="P263" s="217"/>
      <c r="Q263" s="217"/>
      <c r="R263" s="217"/>
      <c r="S263" s="217"/>
      <c r="T263" s="217"/>
      <c r="U263" s="217"/>
      <c r="V263" s="217"/>
      <c r="W263" s="217"/>
      <c r="X263" s="217"/>
      <c r="Y263" s="217"/>
      <c r="Z263" s="217"/>
      <c r="AA263" s="217"/>
      <c r="AB263" s="217"/>
    </row>
    <row r="264">
      <c r="A264" s="217"/>
      <c r="B264" s="218"/>
      <c r="C264" s="217"/>
      <c r="D264" s="217"/>
      <c r="E264" s="219"/>
      <c r="F264" s="219"/>
      <c r="G264" s="220"/>
      <c r="H264" s="258"/>
      <c r="I264" s="217"/>
      <c r="J264" s="217"/>
      <c r="K264" s="217"/>
      <c r="L264" s="217"/>
      <c r="M264" s="217"/>
      <c r="N264" s="217"/>
      <c r="O264" s="217"/>
      <c r="P264" s="217"/>
      <c r="Q264" s="217"/>
      <c r="R264" s="217"/>
      <c r="S264" s="217"/>
      <c r="T264" s="217"/>
      <c r="U264" s="217"/>
      <c r="V264" s="217"/>
      <c r="W264" s="217"/>
      <c r="X264" s="217"/>
      <c r="Y264" s="217"/>
      <c r="Z264" s="217"/>
      <c r="AA264" s="217"/>
      <c r="AB264" s="217"/>
    </row>
    <row r="265">
      <c r="A265" s="217"/>
      <c r="B265" s="218"/>
      <c r="C265" s="217"/>
      <c r="D265" s="217"/>
      <c r="E265" s="219"/>
      <c r="F265" s="219"/>
      <c r="G265" s="220"/>
      <c r="H265" s="258"/>
      <c r="I265" s="217"/>
      <c r="J265" s="217"/>
      <c r="K265" s="217"/>
      <c r="L265" s="217"/>
      <c r="M265" s="217"/>
      <c r="N265" s="217"/>
      <c r="O265" s="217"/>
      <c r="P265" s="217"/>
      <c r="Q265" s="217"/>
      <c r="R265" s="217"/>
      <c r="S265" s="217"/>
      <c r="T265" s="217"/>
      <c r="U265" s="217"/>
      <c r="V265" s="217"/>
      <c r="W265" s="217"/>
      <c r="X265" s="217"/>
      <c r="Y265" s="217"/>
      <c r="Z265" s="217"/>
      <c r="AA265" s="217"/>
      <c r="AB265" s="217"/>
    </row>
    <row r="266">
      <c r="A266" s="217"/>
      <c r="B266" s="218"/>
      <c r="C266" s="217"/>
      <c r="D266" s="217"/>
      <c r="E266" s="219"/>
      <c r="F266" s="219"/>
      <c r="G266" s="220"/>
      <c r="H266" s="258"/>
      <c r="I266" s="217"/>
      <c r="J266" s="217"/>
      <c r="K266" s="217"/>
      <c r="L266" s="217"/>
      <c r="M266" s="217"/>
      <c r="N266" s="217"/>
      <c r="O266" s="217"/>
      <c r="P266" s="217"/>
      <c r="Q266" s="217"/>
      <c r="R266" s="217"/>
      <c r="S266" s="217"/>
      <c r="T266" s="217"/>
      <c r="U266" s="217"/>
      <c r="V266" s="217"/>
      <c r="W266" s="217"/>
      <c r="X266" s="217"/>
      <c r="Y266" s="217"/>
      <c r="Z266" s="217"/>
      <c r="AA266" s="217"/>
      <c r="AB266" s="217"/>
    </row>
    <row r="267">
      <c r="A267" s="217"/>
      <c r="B267" s="218"/>
      <c r="C267" s="217"/>
      <c r="D267" s="217"/>
      <c r="E267" s="219"/>
      <c r="F267" s="219"/>
      <c r="G267" s="220"/>
      <c r="H267" s="258"/>
      <c r="I267" s="217"/>
      <c r="J267" s="217"/>
      <c r="K267" s="217"/>
      <c r="L267" s="217"/>
      <c r="M267" s="217"/>
      <c r="N267" s="217"/>
      <c r="O267" s="217"/>
      <c r="P267" s="217"/>
      <c r="Q267" s="217"/>
      <c r="R267" s="217"/>
      <c r="S267" s="217"/>
      <c r="T267" s="217"/>
      <c r="U267" s="217"/>
      <c r="V267" s="217"/>
      <c r="W267" s="217"/>
      <c r="X267" s="217"/>
      <c r="Y267" s="217"/>
      <c r="Z267" s="217"/>
      <c r="AA267" s="217"/>
      <c r="AB267" s="217"/>
    </row>
    <row r="268">
      <c r="A268" s="217"/>
      <c r="B268" s="218"/>
      <c r="C268" s="217"/>
      <c r="D268" s="217"/>
      <c r="E268" s="219"/>
      <c r="F268" s="219"/>
      <c r="G268" s="220"/>
      <c r="H268" s="258"/>
      <c r="I268" s="217"/>
      <c r="J268" s="217"/>
      <c r="K268" s="217"/>
      <c r="L268" s="217"/>
      <c r="M268" s="217"/>
      <c r="N268" s="217"/>
      <c r="O268" s="217"/>
      <c r="P268" s="217"/>
      <c r="Q268" s="217"/>
      <c r="R268" s="217"/>
      <c r="S268" s="217"/>
      <c r="T268" s="217"/>
      <c r="U268" s="217"/>
      <c r="V268" s="217"/>
      <c r="W268" s="217"/>
      <c r="X268" s="217"/>
      <c r="Y268" s="217"/>
      <c r="Z268" s="217"/>
      <c r="AA268" s="217"/>
      <c r="AB268" s="217"/>
    </row>
    <row r="269">
      <c r="A269" s="217"/>
      <c r="B269" s="218"/>
      <c r="C269" s="217"/>
      <c r="D269" s="217"/>
      <c r="E269" s="219"/>
      <c r="F269" s="219"/>
      <c r="G269" s="220"/>
      <c r="H269" s="258"/>
      <c r="I269" s="217"/>
      <c r="J269" s="217"/>
      <c r="K269" s="217"/>
      <c r="L269" s="217"/>
      <c r="M269" s="217"/>
      <c r="N269" s="217"/>
      <c r="O269" s="217"/>
      <c r="P269" s="217"/>
      <c r="Q269" s="217"/>
      <c r="R269" s="217"/>
      <c r="S269" s="217"/>
      <c r="T269" s="217"/>
      <c r="U269" s="217"/>
      <c r="V269" s="217"/>
      <c r="W269" s="217"/>
      <c r="X269" s="217"/>
      <c r="Y269" s="217"/>
      <c r="Z269" s="217"/>
      <c r="AA269" s="217"/>
      <c r="AB269" s="217"/>
    </row>
    <row r="270">
      <c r="A270" s="217"/>
      <c r="B270" s="218"/>
      <c r="C270" s="217"/>
      <c r="D270" s="217"/>
      <c r="E270" s="219"/>
      <c r="F270" s="219"/>
      <c r="G270" s="220"/>
      <c r="H270" s="258"/>
      <c r="I270" s="217"/>
      <c r="J270" s="217"/>
      <c r="K270" s="217"/>
      <c r="L270" s="217"/>
      <c r="M270" s="217"/>
      <c r="N270" s="217"/>
      <c r="O270" s="217"/>
      <c r="P270" s="217"/>
      <c r="Q270" s="217"/>
      <c r="R270" s="217"/>
      <c r="S270" s="217"/>
      <c r="T270" s="217"/>
      <c r="U270" s="217"/>
      <c r="V270" s="217"/>
      <c r="W270" s="217"/>
      <c r="X270" s="217"/>
      <c r="Y270" s="217"/>
      <c r="Z270" s="217"/>
      <c r="AA270" s="217"/>
      <c r="AB270" s="217"/>
    </row>
    <row r="271">
      <c r="A271" s="217"/>
      <c r="B271" s="218"/>
      <c r="C271" s="217"/>
      <c r="D271" s="217"/>
      <c r="E271" s="219"/>
      <c r="F271" s="219"/>
      <c r="G271" s="220"/>
      <c r="H271" s="258"/>
      <c r="I271" s="217"/>
      <c r="J271" s="217"/>
      <c r="K271" s="217"/>
      <c r="L271" s="217"/>
      <c r="M271" s="217"/>
      <c r="N271" s="217"/>
      <c r="O271" s="217"/>
      <c r="P271" s="217"/>
      <c r="Q271" s="217"/>
      <c r="R271" s="217"/>
      <c r="S271" s="217"/>
      <c r="T271" s="217"/>
      <c r="U271" s="217"/>
      <c r="V271" s="217"/>
      <c r="W271" s="217"/>
      <c r="X271" s="217"/>
      <c r="Y271" s="217"/>
      <c r="Z271" s="217"/>
      <c r="AA271" s="217"/>
      <c r="AB271" s="217"/>
    </row>
    <row r="272">
      <c r="A272" s="217"/>
      <c r="B272" s="218"/>
      <c r="C272" s="217"/>
      <c r="D272" s="217"/>
      <c r="E272" s="219"/>
      <c r="F272" s="219"/>
      <c r="G272" s="220"/>
      <c r="H272" s="258"/>
      <c r="I272" s="217"/>
      <c r="J272" s="217"/>
      <c r="K272" s="217"/>
      <c r="L272" s="217"/>
      <c r="M272" s="217"/>
      <c r="N272" s="217"/>
      <c r="O272" s="217"/>
      <c r="P272" s="217"/>
      <c r="Q272" s="217"/>
      <c r="R272" s="217"/>
      <c r="S272" s="217"/>
      <c r="T272" s="217"/>
      <c r="U272" s="217"/>
      <c r="V272" s="217"/>
      <c r="W272" s="217"/>
      <c r="X272" s="217"/>
      <c r="Y272" s="217"/>
      <c r="Z272" s="217"/>
      <c r="AA272" s="217"/>
      <c r="AB272" s="217"/>
    </row>
    <row r="273">
      <c r="A273" s="217"/>
      <c r="B273" s="218"/>
      <c r="C273" s="217"/>
      <c r="D273" s="217"/>
      <c r="E273" s="219"/>
      <c r="F273" s="219"/>
      <c r="G273" s="220"/>
      <c r="H273" s="258"/>
      <c r="I273" s="217"/>
      <c r="J273" s="217"/>
      <c r="K273" s="217"/>
      <c r="L273" s="217"/>
      <c r="M273" s="217"/>
      <c r="N273" s="217"/>
      <c r="O273" s="217"/>
      <c r="P273" s="217"/>
      <c r="Q273" s="217"/>
      <c r="R273" s="217"/>
      <c r="S273" s="217"/>
      <c r="T273" s="217"/>
      <c r="U273" s="217"/>
      <c r="V273" s="217"/>
      <c r="W273" s="217"/>
      <c r="X273" s="217"/>
      <c r="Y273" s="217"/>
      <c r="Z273" s="217"/>
      <c r="AA273" s="217"/>
      <c r="AB273" s="217"/>
    </row>
    <row r="274">
      <c r="A274" s="217"/>
      <c r="B274" s="218"/>
      <c r="C274" s="217"/>
      <c r="D274" s="217"/>
      <c r="E274" s="219"/>
      <c r="F274" s="219"/>
      <c r="G274" s="220"/>
      <c r="H274" s="258"/>
      <c r="I274" s="217"/>
      <c r="J274" s="217"/>
      <c r="K274" s="217"/>
      <c r="L274" s="217"/>
      <c r="M274" s="217"/>
      <c r="N274" s="217"/>
      <c r="O274" s="217"/>
      <c r="P274" s="217"/>
      <c r="Q274" s="217"/>
      <c r="R274" s="217"/>
      <c r="S274" s="217"/>
      <c r="T274" s="217"/>
      <c r="U274" s="217"/>
      <c r="V274" s="217"/>
      <c r="W274" s="217"/>
      <c r="X274" s="217"/>
      <c r="Y274" s="217"/>
      <c r="Z274" s="217"/>
      <c r="AA274" s="217"/>
      <c r="AB274" s="217"/>
    </row>
    <row r="275">
      <c r="A275" s="217"/>
      <c r="B275" s="218"/>
      <c r="C275" s="217"/>
      <c r="D275" s="217"/>
      <c r="E275" s="219"/>
      <c r="F275" s="219"/>
      <c r="G275" s="220"/>
      <c r="H275" s="258"/>
      <c r="I275" s="217"/>
      <c r="J275" s="217"/>
      <c r="K275" s="217"/>
      <c r="L275" s="217"/>
      <c r="M275" s="217"/>
      <c r="N275" s="217"/>
      <c r="O275" s="217"/>
      <c r="P275" s="217"/>
      <c r="Q275" s="217"/>
      <c r="R275" s="217"/>
      <c r="S275" s="217"/>
      <c r="T275" s="217"/>
      <c r="U275" s="217"/>
      <c r="V275" s="217"/>
      <c r="W275" s="217"/>
      <c r="X275" s="217"/>
      <c r="Y275" s="217"/>
      <c r="Z275" s="217"/>
      <c r="AA275" s="217"/>
      <c r="AB275" s="217"/>
    </row>
    <row r="276">
      <c r="A276" s="217"/>
      <c r="B276" s="218"/>
      <c r="C276" s="217"/>
      <c r="D276" s="217"/>
      <c r="E276" s="219"/>
      <c r="F276" s="219"/>
      <c r="G276" s="220"/>
      <c r="H276" s="258"/>
      <c r="I276" s="217"/>
      <c r="J276" s="217"/>
      <c r="K276" s="217"/>
      <c r="L276" s="217"/>
      <c r="M276" s="217"/>
      <c r="N276" s="217"/>
      <c r="O276" s="217"/>
      <c r="P276" s="217"/>
      <c r="Q276" s="217"/>
      <c r="R276" s="217"/>
      <c r="S276" s="217"/>
      <c r="T276" s="217"/>
      <c r="U276" s="217"/>
      <c r="V276" s="217"/>
      <c r="W276" s="217"/>
      <c r="X276" s="217"/>
      <c r="Y276" s="217"/>
      <c r="Z276" s="217"/>
      <c r="AA276" s="217"/>
      <c r="AB276" s="217"/>
    </row>
    <row r="277">
      <c r="A277" s="217"/>
      <c r="B277" s="218"/>
      <c r="C277" s="217"/>
      <c r="D277" s="217"/>
      <c r="E277" s="219"/>
      <c r="F277" s="219"/>
      <c r="G277" s="220"/>
      <c r="H277" s="258"/>
      <c r="I277" s="217"/>
      <c r="J277" s="217"/>
      <c r="K277" s="217"/>
      <c r="L277" s="217"/>
      <c r="M277" s="217"/>
      <c r="N277" s="217"/>
      <c r="O277" s="217"/>
      <c r="P277" s="217"/>
      <c r="Q277" s="217"/>
      <c r="R277" s="217"/>
      <c r="S277" s="217"/>
      <c r="T277" s="217"/>
      <c r="U277" s="217"/>
      <c r="V277" s="217"/>
      <c r="W277" s="217"/>
      <c r="X277" s="217"/>
      <c r="Y277" s="217"/>
      <c r="Z277" s="217"/>
      <c r="AA277" s="217"/>
      <c r="AB277" s="217"/>
    </row>
    <row r="278">
      <c r="A278" s="217"/>
      <c r="B278" s="218"/>
      <c r="C278" s="217"/>
      <c r="D278" s="217"/>
      <c r="E278" s="219"/>
      <c r="F278" s="219"/>
      <c r="G278" s="220"/>
      <c r="H278" s="258"/>
      <c r="I278" s="217"/>
      <c r="J278" s="217"/>
      <c r="K278" s="217"/>
      <c r="L278" s="217"/>
      <c r="M278" s="217"/>
      <c r="N278" s="217"/>
      <c r="O278" s="217"/>
      <c r="P278" s="217"/>
      <c r="Q278" s="217"/>
      <c r="R278" s="217"/>
      <c r="S278" s="217"/>
      <c r="T278" s="217"/>
      <c r="U278" s="217"/>
      <c r="V278" s="217"/>
      <c r="W278" s="217"/>
      <c r="X278" s="217"/>
      <c r="Y278" s="217"/>
      <c r="Z278" s="217"/>
      <c r="AA278" s="217"/>
      <c r="AB278" s="217"/>
    </row>
    <row r="279">
      <c r="A279" s="217"/>
      <c r="B279" s="218"/>
      <c r="C279" s="217"/>
      <c r="D279" s="217"/>
      <c r="E279" s="219"/>
      <c r="F279" s="219"/>
      <c r="G279" s="220"/>
      <c r="H279" s="258"/>
      <c r="I279" s="217"/>
      <c r="J279" s="217"/>
      <c r="K279" s="217"/>
      <c r="L279" s="217"/>
      <c r="M279" s="217"/>
      <c r="N279" s="217"/>
      <c r="O279" s="217"/>
      <c r="P279" s="217"/>
      <c r="Q279" s="217"/>
      <c r="R279" s="217"/>
      <c r="S279" s="217"/>
      <c r="T279" s="217"/>
      <c r="U279" s="217"/>
      <c r="V279" s="217"/>
      <c r="W279" s="217"/>
      <c r="X279" s="217"/>
      <c r="Y279" s="217"/>
      <c r="Z279" s="217"/>
      <c r="AA279" s="217"/>
      <c r="AB279" s="217"/>
    </row>
    <row r="280">
      <c r="A280" s="217"/>
      <c r="B280" s="218"/>
      <c r="C280" s="217"/>
      <c r="D280" s="217"/>
      <c r="E280" s="219"/>
      <c r="F280" s="219"/>
      <c r="G280" s="220"/>
      <c r="H280" s="258"/>
      <c r="I280" s="217"/>
      <c r="J280" s="217"/>
      <c r="K280" s="217"/>
      <c r="L280" s="217"/>
      <c r="M280" s="217"/>
      <c r="N280" s="217"/>
      <c r="O280" s="217"/>
      <c r="P280" s="217"/>
      <c r="Q280" s="217"/>
      <c r="R280" s="217"/>
      <c r="S280" s="217"/>
      <c r="T280" s="217"/>
      <c r="U280" s="217"/>
      <c r="V280" s="217"/>
      <c r="W280" s="217"/>
      <c r="X280" s="217"/>
      <c r="Y280" s="217"/>
      <c r="Z280" s="217"/>
      <c r="AA280" s="217"/>
      <c r="AB280" s="217"/>
    </row>
    <row r="281">
      <c r="A281" s="217"/>
      <c r="B281" s="218"/>
      <c r="C281" s="217"/>
      <c r="D281" s="217"/>
      <c r="E281" s="219"/>
      <c r="F281" s="219"/>
      <c r="G281" s="220"/>
      <c r="H281" s="258"/>
      <c r="I281" s="217"/>
      <c r="J281" s="217"/>
      <c r="K281" s="217"/>
      <c r="L281" s="217"/>
      <c r="M281" s="217"/>
      <c r="N281" s="217"/>
      <c r="O281" s="217"/>
      <c r="P281" s="217"/>
      <c r="Q281" s="217"/>
      <c r="R281" s="217"/>
      <c r="S281" s="217"/>
      <c r="T281" s="217"/>
      <c r="U281" s="217"/>
      <c r="V281" s="217"/>
      <c r="W281" s="217"/>
      <c r="X281" s="217"/>
      <c r="Y281" s="217"/>
      <c r="Z281" s="217"/>
      <c r="AA281" s="217"/>
      <c r="AB281" s="217"/>
    </row>
    <row r="282">
      <c r="A282" s="217"/>
      <c r="B282" s="218"/>
      <c r="C282" s="217"/>
      <c r="D282" s="217"/>
      <c r="E282" s="219"/>
      <c r="F282" s="219"/>
      <c r="G282" s="220"/>
      <c r="H282" s="258"/>
      <c r="I282" s="217"/>
      <c r="J282" s="217"/>
      <c r="K282" s="217"/>
      <c r="L282" s="217"/>
      <c r="M282" s="217"/>
      <c r="N282" s="217"/>
      <c r="O282" s="217"/>
      <c r="P282" s="217"/>
      <c r="Q282" s="217"/>
      <c r="R282" s="217"/>
      <c r="S282" s="217"/>
      <c r="T282" s="217"/>
      <c r="U282" s="217"/>
      <c r="V282" s="217"/>
      <c r="W282" s="217"/>
      <c r="X282" s="217"/>
      <c r="Y282" s="217"/>
      <c r="Z282" s="217"/>
      <c r="AA282" s="217"/>
      <c r="AB282" s="217"/>
    </row>
    <row r="283">
      <c r="A283" s="217"/>
      <c r="B283" s="218"/>
      <c r="C283" s="217"/>
      <c r="D283" s="217"/>
      <c r="E283" s="219"/>
      <c r="F283" s="219"/>
      <c r="G283" s="220"/>
      <c r="H283" s="258"/>
      <c r="I283" s="217"/>
      <c r="J283" s="217"/>
      <c r="K283" s="217"/>
      <c r="L283" s="217"/>
      <c r="M283" s="217"/>
      <c r="N283" s="217"/>
      <c r="O283" s="217"/>
      <c r="P283" s="217"/>
      <c r="Q283" s="217"/>
      <c r="R283" s="217"/>
      <c r="S283" s="217"/>
      <c r="T283" s="217"/>
      <c r="U283" s="217"/>
      <c r="V283" s="217"/>
      <c r="W283" s="217"/>
      <c r="X283" s="217"/>
      <c r="Y283" s="217"/>
      <c r="Z283" s="217"/>
      <c r="AA283" s="217"/>
      <c r="AB283" s="217"/>
    </row>
    <row r="284">
      <c r="A284" s="217"/>
      <c r="B284" s="218"/>
      <c r="C284" s="217"/>
      <c r="D284" s="217"/>
      <c r="E284" s="219"/>
      <c r="F284" s="219"/>
      <c r="G284" s="220"/>
      <c r="H284" s="258"/>
      <c r="I284" s="217"/>
      <c r="J284" s="217"/>
      <c r="K284" s="217"/>
      <c r="L284" s="217"/>
      <c r="M284" s="217"/>
      <c r="N284" s="217"/>
      <c r="O284" s="217"/>
      <c r="P284" s="217"/>
      <c r="Q284" s="217"/>
      <c r="R284" s="217"/>
      <c r="S284" s="217"/>
      <c r="T284" s="217"/>
      <c r="U284" s="217"/>
      <c r="V284" s="217"/>
      <c r="W284" s="217"/>
      <c r="X284" s="217"/>
      <c r="Y284" s="217"/>
      <c r="Z284" s="217"/>
      <c r="AA284" s="217"/>
      <c r="AB284" s="217"/>
    </row>
    <row r="285">
      <c r="A285" s="217"/>
      <c r="B285" s="218"/>
      <c r="C285" s="217"/>
      <c r="D285" s="217"/>
      <c r="E285" s="219"/>
      <c r="F285" s="219"/>
      <c r="G285" s="220"/>
      <c r="H285" s="258"/>
      <c r="I285" s="217"/>
      <c r="J285" s="217"/>
      <c r="K285" s="217"/>
      <c r="L285" s="217"/>
      <c r="M285" s="217"/>
      <c r="N285" s="217"/>
      <c r="O285" s="217"/>
      <c r="P285" s="217"/>
      <c r="Q285" s="217"/>
      <c r="R285" s="217"/>
      <c r="S285" s="217"/>
      <c r="T285" s="217"/>
      <c r="U285" s="217"/>
      <c r="V285" s="217"/>
      <c r="W285" s="217"/>
      <c r="X285" s="217"/>
      <c r="Y285" s="217"/>
      <c r="Z285" s="217"/>
      <c r="AA285" s="217"/>
      <c r="AB285" s="217"/>
    </row>
    <row r="286">
      <c r="A286" s="217"/>
      <c r="B286" s="218"/>
      <c r="C286" s="217"/>
      <c r="D286" s="217"/>
      <c r="E286" s="219"/>
      <c r="F286" s="219"/>
      <c r="G286" s="220"/>
      <c r="H286" s="258"/>
      <c r="I286" s="217"/>
      <c r="J286" s="217"/>
      <c r="K286" s="217"/>
      <c r="L286" s="217"/>
      <c r="M286" s="217"/>
      <c r="N286" s="217"/>
      <c r="O286" s="217"/>
      <c r="P286" s="217"/>
      <c r="Q286" s="217"/>
      <c r="R286" s="217"/>
      <c r="S286" s="217"/>
      <c r="T286" s="217"/>
      <c r="U286" s="217"/>
      <c r="V286" s="217"/>
      <c r="W286" s="217"/>
      <c r="X286" s="217"/>
      <c r="Y286" s="217"/>
      <c r="Z286" s="217"/>
      <c r="AA286" s="217"/>
      <c r="AB286" s="217"/>
    </row>
    <row r="287">
      <c r="A287" s="217"/>
      <c r="B287" s="218"/>
      <c r="C287" s="217"/>
      <c r="D287" s="217"/>
      <c r="E287" s="219"/>
      <c r="F287" s="219"/>
      <c r="G287" s="220"/>
      <c r="H287" s="258"/>
      <c r="I287" s="217"/>
      <c r="J287" s="217"/>
      <c r="K287" s="217"/>
      <c r="L287" s="217"/>
      <c r="M287" s="217"/>
      <c r="N287" s="217"/>
      <c r="O287" s="217"/>
      <c r="P287" s="217"/>
      <c r="Q287" s="217"/>
      <c r="R287" s="217"/>
      <c r="S287" s="217"/>
      <c r="T287" s="217"/>
      <c r="U287" s="217"/>
      <c r="V287" s="217"/>
      <c r="W287" s="217"/>
      <c r="X287" s="217"/>
      <c r="Y287" s="217"/>
      <c r="Z287" s="217"/>
      <c r="AA287" s="217"/>
      <c r="AB287" s="217"/>
    </row>
    <row r="288">
      <c r="A288" s="217"/>
      <c r="B288" s="218"/>
      <c r="C288" s="217"/>
      <c r="D288" s="217"/>
      <c r="E288" s="219"/>
      <c r="F288" s="219"/>
      <c r="G288" s="220"/>
      <c r="H288" s="258"/>
      <c r="I288" s="217"/>
      <c r="J288" s="217"/>
      <c r="K288" s="217"/>
      <c r="L288" s="217"/>
      <c r="M288" s="217"/>
      <c r="N288" s="217"/>
      <c r="O288" s="217"/>
      <c r="P288" s="217"/>
      <c r="Q288" s="217"/>
      <c r="R288" s="217"/>
      <c r="S288" s="217"/>
      <c r="T288" s="217"/>
      <c r="U288" s="217"/>
      <c r="V288" s="217"/>
      <c r="W288" s="217"/>
      <c r="X288" s="217"/>
      <c r="Y288" s="217"/>
      <c r="Z288" s="217"/>
      <c r="AA288" s="217"/>
      <c r="AB288" s="217"/>
    </row>
    <row r="289">
      <c r="A289" s="217"/>
      <c r="B289" s="218"/>
      <c r="C289" s="217"/>
      <c r="D289" s="217"/>
      <c r="E289" s="219"/>
      <c r="F289" s="219"/>
      <c r="G289" s="220"/>
      <c r="H289" s="258"/>
      <c r="I289" s="217"/>
      <c r="J289" s="217"/>
      <c r="K289" s="217"/>
      <c r="L289" s="217"/>
      <c r="M289" s="217"/>
      <c r="N289" s="217"/>
      <c r="O289" s="217"/>
      <c r="P289" s="217"/>
      <c r="Q289" s="217"/>
      <c r="R289" s="217"/>
      <c r="S289" s="217"/>
      <c r="T289" s="217"/>
      <c r="U289" s="217"/>
      <c r="V289" s="217"/>
      <c r="W289" s="217"/>
      <c r="X289" s="217"/>
      <c r="Y289" s="217"/>
      <c r="Z289" s="217"/>
      <c r="AA289" s="217"/>
      <c r="AB289" s="217"/>
    </row>
    <row r="290">
      <c r="A290" s="217"/>
      <c r="B290" s="218"/>
      <c r="C290" s="217"/>
      <c r="D290" s="217"/>
      <c r="E290" s="219"/>
      <c r="F290" s="219"/>
      <c r="G290" s="220"/>
      <c r="H290" s="258"/>
      <c r="I290" s="217"/>
      <c r="J290" s="217"/>
      <c r="K290" s="217"/>
      <c r="L290" s="217"/>
      <c r="M290" s="217"/>
      <c r="N290" s="217"/>
      <c r="O290" s="217"/>
      <c r="P290" s="217"/>
      <c r="Q290" s="217"/>
      <c r="R290" s="217"/>
      <c r="S290" s="217"/>
      <c r="T290" s="217"/>
      <c r="U290" s="217"/>
      <c r="V290" s="217"/>
      <c r="W290" s="217"/>
      <c r="X290" s="217"/>
      <c r="Y290" s="217"/>
      <c r="Z290" s="217"/>
      <c r="AA290" s="217"/>
      <c r="AB290" s="217"/>
    </row>
    <row r="291">
      <c r="A291" s="217"/>
      <c r="B291" s="218"/>
      <c r="C291" s="217"/>
      <c r="D291" s="217"/>
      <c r="E291" s="219"/>
      <c r="F291" s="219"/>
      <c r="G291" s="220"/>
      <c r="H291" s="258"/>
      <c r="I291" s="217"/>
      <c r="J291" s="217"/>
      <c r="K291" s="217"/>
      <c r="L291" s="217"/>
      <c r="M291" s="217"/>
      <c r="N291" s="217"/>
      <c r="O291" s="217"/>
      <c r="P291" s="217"/>
      <c r="Q291" s="217"/>
      <c r="R291" s="217"/>
      <c r="S291" s="217"/>
      <c r="T291" s="217"/>
      <c r="U291" s="217"/>
      <c r="V291" s="217"/>
      <c r="W291" s="217"/>
      <c r="X291" s="217"/>
      <c r="Y291" s="217"/>
      <c r="Z291" s="217"/>
      <c r="AA291" s="217"/>
      <c r="AB291" s="217"/>
    </row>
    <row r="292">
      <c r="A292" s="217"/>
      <c r="B292" s="218"/>
      <c r="C292" s="217"/>
      <c r="D292" s="217"/>
      <c r="E292" s="219"/>
      <c r="F292" s="219"/>
      <c r="G292" s="220"/>
      <c r="H292" s="258"/>
      <c r="I292" s="217"/>
      <c r="J292" s="217"/>
      <c r="K292" s="217"/>
      <c r="L292" s="217"/>
      <c r="M292" s="217"/>
      <c r="N292" s="217"/>
      <c r="O292" s="217"/>
      <c r="P292" s="217"/>
      <c r="Q292" s="217"/>
      <c r="R292" s="217"/>
      <c r="S292" s="217"/>
      <c r="T292" s="217"/>
      <c r="U292" s="217"/>
      <c r="V292" s="217"/>
      <c r="W292" s="217"/>
      <c r="X292" s="217"/>
      <c r="Y292" s="217"/>
      <c r="Z292" s="217"/>
      <c r="AA292" s="217"/>
      <c r="AB292" s="217"/>
    </row>
    <row r="293">
      <c r="A293" s="217"/>
      <c r="B293" s="218"/>
      <c r="C293" s="217"/>
      <c r="D293" s="217"/>
      <c r="E293" s="219"/>
      <c r="F293" s="219"/>
      <c r="G293" s="220"/>
      <c r="H293" s="258"/>
      <c r="I293" s="217"/>
      <c r="J293" s="217"/>
      <c r="K293" s="217"/>
      <c r="L293" s="217"/>
      <c r="M293" s="217"/>
      <c r="N293" s="217"/>
      <c r="O293" s="217"/>
      <c r="P293" s="217"/>
      <c r="Q293" s="217"/>
      <c r="R293" s="217"/>
      <c r="S293" s="217"/>
      <c r="T293" s="217"/>
      <c r="U293" s="217"/>
      <c r="V293" s="217"/>
      <c r="W293" s="217"/>
      <c r="X293" s="217"/>
      <c r="Y293" s="217"/>
      <c r="Z293" s="217"/>
      <c r="AA293" s="217"/>
      <c r="AB293" s="217"/>
    </row>
    <row r="294">
      <c r="A294" s="217"/>
      <c r="B294" s="218"/>
      <c r="C294" s="217"/>
      <c r="D294" s="217"/>
      <c r="E294" s="219"/>
      <c r="F294" s="219"/>
      <c r="G294" s="220"/>
      <c r="H294" s="258"/>
      <c r="I294" s="217"/>
      <c r="J294" s="217"/>
      <c r="K294" s="217"/>
      <c r="L294" s="217"/>
      <c r="M294" s="217"/>
      <c r="N294" s="217"/>
      <c r="O294" s="217"/>
      <c r="P294" s="217"/>
      <c r="Q294" s="217"/>
      <c r="R294" s="217"/>
      <c r="S294" s="217"/>
      <c r="T294" s="217"/>
      <c r="U294" s="217"/>
      <c r="V294" s="217"/>
      <c r="W294" s="217"/>
      <c r="X294" s="217"/>
      <c r="Y294" s="217"/>
      <c r="Z294" s="217"/>
      <c r="AA294" s="217"/>
      <c r="AB294" s="217"/>
    </row>
    <row r="295">
      <c r="A295" s="217"/>
      <c r="B295" s="218"/>
      <c r="C295" s="217"/>
      <c r="D295" s="217"/>
      <c r="E295" s="219"/>
      <c r="F295" s="219"/>
      <c r="G295" s="220"/>
      <c r="H295" s="258"/>
      <c r="I295" s="217"/>
      <c r="J295" s="217"/>
      <c r="K295" s="217"/>
      <c r="L295" s="217"/>
      <c r="M295" s="217"/>
      <c r="N295" s="217"/>
      <c r="O295" s="217"/>
      <c r="P295" s="217"/>
      <c r="Q295" s="217"/>
      <c r="R295" s="217"/>
      <c r="S295" s="217"/>
      <c r="T295" s="217"/>
      <c r="U295" s="217"/>
      <c r="V295" s="217"/>
      <c r="W295" s="217"/>
      <c r="X295" s="217"/>
      <c r="Y295" s="217"/>
      <c r="Z295" s="217"/>
      <c r="AA295" s="217"/>
      <c r="AB295" s="217"/>
    </row>
    <row r="296">
      <c r="A296" s="217"/>
      <c r="B296" s="218"/>
      <c r="C296" s="217"/>
      <c r="D296" s="217"/>
      <c r="E296" s="219"/>
      <c r="F296" s="219"/>
      <c r="G296" s="220"/>
      <c r="H296" s="258"/>
      <c r="I296" s="217"/>
      <c r="J296" s="217"/>
      <c r="K296" s="217"/>
      <c r="L296" s="217"/>
      <c r="M296" s="217"/>
      <c r="N296" s="217"/>
      <c r="O296" s="217"/>
      <c r="P296" s="217"/>
      <c r="Q296" s="217"/>
      <c r="R296" s="217"/>
      <c r="S296" s="217"/>
      <c r="T296" s="217"/>
      <c r="U296" s="217"/>
      <c r="V296" s="217"/>
      <c r="W296" s="217"/>
      <c r="X296" s="217"/>
      <c r="Y296" s="217"/>
      <c r="Z296" s="217"/>
      <c r="AA296" s="217"/>
      <c r="AB296" s="217"/>
    </row>
    <row r="297">
      <c r="A297" s="217"/>
      <c r="B297" s="218"/>
      <c r="C297" s="217"/>
      <c r="D297" s="217"/>
      <c r="E297" s="219"/>
      <c r="F297" s="219"/>
      <c r="G297" s="220"/>
      <c r="H297" s="258"/>
      <c r="I297" s="217"/>
      <c r="J297" s="217"/>
      <c r="K297" s="217"/>
      <c r="L297" s="217"/>
      <c r="M297" s="217"/>
      <c r="N297" s="217"/>
      <c r="O297" s="217"/>
      <c r="P297" s="217"/>
      <c r="Q297" s="217"/>
      <c r="R297" s="217"/>
      <c r="S297" s="217"/>
      <c r="T297" s="217"/>
      <c r="U297" s="217"/>
      <c r="V297" s="217"/>
      <c r="W297" s="217"/>
      <c r="X297" s="217"/>
      <c r="Y297" s="217"/>
      <c r="Z297" s="217"/>
      <c r="AA297" s="217"/>
      <c r="AB297" s="217"/>
    </row>
    <row r="298">
      <c r="A298" s="217"/>
      <c r="B298" s="218"/>
      <c r="C298" s="217"/>
      <c r="D298" s="217"/>
      <c r="E298" s="219"/>
      <c r="F298" s="219"/>
      <c r="G298" s="220"/>
      <c r="H298" s="258"/>
      <c r="I298" s="217"/>
      <c r="J298" s="217"/>
      <c r="K298" s="217"/>
      <c r="L298" s="217"/>
      <c r="M298" s="217"/>
      <c r="N298" s="217"/>
      <c r="O298" s="217"/>
      <c r="P298" s="217"/>
      <c r="Q298" s="217"/>
      <c r="R298" s="217"/>
      <c r="S298" s="217"/>
      <c r="T298" s="217"/>
      <c r="U298" s="217"/>
      <c r="V298" s="217"/>
      <c r="W298" s="217"/>
      <c r="X298" s="217"/>
      <c r="Y298" s="217"/>
      <c r="Z298" s="217"/>
      <c r="AA298" s="217"/>
      <c r="AB298" s="217"/>
    </row>
    <row r="299">
      <c r="A299" s="217"/>
      <c r="B299" s="218"/>
      <c r="C299" s="217"/>
      <c r="D299" s="217"/>
      <c r="E299" s="219"/>
      <c r="F299" s="219"/>
      <c r="G299" s="220"/>
      <c r="H299" s="258"/>
      <c r="I299" s="217"/>
      <c r="J299" s="217"/>
      <c r="K299" s="217"/>
      <c r="L299" s="217"/>
      <c r="M299" s="217"/>
      <c r="N299" s="217"/>
      <c r="O299" s="217"/>
      <c r="P299" s="217"/>
      <c r="Q299" s="217"/>
      <c r="R299" s="217"/>
      <c r="S299" s="217"/>
      <c r="T299" s="217"/>
      <c r="U299" s="217"/>
      <c r="V299" s="217"/>
      <c r="W299" s="217"/>
      <c r="X299" s="217"/>
      <c r="Y299" s="217"/>
      <c r="Z299" s="217"/>
      <c r="AA299" s="217"/>
      <c r="AB299" s="217"/>
    </row>
    <row r="300">
      <c r="A300" s="217"/>
      <c r="B300" s="218"/>
      <c r="C300" s="217"/>
      <c r="D300" s="217"/>
      <c r="E300" s="219"/>
      <c r="F300" s="219"/>
      <c r="G300" s="220"/>
      <c r="H300" s="258"/>
      <c r="I300" s="217"/>
      <c r="J300" s="217"/>
      <c r="K300" s="217"/>
      <c r="L300" s="217"/>
      <c r="M300" s="217"/>
      <c r="N300" s="217"/>
      <c r="O300" s="217"/>
      <c r="P300" s="217"/>
      <c r="Q300" s="217"/>
      <c r="R300" s="217"/>
      <c r="S300" s="217"/>
      <c r="T300" s="217"/>
      <c r="U300" s="217"/>
      <c r="V300" s="217"/>
      <c r="W300" s="217"/>
      <c r="X300" s="217"/>
      <c r="Y300" s="217"/>
      <c r="Z300" s="217"/>
      <c r="AA300" s="217"/>
      <c r="AB300" s="217"/>
    </row>
    <row r="301">
      <c r="A301" s="217"/>
      <c r="B301" s="218"/>
      <c r="C301" s="217"/>
      <c r="D301" s="217"/>
      <c r="E301" s="219"/>
      <c r="F301" s="219"/>
      <c r="G301" s="220"/>
      <c r="H301" s="258"/>
      <c r="I301" s="217"/>
      <c r="J301" s="217"/>
      <c r="K301" s="217"/>
      <c r="L301" s="217"/>
      <c r="M301" s="217"/>
      <c r="N301" s="217"/>
      <c r="O301" s="217"/>
      <c r="P301" s="217"/>
      <c r="Q301" s="217"/>
      <c r="R301" s="217"/>
      <c r="S301" s="217"/>
      <c r="T301" s="217"/>
      <c r="U301" s="217"/>
      <c r="V301" s="217"/>
      <c r="W301" s="217"/>
      <c r="X301" s="217"/>
      <c r="Y301" s="217"/>
      <c r="Z301" s="217"/>
      <c r="AA301" s="217"/>
      <c r="AB301" s="217"/>
    </row>
    <row r="302">
      <c r="A302" s="217"/>
      <c r="B302" s="218"/>
      <c r="C302" s="217"/>
      <c r="D302" s="217"/>
      <c r="E302" s="219"/>
      <c r="F302" s="219"/>
      <c r="G302" s="220"/>
      <c r="H302" s="258"/>
      <c r="I302" s="217"/>
      <c r="J302" s="217"/>
      <c r="K302" s="217"/>
      <c r="L302" s="217"/>
      <c r="M302" s="217"/>
      <c r="N302" s="217"/>
      <c r="O302" s="217"/>
      <c r="P302" s="217"/>
      <c r="Q302" s="217"/>
      <c r="R302" s="217"/>
      <c r="S302" s="217"/>
      <c r="T302" s="217"/>
      <c r="U302" s="217"/>
      <c r="V302" s="217"/>
      <c r="W302" s="217"/>
      <c r="X302" s="217"/>
      <c r="Y302" s="217"/>
      <c r="Z302" s="217"/>
      <c r="AA302" s="217"/>
      <c r="AB302" s="217"/>
    </row>
    <row r="303">
      <c r="A303" s="217"/>
      <c r="B303" s="218"/>
      <c r="C303" s="217"/>
      <c r="D303" s="217"/>
      <c r="E303" s="219"/>
      <c r="F303" s="219"/>
      <c r="G303" s="220"/>
      <c r="H303" s="258"/>
      <c r="I303" s="217"/>
      <c r="J303" s="217"/>
      <c r="K303" s="217"/>
      <c r="L303" s="217"/>
      <c r="M303" s="217"/>
      <c r="N303" s="217"/>
      <c r="O303" s="217"/>
      <c r="P303" s="217"/>
      <c r="Q303" s="217"/>
      <c r="R303" s="217"/>
      <c r="S303" s="217"/>
      <c r="T303" s="217"/>
      <c r="U303" s="217"/>
      <c r="V303" s="217"/>
      <c r="W303" s="217"/>
      <c r="X303" s="217"/>
      <c r="Y303" s="217"/>
      <c r="Z303" s="217"/>
      <c r="AA303" s="217"/>
      <c r="AB303" s="217"/>
    </row>
    <row r="304">
      <c r="A304" s="217"/>
      <c r="B304" s="218"/>
      <c r="C304" s="217"/>
      <c r="D304" s="217"/>
      <c r="E304" s="219"/>
      <c r="F304" s="219"/>
      <c r="G304" s="220"/>
      <c r="H304" s="258"/>
      <c r="I304" s="217"/>
      <c r="J304" s="217"/>
      <c r="K304" s="217"/>
      <c r="L304" s="217"/>
      <c r="M304" s="217"/>
      <c r="N304" s="217"/>
      <c r="O304" s="217"/>
      <c r="P304" s="217"/>
      <c r="Q304" s="217"/>
      <c r="R304" s="217"/>
      <c r="S304" s="217"/>
      <c r="T304" s="217"/>
      <c r="U304" s="217"/>
      <c r="V304" s="217"/>
      <c r="W304" s="217"/>
      <c r="X304" s="217"/>
      <c r="Y304" s="217"/>
      <c r="Z304" s="217"/>
      <c r="AA304" s="217"/>
      <c r="AB304" s="217"/>
    </row>
    <row r="305">
      <c r="A305" s="217"/>
      <c r="B305" s="218"/>
      <c r="C305" s="217"/>
      <c r="D305" s="217"/>
      <c r="E305" s="219"/>
      <c r="F305" s="219"/>
      <c r="G305" s="220"/>
      <c r="H305" s="258"/>
      <c r="I305" s="217"/>
      <c r="J305" s="217"/>
      <c r="K305" s="217"/>
      <c r="L305" s="217"/>
      <c r="M305" s="217"/>
      <c r="N305" s="217"/>
      <c r="O305" s="217"/>
      <c r="P305" s="217"/>
      <c r="Q305" s="217"/>
      <c r="R305" s="217"/>
      <c r="S305" s="217"/>
      <c r="T305" s="217"/>
      <c r="U305" s="217"/>
      <c r="V305" s="217"/>
      <c r="W305" s="217"/>
      <c r="X305" s="217"/>
      <c r="Y305" s="217"/>
      <c r="Z305" s="217"/>
      <c r="AA305" s="217"/>
      <c r="AB305" s="217"/>
    </row>
    <row r="306">
      <c r="A306" s="217"/>
      <c r="B306" s="218"/>
      <c r="C306" s="217"/>
      <c r="D306" s="217"/>
      <c r="E306" s="219"/>
      <c r="F306" s="219"/>
      <c r="G306" s="220"/>
      <c r="H306" s="258"/>
      <c r="I306" s="217"/>
      <c r="J306" s="217"/>
      <c r="K306" s="217"/>
      <c r="L306" s="217"/>
      <c r="M306" s="217"/>
      <c r="N306" s="217"/>
      <c r="O306" s="217"/>
      <c r="P306" s="217"/>
      <c r="Q306" s="217"/>
      <c r="R306" s="217"/>
      <c r="S306" s="217"/>
      <c r="T306" s="217"/>
      <c r="U306" s="217"/>
      <c r="V306" s="217"/>
      <c r="W306" s="217"/>
      <c r="X306" s="217"/>
      <c r="Y306" s="217"/>
      <c r="Z306" s="217"/>
      <c r="AA306" s="217"/>
      <c r="AB306" s="217"/>
    </row>
    <row r="307">
      <c r="A307" s="217"/>
      <c r="B307" s="218"/>
      <c r="C307" s="217"/>
      <c r="D307" s="217"/>
      <c r="E307" s="219"/>
      <c r="F307" s="219"/>
      <c r="G307" s="220"/>
      <c r="H307" s="258"/>
      <c r="I307" s="217"/>
      <c r="J307" s="217"/>
      <c r="K307" s="217"/>
      <c r="L307" s="217"/>
      <c r="M307" s="217"/>
      <c r="N307" s="217"/>
      <c r="O307" s="217"/>
      <c r="P307" s="217"/>
      <c r="Q307" s="217"/>
      <c r="R307" s="217"/>
      <c r="S307" s="217"/>
      <c r="T307" s="217"/>
      <c r="U307" s="217"/>
      <c r="V307" s="217"/>
      <c r="W307" s="217"/>
      <c r="X307" s="217"/>
      <c r="Y307" s="217"/>
      <c r="Z307" s="217"/>
      <c r="AA307" s="217"/>
      <c r="AB307" s="217"/>
    </row>
    <row r="308">
      <c r="A308" s="217"/>
      <c r="B308" s="218"/>
      <c r="C308" s="217"/>
      <c r="D308" s="217"/>
      <c r="E308" s="219"/>
      <c r="F308" s="219"/>
      <c r="G308" s="220"/>
      <c r="H308" s="258"/>
      <c r="I308" s="217"/>
      <c r="J308" s="217"/>
      <c r="K308" s="217"/>
      <c r="L308" s="217"/>
      <c r="M308" s="217"/>
      <c r="N308" s="217"/>
      <c r="O308" s="217"/>
      <c r="P308" s="217"/>
      <c r="Q308" s="217"/>
      <c r="R308" s="217"/>
      <c r="S308" s="217"/>
      <c r="T308" s="217"/>
      <c r="U308" s="217"/>
      <c r="V308" s="217"/>
      <c r="W308" s="217"/>
      <c r="X308" s="217"/>
      <c r="Y308" s="217"/>
      <c r="Z308" s="217"/>
      <c r="AA308" s="217"/>
      <c r="AB308" s="217"/>
    </row>
    <row r="309">
      <c r="A309" s="217"/>
      <c r="B309" s="218"/>
      <c r="C309" s="217"/>
      <c r="D309" s="217"/>
      <c r="E309" s="219"/>
      <c r="F309" s="219"/>
      <c r="G309" s="220"/>
      <c r="H309" s="258"/>
      <c r="I309" s="217"/>
      <c r="J309" s="217"/>
      <c r="K309" s="217"/>
      <c r="L309" s="217"/>
      <c r="M309" s="217"/>
      <c r="N309" s="217"/>
      <c r="O309" s="217"/>
      <c r="P309" s="217"/>
      <c r="Q309" s="217"/>
      <c r="R309" s="217"/>
      <c r="S309" s="217"/>
      <c r="T309" s="217"/>
      <c r="U309" s="217"/>
      <c r="V309" s="217"/>
      <c r="W309" s="217"/>
      <c r="X309" s="217"/>
      <c r="Y309" s="217"/>
      <c r="Z309" s="217"/>
      <c r="AA309" s="217"/>
      <c r="AB309" s="217"/>
    </row>
    <row r="310">
      <c r="A310" s="217"/>
      <c r="B310" s="218"/>
      <c r="C310" s="217"/>
      <c r="D310" s="217"/>
      <c r="E310" s="219"/>
      <c r="F310" s="219"/>
      <c r="G310" s="220"/>
      <c r="H310" s="258"/>
      <c r="I310" s="217"/>
      <c r="J310" s="217"/>
      <c r="K310" s="217"/>
      <c r="L310" s="217"/>
      <c r="M310" s="217"/>
      <c r="N310" s="217"/>
      <c r="O310" s="217"/>
      <c r="P310" s="217"/>
      <c r="Q310" s="217"/>
      <c r="R310" s="217"/>
      <c r="S310" s="217"/>
      <c r="T310" s="217"/>
      <c r="U310" s="217"/>
      <c r="V310" s="217"/>
      <c r="W310" s="217"/>
      <c r="X310" s="217"/>
      <c r="Y310" s="217"/>
      <c r="Z310" s="217"/>
      <c r="AA310" s="217"/>
      <c r="AB310" s="217"/>
    </row>
    <row r="311">
      <c r="A311" s="217"/>
      <c r="B311" s="218"/>
      <c r="C311" s="217"/>
      <c r="D311" s="217"/>
      <c r="E311" s="219"/>
      <c r="F311" s="219"/>
      <c r="G311" s="220"/>
      <c r="H311" s="258"/>
      <c r="I311" s="217"/>
      <c r="J311" s="217"/>
      <c r="K311" s="217"/>
      <c r="L311" s="217"/>
      <c r="M311" s="217"/>
      <c r="N311" s="217"/>
      <c r="O311" s="217"/>
      <c r="P311" s="217"/>
      <c r="Q311" s="217"/>
      <c r="R311" s="217"/>
      <c r="S311" s="217"/>
      <c r="T311" s="217"/>
      <c r="U311" s="217"/>
      <c r="V311" s="217"/>
      <c r="W311" s="217"/>
      <c r="X311" s="217"/>
      <c r="Y311" s="217"/>
      <c r="Z311" s="217"/>
      <c r="AA311" s="217"/>
      <c r="AB311" s="217"/>
    </row>
    <row r="312">
      <c r="A312" s="217"/>
      <c r="B312" s="218"/>
      <c r="C312" s="217"/>
      <c r="D312" s="217"/>
      <c r="E312" s="219"/>
      <c r="F312" s="219"/>
      <c r="G312" s="220"/>
      <c r="H312" s="258"/>
      <c r="I312" s="217"/>
      <c r="J312" s="217"/>
      <c r="K312" s="217"/>
      <c r="L312" s="217"/>
      <c r="M312" s="217"/>
      <c r="N312" s="217"/>
      <c r="O312" s="217"/>
      <c r="P312" s="217"/>
      <c r="Q312" s="217"/>
      <c r="R312" s="217"/>
      <c r="S312" s="217"/>
      <c r="T312" s="217"/>
      <c r="U312" s="217"/>
      <c r="V312" s="217"/>
      <c r="W312" s="217"/>
      <c r="X312" s="217"/>
      <c r="Y312" s="217"/>
      <c r="Z312" s="217"/>
      <c r="AA312" s="217"/>
      <c r="AB312" s="217"/>
    </row>
    <row r="313">
      <c r="A313" s="217"/>
      <c r="B313" s="218"/>
      <c r="C313" s="217"/>
      <c r="D313" s="217"/>
      <c r="E313" s="219"/>
      <c r="F313" s="219"/>
      <c r="G313" s="220"/>
      <c r="H313" s="258"/>
      <c r="I313" s="217"/>
      <c r="J313" s="217"/>
      <c r="K313" s="217"/>
      <c r="L313" s="217"/>
      <c r="M313" s="217"/>
      <c r="N313" s="217"/>
      <c r="O313" s="217"/>
      <c r="P313" s="217"/>
      <c r="Q313" s="217"/>
      <c r="R313" s="217"/>
      <c r="S313" s="217"/>
      <c r="T313" s="217"/>
      <c r="U313" s="217"/>
      <c r="V313" s="217"/>
      <c r="W313" s="217"/>
      <c r="X313" s="217"/>
      <c r="Y313" s="217"/>
      <c r="Z313" s="217"/>
      <c r="AA313" s="217"/>
      <c r="AB313" s="217"/>
    </row>
    <row r="314">
      <c r="A314" s="217"/>
      <c r="B314" s="218"/>
      <c r="C314" s="217"/>
      <c r="D314" s="217"/>
      <c r="E314" s="219"/>
      <c r="F314" s="219"/>
      <c r="G314" s="220"/>
      <c r="H314" s="258"/>
      <c r="I314" s="217"/>
      <c r="J314" s="217"/>
      <c r="K314" s="217"/>
      <c r="L314" s="217"/>
      <c r="M314" s="217"/>
      <c r="N314" s="217"/>
      <c r="O314" s="217"/>
      <c r="P314" s="217"/>
      <c r="Q314" s="217"/>
      <c r="R314" s="217"/>
      <c r="S314" s="217"/>
      <c r="T314" s="217"/>
      <c r="U314" s="217"/>
      <c r="V314" s="217"/>
      <c r="W314" s="217"/>
      <c r="X314" s="217"/>
      <c r="Y314" s="217"/>
      <c r="Z314" s="217"/>
      <c r="AA314" s="217"/>
      <c r="AB314" s="217"/>
    </row>
    <row r="315">
      <c r="A315" s="217"/>
      <c r="B315" s="218"/>
      <c r="C315" s="217"/>
      <c r="D315" s="217"/>
      <c r="E315" s="219"/>
      <c r="F315" s="219"/>
      <c r="G315" s="220"/>
      <c r="H315" s="258"/>
      <c r="I315" s="217"/>
      <c r="J315" s="217"/>
      <c r="K315" s="217"/>
      <c r="L315" s="217"/>
      <c r="M315" s="217"/>
      <c r="N315" s="217"/>
      <c r="O315" s="217"/>
      <c r="P315" s="217"/>
      <c r="Q315" s="217"/>
      <c r="R315" s="217"/>
      <c r="S315" s="217"/>
      <c r="T315" s="217"/>
      <c r="U315" s="217"/>
      <c r="V315" s="217"/>
      <c r="W315" s="217"/>
      <c r="X315" s="217"/>
      <c r="Y315" s="217"/>
      <c r="Z315" s="217"/>
      <c r="AA315" s="217"/>
      <c r="AB315" s="217"/>
    </row>
    <row r="316">
      <c r="A316" s="217"/>
      <c r="B316" s="218"/>
      <c r="C316" s="217"/>
      <c r="D316" s="217"/>
      <c r="E316" s="219"/>
      <c r="F316" s="219"/>
      <c r="G316" s="220"/>
      <c r="H316" s="258"/>
      <c r="I316" s="217"/>
      <c r="J316" s="217"/>
      <c r="K316" s="217"/>
      <c r="L316" s="217"/>
      <c r="M316" s="217"/>
      <c r="N316" s="217"/>
      <c r="O316" s="217"/>
      <c r="P316" s="217"/>
      <c r="Q316" s="217"/>
      <c r="R316" s="217"/>
      <c r="S316" s="217"/>
      <c r="T316" s="217"/>
      <c r="U316" s="217"/>
      <c r="V316" s="217"/>
      <c r="W316" s="217"/>
      <c r="X316" s="217"/>
      <c r="Y316" s="217"/>
      <c r="Z316" s="217"/>
      <c r="AA316" s="217"/>
      <c r="AB316" s="217"/>
    </row>
    <row r="317">
      <c r="A317" s="217"/>
      <c r="B317" s="218"/>
      <c r="C317" s="217"/>
      <c r="D317" s="217"/>
      <c r="E317" s="219"/>
      <c r="F317" s="219"/>
      <c r="G317" s="220"/>
      <c r="H317" s="258"/>
      <c r="I317" s="217"/>
      <c r="J317" s="217"/>
      <c r="K317" s="217"/>
      <c r="L317" s="217"/>
      <c r="M317" s="217"/>
      <c r="N317" s="217"/>
      <c r="O317" s="217"/>
      <c r="P317" s="217"/>
      <c r="Q317" s="217"/>
      <c r="R317" s="217"/>
      <c r="S317" s="217"/>
      <c r="T317" s="217"/>
      <c r="U317" s="217"/>
      <c r="V317" s="217"/>
      <c r="W317" s="217"/>
      <c r="X317" s="217"/>
      <c r="Y317" s="217"/>
      <c r="Z317" s="217"/>
      <c r="AA317" s="217"/>
      <c r="AB317" s="217"/>
    </row>
    <row r="318">
      <c r="A318" s="217"/>
      <c r="B318" s="218"/>
      <c r="C318" s="217"/>
      <c r="D318" s="217"/>
      <c r="E318" s="219"/>
      <c r="F318" s="219"/>
      <c r="G318" s="220"/>
      <c r="H318" s="258"/>
      <c r="I318" s="217"/>
      <c r="J318" s="217"/>
      <c r="K318" s="217"/>
      <c r="L318" s="217"/>
      <c r="M318" s="217"/>
      <c r="N318" s="217"/>
      <c r="O318" s="217"/>
      <c r="P318" s="217"/>
      <c r="Q318" s="217"/>
      <c r="R318" s="217"/>
      <c r="S318" s="217"/>
      <c r="T318" s="217"/>
      <c r="U318" s="217"/>
      <c r="V318" s="217"/>
      <c r="W318" s="217"/>
      <c r="X318" s="217"/>
      <c r="Y318" s="217"/>
      <c r="Z318" s="217"/>
      <c r="AA318" s="217"/>
      <c r="AB318" s="217"/>
    </row>
    <row r="319">
      <c r="A319" s="217"/>
      <c r="B319" s="218"/>
      <c r="C319" s="217"/>
      <c r="D319" s="217"/>
      <c r="E319" s="219"/>
      <c r="F319" s="219"/>
      <c r="G319" s="220"/>
      <c r="H319" s="258"/>
      <c r="I319" s="217"/>
      <c r="J319" s="217"/>
      <c r="K319" s="217"/>
      <c r="L319" s="217"/>
      <c r="M319" s="217"/>
      <c r="N319" s="217"/>
      <c r="O319" s="217"/>
      <c r="P319" s="217"/>
      <c r="Q319" s="217"/>
      <c r="R319" s="217"/>
      <c r="S319" s="217"/>
      <c r="T319" s="217"/>
      <c r="U319" s="217"/>
      <c r="V319" s="217"/>
      <c r="W319" s="217"/>
      <c r="X319" s="217"/>
      <c r="Y319" s="217"/>
      <c r="Z319" s="217"/>
      <c r="AA319" s="217"/>
      <c r="AB319" s="217"/>
    </row>
    <row r="320">
      <c r="A320" s="217"/>
      <c r="B320" s="218"/>
      <c r="C320" s="217"/>
      <c r="D320" s="217"/>
      <c r="E320" s="219"/>
      <c r="F320" s="219"/>
      <c r="G320" s="220"/>
      <c r="H320" s="258"/>
      <c r="I320" s="217"/>
      <c r="J320" s="217"/>
      <c r="K320" s="217"/>
      <c r="L320" s="217"/>
      <c r="M320" s="217"/>
      <c r="N320" s="217"/>
      <c r="O320" s="217"/>
      <c r="P320" s="217"/>
      <c r="Q320" s="217"/>
      <c r="R320" s="217"/>
      <c r="S320" s="217"/>
      <c r="T320" s="217"/>
      <c r="U320" s="217"/>
      <c r="V320" s="217"/>
      <c r="W320" s="217"/>
      <c r="X320" s="217"/>
      <c r="Y320" s="217"/>
      <c r="Z320" s="217"/>
      <c r="AA320" s="217"/>
      <c r="AB320" s="217"/>
    </row>
    <row r="321">
      <c r="A321" s="217"/>
      <c r="B321" s="218"/>
      <c r="C321" s="217"/>
      <c r="D321" s="217"/>
      <c r="E321" s="219"/>
      <c r="F321" s="219"/>
      <c r="G321" s="220"/>
      <c r="H321" s="258"/>
      <c r="I321" s="217"/>
      <c r="J321" s="217"/>
      <c r="K321" s="217"/>
      <c r="L321" s="217"/>
      <c r="M321" s="217"/>
      <c r="N321" s="217"/>
      <c r="O321" s="217"/>
      <c r="P321" s="217"/>
      <c r="Q321" s="217"/>
      <c r="R321" s="217"/>
      <c r="S321" s="217"/>
      <c r="T321" s="217"/>
      <c r="U321" s="217"/>
      <c r="V321" s="217"/>
      <c r="W321" s="217"/>
      <c r="X321" s="217"/>
      <c r="Y321" s="217"/>
      <c r="Z321" s="217"/>
      <c r="AA321" s="217"/>
      <c r="AB321" s="217"/>
    </row>
    <row r="322">
      <c r="A322" s="217"/>
      <c r="B322" s="218"/>
      <c r="C322" s="217"/>
      <c r="D322" s="217"/>
      <c r="E322" s="219"/>
      <c r="F322" s="219"/>
      <c r="G322" s="220"/>
      <c r="H322" s="258"/>
      <c r="I322" s="217"/>
      <c r="J322" s="217"/>
      <c r="K322" s="217"/>
      <c r="L322" s="217"/>
      <c r="M322" s="217"/>
      <c r="N322" s="217"/>
      <c r="O322" s="217"/>
      <c r="P322" s="217"/>
      <c r="Q322" s="217"/>
      <c r="R322" s="217"/>
      <c r="S322" s="217"/>
      <c r="T322" s="217"/>
      <c r="U322" s="217"/>
      <c r="V322" s="217"/>
      <c r="W322" s="217"/>
      <c r="X322" s="217"/>
      <c r="Y322" s="217"/>
      <c r="Z322" s="217"/>
      <c r="AA322" s="217"/>
      <c r="AB322" s="217"/>
    </row>
    <row r="323">
      <c r="A323" s="217"/>
      <c r="B323" s="218"/>
      <c r="C323" s="217"/>
      <c r="D323" s="217"/>
      <c r="E323" s="219"/>
      <c r="F323" s="219"/>
      <c r="G323" s="220"/>
      <c r="H323" s="258"/>
      <c r="I323" s="217"/>
      <c r="J323" s="217"/>
      <c r="K323" s="217"/>
      <c r="L323" s="217"/>
      <c r="M323" s="217"/>
      <c r="N323" s="217"/>
      <c r="O323" s="217"/>
      <c r="P323" s="217"/>
      <c r="Q323" s="217"/>
      <c r="R323" s="217"/>
      <c r="S323" s="217"/>
      <c r="T323" s="217"/>
      <c r="U323" s="217"/>
      <c r="V323" s="217"/>
      <c r="W323" s="217"/>
      <c r="X323" s="217"/>
      <c r="Y323" s="217"/>
      <c r="Z323" s="217"/>
      <c r="AA323" s="217"/>
      <c r="AB323" s="217"/>
    </row>
    <row r="324">
      <c r="A324" s="217"/>
      <c r="B324" s="218"/>
      <c r="C324" s="217"/>
      <c r="D324" s="217"/>
      <c r="E324" s="219"/>
      <c r="F324" s="219"/>
      <c r="G324" s="220"/>
      <c r="H324" s="258"/>
      <c r="I324" s="217"/>
      <c r="J324" s="217"/>
      <c r="K324" s="217"/>
      <c r="L324" s="217"/>
      <c r="M324" s="217"/>
      <c r="N324" s="217"/>
      <c r="O324" s="217"/>
      <c r="P324" s="217"/>
      <c r="Q324" s="217"/>
      <c r="R324" s="217"/>
      <c r="S324" s="217"/>
      <c r="T324" s="217"/>
      <c r="U324" s="217"/>
      <c r="V324" s="217"/>
      <c r="W324" s="217"/>
      <c r="X324" s="217"/>
      <c r="Y324" s="217"/>
      <c r="Z324" s="217"/>
      <c r="AA324" s="217"/>
      <c r="AB324" s="217"/>
    </row>
    <row r="325">
      <c r="A325" s="217"/>
      <c r="B325" s="218"/>
      <c r="C325" s="217"/>
      <c r="D325" s="217"/>
      <c r="E325" s="219"/>
      <c r="F325" s="219"/>
      <c r="G325" s="220"/>
      <c r="H325" s="258"/>
      <c r="I325" s="217"/>
      <c r="J325" s="217"/>
      <c r="K325" s="217"/>
      <c r="L325" s="217"/>
      <c r="M325" s="217"/>
      <c r="N325" s="217"/>
      <c r="O325" s="217"/>
      <c r="P325" s="217"/>
      <c r="Q325" s="217"/>
      <c r="R325" s="217"/>
      <c r="S325" s="217"/>
      <c r="T325" s="217"/>
      <c r="U325" s="217"/>
      <c r="V325" s="217"/>
      <c r="W325" s="217"/>
      <c r="X325" s="217"/>
      <c r="Y325" s="217"/>
      <c r="Z325" s="217"/>
      <c r="AA325" s="217"/>
      <c r="AB325" s="217"/>
    </row>
    <row r="326">
      <c r="A326" s="217"/>
      <c r="B326" s="218"/>
      <c r="C326" s="217"/>
      <c r="D326" s="217"/>
      <c r="E326" s="219"/>
      <c r="F326" s="219"/>
      <c r="G326" s="220"/>
      <c r="H326" s="258"/>
      <c r="I326" s="217"/>
      <c r="J326" s="217"/>
      <c r="K326" s="217"/>
      <c r="L326" s="217"/>
      <c r="M326" s="217"/>
      <c r="N326" s="217"/>
      <c r="O326" s="217"/>
      <c r="P326" s="217"/>
      <c r="Q326" s="217"/>
      <c r="R326" s="217"/>
      <c r="S326" s="217"/>
      <c r="T326" s="217"/>
      <c r="U326" s="217"/>
      <c r="V326" s="217"/>
      <c r="W326" s="217"/>
      <c r="X326" s="217"/>
      <c r="Y326" s="217"/>
      <c r="Z326" s="217"/>
      <c r="AA326" s="217"/>
      <c r="AB326" s="217"/>
    </row>
    <row r="327">
      <c r="A327" s="217"/>
      <c r="B327" s="218"/>
      <c r="C327" s="217"/>
      <c r="D327" s="217"/>
      <c r="E327" s="219"/>
      <c r="F327" s="219"/>
      <c r="G327" s="220"/>
      <c r="H327" s="258"/>
      <c r="I327" s="217"/>
      <c r="J327" s="217"/>
      <c r="K327" s="217"/>
      <c r="L327" s="217"/>
      <c r="M327" s="217"/>
      <c r="N327" s="217"/>
      <c r="O327" s="217"/>
      <c r="P327" s="217"/>
      <c r="Q327" s="217"/>
      <c r="R327" s="217"/>
      <c r="S327" s="217"/>
      <c r="T327" s="217"/>
      <c r="U327" s="217"/>
      <c r="V327" s="217"/>
      <c r="W327" s="217"/>
      <c r="X327" s="217"/>
      <c r="Y327" s="217"/>
      <c r="Z327" s="217"/>
      <c r="AA327" s="217"/>
      <c r="AB327" s="217"/>
    </row>
    <row r="328">
      <c r="A328" s="217"/>
      <c r="B328" s="218"/>
      <c r="C328" s="217"/>
      <c r="D328" s="217"/>
      <c r="E328" s="219"/>
      <c r="F328" s="219"/>
      <c r="G328" s="220"/>
      <c r="H328" s="258"/>
      <c r="I328" s="217"/>
      <c r="J328" s="217"/>
      <c r="K328" s="217"/>
      <c r="L328" s="217"/>
      <c r="M328" s="217"/>
      <c r="N328" s="217"/>
      <c r="O328" s="217"/>
      <c r="P328" s="217"/>
      <c r="Q328" s="217"/>
      <c r="R328" s="217"/>
      <c r="S328" s="217"/>
      <c r="T328" s="217"/>
      <c r="U328" s="217"/>
      <c r="V328" s="217"/>
      <c r="W328" s="217"/>
      <c r="X328" s="217"/>
      <c r="Y328" s="217"/>
      <c r="Z328" s="217"/>
      <c r="AA328" s="217"/>
      <c r="AB328" s="217"/>
    </row>
    <row r="329">
      <c r="A329" s="217"/>
      <c r="B329" s="218"/>
      <c r="C329" s="217"/>
      <c r="D329" s="217"/>
      <c r="E329" s="219"/>
      <c r="F329" s="219"/>
      <c r="G329" s="220"/>
      <c r="H329" s="258"/>
      <c r="I329" s="217"/>
      <c r="J329" s="217"/>
      <c r="K329" s="217"/>
      <c r="L329" s="217"/>
      <c r="M329" s="217"/>
      <c r="N329" s="217"/>
      <c r="O329" s="217"/>
      <c r="P329" s="217"/>
      <c r="Q329" s="217"/>
      <c r="R329" s="217"/>
      <c r="S329" s="217"/>
      <c r="T329" s="217"/>
      <c r="U329" s="217"/>
      <c r="V329" s="217"/>
      <c r="W329" s="217"/>
      <c r="X329" s="217"/>
      <c r="Y329" s="217"/>
      <c r="Z329" s="217"/>
      <c r="AA329" s="217"/>
      <c r="AB329" s="217"/>
    </row>
    <row r="330">
      <c r="A330" s="217"/>
      <c r="B330" s="218"/>
      <c r="C330" s="217"/>
      <c r="D330" s="217"/>
      <c r="E330" s="219"/>
      <c r="F330" s="219"/>
      <c r="G330" s="220"/>
      <c r="H330" s="258"/>
      <c r="I330" s="217"/>
      <c r="J330" s="217"/>
      <c r="K330" s="217"/>
      <c r="L330" s="217"/>
      <c r="M330" s="217"/>
      <c r="N330" s="217"/>
      <c r="O330" s="217"/>
      <c r="P330" s="217"/>
      <c r="Q330" s="217"/>
      <c r="R330" s="217"/>
      <c r="S330" s="217"/>
      <c r="T330" s="217"/>
      <c r="U330" s="217"/>
      <c r="V330" s="217"/>
      <c r="W330" s="217"/>
      <c r="X330" s="217"/>
      <c r="Y330" s="217"/>
      <c r="Z330" s="217"/>
      <c r="AA330" s="217"/>
      <c r="AB330" s="217"/>
    </row>
    <row r="331">
      <c r="A331" s="217"/>
      <c r="B331" s="218"/>
      <c r="C331" s="217"/>
      <c r="D331" s="217"/>
      <c r="E331" s="219"/>
      <c r="F331" s="219"/>
      <c r="G331" s="220"/>
      <c r="H331" s="258"/>
      <c r="I331" s="217"/>
      <c r="J331" s="217"/>
      <c r="K331" s="217"/>
      <c r="L331" s="217"/>
      <c r="M331" s="217"/>
      <c r="N331" s="217"/>
      <c r="O331" s="217"/>
      <c r="P331" s="217"/>
      <c r="Q331" s="217"/>
      <c r="R331" s="217"/>
      <c r="S331" s="217"/>
      <c r="T331" s="217"/>
      <c r="U331" s="217"/>
      <c r="V331" s="217"/>
      <c r="W331" s="217"/>
      <c r="X331" s="217"/>
      <c r="Y331" s="217"/>
      <c r="Z331" s="217"/>
      <c r="AA331" s="217"/>
      <c r="AB331" s="217"/>
    </row>
    <row r="332">
      <c r="A332" s="217"/>
      <c r="B332" s="218"/>
      <c r="C332" s="217"/>
      <c r="D332" s="217"/>
      <c r="E332" s="219"/>
      <c r="F332" s="219"/>
      <c r="G332" s="220"/>
      <c r="H332" s="258"/>
      <c r="I332" s="217"/>
      <c r="J332" s="217"/>
      <c r="K332" s="217"/>
      <c r="L332" s="217"/>
      <c r="M332" s="217"/>
      <c r="N332" s="217"/>
      <c r="O332" s="217"/>
      <c r="P332" s="217"/>
      <c r="Q332" s="217"/>
      <c r="R332" s="217"/>
      <c r="S332" s="217"/>
      <c r="T332" s="217"/>
      <c r="U332" s="217"/>
      <c r="V332" s="217"/>
      <c r="W332" s="217"/>
      <c r="X332" s="217"/>
      <c r="Y332" s="217"/>
      <c r="Z332" s="217"/>
      <c r="AA332" s="217"/>
      <c r="AB332" s="217"/>
    </row>
    <row r="333">
      <c r="A333" s="217"/>
      <c r="B333" s="218"/>
      <c r="C333" s="217"/>
      <c r="D333" s="217"/>
      <c r="E333" s="219"/>
      <c r="F333" s="219"/>
      <c r="G333" s="220"/>
      <c r="H333" s="258"/>
      <c r="I333" s="217"/>
      <c r="J333" s="217"/>
      <c r="K333" s="217"/>
      <c r="L333" s="217"/>
      <c r="M333" s="217"/>
      <c r="N333" s="217"/>
      <c r="O333" s="217"/>
      <c r="P333" s="217"/>
      <c r="Q333" s="217"/>
      <c r="R333" s="217"/>
      <c r="S333" s="217"/>
      <c r="T333" s="217"/>
      <c r="U333" s="217"/>
      <c r="V333" s="217"/>
      <c r="W333" s="217"/>
      <c r="X333" s="217"/>
      <c r="Y333" s="217"/>
      <c r="Z333" s="217"/>
      <c r="AA333" s="217"/>
      <c r="AB333" s="217"/>
    </row>
    <row r="334">
      <c r="A334" s="217"/>
      <c r="B334" s="218"/>
      <c r="C334" s="217"/>
      <c r="D334" s="217"/>
      <c r="E334" s="219"/>
      <c r="F334" s="219"/>
      <c r="G334" s="220"/>
      <c r="H334" s="258"/>
      <c r="I334" s="217"/>
      <c r="J334" s="217"/>
      <c r="K334" s="217"/>
      <c r="L334" s="217"/>
      <c r="M334" s="217"/>
      <c r="N334" s="217"/>
      <c r="O334" s="217"/>
      <c r="P334" s="217"/>
      <c r="Q334" s="217"/>
      <c r="R334" s="217"/>
      <c r="S334" s="217"/>
      <c r="T334" s="217"/>
      <c r="U334" s="217"/>
      <c r="V334" s="217"/>
      <c r="W334" s="217"/>
      <c r="X334" s="217"/>
      <c r="Y334" s="217"/>
      <c r="Z334" s="217"/>
      <c r="AA334" s="217"/>
      <c r="AB334" s="217"/>
    </row>
    <row r="335">
      <c r="A335" s="217"/>
      <c r="B335" s="218"/>
      <c r="C335" s="217"/>
      <c r="D335" s="217"/>
      <c r="E335" s="219"/>
      <c r="F335" s="219"/>
      <c r="G335" s="220"/>
      <c r="H335" s="258"/>
      <c r="I335" s="217"/>
      <c r="J335" s="217"/>
      <c r="K335" s="217"/>
      <c r="L335" s="217"/>
      <c r="M335" s="217"/>
      <c r="N335" s="217"/>
      <c r="O335" s="217"/>
      <c r="P335" s="217"/>
      <c r="Q335" s="217"/>
      <c r="R335" s="217"/>
      <c r="S335" s="217"/>
      <c r="T335" s="217"/>
      <c r="U335" s="217"/>
      <c r="V335" s="217"/>
      <c r="W335" s="217"/>
      <c r="X335" s="217"/>
      <c r="Y335" s="217"/>
      <c r="Z335" s="217"/>
      <c r="AA335" s="217"/>
      <c r="AB335" s="217"/>
    </row>
    <row r="336">
      <c r="A336" s="217"/>
      <c r="B336" s="218"/>
      <c r="C336" s="217"/>
      <c r="D336" s="217"/>
      <c r="E336" s="219"/>
      <c r="F336" s="219"/>
      <c r="G336" s="220"/>
      <c r="H336" s="258"/>
      <c r="I336" s="217"/>
      <c r="J336" s="217"/>
      <c r="K336" s="217"/>
      <c r="L336" s="217"/>
      <c r="M336" s="217"/>
      <c r="N336" s="217"/>
      <c r="O336" s="217"/>
      <c r="P336" s="217"/>
      <c r="Q336" s="217"/>
      <c r="R336" s="217"/>
      <c r="S336" s="217"/>
      <c r="T336" s="217"/>
      <c r="U336" s="217"/>
      <c r="V336" s="217"/>
      <c r="W336" s="217"/>
      <c r="X336" s="217"/>
      <c r="Y336" s="217"/>
      <c r="Z336" s="217"/>
      <c r="AA336" s="217"/>
      <c r="AB336" s="217"/>
    </row>
    <row r="337">
      <c r="A337" s="217"/>
      <c r="B337" s="218"/>
      <c r="C337" s="217"/>
      <c r="D337" s="217"/>
      <c r="E337" s="219"/>
      <c r="F337" s="219"/>
      <c r="G337" s="220"/>
      <c r="H337" s="258"/>
      <c r="I337" s="217"/>
      <c r="J337" s="217"/>
      <c r="K337" s="217"/>
      <c r="L337" s="217"/>
      <c r="M337" s="217"/>
      <c r="N337" s="217"/>
      <c r="O337" s="217"/>
      <c r="P337" s="217"/>
      <c r="Q337" s="217"/>
      <c r="R337" s="217"/>
      <c r="S337" s="217"/>
      <c r="T337" s="217"/>
      <c r="U337" s="217"/>
      <c r="V337" s="217"/>
      <c r="W337" s="217"/>
      <c r="X337" s="217"/>
      <c r="Y337" s="217"/>
      <c r="Z337" s="217"/>
      <c r="AA337" s="217"/>
      <c r="AB337" s="217"/>
    </row>
    <row r="338">
      <c r="A338" s="217"/>
      <c r="B338" s="218"/>
      <c r="C338" s="217"/>
      <c r="D338" s="217"/>
      <c r="E338" s="219"/>
      <c r="F338" s="219"/>
      <c r="G338" s="220"/>
      <c r="H338" s="258"/>
      <c r="I338" s="217"/>
      <c r="J338" s="217"/>
      <c r="K338" s="217"/>
      <c r="L338" s="217"/>
      <c r="M338" s="217"/>
      <c r="N338" s="217"/>
      <c r="O338" s="217"/>
      <c r="P338" s="217"/>
      <c r="Q338" s="217"/>
      <c r="R338" s="217"/>
      <c r="S338" s="217"/>
      <c r="T338" s="217"/>
      <c r="U338" s="217"/>
      <c r="V338" s="217"/>
      <c r="W338" s="217"/>
      <c r="X338" s="217"/>
      <c r="Y338" s="217"/>
      <c r="Z338" s="217"/>
      <c r="AA338" s="217"/>
      <c r="AB338" s="217"/>
    </row>
    <row r="339">
      <c r="A339" s="217"/>
      <c r="B339" s="218"/>
      <c r="C339" s="217"/>
      <c r="D339" s="217"/>
      <c r="E339" s="219"/>
      <c r="F339" s="219"/>
      <c r="G339" s="220"/>
      <c r="H339" s="258"/>
      <c r="I339" s="217"/>
      <c r="J339" s="217"/>
      <c r="K339" s="217"/>
      <c r="L339" s="217"/>
      <c r="M339" s="217"/>
      <c r="N339" s="217"/>
      <c r="O339" s="217"/>
      <c r="P339" s="217"/>
      <c r="Q339" s="217"/>
      <c r="R339" s="217"/>
      <c r="S339" s="217"/>
      <c r="T339" s="217"/>
      <c r="U339" s="217"/>
      <c r="V339" s="217"/>
      <c r="W339" s="217"/>
      <c r="X339" s="217"/>
      <c r="Y339" s="217"/>
      <c r="Z339" s="217"/>
      <c r="AA339" s="217"/>
      <c r="AB339" s="217"/>
    </row>
    <row r="340">
      <c r="A340" s="217"/>
      <c r="B340" s="218"/>
      <c r="C340" s="217"/>
      <c r="D340" s="217"/>
      <c r="E340" s="219"/>
      <c r="F340" s="219"/>
      <c r="G340" s="220"/>
      <c r="H340" s="258"/>
      <c r="I340" s="217"/>
      <c r="J340" s="217"/>
      <c r="K340" s="217"/>
      <c r="L340" s="217"/>
      <c r="M340" s="217"/>
      <c r="N340" s="217"/>
      <c r="O340" s="217"/>
      <c r="P340" s="217"/>
      <c r="Q340" s="217"/>
      <c r="R340" s="217"/>
      <c r="S340" s="217"/>
      <c r="T340" s="217"/>
      <c r="U340" s="217"/>
      <c r="V340" s="217"/>
      <c r="W340" s="217"/>
      <c r="X340" s="217"/>
      <c r="Y340" s="217"/>
      <c r="Z340" s="217"/>
      <c r="AA340" s="217"/>
      <c r="AB340" s="217"/>
    </row>
    <row r="341">
      <c r="A341" s="217"/>
      <c r="B341" s="218"/>
      <c r="C341" s="217"/>
      <c r="D341" s="217"/>
      <c r="E341" s="219"/>
      <c r="F341" s="219"/>
      <c r="G341" s="220"/>
      <c r="H341" s="258"/>
      <c r="I341" s="217"/>
      <c r="J341" s="217"/>
      <c r="K341" s="217"/>
      <c r="L341" s="217"/>
      <c r="M341" s="217"/>
      <c r="N341" s="217"/>
      <c r="O341" s="217"/>
      <c r="P341" s="217"/>
      <c r="Q341" s="217"/>
      <c r="R341" s="217"/>
      <c r="S341" s="217"/>
      <c r="T341" s="217"/>
      <c r="U341" s="217"/>
      <c r="V341" s="217"/>
      <c r="W341" s="217"/>
      <c r="X341" s="217"/>
      <c r="Y341" s="217"/>
      <c r="Z341" s="217"/>
      <c r="AA341" s="217"/>
      <c r="AB341" s="217"/>
    </row>
    <row r="342">
      <c r="A342" s="217"/>
      <c r="B342" s="218"/>
      <c r="C342" s="217"/>
      <c r="D342" s="217"/>
      <c r="E342" s="219"/>
      <c r="F342" s="219"/>
      <c r="G342" s="220"/>
      <c r="H342" s="258"/>
      <c r="I342" s="217"/>
      <c r="J342" s="217"/>
      <c r="K342" s="217"/>
      <c r="L342" s="217"/>
      <c r="M342" s="217"/>
      <c r="N342" s="217"/>
      <c r="O342" s="217"/>
      <c r="P342" s="217"/>
      <c r="Q342" s="217"/>
      <c r="R342" s="217"/>
      <c r="S342" s="217"/>
      <c r="T342" s="217"/>
      <c r="U342" s="217"/>
      <c r="V342" s="217"/>
      <c r="W342" s="217"/>
      <c r="X342" s="217"/>
      <c r="Y342" s="217"/>
      <c r="Z342" s="217"/>
      <c r="AA342" s="217"/>
      <c r="AB342" s="217"/>
    </row>
    <row r="343">
      <c r="A343" s="217"/>
      <c r="B343" s="218"/>
      <c r="C343" s="217"/>
      <c r="D343" s="217"/>
      <c r="E343" s="219"/>
      <c r="F343" s="219"/>
      <c r="G343" s="220"/>
      <c r="H343" s="258"/>
      <c r="I343" s="217"/>
      <c r="J343" s="217"/>
      <c r="K343" s="217"/>
      <c r="L343" s="217"/>
      <c r="M343" s="217"/>
      <c r="N343" s="217"/>
      <c r="O343" s="217"/>
      <c r="P343" s="217"/>
      <c r="Q343" s="217"/>
      <c r="R343" s="217"/>
      <c r="S343" s="217"/>
      <c r="T343" s="217"/>
      <c r="U343" s="217"/>
      <c r="V343" s="217"/>
      <c r="W343" s="217"/>
      <c r="X343" s="217"/>
      <c r="Y343" s="217"/>
      <c r="Z343" s="217"/>
      <c r="AA343" s="217"/>
      <c r="AB343" s="217"/>
    </row>
    <row r="344">
      <c r="A344" s="217"/>
      <c r="B344" s="218"/>
      <c r="C344" s="217"/>
      <c r="D344" s="217"/>
      <c r="E344" s="219"/>
      <c r="F344" s="219"/>
      <c r="G344" s="220"/>
      <c r="H344" s="258"/>
      <c r="I344" s="217"/>
      <c r="J344" s="217"/>
      <c r="K344" s="217"/>
      <c r="L344" s="217"/>
      <c r="M344" s="217"/>
      <c r="N344" s="217"/>
      <c r="O344" s="217"/>
      <c r="P344" s="217"/>
      <c r="Q344" s="217"/>
      <c r="R344" s="217"/>
      <c r="S344" s="217"/>
      <c r="T344" s="217"/>
      <c r="U344" s="217"/>
      <c r="V344" s="217"/>
      <c r="W344" s="217"/>
      <c r="X344" s="217"/>
      <c r="Y344" s="217"/>
      <c r="Z344" s="217"/>
      <c r="AA344" s="217"/>
      <c r="AB344" s="217"/>
    </row>
    <row r="345">
      <c r="A345" s="217"/>
      <c r="B345" s="218"/>
      <c r="C345" s="217"/>
      <c r="D345" s="217"/>
      <c r="E345" s="219"/>
      <c r="F345" s="219"/>
      <c r="G345" s="220"/>
      <c r="H345" s="258"/>
      <c r="I345" s="217"/>
      <c r="J345" s="217"/>
      <c r="K345" s="217"/>
      <c r="L345" s="217"/>
      <c r="M345" s="217"/>
      <c r="N345" s="217"/>
      <c r="O345" s="217"/>
      <c r="P345" s="217"/>
      <c r="Q345" s="217"/>
      <c r="R345" s="217"/>
      <c r="S345" s="217"/>
      <c r="T345" s="217"/>
      <c r="U345" s="217"/>
      <c r="V345" s="217"/>
      <c r="W345" s="217"/>
      <c r="X345" s="217"/>
      <c r="Y345" s="217"/>
      <c r="Z345" s="217"/>
      <c r="AA345" s="217"/>
      <c r="AB345" s="217"/>
    </row>
    <row r="346">
      <c r="A346" s="217"/>
      <c r="B346" s="218"/>
      <c r="C346" s="217"/>
      <c r="D346" s="217"/>
      <c r="E346" s="219"/>
      <c r="F346" s="219"/>
      <c r="G346" s="220"/>
      <c r="H346" s="258"/>
      <c r="I346" s="217"/>
      <c r="J346" s="217"/>
      <c r="K346" s="217"/>
      <c r="L346" s="217"/>
      <c r="M346" s="217"/>
      <c r="N346" s="217"/>
      <c r="O346" s="217"/>
      <c r="P346" s="217"/>
      <c r="Q346" s="217"/>
      <c r="R346" s="217"/>
      <c r="S346" s="217"/>
      <c r="T346" s="217"/>
      <c r="U346" s="217"/>
      <c r="V346" s="217"/>
      <c r="W346" s="217"/>
      <c r="X346" s="217"/>
      <c r="Y346" s="217"/>
      <c r="Z346" s="217"/>
      <c r="AA346" s="217"/>
      <c r="AB346" s="217"/>
    </row>
    <row r="347">
      <c r="A347" s="217"/>
      <c r="B347" s="218"/>
      <c r="C347" s="217"/>
      <c r="D347" s="217"/>
      <c r="E347" s="219"/>
      <c r="F347" s="219"/>
      <c r="G347" s="220"/>
      <c r="H347" s="258"/>
      <c r="I347" s="217"/>
      <c r="J347" s="217"/>
      <c r="K347" s="217"/>
      <c r="L347" s="217"/>
      <c r="M347" s="217"/>
      <c r="N347" s="217"/>
      <c r="O347" s="217"/>
      <c r="P347" s="217"/>
      <c r="Q347" s="217"/>
      <c r="R347" s="217"/>
      <c r="S347" s="217"/>
      <c r="T347" s="217"/>
      <c r="U347" s="217"/>
      <c r="V347" s="217"/>
      <c r="W347" s="217"/>
      <c r="X347" s="217"/>
      <c r="Y347" s="217"/>
      <c r="Z347" s="217"/>
      <c r="AA347" s="217"/>
      <c r="AB347" s="217"/>
    </row>
    <row r="348">
      <c r="A348" s="217"/>
      <c r="B348" s="218"/>
      <c r="C348" s="217"/>
      <c r="D348" s="217"/>
      <c r="E348" s="219"/>
      <c r="F348" s="219"/>
      <c r="G348" s="220"/>
      <c r="H348" s="258"/>
      <c r="I348" s="217"/>
      <c r="J348" s="217"/>
      <c r="K348" s="217"/>
      <c r="L348" s="217"/>
      <c r="M348" s="217"/>
      <c r="N348" s="217"/>
      <c r="O348" s="217"/>
      <c r="P348" s="217"/>
      <c r="Q348" s="217"/>
      <c r="R348" s="217"/>
      <c r="S348" s="217"/>
      <c r="T348" s="217"/>
      <c r="U348" s="217"/>
      <c r="V348" s="217"/>
      <c r="W348" s="217"/>
      <c r="X348" s="217"/>
      <c r="Y348" s="217"/>
      <c r="Z348" s="217"/>
      <c r="AA348" s="217"/>
      <c r="AB348" s="217"/>
    </row>
    <row r="349">
      <c r="A349" s="217"/>
      <c r="B349" s="218"/>
      <c r="C349" s="217"/>
      <c r="D349" s="217"/>
      <c r="E349" s="219"/>
      <c r="F349" s="219"/>
      <c r="G349" s="220"/>
      <c r="H349" s="258"/>
      <c r="I349" s="217"/>
      <c r="J349" s="217"/>
      <c r="K349" s="217"/>
      <c r="L349" s="217"/>
      <c r="M349" s="217"/>
      <c r="N349" s="217"/>
      <c r="O349" s="217"/>
      <c r="P349" s="217"/>
      <c r="Q349" s="217"/>
      <c r="R349" s="217"/>
      <c r="S349" s="217"/>
      <c r="T349" s="217"/>
      <c r="U349" s="217"/>
      <c r="V349" s="217"/>
      <c r="W349" s="217"/>
      <c r="X349" s="217"/>
      <c r="Y349" s="217"/>
      <c r="Z349" s="217"/>
      <c r="AA349" s="217"/>
      <c r="AB349" s="217"/>
    </row>
    <row r="350">
      <c r="A350" s="217"/>
      <c r="B350" s="218"/>
      <c r="C350" s="217"/>
      <c r="D350" s="217"/>
      <c r="E350" s="219"/>
      <c r="F350" s="219"/>
      <c r="G350" s="220"/>
      <c r="H350" s="258"/>
      <c r="I350" s="217"/>
      <c r="J350" s="217"/>
      <c r="K350" s="217"/>
      <c r="L350" s="217"/>
      <c r="M350" s="217"/>
      <c r="N350" s="217"/>
      <c r="O350" s="217"/>
      <c r="P350" s="217"/>
      <c r="Q350" s="217"/>
      <c r="R350" s="217"/>
      <c r="S350" s="217"/>
      <c r="T350" s="217"/>
      <c r="U350" s="217"/>
      <c r="V350" s="217"/>
      <c r="W350" s="217"/>
      <c r="X350" s="217"/>
      <c r="Y350" s="217"/>
      <c r="Z350" s="217"/>
      <c r="AA350" s="217"/>
      <c r="AB350" s="217"/>
    </row>
    <row r="351">
      <c r="A351" s="217"/>
      <c r="B351" s="218"/>
      <c r="C351" s="217"/>
      <c r="D351" s="217"/>
      <c r="E351" s="219"/>
      <c r="F351" s="219"/>
      <c r="G351" s="220"/>
      <c r="H351" s="258"/>
      <c r="I351" s="217"/>
      <c r="J351" s="217"/>
      <c r="K351" s="217"/>
      <c r="L351" s="217"/>
      <c r="M351" s="217"/>
      <c r="N351" s="217"/>
      <c r="O351" s="217"/>
      <c r="P351" s="217"/>
      <c r="Q351" s="217"/>
      <c r="R351" s="217"/>
      <c r="S351" s="217"/>
      <c r="T351" s="217"/>
      <c r="U351" s="217"/>
      <c r="V351" s="217"/>
      <c r="W351" s="217"/>
      <c r="X351" s="217"/>
      <c r="Y351" s="217"/>
      <c r="Z351" s="217"/>
      <c r="AA351" s="217"/>
      <c r="AB351" s="217"/>
    </row>
    <row r="352">
      <c r="A352" s="217"/>
      <c r="B352" s="218"/>
      <c r="C352" s="217"/>
      <c r="D352" s="217"/>
      <c r="E352" s="219"/>
      <c r="F352" s="219"/>
      <c r="G352" s="220"/>
      <c r="H352" s="258"/>
      <c r="I352" s="217"/>
      <c r="J352" s="217"/>
      <c r="K352" s="217"/>
      <c r="L352" s="217"/>
      <c r="M352" s="217"/>
      <c r="N352" s="217"/>
      <c r="O352" s="217"/>
      <c r="P352" s="217"/>
      <c r="Q352" s="217"/>
      <c r="R352" s="217"/>
      <c r="S352" s="217"/>
      <c r="T352" s="217"/>
      <c r="U352" s="217"/>
      <c r="V352" s="217"/>
      <c r="W352" s="217"/>
      <c r="X352" s="217"/>
      <c r="Y352" s="217"/>
      <c r="Z352" s="217"/>
      <c r="AA352" s="217"/>
      <c r="AB352" s="217"/>
    </row>
    <row r="353">
      <c r="A353" s="217"/>
      <c r="B353" s="218"/>
      <c r="C353" s="217"/>
      <c r="D353" s="217"/>
      <c r="E353" s="219"/>
      <c r="F353" s="219"/>
      <c r="G353" s="220"/>
      <c r="H353" s="258"/>
      <c r="I353" s="217"/>
      <c r="J353" s="217"/>
      <c r="K353" s="217"/>
      <c r="L353" s="217"/>
      <c r="M353" s="217"/>
      <c r="N353" s="217"/>
      <c r="O353" s="217"/>
      <c r="P353" s="217"/>
      <c r="Q353" s="217"/>
      <c r="R353" s="217"/>
      <c r="S353" s="217"/>
      <c r="T353" s="217"/>
      <c r="U353" s="217"/>
      <c r="V353" s="217"/>
      <c r="W353" s="217"/>
      <c r="X353" s="217"/>
      <c r="Y353" s="217"/>
      <c r="Z353" s="217"/>
      <c r="AA353" s="217"/>
      <c r="AB353" s="217"/>
    </row>
    <row r="354">
      <c r="A354" s="217"/>
      <c r="B354" s="218"/>
      <c r="C354" s="217"/>
      <c r="D354" s="217"/>
      <c r="E354" s="219"/>
      <c r="F354" s="219"/>
      <c r="G354" s="220"/>
      <c r="H354" s="258"/>
      <c r="I354" s="217"/>
      <c r="J354" s="217"/>
      <c r="K354" s="217"/>
      <c r="L354" s="217"/>
      <c r="M354" s="217"/>
      <c r="N354" s="217"/>
      <c r="O354" s="217"/>
      <c r="P354" s="217"/>
      <c r="Q354" s="217"/>
      <c r="R354" s="217"/>
      <c r="S354" s="217"/>
      <c r="T354" s="217"/>
      <c r="U354" s="217"/>
      <c r="V354" s="217"/>
      <c r="W354" s="217"/>
      <c r="X354" s="217"/>
      <c r="Y354" s="217"/>
      <c r="Z354" s="217"/>
      <c r="AA354" s="217"/>
      <c r="AB354" s="217"/>
    </row>
    <row r="355">
      <c r="A355" s="217"/>
      <c r="B355" s="218"/>
      <c r="C355" s="217"/>
      <c r="D355" s="217"/>
      <c r="E355" s="219"/>
      <c r="F355" s="219"/>
      <c r="G355" s="220"/>
      <c r="H355" s="258"/>
      <c r="I355" s="217"/>
      <c r="J355" s="217"/>
      <c r="K355" s="217"/>
      <c r="L355" s="217"/>
      <c r="M355" s="217"/>
      <c r="N355" s="217"/>
      <c r="O355" s="217"/>
      <c r="P355" s="217"/>
      <c r="Q355" s="217"/>
      <c r="R355" s="217"/>
      <c r="S355" s="217"/>
      <c r="T355" s="217"/>
      <c r="U355" s="217"/>
      <c r="V355" s="217"/>
      <c r="W355" s="217"/>
      <c r="X355" s="217"/>
      <c r="Y355" s="217"/>
      <c r="Z355" s="217"/>
      <c r="AA355" s="217"/>
      <c r="AB355" s="217"/>
    </row>
    <row r="356">
      <c r="A356" s="217"/>
      <c r="B356" s="218"/>
      <c r="C356" s="217"/>
      <c r="D356" s="217"/>
      <c r="E356" s="219"/>
      <c r="F356" s="219"/>
      <c r="G356" s="220"/>
      <c r="H356" s="258"/>
      <c r="I356" s="217"/>
      <c r="J356" s="217"/>
      <c r="K356" s="217"/>
      <c r="L356" s="217"/>
      <c r="M356" s="217"/>
      <c r="N356" s="217"/>
      <c r="O356" s="217"/>
      <c r="P356" s="217"/>
      <c r="Q356" s="217"/>
      <c r="R356" s="217"/>
      <c r="S356" s="217"/>
      <c r="T356" s="217"/>
      <c r="U356" s="217"/>
      <c r="V356" s="217"/>
      <c r="W356" s="217"/>
      <c r="X356" s="217"/>
      <c r="Y356" s="217"/>
      <c r="Z356" s="217"/>
      <c r="AA356" s="217"/>
      <c r="AB356" s="217"/>
    </row>
    <row r="357">
      <c r="A357" s="217"/>
      <c r="B357" s="218"/>
      <c r="C357" s="217"/>
      <c r="D357" s="217"/>
      <c r="E357" s="219"/>
      <c r="F357" s="219"/>
      <c r="G357" s="220"/>
      <c r="H357" s="258"/>
      <c r="I357" s="217"/>
      <c r="J357" s="217"/>
      <c r="K357" s="217"/>
      <c r="L357" s="217"/>
      <c r="M357" s="217"/>
      <c r="N357" s="217"/>
      <c r="O357" s="217"/>
      <c r="P357" s="217"/>
      <c r="Q357" s="217"/>
      <c r="R357" s="217"/>
      <c r="S357" s="217"/>
      <c r="T357" s="217"/>
      <c r="U357" s="217"/>
      <c r="V357" s="217"/>
      <c r="W357" s="217"/>
      <c r="X357" s="217"/>
      <c r="Y357" s="217"/>
      <c r="Z357" s="217"/>
      <c r="AA357" s="217"/>
      <c r="AB357" s="217"/>
    </row>
    <row r="358">
      <c r="A358" s="217"/>
      <c r="B358" s="218"/>
      <c r="C358" s="217"/>
      <c r="D358" s="217"/>
      <c r="E358" s="219"/>
      <c r="F358" s="219"/>
      <c r="G358" s="220"/>
      <c r="H358" s="258"/>
      <c r="I358" s="217"/>
      <c r="J358" s="217"/>
      <c r="K358" s="217"/>
      <c r="L358" s="217"/>
      <c r="M358" s="217"/>
      <c r="N358" s="217"/>
      <c r="O358" s="217"/>
      <c r="P358" s="217"/>
      <c r="Q358" s="217"/>
      <c r="R358" s="217"/>
      <c r="S358" s="217"/>
      <c r="T358" s="217"/>
      <c r="U358" s="217"/>
      <c r="V358" s="217"/>
      <c r="W358" s="217"/>
      <c r="X358" s="217"/>
      <c r="Y358" s="217"/>
      <c r="Z358" s="217"/>
      <c r="AA358" s="217"/>
      <c r="AB358" s="217"/>
    </row>
    <row r="359">
      <c r="A359" s="217"/>
      <c r="B359" s="218"/>
      <c r="C359" s="217"/>
      <c r="D359" s="217"/>
      <c r="E359" s="219"/>
      <c r="F359" s="219"/>
      <c r="G359" s="220"/>
      <c r="H359" s="258"/>
      <c r="I359" s="217"/>
      <c r="J359" s="217"/>
      <c r="K359" s="217"/>
      <c r="L359" s="217"/>
      <c r="M359" s="217"/>
      <c r="N359" s="217"/>
      <c r="O359" s="217"/>
      <c r="P359" s="217"/>
      <c r="Q359" s="217"/>
      <c r="R359" s="217"/>
      <c r="S359" s="217"/>
      <c r="T359" s="217"/>
      <c r="U359" s="217"/>
      <c r="V359" s="217"/>
      <c r="W359" s="217"/>
      <c r="X359" s="217"/>
      <c r="Y359" s="217"/>
      <c r="Z359" s="217"/>
      <c r="AA359" s="217"/>
      <c r="AB359" s="217"/>
    </row>
    <row r="360">
      <c r="A360" s="217"/>
      <c r="B360" s="218"/>
      <c r="C360" s="217"/>
      <c r="D360" s="217"/>
      <c r="E360" s="219"/>
      <c r="F360" s="219"/>
      <c r="G360" s="220"/>
      <c r="H360" s="258"/>
      <c r="I360" s="217"/>
      <c r="J360" s="217"/>
      <c r="K360" s="217"/>
      <c r="L360" s="217"/>
      <c r="M360" s="217"/>
      <c r="N360" s="217"/>
      <c r="O360" s="217"/>
      <c r="P360" s="217"/>
      <c r="Q360" s="217"/>
      <c r="R360" s="217"/>
      <c r="S360" s="217"/>
      <c r="T360" s="217"/>
      <c r="U360" s="217"/>
      <c r="V360" s="217"/>
      <c r="W360" s="217"/>
      <c r="X360" s="217"/>
      <c r="Y360" s="217"/>
      <c r="Z360" s="217"/>
      <c r="AA360" s="217"/>
      <c r="AB360" s="217"/>
    </row>
    <row r="361">
      <c r="A361" s="217"/>
      <c r="B361" s="218"/>
      <c r="C361" s="217"/>
      <c r="D361" s="217"/>
      <c r="E361" s="219"/>
      <c r="F361" s="219"/>
      <c r="G361" s="220"/>
      <c r="H361" s="258"/>
      <c r="I361" s="217"/>
      <c r="J361" s="217"/>
      <c r="K361" s="217"/>
      <c r="L361" s="217"/>
      <c r="M361" s="217"/>
      <c r="N361" s="217"/>
      <c r="O361" s="217"/>
      <c r="P361" s="217"/>
      <c r="Q361" s="217"/>
      <c r="R361" s="217"/>
      <c r="S361" s="217"/>
      <c r="T361" s="217"/>
      <c r="U361" s="217"/>
      <c r="V361" s="217"/>
      <c r="W361" s="217"/>
      <c r="X361" s="217"/>
      <c r="Y361" s="217"/>
      <c r="Z361" s="217"/>
      <c r="AA361" s="217"/>
      <c r="AB361" s="217"/>
    </row>
    <row r="362">
      <c r="A362" s="217"/>
      <c r="B362" s="218"/>
      <c r="C362" s="217"/>
      <c r="D362" s="217"/>
      <c r="E362" s="219"/>
      <c r="F362" s="219"/>
      <c r="G362" s="220"/>
      <c r="H362" s="258"/>
      <c r="I362" s="217"/>
      <c r="J362" s="217"/>
      <c r="K362" s="217"/>
      <c r="L362" s="217"/>
      <c r="M362" s="217"/>
      <c r="N362" s="217"/>
      <c r="O362" s="217"/>
      <c r="P362" s="217"/>
      <c r="Q362" s="217"/>
      <c r="R362" s="217"/>
      <c r="S362" s="217"/>
      <c r="T362" s="217"/>
      <c r="U362" s="217"/>
      <c r="V362" s="217"/>
      <c r="W362" s="217"/>
      <c r="X362" s="217"/>
      <c r="Y362" s="217"/>
      <c r="Z362" s="217"/>
      <c r="AA362" s="217"/>
      <c r="AB362" s="217"/>
    </row>
    <row r="363">
      <c r="A363" s="217"/>
      <c r="B363" s="218"/>
      <c r="C363" s="217"/>
      <c r="D363" s="217"/>
      <c r="E363" s="219"/>
      <c r="F363" s="219"/>
      <c r="G363" s="220"/>
      <c r="H363" s="258"/>
      <c r="I363" s="217"/>
      <c r="J363" s="217"/>
      <c r="K363" s="217"/>
      <c r="L363" s="217"/>
      <c r="M363" s="217"/>
      <c r="N363" s="217"/>
      <c r="O363" s="217"/>
      <c r="P363" s="217"/>
      <c r="Q363" s="217"/>
      <c r="R363" s="217"/>
      <c r="S363" s="217"/>
      <c r="T363" s="217"/>
      <c r="U363" s="217"/>
      <c r="V363" s="217"/>
      <c r="W363" s="217"/>
      <c r="X363" s="217"/>
      <c r="Y363" s="217"/>
      <c r="Z363" s="217"/>
      <c r="AA363" s="217"/>
      <c r="AB363" s="217"/>
    </row>
    <row r="364">
      <c r="A364" s="217"/>
      <c r="B364" s="218"/>
      <c r="C364" s="217"/>
      <c r="D364" s="217"/>
      <c r="E364" s="219"/>
      <c r="F364" s="219"/>
      <c r="G364" s="220"/>
      <c r="H364" s="258"/>
      <c r="I364" s="217"/>
      <c r="J364" s="217"/>
      <c r="K364" s="217"/>
      <c r="L364" s="217"/>
      <c r="M364" s="217"/>
      <c r="N364" s="217"/>
      <c r="O364" s="217"/>
      <c r="P364" s="217"/>
      <c r="Q364" s="217"/>
      <c r="R364" s="217"/>
      <c r="S364" s="217"/>
      <c r="T364" s="217"/>
      <c r="U364" s="217"/>
      <c r="V364" s="217"/>
      <c r="W364" s="217"/>
      <c r="X364" s="217"/>
      <c r="Y364" s="217"/>
      <c r="Z364" s="217"/>
      <c r="AA364" s="217"/>
      <c r="AB364" s="217"/>
    </row>
    <row r="365">
      <c r="A365" s="217"/>
      <c r="B365" s="218"/>
      <c r="C365" s="217"/>
      <c r="D365" s="217"/>
      <c r="E365" s="219"/>
      <c r="F365" s="219"/>
      <c r="G365" s="220"/>
      <c r="H365" s="258"/>
      <c r="I365" s="217"/>
      <c r="J365" s="217"/>
      <c r="K365" s="217"/>
      <c r="L365" s="217"/>
      <c r="M365" s="217"/>
      <c r="N365" s="217"/>
      <c r="O365" s="217"/>
      <c r="P365" s="217"/>
      <c r="Q365" s="217"/>
      <c r="R365" s="217"/>
      <c r="S365" s="217"/>
      <c r="T365" s="217"/>
      <c r="U365" s="217"/>
      <c r="V365" s="217"/>
      <c r="W365" s="217"/>
      <c r="X365" s="217"/>
      <c r="Y365" s="217"/>
      <c r="Z365" s="217"/>
      <c r="AA365" s="217"/>
      <c r="AB365" s="217"/>
    </row>
    <row r="366">
      <c r="A366" s="217"/>
      <c r="B366" s="218"/>
      <c r="C366" s="217"/>
      <c r="D366" s="217"/>
      <c r="E366" s="219"/>
      <c r="F366" s="219"/>
      <c r="G366" s="220"/>
      <c r="H366" s="258"/>
      <c r="I366" s="217"/>
      <c r="J366" s="217"/>
      <c r="K366" s="217"/>
      <c r="L366" s="217"/>
      <c r="M366" s="217"/>
      <c r="N366" s="217"/>
      <c r="O366" s="217"/>
      <c r="P366" s="217"/>
      <c r="Q366" s="217"/>
      <c r="R366" s="217"/>
      <c r="S366" s="217"/>
      <c r="T366" s="217"/>
      <c r="U366" s="217"/>
      <c r="V366" s="217"/>
      <c r="W366" s="217"/>
      <c r="X366" s="217"/>
      <c r="Y366" s="217"/>
      <c r="Z366" s="217"/>
      <c r="AA366" s="217"/>
      <c r="AB366" s="217"/>
    </row>
    <row r="367">
      <c r="A367" s="217"/>
      <c r="B367" s="218"/>
      <c r="C367" s="217"/>
      <c r="D367" s="217"/>
      <c r="E367" s="219"/>
      <c r="F367" s="219"/>
      <c r="G367" s="220"/>
      <c r="H367" s="258"/>
      <c r="I367" s="217"/>
      <c r="J367" s="217"/>
      <c r="K367" s="217"/>
      <c r="L367" s="217"/>
      <c r="M367" s="217"/>
      <c r="N367" s="217"/>
      <c r="O367" s="217"/>
      <c r="P367" s="217"/>
      <c r="Q367" s="217"/>
      <c r="R367" s="217"/>
      <c r="S367" s="217"/>
      <c r="T367" s="217"/>
      <c r="U367" s="217"/>
      <c r="V367" s="217"/>
      <c r="W367" s="217"/>
      <c r="X367" s="217"/>
      <c r="Y367" s="217"/>
      <c r="Z367" s="217"/>
      <c r="AA367" s="217"/>
      <c r="AB367" s="217"/>
    </row>
    <row r="368">
      <c r="A368" s="217"/>
      <c r="B368" s="218"/>
      <c r="C368" s="217"/>
      <c r="D368" s="217"/>
      <c r="E368" s="219"/>
      <c r="F368" s="219"/>
      <c r="G368" s="220"/>
      <c r="H368" s="258"/>
      <c r="I368" s="217"/>
      <c r="J368" s="217"/>
      <c r="K368" s="217"/>
      <c r="L368" s="217"/>
      <c r="M368" s="217"/>
      <c r="N368" s="217"/>
      <c r="O368" s="217"/>
      <c r="P368" s="217"/>
      <c r="Q368" s="217"/>
      <c r="R368" s="217"/>
      <c r="S368" s="217"/>
      <c r="T368" s="217"/>
      <c r="U368" s="217"/>
      <c r="V368" s="217"/>
      <c r="W368" s="217"/>
      <c r="X368" s="217"/>
      <c r="Y368" s="217"/>
      <c r="Z368" s="217"/>
      <c r="AA368" s="217"/>
      <c r="AB368" s="217"/>
    </row>
    <row r="369">
      <c r="A369" s="217"/>
      <c r="B369" s="218"/>
      <c r="C369" s="217"/>
      <c r="D369" s="217"/>
      <c r="E369" s="219"/>
      <c r="F369" s="219"/>
      <c r="G369" s="220"/>
      <c r="H369" s="258"/>
      <c r="I369" s="217"/>
      <c r="J369" s="217"/>
      <c r="K369" s="217"/>
      <c r="L369" s="217"/>
      <c r="M369" s="217"/>
      <c r="N369" s="217"/>
      <c r="O369" s="217"/>
      <c r="P369" s="217"/>
      <c r="Q369" s="217"/>
      <c r="R369" s="217"/>
      <c r="S369" s="217"/>
      <c r="T369" s="217"/>
      <c r="U369" s="217"/>
      <c r="V369" s="217"/>
      <c r="W369" s="217"/>
      <c r="X369" s="217"/>
      <c r="Y369" s="217"/>
      <c r="Z369" s="217"/>
      <c r="AA369" s="217"/>
      <c r="AB369" s="217"/>
    </row>
    <row r="370">
      <c r="A370" s="217"/>
      <c r="B370" s="218"/>
      <c r="C370" s="217"/>
      <c r="D370" s="217"/>
      <c r="E370" s="219"/>
      <c r="F370" s="219"/>
      <c r="G370" s="220"/>
      <c r="H370" s="258"/>
      <c r="I370" s="217"/>
      <c r="J370" s="217"/>
      <c r="K370" s="217"/>
      <c r="L370" s="217"/>
      <c r="M370" s="217"/>
      <c r="N370" s="217"/>
      <c r="O370" s="217"/>
      <c r="P370" s="217"/>
      <c r="Q370" s="217"/>
      <c r="R370" s="217"/>
      <c r="S370" s="217"/>
      <c r="T370" s="217"/>
      <c r="U370" s="217"/>
      <c r="V370" s="217"/>
      <c r="W370" s="217"/>
      <c r="X370" s="217"/>
      <c r="Y370" s="217"/>
      <c r="Z370" s="217"/>
      <c r="AA370" s="217"/>
      <c r="AB370" s="217"/>
    </row>
    <row r="371">
      <c r="A371" s="217"/>
      <c r="B371" s="218"/>
      <c r="C371" s="217"/>
      <c r="D371" s="217"/>
      <c r="E371" s="219"/>
      <c r="F371" s="219"/>
      <c r="G371" s="220"/>
      <c r="H371" s="258"/>
      <c r="I371" s="217"/>
      <c r="J371" s="217"/>
      <c r="K371" s="217"/>
      <c r="L371" s="217"/>
      <c r="M371" s="217"/>
      <c r="N371" s="217"/>
      <c r="O371" s="217"/>
      <c r="P371" s="217"/>
      <c r="Q371" s="217"/>
      <c r="R371" s="217"/>
      <c r="S371" s="217"/>
      <c r="T371" s="217"/>
      <c r="U371" s="217"/>
      <c r="V371" s="217"/>
      <c r="W371" s="217"/>
      <c r="X371" s="217"/>
      <c r="Y371" s="217"/>
      <c r="Z371" s="217"/>
      <c r="AA371" s="217"/>
      <c r="AB371" s="217"/>
    </row>
    <row r="372">
      <c r="A372" s="217"/>
      <c r="B372" s="218"/>
      <c r="C372" s="217"/>
      <c r="D372" s="217"/>
      <c r="E372" s="219"/>
      <c r="F372" s="219"/>
      <c r="G372" s="220"/>
      <c r="H372" s="258"/>
      <c r="I372" s="217"/>
      <c r="J372" s="217"/>
      <c r="K372" s="217"/>
      <c r="L372" s="217"/>
      <c r="M372" s="217"/>
      <c r="N372" s="217"/>
      <c r="O372" s="217"/>
      <c r="P372" s="217"/>
      <c r="Q372" s="217"/>
      <c r="R372" s="217"/>
      <c r="S372" s="217"/>
      <c r="T372" s="217"/>
      <c r="U372" s="217"/>
      <c r="V372" s="217"/>
      <c r="W372" s="217"/>
      <c r="X372" s="217"/>
      <c r="Y372" s="217"/>
      <c r="Z372" s="217"/>
      <c r="AA372" s="217"/>
      <c r="AB372" s="217"/>
    </row>
    <row r="373">
      <c r="A373" s="217"/>
      <c r="B373" s="218"/>
      <c r="C373" s="217"/>
      <c r="D373" s="217"/>
      <c r="E373" s="219"/>
      <c r="F373" s="219"/>
      <c r="G373" s="220"/>
      <c r="H373" s="258"/>
      <c r="I373" s="217"/>
      <c r="J373" s="217"/>
      <c r="K373" s="217"/>
      <c r="L373" s="217"/>
      <c r="M373" s="217"/>
      <c r="N373" s="217"/>
      <c r="O373" s="217"/>
      <c r="P373" s="217"/>
      <c r="Q373" s="217"/>
      <c r="R373" s="217"/>
      <c r="S373" s="217"/>
      <c r="T373" s="217"/>
      <c r="U373" s="217"/>
      <c r="V373" s="217"/>
      <c r="W373" s="217"/>
      <c r="X373" s="217"/>
      <c r="Y373" s="217"/>
      <c r="Z373" s="217"/>
      <c r="AA373" s="217"/>
      <c r="AB373" s="217"/>
    </row>
    <row r="374">
      <c r="A374" s="217"/>
      <c r="B374" s="218"/>
      <c r="C374" s="217"/>
      <c r="D374" s="217"/>
      <c r="E374" s="219"/>
      <c r="F374" s="219"/>
      <c r="G374" s="220"/>
      <c r="H374" s="258"/>
      <c r="I374" s="217"/>
      <c r="J374" s="217"/>
      <c r="K374" s="217"/>
      <c r="L374" s="217"/>
      <c r="M374" s="217"/>
      <c r="N374" s="217"/>
      <c r="O374" s="217"/>
      <c r="P374" s="217"/>
      <c r="Q374" s="217"/>
      <c r="R374" s="217"/>
      <c r="S374" s="217"/>
      <c r="T374" s="217"/>
      <c r="U374" s="217"/>
      <c r="V374" s="217"/>
      <c r="W374" s="217"/>
      <c r="X374" s="217"/>
      <c r="Y374" s="217"/>
      <c r="Z374" s="217"/>
      <c r="AA374" s="217"/>
      <c r="AB374" s="217"/>
    </row>
    <row r="375">
      <c r="A375" s="217"/>
      <c r="B375" s="218"/>
      <c r="C375" s="217"/>
      <c r="D375" s="217"/>
      <c r="E375" s="219"/>
      <c r="F375" s="219"/>
      <c r="G375" s="220"/>
      <c r="H375" s="258"/>
      <c r="I375" s="217"/>
      <c r="J375" s="217"/>
      <c r="K375" s="217"/>
      <c r="L375" s="217"/>
      <c r="M375" s="217"/>
      <c r="N375" s="217"/>
      <c r="O375" s="217"/>
      <c r="P375" s="217"/>
      <c r="Q375" s="217"/>
      <c r="R375" s="217"/>
      <c r="S375" s="217"/>
      <c r="T375" s="217"/>
      <c r="U375" s="217"/>
      <c r="V375" s="217"/>
      <c r="W375" s="217"/>
      <c r="X375" s="217"/>
      <c r="Y375" s="217"/>
      <c r="Z375" s="217"/>
      <c r="AA375" s="217"/>
      <c r="AB375" s="217"/>
    </row>
    <row r="376">
      <c r="A376" s="217"/>
      <c r="B376" s="218"/>
      <c r="C376" s="217"/>
      <c r="D376" s="217"/>
      <c r="E376" s="219"/>
      <c r="F376" s="219"/>
      <c r="G376" s="220"/>
      <c r="H376" s="258"/>
      <c r="I376" s="217"/>
      <c r="J376" s="217"/>
      <c r="K376" s="217"/>
      <c r="L376" s="217"/>
      <c r="M376" s="217"/>
      <c r="N376" s="217"/>
      <c r="O376" s="217"/>
      <c r="P376" s="217"/>
      <c r="Q376" s="217"/>
      <c r="R376" s="217"/>
      <c r="S376" s="217"/>
      <c r="T376" s="217"/>
      <c r="U376" s="217"/>
      <c r="V376" s="217"/>
      <c r="W376" s="217"/>
      <c r="X376" s="217"/>
      <c r="Y376" s="217"/>
      <c r="Z376" s="217"/>
      <c r="AA376" s="217"/>
      <c r="AB376" s="217"/>
    </row>
    <row r="377">
      <c r="A377" s="217"/>
      <c r="B377" s="218"/>
      <c r="C377" s="217"/>
      <c r="D377" s="217"/>
      <c r="E377" s="219"/>
      <c r="F377" s="219"/>
      <c r="G377" s="220"/>
      <c r="H377" s="258"/>
      <c r="I377" s="217"/>
      <c r="J377" s="217"/>
      <c r="K377" s="217"/>
      <c r="L377" s="217"/>
      <c r="M377" s="217"/>
      <c r="N377" s="217"/>
      <c r="O377" s="217"/>
      <c r="P377" s="217"/>
      <c r="Q377" s="217"/>
      <c r="R377" s="217"/>
      <c r="S377" s="217"/>
      <c r="T377" s="217"/>
      <c r="U377" s="217"/>
      <c r="V377" s="217"/>
      <c r="W377" s="217"/>
      <c r="X377" s="217"/>
      <c r="Y377" s="217"/>
      <c r="Z377" s="217"/>
      <c r="AA377" s="217"/>
      <c r="AB377" s="217"/>
    </row>
    <row r="378">
      <c r="A378" s="217"/>
      <c r="B378" s="218"/>
      <c r="C378" s="217"/>
      <c r="D378" s="217"/>
      <c r="E378" s="219"/>
      <c r="F378" s="219"/>
      <c r="G378" s="220"/>
      <c r="H378" s="258"/>
      <c r="I378" s="217"/>
      <c r="J378" s="217"/>
      <c r="K378" s="217"/>
      <c r="L378" s="217"/>
      <c r="M378" s="217"/>
      <c r="N378" s="217"/>
      <c r="O378" s="217"/>
      <c r="P378" s="217"/>
      <c r="Q378" s="217"/>
      <c r="R378" s="217"/>
      <c r="S378" s="217"/>
      <c r="T378" s="217"/>
      <c r="U378" s="217"/>
      <c r="V378" s="217"/>
      <c r="W378" s="217"/>
      <c r="X378" s="217"/>
      <c r="Y378" s="217"/>
      <c r="Z378" s="217"/>
      <c r="AA378" s="217"/>
      <c r="AB378" s="217"/>
    </row>
    <row r="379">
      <c r="A379" s="217"/>
      <c r="B379" s="218"/>
      <c r="C379" s="217"/>
      <c r="D379" s="217"/>
      <c r="E379" s="219"/>
      <c r="F379" s="219"/>
      <c r="G379" s="220"/>
      <c r="H379" s="258"/>
      <c r="I379" s="217"/>
      <c r="J379" s="217"/>
      <c r="K379" s="217"/>
      <c r="L379" s="217"/>
      <c r="M379" s="217"/>
      <c r="N379" s="217"/>
      <c r="O379" s="217"/>
      <c r="P379" s="217"/>
      <c r="Q379" s="217"/>
      <c r="R379" s="217"/>
      <c r="S379" s="217"/>
      <c r="T379" s="217"/>
      <c r="U379" s="217"/>
      <c r="V379" s="217"/>
      <c r="W379" s="217"/>
      <c r="X379" s="217"/>
      <c r="Y379" s="217"/>
      <c r="Z379" s="217"/>
      <c r="AA379" s="217"/>
      <c r="AB379" s="217"/>
    </row>
    <row r="380">
      <c r="A380" s="217"/>
      <c r="B380" s="218"/>
      <c r="C380" s="217"/>
      <c r="D380" s="217"/>
      <c r="E380" s="219"/>
      <c r="F380" s="219"/>
      <c r="G380" s="220"/>
      <c r="H380" s="258"/>
      <c r="I380" s="217"/>
      <c r="J380" s="217"/>
      <c r="K380" s="217"/>
      <c r="L380" s="217"/>
      <c r="M380" s="217"/>
      <c r="N380" s="217"/>
      <c r="O380" s="217"/>
      <c r="P380" s="217"/>
      <c r="Q380" s="217"/>
      <c r="R380" s="217"/>
      <c r="S380" s="217"/>
      <c r="T380" s="217"/>
      <c r="U380" s="217"/>
      <c r="V380" s="217"/>
      <c r="W380" s="217"/>
      <c r="X380" s="217"/>
      <c r="Y380" s="217"/>
      <c r="Z380" s="217"/>
      <c r="AA380" s="217"/>
      <c r="AB380" s="217"/>
    </row>
    <row r="381">
      <c r="A381" s="217"/>
      <c r="B381" s="218"/>
      <c r="C381" s="217"/>
      <c r="D381" s="217"/>
      <c r="E381" s="219"/>
      <c r="F381" s="219"/>
      <c r="G381" s="220"/>
      <c r="H381" s="258"/>
      <c r="I381" s="217"/>
      <c r="J381" s="217"/>
      <c r="K381" s="217"/>
      <c r="L381" s="217"/>
      <c r="M381" s="217"/>
      <c r="N381" s="217"/>
      <c r="O381" s="217"/>
      <c r="P381" s="217"/>
      <c r="Q381" s="217"/>
      <c r="R381" s="217"/>
      <c r="S381" s="217"/>
      <c r="T381" s="217"/>
      <c r="U381" s="217"/>
      <c r="V381" s="217"/>
      <c r="W381" s="217"/>
      <c r="X381" s="217"/>
      <c r="Y381" s="217"/>
      <c r="Z381" s="217"/>
      <c r="AA381" s="217"/>
      <c r="AB381" s="217"/>
    </row>
    <row r="382">
      <c r="A382" s="217"/>
      <c r="B382" s="218"/>
      <c r="C382" s="217"/>
      <c r="D382" s="217"/>
      <c r="E382" s="219"/>
      <c r="F382" s="219"/>
      <c r="G382" s="220"/>
      <c r="H382" s="258"/>
      <c r="I382" s="217"/>
      <c r="J382" s="217"/>
      <c r="K382" s="217"/>
      <c r="L382" s="217"/>
      <c r="M382" s="217"/>
      <c r="N382" s="217"/>
      <c r="O382" s="217"/>
      <c r="P382" s="217"/>
      <c r="Q382" s="217"/>
      <c r="R382" s="217"/>
      <c r="S382" s="217"/>
      <c r="T382" s="217"/>
      <c r="U382" s="217"/>
      <c r="V382" s="217"/>
      <c r="W382" s="217"/>
      <c r="X382" s="217"/>
      <c r="Y382" s="217"/>
      <c r="Z382" s="217"/>
      <c r="AA382" s="217"/>
      <c r="AB382" s="217"/>
    </row>
    <row r="383">
      <c r="A383" s="217"/>
      <c r="B383" s="218"/>
      <c r="C383" s="217"/>
      <c r="D383" s="217"/>
      <c r="E383" s="219"/>
      <c r="F383" s="219"/>
      <c r="G383" s="220"/>
      <c r="H383" s="258"/>
      <c r="I383" s="217"/>
      <c r="J383" s="217"/>
      <c r="K383" s="217"/>
      <c r="L383" s="217"/>
      <c r="M383" s="217"/>
      <c r="N383" s="217"/>
      <c r="O383" s="217"/>
      <c r="P383" s="217"/>
      <c r="Q383" s="217"/>
      <c r="R383" s="217"/>
      <c r="S383" s="217"/>
      <c r="T383" s="217"/>
      <c r="U383" s="217"/>
      <c r="V383" s="217"/>
      <c r="W383" s="217"/>
      <c r="X383" s="217"/>
      <c r="Y383" s="217"/>
      <c r="Z383" s="217"/>
      <c r="AA383" s="217"/>
      <c r="AB383" s="217"/>
    </row>
    <row r="384">
      <c r="A384" s="217"/>
      <c r="B384" s="218"/>
      <c r="C384" s="217"/>
      <c r="D384" s="217"/>
      <c r="E384" s="219"/>
      <c r="F384" s="219"/>
      <c r="G384" s="220"/>
      <c r="H384" s="258"/>
      <c r="I384" s="217"/>
      <c r="J384" s="217"/>
      <c r="K384" s="217"/>
      <c r="L384" s="217"/>
      <c r="M384" s="217"/>
      <c r="N384" s="217"/>
      <c r="O384" s="217"/>
      <c r="P384" s="217"/>
      <c r="Q384" s="217"/>
      <c r="R384" s="217"/>
      <c r="S384" s="217"/>
      <c r="T384" s="217"/>
      <c r="U384" s="217"/>
      <c r="V384" s="217"/>
      <c r="W384" s="217"/>
      <c r="X384" s="217"/>
      <c r="Y384" s="217"/>
      <c r="Z384" s="217"/>
      <c r="AA384" s="217"/>
      <c r="AB384" s="217"/>
    </row>
    <row r="385">
      <c r="A385" s="217"/>
      <c r="B385" s="218"/>
      <c r="C385" s="217"/>
      <c r="D385" s="217"/>
      <c r="E385" s="219"/>
      <c r="F385" s="219"/>
      <c r="G385" s="220"/>
      <c r="H385" s="258"/>
      <c r="I385" s="217"/>
      <c r="J385" s="217"/>
      <c r="K385" s="217"/>
      <c r="L385" s="217"/>
      <c r="M385" s="217"/>
      <c r="N385" s="217"/>
      <c r="O385" s="217"/>
      <c r="P385" s="217"/>
      <c r="Q385" s="217"/>
      <c r="R385" s="217"/>
      <c r="S385" s="217"/>
      <c r="T385" s="217"/>
      <c r="U385" s="217"/>
      <c r="V385" s="217"/>
      <c r="W385" s="217"/>
      <c r="X385" s="217"/>
      <c r="Y385" s="217"/>
      <c r="Z385" s="217"/>
      <c r="AA385" s="217"/>
      <c r="AB385" s="217"/>
    </row>
    <row r="386">
      <c r="A386" s="217"/>
      <c r="B386" s="218"/>
      <c r="C386" s="217"/>
      <c r="D386" s="217"/>
      <c r="E386" s="219"/>
      <c r="F386" s="219"/>
      <c r="G386" s="220"/>
      <c r="H386" s="258"/>
      <c r="I386" s="217"/>
      <c r="J386" s="217"/>
      <c r="K386" s="217"/>
      <c r="L386" s="217"/>
      <c r="M386" s="217"/>
      <c r="N386" s="217"/>
      <c r="O386" s="217"/>
      <c r="P386" s="217"/>
      <c r="Q386" s="217"/>
      <c r="R386" s="217"/>
      <c r="S386" s="217"/>
      <c r="T386" s="217"/>
      <c r="U386" s="217"/>
      <c r="V386" s="217"/>
      <c r="W386" s="217"/>
      <c r="X386" s="217"/>
      <c r="Y386" s="217"/>
      <c r="Z386" s="217"/>
      <c r="AA386" s="217"/>
      <c r="AB386" s="217"/>
    </row>
    <row r="387">
      <c r="A387" s="217"/>
      <c r="B387" s="218"/>
      <c r="C387" s="217"/>
      <c r="D387" s="217"/>
      <c r="E387" s="219"/>
      <c r="F387" s="219"/>
      <c r="G387" s="220"/>
      <c r="H387" s="258"/>
      <c r="I387" s="217"/>
      <c r="J387" s="217"/>
      <c r="K387" s="217"/>
      <c r="L387" s="217"/>
      <c r="M387" s="217"/>
      <c r="N387" s="217"/>
      <c r="O387" s="217"/>
      <c r="P387" s="217"/>
      <c r="Q387" s="217"/>
      <c r="R387" s="217"/>
      <c r="S387" s="217"/>
      <c r="T387" s="217"/>
      <c r="U387" s="217"/>
      <c r="V387" s="217"/>
      <c r="W387" s="217"/>
      <c r="X387" s="217"/>
      <c r="Y387" s="217"/>
      <c r="Z387" s="217"/>
      <c r="AA387" s="217"/>
      <c r="AB387" s="217"/>
    </row>
    <row r="388">
      <c r="A388" s="217"/>
      <c r="B388" s="218"/>
      <c r="C388" s="217"/>
      <c r="D388" s="217"/>
      <c r="E388" s="219"/>
      <c r="F388" s="219"/>
      <c r="G388" s="220"/>
      <c r="H388" s="258"/>
      <c r="I388" s="217"/>
      <c r="J388" s="217"/>
      <c r="K388" s="217"/>
      <c r="L388" s="217"/>
      <c r="M388" s="217"/>
      <c r="N388" s="217"/>
      <c r="O388" s="217"/>
      <c r="P388" s="217"/>
      <c r="Q388" s="217"/>
      <c r="R388" s="217"/>
      <c r="S388" s="217"/>
      <c r="T388" s="217"/>
      <c r="U388" s="217"/>
      <c r="V388" s="217"/>
      <c r="W388" s="217"/>
      <c r="X388" s="217"/>
      <c r="Y388" s="217"/>
      <c r="Z388" s="217"/>
      <c r="AA388" s="217"/>
      <c r="AB388" s="217"/>
    </row>
    <row r="389">
      <c r="A389" s="217"/>
      <c r="B389" s="218"/>
      <c r="C389" s="217"/>
      <c r="D389" s="217"/>
      <c r="E389" s="219"/>
      <c r="F389" s="219"/>
      <c r="G389" s="220"/>
      <c r="H389" s="258"/>
      <c r="I389" s="217"/>
      <c r="J389" s="217"/>
      <c r="K389" s="217"/>
      <c r="L389" s="217"/>
      <c r="M389" s="217"/>
      <c r="N389" s="217"/>
      <c r="O389" s="217"/>
      <c r="P389" s="217"/>
      <c r="Q389" s="217"/>
      <c r="R389" s="217"/>
      <c r="S389" s="217"/>
      <c r="T389" s="217"/>
      <c r="U389" s="217"/>
      <c r="V389" s="217"/>
      <c r="W389" s="217"/>
      <c r="X389" s="217"/>
      <c r="Y389" s="217"/>
      <c r="Z389" s="217"/>
      <c r="AA389" s="217"/>
      <c r="AB389" s="217"/>
    </row>
    <row r="390">
      <c r="A390" s="217"/>
      <c r="B390" s="218"/>
      <c r="C390" s="217"/>
      <c r="D390" s="217"/>
      <c r="E390" s="219"/>
      <c r="F390" s="219"/>
      <c r="G390" s="220"/>
      <c r="H390" s="258"/>
      <c r="I390" s="217"/>
      <c r="J390" s="217"/>
      <c r="K390" s="217"/>
      <c r="L390" s="217"/>
      <c r="M390" s="217"/>
      <c r="N390" s="217"/>
      <c r="O390" s="217"/>
      <c r="P390" s="217"/>
      <c r="Q390" s="217"/>
      <c r="R390" s="217"/>
      <c r="S390" s="217"/>
      <c r="T390" s="217"/>
      <c r="U390" s="217"/>
      <c r="V390" s="217"/>
      <c r="W390" s="217"/>
      <c r="X390" s="217"/>
      <c r="Y390" s="217"/>
      <c r="Z390" s="217"/>
      <c r="AA390" s="217"/>
      <c r="AB390" s="217"/>
    </row>
    <row r="391">
      <c r="A391" s="217"/>
      <c r="B391" s="218"/>
      <c r="C391" s="217"/>
      <c r="D391" s="217"/>
      <c r="E391" s="219"/>
      <c r="F391" s="219"/>
      <c r="G391" s="220"/>
      <c r="H391" s="258"/>
      <c r="I391" s="217"/>
      <c r="J391" s="217"/>
      <c r="K391" s="217"/>
      <c r="L391" s="217"/>
      <c r="M391" s="217"/>
      <c r="N391" s="217"/>
      <c r="O391" s="217"/>
      <c r="P391" s="217"/>
      <c r="Q391" s="217"/>
      <c r="R391" s="217"/>
      <c r="S391" s="217"/>
      <c r="T391" s="217"/>
      <c r="U391" s="217"/>
      <c r="V391" s="217"/>
      <c r="W391" s="217"/>
      <c r="X391" s="217"/>
      <c r="Y391" s="217"/>
      <c r="Z391" s="217"/>
      <c r="AA391" s="217"/>
      <c r="AB391" s="217"/>
    </row>
    <row r="392">
      <c r="A392" s="217"/>
      <c r="B392" s="218"/>
      <c r="C392" s="217"/>
      <c r="D392" s="217"/>
      <c r="E392" s="219"/>
      <c r="F392" s="219"/>
      <c r="G392" s="220"/>
      <c r="H392" s="258"/>
      <c r="I392" s="217"/>
      <c r="J392" s="217"/>
      <c r="K392" s="217"/>
      <c r="L392" s="217"/>
      <c r="M392" s="217"/>
      <c r="N392" s="217"/>
      <c r="O392" s="217"/>
      <c r="P392" s="217"/>
      <c r="Q392" s="217"/>
      <c r="R392" s="217"/>
      <c r="S392" s="217"/>
      <c r="T392" s="217"/>
      <c r="U392" s="217"/>
      <c r="V392" s="217"/>
      <c r="W392" s="217"/>
      <c r="X392" s="217"/>
      <c r="Y392" s="217"/>
      <c r="Z392" s="217"/>
      <c r="AA392" s="217"/>
      <c r="AB392" s="217"/>
    </row>
    <row r="393">
      <c r="A393" s="217"/>
      <c r="B393" s="218"/>
      <c r="C393" s="217"/>
      <c r="D393" s="217"/>
      <c r="E393" s="219"/>
      <c r="F393" s="219"/>
      <c r="G393" s="220"/>
      <c r="H393" s="258"/>
      <c r="I393" s="217"/>
      <c r="J393" s="217"/>
      <c r="K393" s="217"/>
      <c r="L393" s="217"/>
      <c r="M393" s="217"/>
      <c r="N393" s="217"/>
      <c r="O393" s="217"/>
      <c r="P393" s="217"/>
      <c r="Q393" s="217"/>
      <c r="R393" s="217"/>
      <c r="S393" s="217"/>
      <c r="T393" s="217"/>
      <c r="U393" s="217"/>
      <c r="V393" s="217"/>
      <c r="W393" s="217"/>
      <c r="X393" s="217"/>
      <c r="Y393" s="217"/>
      <c r="Z393" s="217"/>
      <c r="AA393" s="217"/>
      <c r="AB393" s="217"/>
    </row>
    <row r="394">
      <c r="A394" s="217"/>
      <c r="B394" s="218"/>
      <c r="C394" s="217"/>
      <c r="D394" s="217"/>
      <c r="E394" s="219"/>
      <c r="F394" s="219"/>
      <c r="G394" s="220"/>
      <c r="H394" s="258"/>
      <c r="I394" s="217"/>
      <c r="J394" s="217"/>
      <c r="K394" s="217"/>
      <c r="L394" s="217"/>
      <c r="M394" s="217"/>
      <c r="N394" s="217"/>
      <c r="O394" s="217"/>
      <c r="P394" s="217"/>
      <c r="Q394" s="217"/>
      <c r="R394" s="217"/>
      <c r="S394" s="217"/>
      <c r="T394" s="217"/>
      <c r="U394" s="217"/>
      <c r="V394" s="217"/>
      <c r="W394" s="217"/>
      <c r="X394" s="217"/>
      <c r="Y394" s="217"/>
      <c r="Z394" s="217"/>
      <c r="AA394" s="217"/>
      <c r="AB394" s="217"/>
    </row>
    <row r="395">
      <c r="A395" s="217"/>
      <c r="B395" s="218"/>
      <c r="C395" s="217"/>
      <c r="D395" s="217"/>
      <c r="E395" s="219"/>
      <c r="F395" s="219"/>
      <c r="G395" s="220"/>
      <c r="H395" s="258"/>
      <c r="I395" s="217"/>
      <c r="J395" s="217"/>
      <c r="K395" s="217"/>
      <c r="L395" s="217"/>
      <c r="M395" s="217"/>
      <c r="N395" s="217"/>
      <c r="O395" s="217"/>
      <c r="P395" s="217"/>
      <c r="Q395" s="217"/>
      <c r="R395" s="217"/>
      <c r="S395" s="217"/>
      <c r="T395" s="217"/>
      <c r="U395" s="217"/>
      <c r="V395" s="217"/>
      <c r="W395" s="217"/>
      <c r="X395" s="217"/>
      <c r="Y395" s="217"/>
      <c r="Z395" s="217"/>
      <c r="AA395" s="217"/>
      <c r="AB395" s="217"/>
    </row>
    <row r="396">
      <c r="A396" s="217"/>
      <c r="B396" s="218"/>
      <c r="C396" s="217"/>
      <c r="D396" s="217"/>
      <c r="E396" s="219"/>
      <c r="F396" s="219"/>
      <c r="G396" s="220"/>
      <c r="H396" s="258"/>
      <c r="I396" s="217"/>
      <c r="J396" s="217"/>
      <c r="K396" s="217"/>
      <c r="L396" s="217"/>
      <c r="M396" s="217"/>
      <c r="N396" s="217"/>
      <c r="O396" s="217"/>
      <c r="P396" s="217"/>
      <c r="Q396" s="217"/>
      <c r="R396" s="217"/>
      <c r="S396" s="217"/>
      <c r="T396" s="217"/>
      <c r="U396" s="217"/>
      <c r="V396" s="217"/>
      <c r="W396" s="217"/>
      <c r="X396" s="217"/>
      <c r="Y396" s="217"/>
      <c r="Z396" s="217"/>
      <c r="AA396" s="217"/>
      <c r="AB396" s="217"/>
    </row>
    <row r="397">
      <c r="A397" s="217"/>
      <c r="B397" s="218"/>
      <c r="C397" s="217"/>
      <c r="D397" s="217"/>
      <c r="E397" s="219"/>
      <c r="F397" s="219"/>
      <c r="G397" s="220"/>
      <c r="H397" s="258"/>
      <c r="I397" s="217"/>
      <c r="J397" s="217"/>
      <c r="K397" s="217"/>
      <c r="L397" s="217"/>
      <c r="M397" s="217"/>
      <c r="N397" s="217"/>
      <c r="O397" s="217"/>
      <c r="P397" s="217"/>
      <c r="Q397" s="217"/>
      <c r="R397" s="217"/>
      <c r="S397" s="217"/>
      <c r="T397" s="217"/>
      <c r="U397" s="217"/>
      <c r="V397" s="217"/>
      <c r="W397" s="217"/>
      <c r="X397" s="217"/>
      <c r="Y397" s="217"/>
      <c r="Z397" s="217"/>
      <c r="AA397" s="217"/>
      <c r="AB397" s="217"/>
    </row>
    <row r="398">
      <c r="A398" s="217"/>
      <c r="B398" s="218"/>
      <c r="C398" s="217"/>
      <c r="D398" s="217"/>
      <c r="E398" s="219"/>
      <c r="F398" s="219"/>
      <c r="G398" s="220"/>
      <c r="H398" s="258"/>
      <c r="I398" s="217"/>
      <c r="J398" s="217"/>
      <c r="K398" s="217"/>
      <c r="L398" s="217"/>
      <c r="M398" s="217"/>
      <c r="N398" s="217"/>
      <c r="O398" s="217"/>
      <c r="P398" s="217"/>
      <c r="Q398" s="217"/>
      <c r="R398" s="217"/>
      <c r="S398" s="217"/>
      <c r="T398" s="217"/>
      <c r="U398" s="217"/>
      <c r="V398" s="217"/>
      <c r="W398" s="217"/>
      <c r="X398" s="217"/>
      <c r="Y398" s="217"/>
      <c r="Z398" s="217"/>
      <c r="AA398" s="217"/>
      <c r="AB398" s="217"/>
    </row>
    <row r="399">
      <c r="A399" s="217"/>
      <c r="B399" s="218"/>
      <c r="C399" s="217"/>
      <c r="D399" s="217"/>
      <c r="E399" s="219"/>
      <c r="F399" s="219"/>
      <c r="G399" s="220"/>
      <c r="H399" s="258"/>
      <c r="I399" s="217"/>
      <c r="J399" s="217"/>
      <c r="K399" s="217"/>
      <c r="L399" s="217"/>
      <c r="M399" s="217"/>
      <c r="N399" s="217"/>
      <c r="O399" s="217"/>
      <c r="P399" s="217"/>
      <c r="Q399" s="217"/>
      <c r="R399" s="217"/>
      <c r="S399" s="217"/>
      <c r="T399" s="217"/>
      <c r="U399" s="217"/>
      <c r="V399" s="217"/>
      <c r="W399" s="217"/>
      <c r="X399" s="217"/>
      <c r="Y399" s="217"/>
      <c r="Z399" s="217"/>
      <c r="AA399" s="217"/>
      <c r="AB399" s="217"/>
    </row>
    <row r="400">
      <c r="A400" s="217"/>
      <c r="B400" s="218"/>
      <c r="C400" s="217"/>
      <c r="D400" s="217"/>
      <c r="E400" s="219"/>
      <c r="F400" s="219"/>
      <c r="G400" s="220"/>
      <c r="H400" s="258"/>
      <c r="I400" s="217"/>
      <c r="J400" s="217"/>
      <c r="K400" s="217"/>
      <c r="L400" s="217"/>
      <c r="M400" s="217"/>
      <c r="N400" s="217"/>
      <c r="O400" s="217"/>
      <c r="P400" s="217"/>
      <c r="Q400" s="217"/>
      <c r="R400" s="217"/>
      <c r="S400" s="217"/>
      <c r="T400" s="217"/>
      <c r="U400" s="217"/>
      <c r="V400" s="217"/>
      <c r="W400" s="217"/>
      <c r="X400" s="217"/>
      <c r="Y400" s="217"/>
      <c r="Z400" s="217"/>
      <c r="AA400" s="217"/>
      <c r="AB400" s="217"/>
    </row>
    <row r="401">
      <c r="A401" s="217"/>
      <c r="B401" s="218"/>
      <c r="C401" s="217"/>
      <c r="D401" s="217"/>
      <c r="E401" s="219"/>
      <c r="F401" s="219"/>
      <c r="G401" s="220"/>
      <c r="H401" s="258"/>
      <c r="I401" s="217"/>
      <c r="J401" s="217"/>
      <c r="K401" s="217"/>
      <c r="L401" s="217"/>
      <c r="M401" s="217"/>
      <c r="N401" s="217"/>
      <c r="O401" s="217"/>
      <c r="P401" s="217"/>
      <c r="Q401" s="217"/>
      <c r="R401" s="217"/>
      <c r="S401" s="217"/>
      <c r="T401" s="217"/>
      <c r="U401" s="217"/>
      <c r="V401" s="217"/>
      <c r="W401" s="217"/>
      <c r="X401" s="217"/>
      <c r="Y401" s="217"/>
      <c r="Z401" s="217"/>
      <c r="AA401" s="217"/>
      <c r="AB401" s="217"/>
    </row>
    <row r="402">
      <c r="A402" s="217"/>
      <c r="B402" s="218"/>
      <c r="C402" s="217"/>
      <c r="D402" s="217"/>
      <c r="E402" s="219"/>
      <c r="F402" s="219"/>
      <c r="G402" s="220"/>
      <c r="H402" s="258"/>
      <c r="I402" s="217"/>
      <c r="J402" s="217"/>
      <c r="K402" s="217"/>
      <c r="L402" s="217"/>
      <c r="M402" s="217"/>
      <c r="N402" s="217"/>
      <c r="O402" s="217"/>
      <c r="P402" s="217"/>
      <c r="Q402" s="217"/>
      <c r="R402" s="217"/>
      <c r="S402" s="217"/>
      <c r="T402" s="217"/>
      <c r="U402" s="217"/>
      <c r="V402" s="217"/>
      <c r="W402" s="217"/>
      <c r="X402" s="217"/>
      <c r="Y402" s="217"/>
      <c r="Z402" s="217"/>
      <c r="AA402" s="217"/>
      <c r="AB402" s="217"/>
    </row>
    <row r="403">
      <c r="A403" s="217"/>
      <c r="B403" s="218"/>
      <c r="C403" s="217"/>
      <c r="D403" s="217"/>
      <c r="E403" s="219"/>
      <c r="F403" s="219"/>
      <c r="G403" s="220"/>
      <c r="H403" s="258"/>
      <c r="I403" s="217"/>
      <c r="J403" s="217"/>
      <c r="K403" s="217"/>
      <c r="L403" s="217"/>
      <c r="M403" s="217"/>
      <c r="N403" s="217"/>
      <c r="O403" s="217"/>
      <c r="P403" s="217"/>
      <c r="Q403" s="217"/>
      <c r="R403" s="217"/>
      <c r="S403" s="217"/>
      <c r="T403" s="217"/>
      <c r="U403" s="217"/>
      <c r="V403" s="217"/>
      <c r="W403" s="217"/>
      <c r="X403" s="217"/>
      <c r="Y403" s="217"/>
      <c r="Z403" s="217"/>
      <c r="AA403" s="217"/>
      <c r="AB403" s="217"/>
    </row>
    <row r="404">
      <c r="A404" s="217"/>
      <c r="B404" s="218"/>
      <c r="C404" s="217"/>
      <c r="D404" s="217"/>
      <c r="E404" s="219"/>
      <c r="F404" s="219"/>
      <c r="G404" s="220"/>
      <c r="H404" s="258"/>
      <c r="I404" s="217"/>
      <c r="J404" s="217"/>
      <c r="K404" s="217"/>
      <c r="L404" s="217"/>
      <c r="M404" s="217"/>
      <c r="N404" s="217"/>
      <c r="O404" s="217"/>
      <c r="P404" s="217"/>
      <c r="Q404" s="217"/>
      <c r="R404" s="217"/>
      <c r="S404" s="217"/>
      <c r="T404" s="217"/>
      <c r="U404" s="217"/>
      <c r="V404" s="217"/>
      <c r="W404" s="217"/>
      <c r="X404" s="217"/>
      <c r="Y404" s="217"/>
      <c r="Z404" s="217"/>
      <c r="AA404" s="217"/>
      <c r="AB404" s="217"/>
    </row>
    <row r="405">
      <c r="A405" s="217"/>
      <c r="B405" s="218"/>
      <c r="C405" s="217"/>
      <c r="D405" s="217"/>
      <c r="E405" s="219"/>
      <c r="F405" s="219"/>
      <c r="G405" s="220"/>
      <c r="H405" s="258"/>
      <c r="I405" s="217"/>
      <c r="J405" s="217"/>
      <c r="K405" s="217"/>
      <c r="L405" s="217"/>
      <c r="M405" s="217"/>
      <c r="N405" s="217"/>
      <c r="O405" s="217"/>
      <c r="P405" s="217"/>
      <c r="Q405" s="217"/>
      <c r="R405" s="217"/>
      <c r="S405" s="217"/>
      <c r="T405" s="217"/>
      <c r="U405" s="217"/>
      <c r="V405" s="217"/>
      <c r="W405" s="217"/>
      <c r="X405" s="217"/>
      <c r="Y405" s="217"/>
      <c r="Z405" s="217"/>
      <c r="AA405" s="217"/>
      <c r="AB405" s="217"/>
    </row>
    <row r="406">
      <c r="A406" s="217"/>
      <c r="B406" s="218"/>
      <c r="C406" s="217"/>
      <c r="D406" s="217"/>
      <c r="E406" s="219"/>
      <c r="F406" s="219"/>
      <c r="G406" s="220"/>
      <c r="H406" s="258"/>
      <c r="I406" s="217"/>
      <c r="J406" s="217"/>
      <c r="K406" s="217"/>
      <c r="L406" s="217"/>
      <c r="M406" s="217"/>
      <c r="N406" s="217"/>
      <c r="O406" s="217"/>
      <c r="P406" s="217"/>
      <c r="Q406" s="217"/>
      <c r="R406" s="217"/>
      <c r="S406" s="217"/>
      <c r="T406" s="217"/>
      <c r="U406" s="217"/>
      <c r="V406" s="217"/>
      <c r="W406" s="217"/>
      <c r="X406" s="217"/>
      <c r="Y406" s="217"/>
      <c r="Z406" s="217"/>
      <c r="AA406" s="217"/>
      <c r="AB406" s="217"/>
    </row>
    <row r="407">
      <c r="A407" s="217"/>
      <c r="B407" s="218"/>
      <c r="C407" s="217"/>
      <c r="D407" s="217"/>
      <c r="E407" s="219"/>
      <c r="F407" s="219"/>
      <c r="G407" s="220"/>
      <c r="H407" s="258"/>
      <c r="I407" s="217"/>
      <c r="J407" s="217"/>
      <c r="K407" s="217"/>
      <c r="L407" s="217"/>
      <c r="M407" s="217"/>
      <c r="N407" s="217"/>
      <c r="O407" s="217"/>
      <c r="P407" s="217"/>
      <c r="Q407" s="217"/>
      <c r="R407" s="217"/>
      <c r="S407" s="217"/>
      <c r="T407" s="217"/>
      <c r="U407" s="217"/>
      <c r="V407" s="217"/>
      <c r="W407" s="217"/>
      <c r="X407" s="217"/>
      <c r="Y407" s="217"/>
      <c r="Z407" s="217"/>
      <c r="AA407" s="217"/>
      <c r="AB407" s="217"/>
    </row>
    <row r="408">
      <c r="A408" s="217"/>
      <c r="B408" s="218"/>
      <c r="C408" s="217"/>
      <c r="D408" s="217"/>
      <c r="E408" s="219"/>
      <c r="F408" s="219"/>
      <c r="G408" s="220"/>
      <c r="H408" s="258"/>
      <c r="I408" s="217"/>
      <c r="J408" s="217"/>
      <c r="K408" s="217"/>
      <c r="L408" s="217"/>
      <c r="M408" s="217"/>
      <c r="N408" s="217"/>
      <c r="O408" s="217"/>
      <c r="P408" s="217"/>
      <c r="Q408" s="217"/>
      <c r="R408" s="217"/>
      <c r="S408" s="217"/>
      <c r="T408" s="217"/>
      <c r="U408" s="217"/>
      <c r="V408" s="217"/>
      <c r="W408" s="217"/>
      <c r="X408" s="217"/>
      <c r="Y408" s="217"/>
      <c r="Z408" s="217"/>
      <c r="AA408" s="217"/>
      <c r="AB408" s="217"/>
    </row>
    <row r="409">
      <c r="A409" s="217"/>
      <c r="B409" s="218"/>
      <c r="C409" s="217"/>
      <c r="D409" s="217"/>
      <c r="E409" s="219"/>
      <c r="F409" s="219"/>
      <c r="G409" s="220"/>
      <c r="H409" s="258"/>
      <c r="I409" s="217"/>
      <c r="J409" s="217"/>
      <c r="K409" s="217"/>
      <c r="L409" s="217"/>
      <c r="M409" s="217"/>
      <c r="N409" s="217"/>
      <c r="O409" s="217"/>
      <c r="P409" s="217"/>
      <c r="Q409" s="217"/>
      <c r="R409" s="217"/>
      <c r="S409" s="217"/>
      <c r="T409" s="217"/>
      <c r="U409" s="217"/>
      <c r="V409" s="217"/>
      <c r="W409" s="217"/>
      <c r="X409" s="217"/>
      <c r="Y409" s="217"/>
      <c r="Z409" s="217"/>
      <c r="AA409" s="217"/>
      <c r="AB409" s="217"/>
    </row>
    <row r="410">
      <c r="A410" s="217"/>
      <c r="B410" s="218"/>
      <c r="C410" s="217"/>
      <c r="D410" s="217"/>
      <c r="E410" s="219"/>
      <c r="F410" s="219"/>
      <c r="G410" s="220"/>
      <c r="H410" s="258"/>
      <c r="I410" s="217"/>
      <c r="J410" s="217"/>
      <c r="K410" s="217"/>
      <c r="L410" s="217"/>
      <c r="M410" s="217"/>
      <c r="N410" s="217"/>
      <c r="O410" s="217"/>
      <c r="P410" s="217"/>
      <c r="Q410" s="217"/>
      <c r="R410" s="217"/>
      <c r="S410" s="217"/>
      <c r="T410" s="217"/>
      <c r="U410" s="217"/>
      <c r="V410" s="217"/>
      <c r="W410" s="217"/>
      <c r="X410" s="217"/>
      <c r="Y410" s="217"/>
      <c r="Z410" s="217"/>
      <c r="AA410" s="217"/>
      <c r="AB410" s="217"/>
    </row>
    <row r="411">
      <c r="A411" s="217"/>
      <c r="B411" s="218"/>
      <c r="C411" s="217"/>
      <c r="D411" s="217"/>
      <c r="E411" s="219"/>
      <c r="F411" s="219"/>
      <c r="G411" s="220"/>
      <c r="H411" s="258"/>
      <c r="I411" s="217"/>
      <c r="J411" s="217"/>
      <c r="K411" s="217"/>
      <c r="L411" s="217"/>
      <c r="M411" s="217"/>
      <c r="N411" s="217"/>
      <c r="O411" s="217"/>
      <c r="P411" s="217"/>
      <c r="Q411" s="217"/>
      <c r="R411" s="217"/>
      <c r="S411" s="217"/>
      <c r="T411" s="217"/>
      <c r="U411" s="217"/>
      <c r="V411" s="217"/>
      <c r="W411" s="217"/>
      <c r="X411" s="217"/>
      <c r="Y411" s="217"/>
      <c r="Z411" s="217"/>
      <c r="AA411" s="217"/>
      <c r="AB411" s="217"/>
    </row>
    <row r="412">
      <c r="A412" s="217"/>
      <c r="B412" s="218"/>
      <c r="C412" s="217"/>
      <c r="D412" s="217"/>
      <c r="E412" s="219"/>
      <c r="F412" s="219"/>
      <c r="G412" s="220"/>
      <c r="H412" s="258"/>
      <c r="I412" s="217"/>
      <c r="J412" s="217"/>
      <c r="K412" s="217"/>
      <c r="L412" s="217"/>
      <c r="M412" s="217"/>
      <c r="N412" s="217"/>
      <c r="O412" s="217"/>
      <c r="P412" s="217"/>
      <c r="Q412" s="217"/>
      <c r="R412" s="217"/>
      <c r="S412" s="217"/>
      <c r="T412" s="217"/>
      <c r="U412" s="217"/>
      <c r="V412" s="217"/>
      <c r="W412" s="217"/>
      <c r="X412" s="217"/>
      <c r="Y412" s="217"/>
      <c r="Z412" s="217"/>
      <c r="AA412" s="217"/>
      <c r="AB412" s="217"/>
    </row>
    <row r="413">
      <c r="A413" s="217"/>
      <c r="B413" s="218"/>
      <c r="C413" s="217"/>
      <c r="D413" s="217"/>
      <c r="E413" s="219"/>
      <c r="F413" s="219"/>
      <c r="G413" s="220"/>
      <c r="H413" s="258"/>
      <c r="I413" s="217"/>
      <c r="J413" s="217"/>
      <c r="K413" s="217"/>
      <c r="L413" s="217"/>
      <c r="M413" s="217"/>
      <c r="N413" s="217"/>
      <c r="O413" s="217"/>
      <c r="P413" s="217"/>
      <c r="Q413" s="217"/>
      <c r="R413" s="217"/>
      <c r="S413" s="217"/>
      <c r="T413" s="217"/>
      <c r="U413" s="217"/>
      <c r="V413" s="217"/>
      <c r="W413" s="217"/>
      <c r="X413" s="217"/>
      <c r="Y413" s="217"/>
      <c r="Z413" s="217"/>
      <c r="AA413" s="217"/>
      <c r="AB413" s="217"/>
    </row>
    <row r="414">
      <c r="A414" s="217"/>
      <c r="B414" s="218"/>
      <c r="C414" s="217"/>
      <c r="D414" s="217"/>
      <c r="E414" s="219"/>
      <c r="F414" s="219"/>
      <c r="G414" s="220"/>
      <c r="H414" s="258"/>
      <c r="I414" s="217"/>
      <c r="J414" s="217"/>
      <c r="K414" s="217"/>
      <c r="L414" s="217"/>
      <c r="M414" s="217"/>
      <c r="N414" s="217"/>
      <c r="O414" s="217"/>
      <c r="P414" s="217"/>
      <c r="Q414" s="217"/>
      <c r="R414" s="217"/>
      <c r="S414" s="217"/>
      <c r="T414" s="217"/>
      <c r="U414" s="217"/>
      <c r="V414" s="217"/>
      <c r="W414" s="217"/>
      <c r="X414" s="217"/>
      <c r="Y414" s="217"/>
      <c r="Z414" s="217"/>
      <c r="AA414" s="217"/>
      <c r="AB414" s="217"/>
    </row>
    <row r="415">
      <c r="A415" s="217"/>
      <c r="B415" s="218"/>
      <c r="C415" s="217"/>
      <c r="D415" s="217"/>
      <c r="E415" s="219"/>
      <c r="F415" s="219"/>
      <c r="G415" s="220"/>
      <c r="H415" s="258"/>
      <c r="I415" s="217"/>
      <c r="J415" s="217"/>
      <c r="K415" s="217"/>
      <c r="L415" s="217"/>
      <c r="M415" s="217"/>
      <c r="N415" s="217"/>
      <c r="O415" s="217"/>
      <c r="P415" s="217"/>
      <c r="Q415" s="217"/>
      <c r="R415" s="217"/>
      <c r="S415" s="217"/>
      <c r="T415" s="217"/>
      <c r="U415" s="217"/>
      <c r="V415" s="217"/>
      <c r="W415" s="217"/>
      <c r="X415" s="217"/>
      <c r="Y415" s="217"/>
      <c r="Z415" s="217"/>
      <c r="AA415" s="217"/>
      <c r="AB415" s="217"/>
    </row>
    <row r="416">
      <c r="A416" s="217"/>
      <c r="B416" s="218"/>
      <c r="C416" s="217"/>
      <c r="D416" s="217"/>
      <c r="E416" s="219"/>
      <c r="F416" s="219"/>
      <c r="G416" s="220"/>
      <c r="H416" s="258"/>
      <c r="I416" s="217"/>
      <c r="J416" s="217"/>
      <c r="K416" s="217"/>
      <c r="L416" s="217"/>
      <c r="M416" s="217"/>
      <c r="N416" s="217"/>
      <c r="O416" s="217"/>
      <c r="P416" s="217"/>
      <c r="Q416" s="217"/>
      <c r="R416" s="217"/>
      <c r="S416" s="217"/>
      <c r="T416" s="217"/>
      <c r="U416" s="217"/>
      <c r="V416" s="217"/>
      <c r="W416" s="217"/>
      <c r="X416" s="217"/>
      <c r="Y416" s="217"/>
      <c r="Z416" s="217"/>
      <c r="AA416" s="217"/>
      <c r="AB416" s="217"/>
    </row>
    <row r="417">
      <c r="A417" s="217"/>
      <c r="B417" s="218"/>
      <c r="C417" s="217"/>
      <c r="D417" s="217"/>
      <c r="E417" s="219"/>
      <c r="F417" s="219"/>
      <c r="G417" s="220"/>
      <c r="H417" s="258"/>
      <c r="I417" s="217"/>
      <c r="J417" s="217"/>
      <c r="K417" s="217"/>
      <c r="L417" s="217"/>
      <c r="M417" s="217"/>
      <c r="N417" s="217"/>
      <c r="O417" s="217"/>
      <c r="P417" s="217"/>
      <c r="Q417" s="217"/>
      <c r="R417" s="217"/>
      <c r="S417" s="217"/>
      <c r="T417" s="217"/>
      <c r="U417" s="217"/>
      <c r="V417" s="217"/>
      <c r="W417" s="217"/>
      <c r="X417" s="217"/>
      <c r="Y417" s="217"/>
      <c r="Z417" s="217"/>
      <c r="AA417" s="217"/>
      <c r="AB417" s="217"/>
    </row>
    <row r="418">
      <c r="A418" s="217"/>
      <c r="B418" s="218"/>
      <c r="C418" s="217"/>
      <c r="D418" s="217"/>
      <c r="E418" s="219"/>
      <c r="F418" s="219"/>
      <c r="G418" s="220"/>
      <c r="H418" s="258"/>
      <c r="I418" s="217"/>
      <c r="J418" s="217"/>
      <c r="K418" s="217"/>
      <c r="L418" s="217"/>
      <c r="M418" s="217"/>
      <c r="N418" s="217"/>
      <c r="O418" s="217"/>
      <c r="P418" s="217"/>
      <c r="Q418" s="217"/>
      <c r="R418" s="217"/>
      <c r="S418" s="217"/>
      <c r="T418" s="217"/>
      <c r="U418" s="217"/>
      <c r="V418" s="217"/>
      <c r="W418" s="217"/>
      <c r="X418" s="217"/>
      <c r="Y418" s="217"/>
      <c r="Z418" s="217"/>
      <c r="AA418" s="217"/>
      <c r="AB418" s="217"/>
    </row>
    <row r="419">
      <c r="A419" s="217"/>
      <c r="B419" s="218"/>
      <c r="C419" s="217"/>
      <c r="D419" s="217"/>
      <c r="E419" s="219"/>
      <c r="F419" s="219"/>
      <c r="G419" s="220"/>
      <c r="H419" s="258"/>
      <c r="I419" s="217"/>
      <c r="J419" s="217"/>
      <c r="K419" s="217"/>
      <c r="L419" s="217"/>
      <c r="M419" s="217"/>
      <c r="N419" s="217"/>
      <c r="O419" s="217"/>
      <c r="P419" s="217"/>
      <c r="Q419" s="217"/>
      <c r="R419" s="217"/>
      <c r="S419" s="217"/>
      <c r="T419" s="217"/>
      <c r="U419" s="217"/>
      <c r="V419" s="217"/>
      <c r="W419" s="217"/>
      <c r="X419" s="217"/>
      <c r="Y419" s="217"/>
      <c r="Z419" s="217"/>
      <c r="AA419" s="217"/>
      <c r="AB419" s="217"/>
    </row>
    <row r="420">
      <c r="A420" s="217"/>
      <c r="B420" s="218"/>
      <c r="C420" s="217"/>
      <c r="D420" s="217"/>
      <c r="E420" s="219"/>
      <c r="F420" s="219"/>
      <c r="G420" s="220"/>
      <c r="H420" s="258"/>
      <c r="I420" s="217"/>
      <c r="J420" s="217"/>
      <c r="K420" s="217"/>
      <c r="L420" s="217"/>
      <c r="M420" s="217"/>
      <c r="N420" s="217"/>
      <c r="O420" s="217"/>
      <c r="P420" s="217"/>
      <c r="Q420" s="217"/>
      <c r="R420" s="217"/>
      <c r="S420" s="217"/>
      <c r="T420" s="217"/>
      <c r="U420" s="217"/>
      <c r="V420" s="217"/>
      <c r="W420" s="217"/>
      <c r="X420" s="217"/>
      <c r="Y420" s="217"/>
      <c r="Z420" s="217"/>
      <c r="AA420" s="217"/>
      <c r="AB420" s="217"/>
    </row>
    <row r="421">
      <c r="A421" s="217"/>
      <c r="B421" s="218"/>
      <c r="C421" s="217"/>
      <c r="D421" s="217"/>
      <c r="E421" s="219"/>
      <c r="F421" s="219"/>
      <c r="G421" s="220"/>
      <c r="H421" s="258"/>
      <c r="I421" s="217"/>
      <c r="J421" s="217"/>
      <c r="K421" s="217"/>
      <c r="L421" s="217"/>
      <c r="M421" s="217"/>
      <c r="N421" s="217"/>
      <c r="O421" s="217"/>
      <c r="P421" s="217"/>
      <c r="Q421" s="217"/>
      <c r="R421" s="217"/>
      <c r="S421" s="217"/>
      <c r="T421" s="217"/>
      <c r="U421" s="217"/>
      <c r="V421" s="217"/>
      <c r="W421" s="217"/>
      <c r="X421" s="217"/>
      <c r="Y421" s="217"/>
      <c r="Z421" s="217"/>
      <c r="AA421" s="217"/>
      <c r="AB421" s="217"/>
    </row>
    <row r="422">
      <c r="A422" s="217"/>
      <c r="B422" s="218"/>
      <c r="C422" s="217"/>
      <c r="D422" s="217"/>
      <c r="E422" s="219"/>
      <c r="F422" s="219"/>
      <c r="G422" s="220"/>
      <c r="H422" s="258"/>
      <c r="I422" s="217"/>
      <c r="J422" s="217"/>
      <c r="K422" s="217"/>
      <c r="L422" s="217"/>
      <c r="M422" s="217"/>
      <c r="N422" s="217"/>
      <c r="O422" s="217"/>
      <c r="P422" s="217"/>
      <c r="Q422" s="217"/>
      <c r="R422" s="217"/>
      <c r="S422" s="217"/>
      <c r="T422" s="217"/>
      <c r="U422" s="217"/>
      <c r="V422" s="217"/>
      <c r="W422" s="217"/>
      <c r="X422" s="217"/>
      <c r="Y422" s="217"/>
      <c r="Z422" s="217"/>
      <c r="AA422" s="217"/>
      <c r="AB422" s="217"/>
    </row>
    <row r="423">
      <c r="A423" s="217"/>
      <c r="B423" s="218"/>
      <c r="C423" s="217"/>
      <c r="D423" s="217"/>
      <c r="E423" s="219"/>
      <c r="F423" s="219"/>
      <c r="G423" s="220"/>
      <c r="H423" s="258"/>
      <c r="I423" s="217"/>
      <c r="J423" s="217"/>
      <c r="K423" s="217"/>
      <c r="L423" s="217"/>
      <c r="M423" s="217"/>
      <c r="N423" s="217"/>
      <c r="O423" s="217"/>
      <c r="P423" s="217"/>
      <c r="Q423" s="217"/>
      <c r="R423" s="217"/>
      <c r="S423" s="217"/>
      <c r="T423" s="217"/>
      <c r="U423" s="217"/>
      <c r="V423" s="217"/>
      <c r="W423" s="217"/>
      <c r="X423" s="217"/>
      <c r="Y423" s="217"/>
      <c r="Z423" s="217"/>
      <c r="AA423" s="217"/>
      <c r="AB423" s="217"/>
    </row>
    <row r="424">
      <c r="A424" s="217"/>
      <c r="B424" s="218"/>
      <c r="C424" s="217"/>
      <c r="D424" s="217"/>
      <c r="E424" s="219"/>
      <c r="F424" s="219"/>
      <c r="G424" s="220"/>
      <c r="H424" s="258"/>
      <c r="I424" s="217"/>
      <c r="J424" s="217"/>
      <c r="K424" s="217"/>
      <c r="L424" s="217"/>
      <c r="M424" s="217"/>
      <c r="N424" s="217"/>
      <c r="O424" s="217"/>
      <c r="P424" s="217"/>
      <c r="Q424" s="217"/>
      <c r="R424" s="217"/>
      <c r="S424" s="217"/>
      <c r="T424" s="217"/>
      <c r="U424" s="217"/>
      <c r="V424" s="217"/>
      <c r="W424" s="217"/>
      <c r="X424" s="217"/>
      <c r="Y424" s="217"/>
      <c r="Z424" s="217"/>
      <c r="AA424" s="217"/>
      <c r="AB424" s="217"/>
    </row>
    <row r="425">
      <c r="A425" s="217"/>
      <c r="B425" s="218"/>
      <c r="C425" s="217"/>
      <c r="D425" s="217"/>
      <c r="E425" s="219"/>
      <c r="F425" s="219"/>
      <c r="G425" s="220"/>
      <c r="H425" s="258"/>
      <c r="I425" s="217"/>
      <c r="J425" s="217"/>
      <c r="K425" s="217"/>
      <c r="L425" s="217"/>
      <c r="M425" s="217"/>
      <c r="N425" s="217"/>
      <c r="O425" s="217"/>
      <c r="P425" s="217"/>
      <c r="Q425" s="217"/>
      <c r="R425" s="217"/>
      <c r="S425" s="217"/>
      <c r="T425" s="217"/>
      <c r="U425" s="217"/>
      <c r="V425" s="217"/>
      <c r="W425" s="217"/>
      <c r="X425" s="217"/>
      <c r="Y425" s="217"/>
      <c r="Z425" s="217"/>
      <c r="AA425" s="217"/>
      <c r="AB425" s="217"/>
    </row>
    <row r="426">
      <c r="A426" s="217"/>
      <c r="B426" s="218"/>
      <c r="C426" s="217"/>
      <c r="D426" s="217"/>
      <c r="E426" s="219"/>
      <c r="F426" s="219"/>
      <c r="G426" s="220"/>
      <c r="H426" s="258"/>
      <c r="I426" s="217"/>
      <c r="J426" s="217"/>
      <c r="K426" s="217"/>
      <c r="L426" s="217"/>
      <c r="M426" s="217"/>
      <c r="N426" s="217"/>
      <c r="O426" s="217"/>
      <c r="P426" s="217"/>
      <c r="Q426" s="217"/>
      <c r="R426" s="217"/>
      <c r="S426" s="217"/>
      <c r="T426" s="217"/>
      <c r="U426" s="217"/>
      <c r="V426" s="217"/>
      <c r="W426" s="217"/>
      <c r="X426" s="217"/>
      <c r="Y426" s="217"/>
      <c r="Z426" s="217"/>
      <c r="AA426" s="217"/>
      <c r="AB426" s="217"/>
    </row>
    <row r="427">
      <c r="A427" s="217"/>
      <c r="B427" s="218"/>
      <c r="C427" s="217"/>
      <c r="D427" s="217"/>
      <c r="E427" s="219"/>
      <c r="F427" s="219"/>
      <c r="G427" s="220"/>
      <c r="H427" s="258"/>
      <c r="I427" s="217"/>
      <c r="J427" s="217"/>
      <c r="K427" s="217"/>
      <c r="L427" s="217"/>
      <c r="M427" s="217"/>
      <c r="N427" s="217"/>
      <c r="O427" s="217"/>
      <c r="P427" s="217"/>
      <c r="Q427" s="217"/>
      <c r="R427" s="217"/>
      <c r="S427" s="217"/>
      <c r="T427" s="217"/>
      <c r="U427" s="217"/>
      <c r="V427" s="217"/>
      <c r="W427" s="217"/>
      <c r="X427" s="217"/>
      <c r="Y427" s="217"/>
      <c r="Z427" s="217"/>
      <c r="AA427" s="217"/>
      <c r="AB427" s="217"/>
    </row>
    <row r="428">
      <c r="A428" s="217"/>
      <c r="B428" s="218"/>
      <c r="C428" s="217"/>
      <c r="D428" s="217"/>
      <c r="E428" s="219"/>
      <c r="F428" s="219"/>
      <c r="G428" s="220"/>
      <c r="H428" s="258"/>
      <c r="I428" s="217"/>
      <c r="J428" s="217"/>
      <c r="K428" s="217"/>
      <c r="L428" s="217"/>
      <c r="M428" s="217"/>
      <c r="N428" s="217"/>
      <c r="O428" s="217"/>
      <c r="P428" s="217"/>
      <c r="Q428" s="217"/>
      <c r="R428" s="217"/>
      <c r="S428" s="217"/>
      <c r="T428" s="217"/>
      <c r="U428" s="217"/>
      <c r="V428" s="217"/>
      <c r="W428" s="217"/>
      <c r="X428" s="217"/>
      <c r="Y428" s="217"/>
      <c r="Z428" s="217"/>
      <c r="AA428" s="217"/>
      <c r="AB428" s="217"/>
    </row>
    <row r="429">
      <c r="A429" s="217"/>
      <c r="B429" s="218"/>
      <c r="C429" s="217"/>
      <c r="D429" s="217"/>
      <c r="E429" s="219"/>
      <c r="F429" s="219"/>
      <c r="G429" s="220"/>
      <c r="H429" s="258"/>
      <c r="I429" s="217"/>
      <c r="J429" s="217"/>
      <c r="K429" s="217"/>
      <c r="L429" s="217"/>
      <c r="M429" s="217"/>
      <c r="N429" s="217"/>
      <c r="O429" s="217"/>
      <c r="P429" s="217"/>
      <c r="Q429" s="217"/>
      <c r="R429" s="217"/>
      <c r="S429" s="217"/>
      <c r="T429" s="217"/>
      <c r="U429" s="217"/>
      <c r="V429" s="217"/>
      <c r="W429" s="217"/>
      <c r="X429" s="217"/>
      <c r="Y429" s="217"/>
      <c r="Z429" s="217"/>
      <c r="AA429" s="217"/>
      <c r="AB429" s="217"/>
    </row>
    <row r="430">
      <c r="A430" s="217"/>
      <c r="B430" s="218"/>
      <c r="C430" s="217"/>
      <c r="D430" s="217"/>
      <c r="E430" s="219"/>
      <c r="F430" s="219"/>
      <c r="G430" s="220"/>
      <c r="H430" s="258"/>
      <c r="I430" s="217"/>
      <c r="J430" s="217"/>
      <c r="K430" s="217"/>
      <c r="L430" s="217"/>
      <c r="M430" s="217"/>
      <c r="N430" s="217"/>
      <c r="O430" s="217"/>
      <c r="P430" s="217"/>
      <c r="Q430" s="217"/>
      <c r="R430" s="217"/>
      <c r="S430" s="217"/>
      <c r="T430" s="217"/>
      <c r="U430" s="217"/>
      <c r="V430" s="217"/>
      <c r="W430" s="217"/>
      <c r="X430" s="217"/>
      <c r="Y430" s="217"/>
      <c r="Z430" s="217"/>
      <c r="AA430" s="217"/>
      <c r="AB430" s="217"/>
    </row>
    <row r="431">
      <c r="A431" s="217"/>
      <c r="B431" s="218"/>
      <c r="C431" s="217"/>
      <c r="D431" s="217"/>
      <c r="E431" s="219"/>
      <c r="F431" s="219"/>
      <c r="G431" s="220"/>
      <c r="H431" s="258"/>
      <c r="I431" s="217"/>
      <c r="J431" s="217"/>
      <c r="K431" s="217"/>
      <c r="L431" s="217"/>
      <c r="M431" s="217"/>
      <c r="N431" s="217"/>
      <c r="O431" s="217"/>
      <c r="P431" s="217"/>
      <c r="Q431" s="217"/>
      <c r="R431" s="217"/>
      <c r="S431" s="217"/>
      <c r="T431" s="217"/>
      <c r="U431" s="217"/>
      <c r="V431" s="217"/>
      <c r="W431" s="217"/>
      <c r="X431" s="217"/>
      <c r="Y431" s="217"/>
      <c r="Z431" s="217"/>
      <c r="AA431" s="217"/>
      <c r="AB431" s="217"/>
    </row>
    <row r="432">
      <c r="A432" s="217"/>
      <c r="B432" s="218"/>
      <c r="C432" s="217"/>
      <c r="D432" s="217"/>
      <c r="E432" s="219"/>
      <c r="F432" s="219"/>
      <c r="G432" s="220"/>
      <c r="H432" s="258"/>
      <c r="I432" s="217"/>
      <c r="J432" s="217"/>
      <c r="K432" s="217"/>
      <c r="L432" s="217"/>
      <c r="M432" s="217"/>
      <c r="N432" s="217"/>
      <c r="O432" s="217"/>
      <c r="P432" s="217"/>
      <c r="Q432" s="217"/>
      <c r="R432" s="217"/>
      <c r="S432" s="217"/>
      <c r="T432" s="217"/>
      <c r="U432" s="217"/>
      <c r="V432" s="217"/>
      <c r="W432" s="217"/>
      <c r="X432" s="217"/>
      <c r="Y432" s="217"/>
      <c r="Z432" s="217"/>
      <c r="AA432" s="217"/>
      <c r="AB432" s="217"/>
    </row>
    <row r="433">
      <c r="A433" s="217"/>
      <c r="B433" s="218"/>
      <c r="C433" s="217"/>
      <c r="D433" s="217"/>
      <c r="E433" s="219"/>
      <c r="F433" s="219"/>
      <c r="G433" s="220"/>
      <c r="H433" s="258"/>
      <c r="I433" s="217"/>
      <c r="J433" s="217"/>
      <c r="K433" s="217"/>
      <c r="L433" s="217"/>
      <c r="M433" s="217"/>
      <c r="N433" s="217"/>
      <c r="O433" s="217"/>
      <c r="P433" s="217"/>
      <c r="Q433" s="217"/>
      <c r="R433" s="217"/>
      <c r="S433" s="217"/>
      <c r="T433" s="217"/>
      <c r="U433" s="217"/>
      <c r="V433" s="217"/>
      <c r="W433" s="217"/>
      <c r="X433" s="217"/>
      <c r="Y433" s="217"/>
      <c r="Z433" s="217"/>
      <c r="AA433" s="217"/>
      <c r="AB433" s="217"/>
    </row>
    <row r="434">
      <c r="A434" s="217"/>
      <c r="B434" s="218"/>
      <c r="C434" s="217"/>
      <c r="D434" s="217"/>
      <c r="E434" s="219"/>
      <c r="F434" s="219"/>
      <c r="G434" s="220"/>
      <c r="H434" s="258"/>
      <c r="I434" s="217"/>
      <c r="J434" s="217"/>
      <c r="K434" s="217"/>
      <c r="L434" s="217"/>
      <c r="M434" s="217"/>
      <c r="N434" s="217"/>
      <c r="O434" s="217"/>
      <c r="P434" s="217"/>
      <c r="Q434" s="217"/>
      <c r="R434" s="217"/>
      <c r="S434" s="217"/>
      <c r="T434" s="217"/>
      <c r="U434" s="217"/>
      <c r="V434" s="217"/>
      <c r="W434" s="217"/>
      <c r="X434" s="217"/>
      <c r="Y434" s="217"/>
      <c r="Z434" s="217"/>
      <c r="AA434" s="217"/>
      <c r="AB434" s="217"/>
    </row>
    <row r="435">
      <c r="A435" s="217"/>
      <c r="B435" s="218"/>
      <c r="C435" s="217"/>
      <c r="D435" s="217"/>
      <c r="E435" s="219"/>
      <c r="F435" s="219"/>
      <c r="G435" s="220"/>
      <c r="H435" s="258"/>
      <c r="I435" s="217"/>
      <c r="J435" s="217"/>
      <c r="K435" s="217"/>
      <c r="L435" s="217"/>
      <c r="M435" s="217"/>
      <c r="N435" s="217"/>
      <c r="O435" s="217"/>
      <c r="P435" s="217"/>
      <c r="Q435" s="217"/>
      <c r="R435" s="217"/>
      <c r="S435" s="217"/>
      <c r="T435" s="217"/>
      <c r="U435" s="217"/>
      <c r="V435" s="217"/>
      <c r="W435" s="217"/>
      <c r="X435" s="217"/>
      <c r="Y435" s="217"/>
      <c r="Z435" s="217"/>
      <c r="AA435" s="217"/>
      <c r="AB435" s="217"/>
    </row>
    <row r="436">
      <c r="A436" s="217"/>
      <c r="B436" s="218"/>
      <c r="C436" s="217"/>
      <c r="D436" s="217"/>
      <c r="E436" s="219"/>
      <c r="F436" s="219"/>
      <c r="G436" s="220"/>
      <c r="H436" s="258"/>
      <c r="I436" s="217"/>
      <c r="J436" s="217"/>
      <c r="K436" s="217"/>
      <c r="L436" s="217"/>
      <c r="M436" s="217"/>
      <c r="N436" s="217"/>
      <c r="O436" s="217"/>
      <c r="P436" s="217"/>
      <c r="Q436" s="217"/>
      <c r="R436" s="217"/>
      <c r="S436" s="217"/>
      <c r="T436" s="217"/>
      <c r="U436" s="217"/>
      <c r="V436" s="217"/>
      <c r="W436" s="217"/>
      <c r="X436" s="217"/>
      <c r="Y436" s="217"/>
      <c r="Z436" s="217"/>
      <c r="AA436" s="217"/>
      <c r="AB436" s="217"/>
    </row>
    <row r="437">
      <c r="A437" s="217"/>
      <c r="B437" s="218"/>
      <c r="C437" s="217"/>
      <c r="D437" s="217"/>
      <c r="E437" s="219"/>
      <c r="F437" s="219"/>
      <c r="G437" s="220"/>
      <c r="H437" s="258"/>
      <c r="I437" s="217"/>
      <c r="J437" s="217"/>
      <c r="K437" s="217"/>
      <c r="L437" s="217"/>
      <c r="M437" s="217"/>
      <c r="N437" s="217"/>
      <c r="O437" s="217"/>
      <c r="P437" s="217"/>
      <c r="Q437" s="217"/>
      <c r="R437" s="217"/>
      <c r="S437" s="217"/>
      <c r="T437" s="217"/>
      <c r="U437" s="217"/>
      <c r="V437" s="217"/>
      <c r="W437" s="217"/>
      <c r="X437" s="217"/>
      <c r="Y437" s="217"/>
      <c r="Z437" s="217"/>
      <c r="AA437" s="217"/>
      <c r="AB437" s="217"/>
    </row>
    <row r="438">
      <c r="A438" s="217"/>
      <c r="B438" s="218"/>
      <c r="C438" s="217"/>
      <c r="D438" s="217"/>
      <c r="E438" s="219"/>
      <c r="F438" s="219"/>
      <c r="G438" s="220"/>
      <c r="H438" s="258"/>
      <c r="I438" s="217"/>
      <c r="J438" s="217"/>
      <c r="K438" s="217"/>
      <c r="L438" s="217"/>
      <c r="M438" s="217"/>
      <c r="N438" s="217"/>
      <c r="O438" s="217"/>
      <c r="P438" s="217"/>
      <c r="Q438" s="217"/>
      <c r="R438" s="217"/>
      <c r="S438" s="217"/>
      <c r="T438" s="217"/>
      <c r="U438" s="217"/>
      <c r="V438" s="217"/>
      <c r="W438" s="217"/>
      <c r="X438" s="217"/>
      <c r="Y438" s="217"/>
      <c r="Z438" s="217"/>
      <c r="AA438" s="217"/>
      <c r="AB438" s="217"/>
    </row>
    <row r="439">
      <c r="A439" s="217"/>
      <c r="B439" s="218"/>
      <c r="C439" s="217"/>
      <c r="D439" s="217"/>
      <c r="E439" s="219"/>
      <c r="F439" s="219"/>
      <c r="G439" s="220"/>
      <c r="H439" s="258"/>
      <c r="I439" s="217"/>
      <c r="J439" s="217"/>
      <c r="K439" s="217"/>
      <c r="L439" s="217"/>
      <c r="M439" s="217"/>
      <c r="N439" s="217"/>
      <c r="O439" s="217"/>
      <c r="P439" s="217"/>
      <c r="Q439" s="217"/>
      <c r="R439" s="217"/>
      <c r="S439" s="217"/>
      <c r="T439" s="217"/>
      <c r="U439" s="217"/>
      <c r="V439" s="217"/>
      <c r="W439" s="217"/>
      <c r="X439" s="217"/>
      <c r="Y439" s="217"/>
      <c r="Z439" s="217"/>
      <c r="AA439" s="217"/>
      <c r="AB439" s="217"/>
    </row>
    <row r="440">
      <c r="A440" s="217"/>
      <c r="B440" s="218"/>
      <c r="C440" s="217"/>
      <c r="D440" s="217"/>
      <c r="E440" s="219"/>
      <c r="F440" s="219"/>
      <c r="G440" s="220"/>
      <c r="H440" s="258"/>
      <c r="I440" s="217"/>
      <c r="J440" s="217"/>
      <c r="K440" s="217"/>
      <c r="L440" s="217"/>
      <c r="M440" s="217"/>
      <c r="N440" s="217"/>
      <c r="O440" s="217"/>
      <c r="P440" s="217"/>
      <c r="Q440" s="217"/>
      <c r="R440" s="217"/>
      <c r="S440" s="217"/>
      <c r="T440" s="217"/>
      <c r="U440" s="217"/>
      <c r="V440" s="217"/>
      <c r="W440" s="217"/>
      <c r="X440" s="217"/>
      <c r="Y440" s="217"/>
      <c r="Z440" s="217"/>
      <c r="AA440" s="217"/>
      <c r="AB440" s="217"/>
    </row>
    <row r="441">
      <c r="A441" s="217"/>
      <c r="B441" s="218"/>
      <c r="C441" s="217"/>
      <c r="D441" s="217"/>
      <c r="E441" s="219"/>
      <c r="F441" s="219"/>
      <c r="G441" s="220"/>
      <c r="H441" s="258"/>
      <c r="I441" s="217"/>
      <c r="J441" s="217"/>
      <c r="K441" s="217"/>
      <c r="L441" s="217"/>
      <c r="M441" s="217"/>
      <c r="N441" s="217"/>
      <c r="O441" s="217"/>
      <c r="P441" s="217"/>
      <c r="Q441" s="217"/>
      <c r="R441" s="217"/>
      <c r="S441" s="217"/>
      <c r="T441" s="217"/>
      <c r="U441" s="217"/>
      <c r="V441" s="217"/>
      <c r="W441" s="217"/>
      <c r="X441" s="217"/>
      <c r="Y441" s="217"/>
      <c r="Z441" s="217"/>
      <c r="AA441" s="217"/>
      <c r="AB441" s="217"/>
    </row>
    <row r="442">
      <c r="A442" s="217"/>
      <c r="B442" s="218"/>
      <c r="C442" s="217"/>
      <c r="D442" s="217"/>
      <c r="E442" s="219"/>
      <c r="F442" s="219"/>
      <c r="G442" s="220"/>
      <c r="H442" s="258"/>
      <c r="I442" s="217"/>
      <c r="J442" s="217"/>
      <c r="K442" s="217"/>
      <c r="L442" s="217"/>
      <c r="M442" s="217"/>
      <c r="N442" s="217"/>
      <c r="O442" s="217"/>
      <c r="P442" s="217"/>
      <c r="Q442" s="217"/>
      <c r="R442" s="217"/>
      <c r="S442" s="217"/>
      <c r="T442" s="217"/>
      <c r="U442" s="217"/>
      <c r="V442" s="217"/>
      <c r="W442" s="217"/>
      <c r="X442" s="217"/>
      <c r="Y442" s="217"/>
      <c r="Z442" s="217"/>
      <c r="AA442" s="217"/>
      <c r="AB442" s="217"/>
    </row>
    <row r="443">
      <c r="A443" s="217"/>
      <c r="B443" s="218"/>
      <c r="C443" s="217"/>
      <c r="D443" s="217"/>
      <c r="E443" s="219"/>
      <c r="F443" s="219"/>
      <c r="G443" s="220"/>
      <c r="H443" s="258"/>
      <c r="I443" s="217"/>
      <c r="J443" s="217"/>
      <c r="K443" s="217"/>
      <c r="L443" s="217"/>
      <c r="M443" s="217"/>
      <c r="N443" s="217"/>
      <c r="O443" s="217"/>
      <c r="P443" s="217"/>
      <c r="Q443" s="217"/>
      <c r="R443" s="217"/>
      <c r="S443" s="217"/>
      <c r="T443" s="217"/>
      <c r="U443" s="217"/>
      <c r="V443" s="217"/>
      <c r="W443" s="217"/>
      <c r="X443" s="217"/>
      <c r="Y443" s="217"/>
      <c r="Z443" s="217"/>
      <c r="AA443" s="217"/>
      <c r="AB443" s="217"/>
    </row>
    <row r="444">
      <c r="A444" s="217"/>
      <c r="B444" s="218"/>
      <c r="C444" s="217"/>
      <c r="D444" s="217"/>
      <c r="E444" s="219"/>
      <c r="F444" s="219"/>
      <c r="G444" s="220"/>
      <c r="H444" s="258"/>
      <c r="I444" s="217"/>
      <c r="J444" s="217"/>
      <c r="K444" s="217"/>
      <c r="L444" s="217"/>
      <c r="M444" s="217"/>
      <c r="N444" s="217"/>
      <c r="O444" s="217"/>
      <c r="P444" s="217"/>
      <c r="Q444" s="217"/>
      <c r="R444" s="217"/>
      <c r="S444" s="217"/>
      <c r="T444" s="217"/>
      <c r="U444" s="217"/>
      <c r="V444" s="217"/>
      <c r="W444" s="217"/>
      <c r="X444" s="217"/>
      <c r="Y444" s="217"/>
      <c r="Z444" s="217"/>
      <c r="AA444" s="217"/>
      <c r="AB444" s="217"/>
    </row>
    <row r="445">
      <c r="A445" s="217"/>
      <c r="B445" s="218"/>
      <c r="C445" s="217"/>
      <c r="D445" s="217"/>
      <c r="E445" s="219"/>
      <c r="F445" s="219"/>
      <c r="G445" s="220"/>
      <c r="H445" s="258"/>
      <c r="I445" s="217"/>
      <c r="J445" s="217"/>
      <c r="K445" s="217"/>
      <c r="L445" s="217"/>
      <c r="M445" s="217"/>
      <c r="N445" s="217"/>
      <c r="O445" s="217"/>
      <c r="P445" s="217"/>
      <c r="Q445" s="217"/>
      <c r="R445" s="217"/>
      <c r="S445" s="217"/>
      <c r="T445" s="217"/>
      <c r="U445" s="217"/>
      <c r="V445" s="217"/>
      <c r="W445" s="217"/>
      <c r="X445" s="217"/>
      <c r="Y445" s="217"/>
      <c r="Z445" s="217"/>
      <c r="AA445" s="217"/>
      <c r="AB445" s="217"/>
    </row>
    <row r="446">
      <c r="A446" s="217"/>
      <c r="B446" s="218"/>
      <c r="C446" s="217"/>
      <c r="D446" s="217"/>
      <c r="E446" s="219"/>
      <c r="F446" s="219"/>
      <c r="G446" s="220"/>
      <c r="H446" s="258"/>
      <c r="I446" s="217"/>
      <c r="J446" s="217"/>
      <c r="K446" s="217"/>
      <c r="L446" s="217"/>
      <c r="M446" s="217"/>
      <c r="N446" s="217"/>
      <c r="O446" s="217"/>
      <c r="P446" s="217"/>
      <c r="Q446" s="217"/>
      <c r="R446" s="217"/>
      <c r="S446" s="217"/>
      <c r="T446" s="217"/>
      <c r="U446" s="217"/>
      <c r="V446" s="217"/>
      <c r="W446" s="217"/>
      <c r="X446" s="217"/>
      <c r="Y446" s="217"/>
      <c r="Z446" s="217"/>
      <c r="AA446" s="217"/>
      <c r="AB446" s="217"/>
    </row>
    <row r="447">
      <c r="A447" s="217"/>
      <c r="B447" s="218"/>
      <c r="C447" s="217"/>
      <c r="D447" s="217"/>
      <c r="E447" s="219"/>
      <c r="F447" s="219"/>
      <c r="G447" s="220"/>
      <c r="H447" s="258"/>
      <c r="I447" s="217"/>
      <c r="J447" s="217"/>
      <c r="K447" s="217"/>
      <c r="L447" s="217"/>
      <c r="M447" s="217"/>
      <c r="N447" s="217"/>
      <c r="O447" s="217"/>
      <c r="P447" s="217"/>
      <c r="Q447" s="217"/>
      <c r="R447" s="217"/>
      <c r="S447" s="217"/>
      <c r="T447" s="217"/>
      <c r="U447" s="217"/>
      <c r="V447" s="217"/>
      <c r="W447" s="217"/>
      <c r="X447" s="217"/>
      <c r="Y447" s="217"/>
      <c r="Z447" s="217"/>
      <c r="AA447" s="217"/>
      <c r="AB447" s="217"/>
    </row>
    <row r="448">
      <c r="A448" s="217"/>
      <c r="B448" s="218"/>
      <c r="C448" s="217"/>
      <c r="D448" s="217"/>
      <c r="E448" s="219"/>
      <c r="F448" s="219"/>
      <c r="G448" s="220"/>
      <c r="H448" s="258"/>
      <c r="I448" s="217"/>
      <c r="J448" s="217"/>
      <c r="K448" s="217"/>
      <c r="L448" s="217"/>
      <c r="M448" s="217"/>
      <c r="N448" s="217"/>
      <c r="O448" s="217"/>
      <c r="P448" s="217"/>
      <c r="Q448" s="217"/>
      <c r="R448" s="217"/>
      <c r="S448" s="217"/>
      <c r="T448" s="217"/>
      <c r="U448" s="217"/>
      <c r="V448" s="217"/>
      <c r="W448" s="217"/>
      <c r="X448" s="217"/>
      <c r="Y448" s="217"/>
      <c r="Z448" s="217"/>
      <c r="AA448" s="217"/>
      <c r="AB448" s="217"/>
    </row>
    <row r="449">
      <c r="A449" s="217"/>
      <c r="B449" s="218"/>
      <c r="C449" s="217"/>
      <c r="D449" s="217"/>
      <c r="E449" s="219"/>
      <c r="F449" s="219"/>
      <c r="G449" s="220"/>
      <c r="H449" s="258"/>
      <c r="I449" s="217"/>
      <c r="J449" s="217"/>
      <c r="K449" s="217"/>
      <c r="L449" s="217"/>
      <c r="M449" s="217"/>
      <c r="N449" s="217"/>
      <c r="O449" s="217"/>
      <c r="P449" s="217"/>
      <c r="Q449" s="217"/>
      <c r="R449" s="217"/>
      <c r="S449" s="217"/>
      <c r="T449" s="217"/>
      <c r="U449" s="217"/>
      <c r="V449" s="217"/>
      <c r="W449" s="217"/>
      <c r="X449" s="217"/>
      <c r="Y449" s="217"/>
      <c r="Z449" s="217"/>
      <c r="AA449" s="217"/>
      <c r="AB449" s="217"/>
    </row>
    <row r="450">
      <c r="A450" s="217"/>
      <c r="B450" s="218"/>
      <c r="C450" s="217"/>
      <c r="D450" s="217"/>
      <c r="E450" s="219"/>
      <c r="F450" s="219"/>
      <c r="G450" s="220"/>
      <c r="H450" s="258"/>
      <c r="I450" s="217"/>
      <c r="J450" s="217"/>
      <c r="K450" s="217"/>
      <c r="L450" s="217"/>
      <c r="M450" s="217"/>
      <c r="N450" s="217"/>
      <c r="O450" s="217"/>
      <c r="P450" s="217"/>
      <c r="Q450" s="217"/>
      <c r="R450" s="217"/>
      <c r="S450" s="217"/>
      <c r="T450" s="217"/>
      <c r="U450" s="217"/>
      <c r="V450" s="217"/>
      <c r="W450" s="217"/>
      <c r="X450" s="217"/>
      <c r="Y450" s="217"/>
      <c r="Z450" s="217"/>
      <c r="AA450" s="217"/>
      <c r="AB450" s="217"/>
    </row>
    <row r="451">
      <c r="A451" s="217"/>
      <c r="B451" s="218"/>
      <c r="C451" s="217"/>
      <c r="D451" s="217"/>
      <c r="E451" s="219"/>
      <c r="F451" s="219"/>
      <c r="G451" s="220"/>
      <c r="H451" s="258"/>
      <c r="I451" s="217"/>
      <c r="J451" s="217"/>
      <c r="K451" s="217"/>
      <c r="L451" s="217"/>
      <c r="M451" s="217"/>
      <c r="N451" s="217"/>
      <c r="O451" s="217"/>
      <c r="P451" s="217"/>
      <c r="Q451" s="217"/>
      <c r="R451" s="217"/>
      <c r="S451" s="217"/>
      <c r="T451" s="217"/>
      <c r="U451" s="217"/>
      <c r="V451" s="217"/>
      <c r="W451" s="217"/>
      <c r="X451" s="217"/>
      <c r="Y451" s="217"/>
      <c r="Z451" s="217"/>
      <c r="AA451" s="217"/>
      <c r="AB451" s="217"/>
    </row>
    <row r="452">
      <c r="A452" s="217"/>
      <c r="B452" s="218"/>
      <c r="C452" s="217"/>
      <c r="D452" s="217"/>
      <c r="E452" s="219"/>
      <c r="F452" s="219"/>
      <c r="G452" s="220"/>
      <c r="H452" s="258"/>
      <c r="I452" s="217"/>
      <c r="J452" s="217"/>
      <c r="K452" s="217"/>
      <c r="L452" s="217"/>
      <c r="M452" s="217"/>
      <c r="N452" s="217"/>
      <c r="O452" s="217"/>
      <c r="P452" s="217"/>
      <c r="Q452" s="217"/>
      <c r="R452" s="217"/>
      <c r="S452" s="217"/>
      <c r="T452" s="217"/>
      <c r="U452" s="217"/>
      <c r="V452" s="217"/>
      <c r="W452" s="217"/>
      <c r="X452" s="217"/>
      <c r="Y452" s="217"/>
      <c r="Z452" s="217"/>
      <c r="AA452" s="217"/>
      <c r="AB452" s="217"/>
    </row>
    <row r="453">
      <c r="A453" s="217"/>
      <c r="B453" s="218"/>
      <c r="C453" s="217"/>
      <c r="D453" s="217"/>
      <c r="E453" s="219"/>
      <c r="F453" s="219"/>
      <c r="G453" s="220"/>
      <c r="H453" s="258"/>
      <c r="I453" s="217"/>
      <c r="J453" s="217"/>
      <c r="K453" s="217"/>
      <c r="L453" s="217"/>
      <c r="M453" s="217"/>
      <c r="N453" s="217"/>
      <c r="O453" s="217"/>
      <c r="P453" s="217"/>
      <c r="Q453" s="217"/>
      <c r="R453" s="217"/>
      <c r="S453" s="217"/>
      <c r="T453" s="217"/>
      <c r="U453" s="217"/>
      <c r="V453" s="217"/>
      <c r="W453" s="217"/>
      <c r="X453" s="217"/>
      <c r="Y453" s="217"/>
      <c r="Z453" s="217"/>
      <c r="AA453" s="217"/>
      <c r="AB453" s="217"/>
    </row>
    <row r="454">
      <c r="A454" s="217"/>
      <c r="B454" s="218"/>
      <c r="C454" s="217"/>
      <c r="D454" s="217"/>
      <c r="E454" s="219"/>
      <c r="F454" s="219"/>
      <c r="G454" s="220"/>
      <c r="H454" s="258"/>
      <c r="I454" s="217"/>
      <c r="J454" s="217"/>
      <c r="K454" s="217"/>
      <c r="L454" s="217"/>
      <c r="M454" s="217"/>
      <c r="N454" s="217"/>
      <c r="O454" s="217"/>
      <c r="P454" s="217"/>
      <c r="Q454" s="217"/>
      <c r="R454" s="217"/>
      <c r="S454" s="217"/>
      <c r="T454" s="217"/>
      <c r="U454" s="217"/>
      <c r="V454" s="217"/>
      <c r="W454" s="217"/>
      <c r="X454" s="217"/>
      <c r="Y454" s="217"/>
      <c r="Z454" s="217"/>
      <c r="AA454" s="217"/>
      <c r="AB454" s="217"/>
    </row>
    <row r="455">
      <c r="A455" s="217"/>
      <c r="B455" s="218"/>
      <c r="C455" s="217"/>
      <c r="D455" s="217"/>
      <c r="E455" s="219"/>
      <c r="F455" s="219"/>
      <c r="G455" s="220"/>
      <c r="H455" s="258"/>
      <c r="I455" s="217"/>
      <c r="J455" s="217"/>
      <c r="K455" s="217"/>
      <c r="L455" s="217"/>
      <c r="M455" s="217"/>
      <c r="N455" s="217"/>
      <c r="O455" s="217"/>
      <c r="P455" s="217"/>
      <c r="Q455" s="217"/>
      <c r="R455" s="217"/>
      <c r="S455" s="217"/>
      <c r="T455" s="217"/>
      <c r="U455" s="217"/>
      <c r="V455" s="217"/>
      <c r="W455" s="217"/>
      <c r="X455" s="217"/>
      <c r="Y455" s="217"/>
      <c r="Z455" s="217"/>
      <c r="AA455" s="217"/>
      <c r="AB455" s="217"/>
    </row>
    <row r="456">
      <c r="A456" s="217"/>
      <c r="B456" s="218"/>
      <c r="C456" s="217"/>
      <c r="D456" s="217"/>
      <c r="E456" s="219"/>
      <c r="F456" s="219"/>
      <c r="G456" s="220"/>
      <c r="H456" s="258"/>
      <c r="I456" s="217"/>
      <c r="J456" s="217"/>
      <c r="K456" s="217"/>
      <c r="L456" s="217"/>
      <c r="M456" s="217"/>
      <c r="N456" s="217"/>
      <c r="O456" s="217"/>
      <c r="P456" s="217"/>
      <c r="Q456" s="217"/>
      <c r="R456" s="217"/>
      <c r="S456" s="217"/>
      <c r="T456" s="217"/>
      <c r="U456" s="217"/>
      <c r="V456" s="217"/>
      <c r="W456" s="217"/>
      <c r="X456" s="217"/>
      <c r="Y456" s="217"/>
      <c r="Z456" s="217"/>
      <c r="AA456" s="217"/>
      <c r="AB456" s="217"/>
    </row>
    <row r="457">
      <c r="A457" s="217"/>
      <c r="B457" s="218"/>
      <c r="C457" s="217"/>
      <c r="D457" s="217"/>
      <c r="E457" s="219"/>
      <c r="F457" s="219"/>
      <c r="G457" s="220"/>
      <c r="H457" s="258"/>
      <c r="I457" s="217"/>
      <c r="J457" s="217"/>
      <c r="K457" s="217"/>
      <c r="L457" s="217"/>
      <c r="M457" s="217"/>
      <c r="N457" s="217"/>
      <c r="O457" s="217"/>
      <c r="P457" s="217"/>
      <c r="Q457" s="217"/>
      <c r="R457" s="217"/>
      <c r="S457" s="217"/>
      <c r="T457" s="217"/>
      <c r="U457" s="217"/>
      <c r="V457" s="217"/>
      <c r="W457" s="217"/>
      <c r="X457" s="217"/>
      <c r="Y457" s="217"/>
      <c r="Z457" s="217"/>
      <c r="AA457" s="217"/>
      <c r="AB457" s="217"/>
    </row>
    <row r="458">
      <c r="A458" s="217"/>
      <c r="B458" s="218"/>
      <c r="C458" s="217"/>
      <c r="D458" s="217"/>
      <c r="E458" s="219"/>
      <c r="F458" s="219"/>
      <c r="G458" s="220"/>
      <c r="H458" s="258"/>
      <c r="I458" s="217"/>
      <c r="J458" s="217"/>
      <c r="K458" s="217"/>
      <c r="L458" s="217"/>
      <c r="M458" s="217"/>
      <c r="N458" s="217"/>
      <c r="O458" s="217"/>
      <c r="P458" s="217"/>
      <c r="Q458" s="217"/>
      <c r="R458" s="217"/>
      <c r="S458" s="217"/>
      <c r="T458" s="217"/>
      <c r="U458" s="217"/>
      <c r="V458" s="217"/>
      <c r="W458" s="217"/>
      <c r="X458" s="217"/>
      <c r="Y458" s="217"/>
      <c r="Z458" s="217"/>
      <c r="AA458" s="217"/>
      <c r="AB458" s="217"/>
    </row>
    <row r="459">
      <c r="A459" s="217"/>
      <c r="B459" s="218"/>
      <c r="C459" s="217"/>
      <c r="D459" s="217"/>
      <c r="E459" s="219"/>
      <c r="F459" s="219"/>
      <c r="G459" s="220"/>
      <c r="H459" s="258"/>
      <c r="I459" s="217"/>
      <c r="J459" s="217"/>
      <c r="K459" s="217"/>
      <c r="L459" s="217"/>
      <c r="M459" s="217"/>
      <c r="N459" s="217"/>
      <c r="O459" s="217"/>
      <c r="P459" s="217"/>
      <c r="Q459" s="217"/>
      <c r="R459" s="217"/>
      <c r="S459" s="217"/>
      <c r="T459" s="217"/>
      <c r="U459" s="217"/>
      <c r="V459" s="217"/>
      <c r="W459" s="217"/>
      <c r="X459" s="217"/>
      <c r="Y459" s="217"/>
      <c r="Z459" s="217"/>
      <c r="AA459" s="217"/>
      <c r="AB459" s="217"/>
    </row>
    <row r="460">
      <c r="A460" s="217"/>
      <c r="B460" s="218"/>
      <c r="C460" s="217"/>
      <c r="D460" s="217"/>
      <c r="E460" s="219"/>
      <c r="F460" s="219"/>
      <c r="G460" s="220"/>
      <c r="H460" s="258"/>
      <c r="I460" s="217"/>
      <c r="J460" s="217"/>
      <c r="K460" s="217"/>
      <c r="L460" s="217"/>
      <c r="M460" s="217"/>
      <c r="N460" s="217"/>
      <c r="O460" s="217"/>
      <c r="P460" s="217"/>
      <c r="Q460" s="217"/>
      <c r="R460" s="217"/>
      <c r="S460" s="217"/>
      <c r="T460" s="217"/>
      <c r="U460" s="217"/>
      <c r="V460" s="217"/>
      <c r="W460" s="217"/>
      <c r="X460" s="217"/>
      <c r="Y460" s="217"/>
      <c r="Z460" s="217"/>
      <c r="AA460" s="217"/>
      <c r="AB460" s="217"/>
    </row>
    <row r="461">
      <c r="A461" s="217"/>
      <c r="B461" s="218"/>
      <c r="C461" s="217"/>
      <c r="D461" s="217"/>
      <c r="E461" s="219"/>
      <c r="F461" s="219"/>
      <c r="G461" s="220"/>
      <c r="H461" s="258"/>
      <c r="I461" s="217"/>
      <c r="J461" s="217"/>
      <c r="K461" s="217"/>
      <c r="L461" s="217"/>
      <c r="M461" s="217"/>
      <c r="N461" s="217"/>
      <c r="O461" s="217"/>
      <c r="P461" s="217"/>
      <c r="Q461" s="217"/>
      <c r="R461" s="217"/>
      <c r="S461" s="217"/>
      <c r="T461" s="217"/>
      <c r="U461" s="217"/>
      <c r="V461" s="217"/>
      <c r="W461" s="217"/>
      <c r="X461" s="217"/>
      <c r="Y461" s="217"/>
      <c r="Z461" s="217"/>
      <c r="AA461" s="217"/>
      <c r="AB461" s="217"/>
    </row>
    <row r="462">
      <c r="A462" s="217"/>
      <c r="B462" s="218"/>
      <c r="C462" s="217"/>
      <c r="D462" s="217"/>
      <c r="E462" s="219"/>
      <c r="F462" s="219"/>
      <c r="G462" s="220"/>
      <c r="H462" s="258"/>
      <c r="I462" s="217"/>
      <c r="J462" s="217"/>
      <c r="K462" s="217"/>
      <c r="L462" s="217"/>
      <c r="M462" s="217"/>
      <c r="N462" s="217"/>
      <c r="O462" s="217"/>
      <c r="P462" s="217"/>
      <c r="Q462" s="217"/>
      <c r="R462" s="217"/>
      <c r="S462" s="217"/>
      <c r="T462" s="217"/>
      <c r="U462" s="217"/>
      <c r="V462" s="217"/>
      <c r="W462" s="217"/>
      <c r="X462" s="217"/>
      <c r="Y462" s="217"/>
      <c r="Z462" s="217"/>
      <c r="AA462" s="217"/>
      <c r="AB462" s="217"/>
    </row>
    <row r="463">
      <c r="A463" s="217"/>
      <c r="B463" s="218"/>
      <c r="C463" s="217"/>
      <c r="D463" s="217"/>
      <c r="E463" s="219"/>
      <c r="F463" s="219"/>
      <c r="G463" s="220"/>
      <c r="H463" s="258"/>
      <c r="I463" s="217"/>
      <c r="J463" s="217"/>
      <c r="K463" s="217"/>
      <c r="L463" s="217"/>
      <c r="M463" s="217"/>
      <c r="N463" s="217"/>
      <c r="O463" s="217"/>
      <c r="P463" s="217"/>
      <c r="Q463" s="217"/>
      <c r="R463" s="217"/>
      <c r="S463" s="217"/>
      <c r="T463" s="217"/>
      <c r="U463" s="217"/>
      <c r="V463" s="217"/>
      <c r="W463" s="217"/>
      <c r="X463" s="217"/>
      <c r="Y463" s="217"/>
      <c r="Z463" s="217"/>
      <c r="AA463" s="217"/>
      <c r="AB463" s="217"/>
    </row>
    <row r="464">
      <c r="A464" s="217"/>
      <c r="B464" s="218"/>
      <c r="C464" s="217"/>
      <c r="D464" s="217"/>
      <c r="E464" s="219"/>
      <c r="F464" s="219"/>
      <c r="G464" s="220"/>
      <c r="H464" s="258"/>
      <c r="I464" s="217"/>
      <c r="J464" s="217"/>
      <c r="K464" s="217"/>
      <c r="L464" s="217"/>
      <c r="M464" s="217"/>
      <c r="N464" s="217"/>
      <c r="O464" s="217"/>
      <c r="P464" s="217"/>
      <c r="Q464" s="217"/>
      <c r="R464" s="217"/>
      <c r="S464" s="217"/>
      <c r="T464" s="217"/>
      <c r="U464" s="217"/>
      <c r="V464" s="217"/>
      <c r="W464" s="217"/>
      <c r="X464" s="217"/>
      <c r="Y464" s="217"/>
      <c r="Z464" s="217"/>
      <c r="AA464" s="217"/>
      <c r="AB464" s="217"/>
    </row>
    <row r="465">
      <c r="A465" s="217"/>
      <c r="B465" s="218"/>
      <c r="C465" s="217"/>
      <c r="D465" s="217"/>
      <c r="E465" s="219"/>
      <c r="F465" s="219"/>
      <c r="G465" s="220"/>
      <c r="H465" s="258"/>
      <c r="I465" s="217"/>
      <c r="J465" s="217"/>
      <c r="K465" s="217"/>
      <c r="L465" s="217"/>
      <c r="M465" s="217"/>
      <c r="N465" s="217"/>
      <c r="O465" s="217"/>
      <c r="P465" s="217"/>
      <c r="Q465" s="217"/>
      <c r="R465" s="217"/>
      <c r="S465" s="217"/>
      <c r="T465" s="217"/>
      <c r="U465" s="217"/>
      <c r="V465" s="217"/>
      <c r="W465" s="217"/>
      <c r="X465" s="217"/>
      <c r="Y465" s="217"/>
      <c r="Z465" s="217"/>
      <c r="AA465" s="217"/>
      <c r="AB465" s="217"/>
    </row>
    <row r="466">
      <c r="A466" s="217"/>
      <c r="B466" s="218"/>
      <c r="C466" s="217"/>
      <c r="D466" s="217"/>
      <c r="E466" s="219"/>
      <c r="F466" s="219"/>
      <c r="G466" s="220"/>
      <c r="H466" s="258"/>
      <c r="I466" s="217"/>
      <c r="J466" s="217"/>
      <c r="K466" s="217"/>
      <c r="L466" s="217"/>
      <c r="M466" s="217"/>
      <c r="N466" s="217"/>
      <c r="O466" s="217"/>
      <c r="P466" s="217"/>
      <c r="Q466" s="217"/>
      <c r="R466" s="217"/>
      <c r="S466" s="217"/>
      <c r="T466" s="217"/>
      <c r="U466" s="217"/>
      <c r="V466" s="217"/>
      <c r="W466" s="217"/>
      <c r="X466" s="217"/>
      <c r="Y466" s="217"/>
      <c r="Z466" s="217"/>
      <c r="AA466" s="217"/>
      <c r="AB466" s="217"/>
    </row>
    <row r="467">
      <c r="A467" s="217"/>
      <c r="B467" s="218"/>
      <c r="C467" s="217"/>
      <c r="D467" s="217"/>
      <c r="E467" s="219"/>
      <c r="F467" s="219"/>
      <c r="G467" s="220"/>
      <c r="H467" s="258"/>
      <c r="I467" s="217"/>
      <c r="J467" s="217"/>
      <c r="K467" s="217"/>
      <c r="L467" s="217"/>
      <c r="M467" s="217"/>
      <c r="N467" s="217"/>
      <c r="O467" s="217"/>
      <c r="P467" s="217"/>
      <c r="Q467" s="217"/>
      <c r="R467" s="217"/>
      <c r="S467" s="217"/>
      <c r="T467" s="217"/>
      <c r="U467" s="217"/>
      <c r="V467" s="217"/>
      <c r="W467" s="217"/>
      <c r="X467" s="217"/>
      <c r="Y467" s="217"/>
      <c r="Z467" s="217"/>
      <c r="AA467" s="217"/>
      <c r="AB467" s="217"/>
    </row>
    <row r="468">
      <c r="A468" s="217"/>
      <c r="B468" s="218"/>
      <c r="C468" s="217"/>
      <c r="D468" s="217"/>
      <c r="E468" s="219"/>
      <c r="F468" s="219"/>
      <c r="G468" s="220"/>
      <c r="H468" s="258"/>
      <c r="I468" s="217"/>
      <c r="J468" s="217"/>
      <c r="K468" s="217"/>
      <c r="L468" s="217"/>
      <c r="M468" s="217"/>
      <c r="N468" s="217"/>
      <c r="O468" s="217"/>
      <c r="P468" s="217"/>
      <c r="Q468" s="217"/>
      <c r="R468" s="217"/>
      <c r="S468" s="217"/>
      <c r="T468" s="217"/>
      <c r="U468" s="217"/>
      <c r="V468" s="217"/>
      <c r="W468" s="217"/>
      <c r="X468" s="217"/>
      <c r="Y468" s="217"/>
      <c r="Z468" s="217"/>
      <c r="AA468" s="217"/>
      <c r="AB468" s="217"/>
    </row>
    <row r="469">
      <c r="A469" s="217"/>
      <c r="B469" s="218"/>
      <c r="C469" s="217"/>
      <c r="D469" s="217"/>
      <c r="E469" s="219"/>
      <c r="F469" s="219"/>
      <c r="G469" s="220"/>
      <c r="H469" s="258"/>
      <c r="I469" s="217"/>
      <c r="J469" s="217"/>
      <c r="K469" s="217"/>
      <c r="L469" s="217"/>
      <c r="M469" s="217"/>
      <c r="N469" s="217"/>
      <c r="O469" s="217"/>
      <c r="P469" s="217"/>
      <c r="Q469" s="217"/>
      <c r="R469" s="217"/>
      <c r="S469" s="217"/>
      <c r="T469" s="217"/>
      <c r="U469" s="217"/>
      <c r="V469" s="217"/>
      <c r="W469" s="217"/>
      <c r="X469" s="217"/>
      <c r="Y469" s="217"/>
      <c r="Z469" s="217"/>
      <c r="AA469" s="217"/>
      <c r="AB469" s="217"/>
    </row>
    <row r="470">
      <c r="A470" s="217"/>
      <c r="B470" s="218"/>
      <c r="C470" s="217"/>
      <c r="D470" s="217"/>
      <c r="E470" s="219"/>
      <c r="F470" s="219"/>
      <c r="G470" s="220"/>
      <c r="H470" s="258"/>
      <c r="I470" s="217"/>
      <c r="J470" s="217"/>
      <c r="K470" s="217"/>
      <c r="L470" s="217"/>
      <c r="M470" s="217"/>
      <c r="N470" s="217"/>
      <c r="O470" s="217"/>
      <c r="P470" s="217"/>
      <c r="Q470" s="217"/>
      <c r="R470" s="217"/>
      <c r="S470" s="217"/>
      <c r="T470" s="217"/>
      <c r="U470" s="217"/>
      <c r="V470" s="217"/>
      <c r="W470" s="217"/>
      <c r="X470" s="217"/>
      <c r="Y470" s="217"/>
      <c r="Z470" s="217"/>
      <c r="AA470" s="217"/>
      <c r="AB470" s="217"/>
    </row>
    <row r="471">
      <c r="A471" s="217"/>
      <c r="B471" s="218"/>
      <c r="C471" s="217"/>
      <c r="D471" s="217"/>
      <c r="E471" s="219"/>
      <c r="F471" s="219"/>
      <c r="G471" s="220"/>
      <c r="H471" s="258"/>
      <c r="I471" s="217"/>
      <c r="J471" s="217"/>
      <c r="K471" s="217"/>
      <c r="L471" s="217"/>
      <c r="M471" s="217"/>
      <c r="N471" s="217"/>
      <c r="O471" s="217"/>
      <c r="P471" s="217"/>
      <c r="Q471" s="217"/>
      <c r="R471" s="217"/>
      <c r="S471" s="217"/>
      <c r="T471" s="217"/>
      <c r="U471" s="217"/>
      <c r="V471" s="217"/>
      <c r="W471" s="217"/>
      <c r="X471" s="217"/>
      <c r="Y471" s="217"/>
      <c r="Z471" s="217"/>
      <c r="AA471" s="217"/>
      <c r="AB471" s="217"/>
    </row>
    <row r="472">
      <c r="A472" s="217"/>
      <c r="B472" s="218"/>
      <c r="C472" s="217"/>
      <c r="D472" s="217"/>
      <c r="E472" s="219"/>
      <c r="F472" s="219"/>
      <c r="G472" s="220"/>
      <c r="H472" s="258"/>
      <c r="I472" s="217"/>
      <c r="J472" s="217"/>
      <c r="K472" s="217"/>
      <c r="L472" s="217"/>
      <c r="M472" s="217"/>
      <c r="N472" s="217"/>
      <c r="O472" s="217"/>
      <c r="P472" s="217"/>
      <c r="Q472" s="217"/>
      <c r="R472" s="217"/>
      <c r="S472" s="217"/>
      <c r="T472" s="217"/>
      <c r="U472" s="217"/>
      <c r="V472" s="217"/>
      <c r="W472" s="217"/>
      <c r="X472" s="217"/>
      <c r="Y472" s="217"/>
      <c r="Z472" s="217"/>
      <c r="AA472" s="217"/>
      <c r="AB472" s="217"/>
    </row>
    <row r="473">
      <c r="A473" s="217"/>
      <c r="B473" s="218"/>
      <c r="C473" s="217"/>
      <c r="D473" s="217"/>
      <c r="E473" s="219"/>
      <c r="F473" s="219"/>
      <c r="G473" s="220"/>
      <c r="H473" s="258"/>
      <c r="I473" s="217"/>
      <c r="J473" s="217"/>
      <c r="K473" s="217"/>
      <c r="L473" s="217"/>
      <c r="M473" s="217"/>
      <c r="N473" s="217"/>
      <c r="O473" s="217"/>
      <c r="P473" s="217"/>
      <c r="Q473" s="217"/>
      <c r="R473" s="217"/>
      <c r="S473" s="217"/>
      <c r="T473" s="217"/>
      <c r="U473" s="217"/>
      <c r="V473" s="217"/>
      <c r="W473" s="217"/>
      <c r="X473" s="217"/>
      <c r="Y473" s="217"/>
      <c r="Z473" s="217"/>
      <c r="AA473" s="217"/>
      <c r="AB473" s="217"/>
    </row>
    <row r="474">
      <c r="A474" s="217"/>
      <c r="B474" s="218"/>
      <c r="C474" s="217"/>
      <c r="D474" s="217"/>
      <c r="E474" s="219"/>
      <c r="F474" s="219"/>
      <c r="G474" s="220"/>
      <c r="H474" s="258"/>
      <c r="I474" s="217"/>
      <c r="J474" s="217"/>
      <c r="K474" s="217"/>
      <c r="L474" s="217"/>
      <c r="M474" s="217"/>
      <c r="N474" s="217"/>
      <c r="O474" s="217"/>
      <c r="P474" s="217"/>
      <c r="Q474" s="217"/>
      <c r="R474" s="217"/>
      <c r="S474" s="217"/>
      <c r="T474" s="217"/>
      <c r="U474" s="217"/>
      <c r="V474" s="217"/>
      <c r="W474" s="217"/>
      <c r="X474" s="217"/>
      <c r="Y474" s="217"/>
      <c r="Z474" s="217"/>
      <c r="AA474" s="217"/>
      <c r="AB474" s="217"/>
    </row>
    <row r="475">
      <c r="A475" s="217"/>
      <c r="B475" s="218"/>
      <c r="C475" s="217"/>
      <c r="D475" s="217"/>
      <c r="E475" s="219"/>
      <c r="F475" s="219"/>
      <c r="G475" s="220"/>
      <c r="H475" s="258"/>
      <c r="I475" s="217"/>
      <c r="J475" s="217"/>
      <c r="K475" s="217"/>
      <c r="L475" s="217"/>
      <c r="M475" s="217"/>
      <c r="N475" s="217"/>
      <c r="O475" s="217"/>
      <c r="P475" s="217"/>
      <c r="Q475" s="217"/>
      <c r="R475" s="217"/>
      <c r="S475" s="217"/>
      <c r="T475" s="217"/>
      <c r="U475" s="217"/>
      <c r="V475" s="217"/>
      <c r="W475" s="217"/>
      <c r="X475" s="217"/>
      <c r="Y475" s="217"/>
      <c r="Z475" s="217"/>
      <c r="AA475" s="217"/>
      <c r="AB475" s="217"/>
    </row>
    <row r="476">
      <c r="A476" s="217"/>
      <c r="B476" s="218"/>
      <c r="C476" s="217"/>
      <c r="D476" s="217"/>
      <c r="E476" s="219"/>
      <c r="F476" s="219"/>
      <c r="G476" s="220"/>
      <c r="H476" s="258"/>
      <c r="I476" s="217"/>
      <c r="J476" s="217"/>
      <c r="K476" s="217"/>
      <c r="L476" s="217"/>
      <c r="M476" s="217"/>
      <c r="N476" s="217"/>
      <c r="O476" s="217"/>
      <c r="P476" s="217"/>
      <c r="Q476" s="217"/>
      <c r="R476" s="217"/>
      <c r="S476" s="217"/>
      <c r="T476" s="217"/>
      <c r="U476" s="217"/>
      <c r="V476" s="217"/>
      <c r="W476" s="217"/>
      <c r="X476" s="217"/>
      <c r="Y476" s="217"/>
      <c r="Z476" s="217"/>
      <c r="AA476" s="217"/>
      <c r="AB476" s="217"/>
    </row>
    <row r="477">
      <c r="A477" s="217"/>
      <c r="B477" s="218"/>
      <c r="C477" s="217"/>
      <c r="D477" s="217"/>
      <c r="E477" s="219"/>
      <c r="F477" s="219"/>
      <c r="G477" s="220"/>
      <c r="H477" s="258"/>
      <c r="I477" s="217"/>
      <c r="J477" s="217"/>
      <c r="K477" s="217"/>
      <c r="L477" s="217"/>
      <c r="M477" s="217"/>
      <c r="N477" s="217"/>
      <c r="O477" s="217"/>
      <c r="P477" s="217"/>
      <c r="Q477" s="217"/>
      <c r="R477" s="217"/>
      <c r="S477" s="217"/>
      <c r="T477" s="217"/>
      <c r="U477" s="217"/>
      <c r="V477" s="217"/>
      <c r="W477" s="217"/>
      <c r="X477" s="217"/>
      <c r="Y477" s="217"/>
      <c r="Z477" s="217"/>
      <c r="AA477" s="217"/>
      <c r="AB477" s="217"/>
    </row>
    <row r="478">
      <c r="A478" s="217"/>
      <c r="B478" s="218"/>
      <c r="C478" s="217"/>
      <c r="D478" s="217"/>
      <c r="E478" s="219"/>
      <c r="F478" s="219"/>
      <c r="G478" s="220"/>
      <c r="H478" s="258"/>
      <c r="I478" s="217"/>
      <c r="J478" s="217"/>
      <c r="K478" s="217"/>
      <c r="L478" s="217"/>
      <c r="M478" s="217"/>
      <c r="N478" s="217"/>
      <c r="O478" s="217"/>
      <c r="P478" s="217"/>
      <c r="Q478" s="217"/>
      <c r="R478" s="217"/>
      <c r="S478" s="217"/>
      <c r="T478" s="217"/>
      <c r="U478" s="217"/>
      <c r="V478" s="217"/>
      <c r="W478" s="217"/>
      <c r="X478" s="217"/>
      <c r="Y478" s="217"/>
      <c r="Z478" s="217"/>
      <c r="AA478" s="217"/>
      <c r="AB478" s="217"/>
    </row>
    <row r="479">
      <c r="A479" s="217"/>
      <c r="B479" s="218"/>
      <c r="C479" s="217"/>
      <c r="D479" s="217"/>
      <c r="E479" s="219"/>
      <c r="F479" s="219"/>
      <c r="G479" s="220"/>
      <c r="H479" s="258"/>
      <c r="I479" s="217"/>
      <c r="J479" s="217"/>
      <c r="K479" s="217"/>
      <c r="L479" s="217"/>
      <c r="M479" s="217"/>
      <c r="N479" s="217"/>
      <c r="O479" s="217"/>
      <c r="P479" s="217"/>
      <c r="Q479" s="217"/>
      <c r="R479" s="217"/>
      <c r="S479" s="217"/>
      <c r="T479" s="217"/>
      <c r="U479" s="217"/>
      <c r="V479" s="217"/>
      <c r="W479" s="217"/>
      <c r="X479" s="217"/>
      <c r="Y479" s="217"/>
      <c r="Z479" s="217"/>
      <c r="AA479" s="217"/>
      <c r="AB479" s="217"/>
    </row>
    <row r="480">
      <c r="A480" s="217"/>
      <c r="B480" s="218"/>
      <c r="C480" s="217"/>
      <c r="D480" s="217"/>
      <c r="E480" s="219"/>
      <c r="F480" s="219"/>
      <c r="G480" s="220"/>
      <c r="H480" s="258"/>
      <c r="I480" s="217"/>
      <c r="J480" s="217"/>
      <c r="K480" s="217"/>
      <c r="L480" s="217"/>
      <c r="M480" s="217"/>
      <c r="N480" s="217"/>
      <c r="O480" s="217"/>
      <c r="P480" s="217"/>
      <c r="Q480" s="217"/>
      <c r="R480" s="217"/>
      <c r="S480" s="217"/>
      <c r="T480" s="217"/>
      <c r="U480" s="217"/>
      <c r="V480" s="217"/>
      <c r="W480" s="217"/>
      <c r="X480" s="217"/>
      <c r="Y480" s="217"/>
      <c r="Z480" s="217"/>
      <c r="AA480" s="217"/>
      <c r="AB480" s="217"/>
    </row>
    <row r="481">
      <c r="A481" s="217"/>
      <c r="B481" s="218"/>
      <c r="C481" s="217"/>
      <c r="D481" s="217"/>
      <c r="E481" s="219"/>
      <c r="F481" s="219"/>
      <c r="G481" s="220"/>
      <c r="H481" s="258"/>
      <c r="I481" s="217"/>
      <c r="J481" s="217"/>
      <c r="K481" s="217"/>
      <c r="L481" s="217"/>
      <c r="M481" s="217"/>
      <c r="N481" s="217"/>
      <c r="O481" s="217"/>
      <c r="P481" s="217"/>
      <c r="Q481" s="217"/>
      <c r="R481" s="217"/>
      <c r="S481" s="217"/>
      <c r="T481" s="217"/>
      <c r="U481" s="217"/>
      <c r="V481" s="217"/>
      <c r="W481" s="217"/>
      <c r="X481" s="217"/>
      <c r="Y481" s="217"/>
      <c r="Z481" s="217"/>
      <c r="AA481" s="217"/>
      <c r="AB481" s="217"/>
    </row>
    <row r="482">
      <c r="A482" s="217"/>
      <c r="B482" s="218"/>
      <c r="C482" s="217"/>
      <c r="D482" s="217"/>
      <c r="E482" s="219"/>
      <c r="F482" s="219"/>
      <c r="G482" s="220"/>
      <c r="H482" s="258"/>
      <c r="I482" s="217"/>
      <c r="J482" s="217"/>
      <c r="K482" s="217"/>
      <c r="L482" s="217"/>
      <c r="M482" s="217"/>
      <c r="N482" s="217"/>
      <c r="O482" s="217"/>
      <c r="P482" s="217"/>
      <c r="Q482" s="217"/>
      <c r="R482" s="217"/>
      <c r="S482" s="217"/>
      <c r="T482" s="217"/>
      <c r="U482" s="217"/>
      <c r="V482" s="217"/>
      <c r="W482" s="217"/>
      <c r="X482" s="217"/>
      <c r="Y482" s="217"/>
      <c r="Z482" s="217"/>
      <c r="AA482" s="217"/>
      <c r="AB482" s="217"/>
    </row>
    <row r="483">
      <c r="A483" s="217"/>
      <c r="B483" s="218"/>
      <c r="C483" s="217"/>
      <c r="D483" s="217"/>
      <c r="E483" s="219"/>
      <c r="F483" s="219"/>
      <c r="G483" s="220"/>
      <c r="H483" s="258"/>
      <c r="I483" s="217"/>
      <c r="J483" s="217"/>
      <c r="K483" s="217"/>
      <c r="L483" s="217"/>
      <c r="M483" s="217"/>
      <c r="N483" s="217"/>
      <c r="O483" s="217"/>
      <c r="P483" s="217"/>
      <c r="Q483" s="217"/>
      <c r="R483" s="217"/>
      <c r="S483" s="217"/>
      <c r="T483" s="217"/>
      <c r="U483" s="217"/>
      <c r="V483" s="217"/>
      <c r="W483" s="217"/>
      <c r="X483" s="217"/>
      <c r="Y483" s="217"/>
      <c r="Z483" s="217"/>
      <c r="AA483" s="217"/>
      <c r="AB483" s="217"/>
    </row>
    <row r="484">
      <c r="A484" s="217"/>
      <c r="B484" s="218"/>
      <c r="C484" s="217"/>
      <c r="D484" s="217"/>
      <c r="E484" s="219"/>
      <c r="F484" s="219"/>
      <c r="G484" s="220"/>
      <c r="H484" s="258"/>
      <c r="I484" s="217"/>
      <c r="J484" s="217"/>
      <c r="K484" s="217"/>
      <c r="L484" s="217"/>
      <c r="M484" s="217"/>
      <c r="N484" s="217"/>
      <c r="O484" s="217"/>
      <c r="P484" s="217"/>
      <c r="Q484" s="217"/>
      <c r="R484" s="217"/>
      <c r="S484" s="217"/>
      <c r="T484" s="217"/>
      <c r="U484" s="217"/>
      <c r="V484" s="217"/>
      <c r="W484" s="217"/>
      <c r="X484" s="217"/>
      <c r="Y484" s="217"/>
      <c r="Z484" s="217"/>
      <c r="AA484" s="217"/>
      <c r="AB484" s="217"/>
    </row>
    <row r="485">
      <c r="A485" s="217"/>
      <c r="B485" s="218"/>
      <c r="C485" s="217"/>
      <c r="D485" s="217"/>
      <c r="E485" s="219"/>
      <c r="F485" s="219"/>
      <c r="G485" s="220"/>
      <c r="H485" s="258"/>
      <c r="I485" s="217"/>
      <c r="J485" s="217"/>
      <c r="K485" s="217"/>
      <c r="L485" s="217"/>
      <c r="M485" s="217"/>
      <c r="N485" s="217"/>
      <c r="O485" s="217"/>
      <c r="P485" s="217"/>
      <c r="Q485" s="217"/>
      <c r="R485" s="217"/>
      <c r="S485" s="217"/>
      <c r="T485" s="217"/>
      <c r="U485" s="217"/>
      <c r="V485" s="217"/>
      <c r="W485" s="217"/>
      <c r="X485" s="217"/>
      <c r="Y485" s="217"/>
      <c r="Z485" s="217"/>
      <c r="AA485" s="217"/>
      <c r="AB485" s="217"/>
    </row>
    <row r="486">
      <c r="A486" s="217"/>
      <c r="B486" s="218"/>
      <c r="C486" s="217"/>
      <c r="D486" s="217"/>
      <c r="E486" s="219"/>
      <c r="F486" s="219"/>
      <c r="G486" s="220"/>
      <c r="H486" s="258"/>
      <c r="I486" s="217"/>
      <c r="J486" s="217"/>
      <c r="K486" s="217"/>
      <c r="L486" s="217"/>
      <c r="M486" s="217"/>
      <c r="N486" s="217"/>
      <c r="O486" s="217"/>
      <c r="P486" s="217"/>
      <c r="Q486" s="217"/>
      <c r="R486" s="217"/>
      <c r="S486" s="217"/>
      <c r="T486" s="217"/>
      <c r="U486" s="217"/>
      <c r="V486" s="217"/>
      <c r="W486" s="217"/>
      <c r="X486" s="217"/>
      <c r="Y486" s="217"/>
      <c r="Z486" s="217"/>
      <c r="AA486" s="217"/>
      <c r="AB486" s="217"/>
    </row>
    <row r="487">
      <c r="A487" s="217"/>
      <c r="B487" s="218"/>
      <c r="C487" s="217"/>
      <c r="D487" s="217"/>
      <c r="E487" s="219"/>
      <c r="F487" s="219"/>
      <c r="G487" s="220"/>
      <c r="H487" s="258"/>
      <c r="I487" s="217"/>
      <c r="J487" s="217"/>
      <c r="K487" s="217"/>
      <c r="L487" s="217"/>
      <c r="M487" s="217"/>
      <c r="N487" s="217"/>
      <c r="O487" s="217"/>
      <c r="P487" s="217"/>
      <c r="Q487" s="217"/>
      <c r="R487" s="217"/>
      <c r="S487" s="217"/>
      <c r="T487" s="217"/>
      <c r="U487" s="217"/>
      <c r="V487" s="217"/>
      <c r="W487" s="217"/>
      <c r="X487" s="217"/>
      <c r="Y487" s="217"/>
      <c r="Z487" s="217"/>
      <c r="AA487" s="217"/>
      <c r="AB487" s="217"/>
    </row>
    <row r="488">
      <c r="A488" s="217"/>
      <c r="B488" s="218"/>
      <c r="C488" s="217"/>
      <c r="D488" s="217"/>
      <c r="E488" s="219"/>
      <c r="F488" s="219"/>
      <c r="G488" s="220"/>
      <c r="H488" s="258"/>
      <c r="I488" s="217"/>
      <c r="J488" s="217"/>
      <c r="K488" s="217"/>
      <c r="L488" s="217"/>
      <c r="M488" s="217"/>
      <c r="N488" s="217"/>
      <c r="O488" s="217"/>
      <c r="P488" s="217"/>
      <c r="Q488" s="217"/>
      <c r="R488" s="217"/>
      <c r="S488" s="217"/>
      <c r="T488" s="217"/>
      <c r="U488" s="217"/>
      <c r="V488" s="217"/>
      <c r="W488" s="217"/>
      <c r="X488" s="217"/>
      <c r="Y488" s="217"/>
      <c r="Z488" s="217"/>
      <c r="AA488" s="217"/>
      <c r="AB488" s="217"/>
    </row>
    <row r="489">
      <c r="A489" s="217"/>
      <c r="B489" s="218"/>
      <c r="C489" s="217"/>
      <c r="D489" s="217"/>
      <c r="E489" s="219"/>
      <c r="F489" s="219"/>
      <c r="G489" s="220"/>
      <c r="H489" s="258"/>
      <c r="I489" s="217"/>
      <c r="J489" s="217"/>
      <c r="K489" s="217"/>
      <c r="L489" s="217"/>
      <c r="M489" s="217"/>
      <c r="N489" s="217"/>
      <c r="O489" s="217"/>
      <c r="P489" s="217"/>
      <c r="Q489" s="217"/>
      <c r="R489" s="217"/>
      <c r="S489" s="217"/>
      <c r="T489" s="217"/>
      <c r="U489" s="217"/>
      <c r="V489" s="217"/>
      <c r="W489" s="217"/>
      <c r="X489" s="217"/>
      <c r="Y489" s="217"/>
      <c r="Z489" s="217"/>
      <c r="AA489" s="217"/>
      <c r="AB489" s="217"/>
    </row>
    <row r="490">
      <c r="A490" s="217"/>
      <c r="B490" s="218"/>
      <c r="C490" s="217"/>
      <c r="D490" s="217"/>
      <c r="E490" s="219"/>
      <c r="F490" s="219"/>
      <c r="G490" s="220"/>
      <c r="H490" s="258"/>
      <c r="I490" s="217"/>
      <c r="J490" s="217"/>
      <c r="K490" s="217"/>
      <c r="L490" s="217"/>
      <c r="M490" s="217"/>
      <c r="N490" s="217"/>
      <c r="O490" s="217"/>
      <c r="P490" s="217"/>
      <c r="Q490" s="217"/>
      <c r="R490" s="217"/>
      <c r="S490" s="217"/>
      <c r="T490" s="217"/>
      <c r="U490" s="217"/>
      <c r="V490" s="217"/>
      <c r="W490" s="217"/>
      <c r="X490" s="217"/>
      <c r="Y490" s="217"/>
      <c r="Z490" s="217"/>
      <c r="AA490" s="217"/>
      <c r="AB490" s="217"/>
    </row>
    <row r="491">
      <c r="A491" s="217"/>
      <c r="B491" s="218"/>
      <c r="C491" s="217"/>
      <c r="D491" s="217"/>
      <c r="E491" s="219"/>
      <c r="F491" s="219"/>
      <c r="G491" s="220"/>
      <c r="H491" s="258"/>
      <c r="I491" s="217"/>
      <c r="J491" s="217"/>
      <c r="K491" s="217"/>
      <c r="L491" s="217"/>
      <c r="M491" s="217"/>
      <c r="N491" s="217"/>
      <c r="O491" s="217"/>
      <c r="P491" s="217"/>
      <c r="Q491" s="217"/>
      <c r="R491" s="217"/>
      <c r="S491" s="217"/>
      <c r="T491" s="217"/>
      <c r="U491" s="217"/>
      <c r="V491" s="217"/>
      <c r="W491" s="217"/>
      <c r="X491" s="217"/>
      <c r="Y491" s="217"/>
      <c r="Z491" s="217"/>
      <c r="AA491" s="217"/>
      <c r="AB491" s="217"/>
    </row>
    <row r="492">
      <c r="A492" s="217"/>
      <c r="B492" s="218"/>
      <c r="C492" s="217"/>
      <c r="D492" s="217"/>
      <c r="E492" s="219"/>
      <c r="F492" s="219"/>
      <c r="G492" s="220"/>
      <c r="H492" s="258"/>
      <c r="I492" s="217"/>
      <c r="J492" s="217"/>
      <c r="K492" s="217"/>
      <c r="L492" s="217"/>
      <c r="M492" s="217"/>
      <c r="N492" s="217"/>
      <c r="O492" s="217"/>
      <c r="P492" s="217"/>
      <c r="Q492" s="217"/>
      <c r="R492" s="217"/>
      <c r="S492" s="217"/>
      <c r="T492" s="217"/>
      <c r="U492" s="217"/>
      <c r="V492" s="217"/>
      <c r="W492" s="217"/>
      <c r="X492" s="217"/>
      <c r="Y492" s="217"/>
      <c r="Z492" s="217"/>
      <c r="AA492" s="217"/>
      <c r="AB492" s="217"/>
    </row>
    <row r="493">
      <c r="A493" s="217"/>
      <c r="B493" s="218"/>
      <c r="C493" s="217"/>
      <c r="D493" s="217"/>
      <c r="E493" s="219"/>
      <c r="F493" s="219"/>
      <c r="G493" s="220"/>
      <c r="H493" s="258"/>
      <c r="I493" s="217"/>
      <c r="J493" s="217"/>
      <c r="K493" s="217"/>
      <c r="L493" s="217"/>
      <c r="M493" s="217"/>
      <c r="N493" s="217"/>
      <c r="O493" s="217"/>
      <c r="P493" s="217"/>
      <c r="Q493" s="217"/>
      <c r="R493" s="217"/>
      <c r="S493" s="217"/>
      <c r="T493" s="217"/>
      <c r="U493" s="217"/>
      <c r="V493" s="217"/>
      <c r="W493" s="217"/>
      <c r="X493" s="217"/>
      <c r="Y493" s="217"/>
      <c r="Z493" s="217"/>
      <c r="AA493" s="217"/>
      <c r="AB493" s="217"/>
    </row>
    <row r="494">
      <c r="A494" s="217"/>
      <c r="B494" s="218"/>
      <c r="C494" s="217"/>
      <c r="D494" s="217"/>
      <c r="E494" s="219"/>
      <c r="F494" s="219"/>
      <c r="G494" s="220"/>
      <c r="H494" s="258"/>
      <c r="I494" s="217"/>
      <c r="J494" s="217"/>
      <c r="K494" s="217"/>
      <c r="L494" s="217"/>
      <c r="M494" s="217"/>
      <c r="N494" s="217"/>
      <c r="O494" s="217"/>
      <c r="P494" s="217"/>
      <c r="Q494" s="217"/>
      <c r="R494" s="217"/>
      <c r="S494" s="217"/>
      <c r="T494" s="217"/>
      <c r="U494" s="217"/>
      <c r="V494" s="217"/>
      <c r="W494" s="217"/>
      <c r="X494" s="217"/>
      <c r="Y494" s="217"/>
      <c r="Z494" s="217"/>
      <c r="AA494" s="217"/>
      <c r="AB494" s="217"/>
    </row>
    <row r="495">
      <c r="A495" s="217"/>
      <c r="B495" s="218"/>
      <c r="C495" s="217"/>
      <c r="D495" s="217"/>
      <c r="E495" s="219"/>
      <c r="F495" s="219"/>
      <c r="G495" s="220"/>
      <c r="H495" s="258"/>
      <c r="I495" s="217"/>
      <c r="J495" s="217"/>
      <c r="K495" s="217"/>
      <c r="L495" s="217"/>
      <c r="M495" s="217"/>
      <c r="N495" s="217"/>
      <c r="O495" s="217"/>
      <c r="P495" s="217"/>
      <c r="Q495" s="217"/>
      <c r="R495" s="217"/>
      <c r="S495" s="217"/>
      <c r="T495" s="217"/>
      <c r="U495" s="217"/>
      <c r="V495" s="217"/>
      <c r="W495" s="217"/>
      <c r="X495" s="217"/>
      <c r="Y495" s="217"/>
      <c r="Z495" s="217"/>
      <c r="AA495" s="217"/>
      <c r="AB495" s="217"/>
    </row>
    <row r="496">
      <c r="A496" s="217"/>
      <c r="B496" s="218"/>
      <c r="C496" s="217"/>
      <c r="D496" s="217"/>
      <c r="E496" s="219"/>
      <c r="F496" s="219"/>
      <c r="G496" s="220"/>
      <c r="H496" s="258"/>
      <c r="I496" s="217"/>
      <c r="J496" s="217"/>
      <c r="K496" s="217"/>
      <c r="L496" s="217"/>
      <c r="M496" s="217"/>
      <c r="N496" s="217"/>
      <c r="O496" s="217"/>
      <c r="P496" s="217"/>
      <c r="Q496" s="217"/>
      <c r="R496" s="217"/>
      <c r="S496" s="217"/>
      <c r="T496" s="217"/>
      <c r="U496" s="217"/>
      <c r="V496" s="217"/>
      <c r="W496" s="217"/>
      <c r="X496" s="217"/>
      <c r="Y496" s="217"/>
      <c r="Z496" s="217"/>
      <c r="AA496" s="217"/>
      <c r="AB496" s="217"/>
    </row>
    <row r="497">
      <c r="A497" s="217"/>
      <c r="B497" s="218"/>
      <c r="C497" s="217"/>
      <c r="D497" s="217"/>
      <c r="E497" s="219"/>
      <c r="F497" s="219"/>
      <c r="G497" s="220"/>
      <c r="H497" s="258"/>
      <c r="I497" s="217"/>
      <c r="J497" s="217"/>
      <c r="K497" s="217"/>
      <c r="L497" s="217"/>
      <c r="M497" s="217"/>
      <c r="N497" s="217"/>
      <c r="O497" s="217"/>
      <c r="P497" s="217"/>
      <c r="Q497" s="217"/>
      <c r="R497" s="217"/>
      <c r="S497" s="217"/>
      <c r="T497" s="217"/>
      <c r="U497" s="217"/>
      <c r="V497" s="217"/>
      <c r="W497" s="217"/>
      <c r="X497" s="217"/>
      <c r="Y497" s="217"/>
      <c r="Z497" s="217"/>
      <c r="AA497" s="217"/>
      <c r="AB497" s="217"/>
    </row>
    <row r="498">
      <c r="A498" s="217"/>
      <c r="B498" s="218"/>
      <c r="C498" s="217"/>
      <c r="D498" s="217"/>
      <c r="E498" s="219"/>
      <c r="F498" s="219"/>
      <c r="G498" s="220"/>
      <c r="H498" s="258"/>
      <c r="I498" s="217"/>
      <c r="J498" s="217"/>
      <c r="K498" s="217"/>
      <c r="L498" s="217"/>
      <c r="M498" s="217"/>
      <c r="N498" s="217"/>
      <c r="O498" s="217"/>
      <c r="P498" s="217"/>
      <c r="Q498" s="217"/>
      <c r="R498" s="217"/>
      <c r="S498" s="217"/>
      <c r="T498" s="217"/>
      <c r="U498" s="217"/>
      <c r="V498" s="217"/>
      <c r="W498" s="217"/>
      <c r="X498" s="217"/>
      <c r="Y498" s="217"/>
      <c r="Z498" s="217"/>
      <c r="AA498" s="217"/>
      <c r="AB498" s="217"/>
    </row>
    <row r="499">
      <c r="A499" s="217"/>
      <c r="B499" s="218"/>
      <c r="C499" s="217"/>
      <c r="D499" s="217"/>
      <c r="E499" s="219"/>
      <c r="F499" s="219"/>
      <c r="G499" s="220"/>
      <c r="H499" s="258"/>
      <c r="I499" s="217"/>
      <c r="J499" s="217"/>
      <c r="K499" s="217"/>
      <c r="L499" s="217"/>
      <c r="M499" s="217"/>
      <c r="N499" s="217"/>
      <c r="O499" s="217"/>
      <c r="P499" s="217"/>
      <c r="Q499" s="217"/>
      <c r="R499" s="217"/>
      <c r="S499" s="217"/>
      <c r="T499" s="217"/>
      <c r="U499" s="217"/>
      <c r="V499" s="217"/>
      <c r="W499" s="217"/>
      <c r="X499" s="217"/>
      <c r="Y499" s="217"/>
      <c r="Z499" s="217"/>
      <c r="AA499" s="217"/>
      <c r="AB499" s="217"/>
    </row>
    <row r="500">
      <c r="A500" s="217"/>
      <c r="B500" s="218"/>
      <c r="C500" s="217"/>
      <c r="D500" s="217"/>
      <c r="E500" s="219"/>
      <c r="F500" s="219"/>
      <c r="G500" s="220"/>
      <c r="H500" s="258"/>
      <c r="I500" s="217"/>
      <c r="J500" s="217"/>
      <c r="K500" s="217"/>
      <c r="L500" s="217"/>
      <c r="M500" s="217"/>
      <c r="N500" s="217"/>
      <c r="O500" s="217"/>
      <c r="P500" s="217"/>
      <c r="Q500" s="217"/>
      <c r="R500" s="217"/>
      <c r="S500" s="217"/>
      <c r="T500" s="217"/>
      <c r="U500" s="217"/>
      <c r="V500" s="217"/>
      <c r="W500" s="217"/>
      <c r="X500" s="217"/>
      <c r="Y500" s="217"/>
      <c r="Z500" s="217"/>
      <c r="AA500" s="217"/>
      <c r="AB500" s="217"/>
    </row>
    <row r="501">
      <c r="A501" s="217"/>
      <c r="B501" s="218"/>
      <c r="C501" s="217"/>
      <c r="D501" s="217"/>
      <c r="E501" s="219"/>
      <c r="F501" s="219"/>
      <c r="G501" s="220"/>
      <c r="H501" s="258"/>
      <c r="I501" s="217"/>
      <c r="J501" s="217"/>
      <c r="K501" s="217"/>
      <c r="L501" s="217"/>
      <c r="M501" s="217"/>
      <c r="N501" s="217"/>
      <c r="O501" s="217"/>
      <c r="P501" s="217"/>
      <c r="Q501" s="217"/>
      <c r="R501" s="217"/>
      <c r="S501" s="217"/>
      <c r="T501" s="217"/>
      <c r="U501" s="217"/>
      <c r="V501" s="217"/>
      <c r="W501" s="217"/>
      <c r="X501" s="217"/>
      <c r="Y501" s="217"/>
      <c r="Z501" s="217"/>
      <c r="AA501" s="217"/>
      <c r="AB501" s="217"/>
    </row>
    <row r="502">
      <c r="A502" s="217"/>
      <c r="B502" s="218"/>
      <c r="C502" s="217"/>
      <c r="D502" s="217"/>
      <c r="E502" s="219"/>
      <c r="F502" s="219"/>
      <c r="G502" s="220"/>
      <c r="H502" s="258"/>
      <c r="I502" s="217"/>
      <c r="J502" s="217"/>
      <c r="K502" s="217"/>
      <c r="L502" s="217"/>
      <c r="M502" s="217"/>
      <c r="N502" s="217"/>
      <c r="O502" s="217"/>
      <c r="P502" s="217"/>
      <c r="Q502" s="217"/>
      <c r="R502" s="217"/>
      <c r="S502" s="217"/>
      <c r="T502" s="217"/>
      <c r="U502" s="217"/>
      <c r="V502" s="217"/>
      <c r="W502" s="217"/>
      <c r="X502" s="217"/>
      <c r="Y502" s="217"/>
      <c r="Z502" s="217"/>
      <c r="AA502" s="217"/>
      <c r="AB502" s="217"/>
    </row>
    <row r="503">
      <c r="A503" s="217"/>
      <c r="B503" s="218"/>
      <c r="C503" s="217"/>
      <c r="D503" s="217"/>
      <c r="E503" s="219"/>
      <c r="F503" s="219"/>
      <c r="G503" s="220"/>
      <c r="H503" s="258"/>
      <c r="I503" s="217"/>
      <c r="J503" s="217"/>
      <c r="K503" s="217"/>
      <c r="L503" s="217"/>
      <c r="M503" s="217"/>
      <c r="N503" s="217"/>
      <c r="O503" s="217"/>
      <c r="P503" s="217"/>
      <c r="Q503" s="217"/>
      <c r="R503" s="217"/>
      <c r="S503" s="217"/>
      <c r="T503" s="217"/>
      <c r="U503" s="217"/>
      <c r="V503" s="217"/>
      <c r="W503" s="217"/>
      <c r="X503" s="217"/>
      <c r="Y503" s="217"/>
      <c r="Z503" s="217"/>
      <c r="AA503" s="217"/>
      <c r="AB503" s="217"/>
    </row>
    <row r="504">
      <c r="A504" s="217"/>
      <c r="B504" s="218"/>
      <c r="C504" s="217"/>
      <c r="D504" s="217"/>
      <c r="E504" s="219"/>
      <c r="F504" s="219"/>
      <c r="G504" s="220"/>
      <c r="H504" s="258"/>
      <c r="I504" s="217"/>
      <c r="J504" s="217"/>
      <c r="K504" s="217"/>
      <c r="L504" s="217"/>
      <c r="M504" s="217"/>
      <c r="N504" s="217"/>
      <c r="O504" s="217"/>
      <c r="P504" s="217"/>
      <c r="Q504" s="217"/>
      <c r="R504" s="217"/>
      <c r="S504" s="217"/>
      <c r="T504" s="217"/>
      <c r="U504" s="217"/>
      <c r="V504" s="217"/>
      <c r="W504" s="217"/>
      <c r="X504" s="217"/>
      <c r="Y504" s="217"/>
      <c r="Z504" s="217"/>
      <c r="AA504" s="217"/>
      <c r="AB504" s="217"/>
    </row>
    <row r="505">
      <c r="A505" s="217"/>
      <c r="B505" s="218"/>
      <c r="C505" s="217"/>
      <c r="D505" s="217"/>
      <c r="E505" s="219"/>
      <c r="F505" s="219"/>
      <c r="G505" s="220"/>
      <c r="H505" s="258"/>
      <c r="I505" s="217"/>
      <c r="J505" s="217"/>
      <c r="K505" s="217"/>
      <c r="L505" s="217"/>
      <c r="M505" s="217"/>
      <c r="N505" s="217"/>
      <c r="O505" s="217"/>
      <c r="P505" s="217"/>
      <c r="Q505" s="217"/>
      <c r="R505" s="217"/>
      <c r="S505" s="217"/>
      <c r="T505" s="217"/>
      <c r="U505" s="217"/>
      <c r="V505" s="217"/>
      <c r="W505" s="217"/>
      <c r="X505" s="217"/>
      <c r="Y505" s="217"/>
      <c r="Z505" s="217"/>
      <c r="AA505" s="217"/>
      <c r="AB505" s="217"/>
    </row>
    <row r="506">
      <c r="A506" s="217"/>
      <c r="B506" s="218"/>
      <c r="C506" s="217"/>
      <c r="D506" s="217"/>
      <c r="E506" s="219"/>
      <c r="F506" s="219"/>
      <c r="G506" s="220"/>
      <c r="H506" s="258"/>
      <c r="I506" s="217"/>
      <c r="J506" s="217"/>
      <c r="K506" s="217"/>
      <c r="L506" s="217"/>
      <c r="M506" s="217"/>
      <c r="N506" s="217"/>
      <c r="O506" s="217"/>
      <c r="P506" s="217"/>
      <c r="Q506" s="217"/>
      <c r="R506" s="217"/>
      <c r="S506" s="217"/>
      <c r="T506" s="217"/>
      <c r="U506" s="217"/>
      <c r="V506" s="217"/>
      <c r="W506" s="217"/>
      <c r="X506" s="217"/>
      <c r="Y506" s="217"/>
      <c r="Z506" s="217"/>
      <c r="AA506" s="217"/>
      <c r="AB506" s="217"/>
    </row>
    <row r="507">
      <c r="A507" s="217"/>
      <c r="B507" s="218"/>
      <c r="C507" s="217"/>
      <c r="D507" s="217"/>
      <c r="E507" s="219"/>
      <c r="F507" s="219"/>
      <c r="G507" s="220"/>
      <c r="H507" s="258"/>
      <c r="I507" s="217"/>
      <c r="J507" s="217"/>
      <c r="K507" s="217"/>
      <c r="L507" s="217"/>
      <c r="M507" s="217"/>
      <c r="N507" s="217"/>
      <c r="O507" s="217"/>
      <c r="P507" s="217"/>
      <c r="Q507" s="217"/>
      <c r="R507" s="217"/>
      <c r="S507" s="217"/>
      <c r="T507" s="217"/>
      <c r="U507" s="217"/>
      <c r="V507" s="217"/>
      <c r="W507" s="217"/>
      <c r="X507" s="217"/>
      <c r="Y507" s="217"/>
      <c r="Z507" s="217"/>
      <c r="AA507" s="217"/>
      <c r="AB507" s="217"/>
    </row>
    <row r="508">
      <c r="A508" s="217"/>
      <c r="B508" s="218"/>
      <c r="C508" s="217"/>
      <c r="D508" s="217"/>
      <c r="E508" s="219"/>
      <c r="F508" s="219"/>
      <c r="G508" s="220"/>
      <c r="H508" s="258"/>
      <c r="I508" s="217"/>
      <c r="J508" s="217"/>
      <c r="K508" s="217"/>
      <c r="L508" s="217"/>
      <c r="M508" s="217"/>
      <c r="N508" s="217"/>
      <c r="O508" s="217"/>
      <c r="P508" s="217"/>
      <c r="Q508" s="217"/>
      <c r="R508" s="217"/>
      <c r="S508" s="217"/>
      <c r="T508" s="217"/>
      <c r="U508" s="217"/>
      <c r="V508" s="217"/>
      <c r="W508" s="217"/>
      <c r="X508" s="217"/>
      <c r="Y508" s="217"/>
      <c r="Z508" s="217"/>
      <c r="AA508" s="217"/>
      <c r="AB508" s="217"/>
    </row>
    <row r="509">
      <c r="A509" s="217"/>
      <c r="B509" s="218"/>
      <c r="C509" s="217"/>
      <c r="D509" s="217"/>
      <c r="E509" s="219"/>
      <c r="F509" s="219"/>
      <c r="G509" s="220"/>
      <c r="H509" s="258"/>
      <c r="I509" s="217"/>
      <c r="J509" s="217"/>
      <c r="K509" s="217"/>
      <c r="L509" s="217"/>
      <c r="M509" s="217"/>
      <c r="N509" s="217"/>
      <c r="O509" s="217"/>
      <c r="P509" s="217"/>
      <c r="Q509" s="217"/>
      <c r="R509" s="217"/>
      <c r="S509" s="217"/>
      <c r="T509" s="217"/>
      <c r="U509" s="217"/>
      <c r="V509" s="217"/>
      <c r="W509" s="217"/>
      <c r="X509" s="217"/>
      <c r="Y509" s="217"/>
      <c r="Z509" s="217"/>
      <c r="AA509" s="217"/>
      <c r="AB509" s="217"/>
    </row>
    <row r="510">
      <c r="A510" s="217"/>
      <c r="B510" s="218"/>
      <c r="C510" s="217"/>
      <c r="D510" s="217"/>
      <c r="E510" s="219"/>
      <c r="F510" s="219"/>
      <c r="G510" s="220"/>
      <c r="H510" s="258"/>
      <c r="I510" s="217"/>
      <c r="J510" s="217"/>
      <c r="K510" s="217"/>
      <c r="L510" s="217"/>
      <c r="M510" s="217"/>
      <c r="N510" s="217"/>
      <c r="O510" s="217"/>
      <c r="P510" s="217"/>
      <c r="Q510" s="217"/>
      <c r="R510" s="217"/>
      <c r="S510" s="217"/>
      <c r="T510" s="217"/>
      <c r="U510" s="217"/>
      <c r="V510" s="217"/>
      <c r="W510" s="217"/>
      <c r="X510" s="217"/>
      <c r="Y510" s="217"/>
      <c r="Z510" s="217"/>
      <c r="AA510" s="217"/>
      <c r="AB510" s="217"/>
    </row>
    <row r="511">
      <c r="A511" s="217"/>
      <c r="B511" s="218"/>
      <c r="C511" s="217"/>
      <c r="D511" s="217"/>
      <c r="E511" s="219"/>
      <c r="F511" s="219"/>
      <c r="G511" s="220"/>
      <c r="H511" s="258"/>
      <c r="I511" s="217"/>
      <c r="J511" s="217"/>
      <c r="K511" s="217"/>
      <c r="L511" s="217"/>
      <c r="M511" s="217"/>
      <c r="N511" s="217"/>
      <c r="O511" s="217"/>
      <c r="P511" s="217"/>
      <c r="Q511" s="217"/>
      <c r="R511" s="217"/>
      <c r="S511" s="217"/>
      <c r="T511" s="217"/>
      <c r="U511" s="217"/>
      <c r="V511" s="217"/>
      <c r="W511" s="217"/>
      <c r="X511" s="217"/>
      <c r="Y511" s="217"/>
      <c r="Z511" s="217"/>
      <c r="AA511" s="217"/>
      <c r="AB511" s="217"/>
    </row>
    <row r="512">
      <c r="A512" s="217"/>
      <c r="B512" s="218"/>
      <c r="C512" s="217"/>
      <c r="D512" s="217"/>
      <c r="E512" s="219"/>
      <c r="F512" s="219"/>
      <c r="G512" s="220"/>
      <c r="H512" s="258"/>
      <c r="I512" s="217"/>
      <c r="J512" s="217"/>
      <c r="K512" s="217"/>
      <c r="L512" s="217"/>
      <c r="M512" s="217"/>
      <c r="N512" s="217"/>
      <c r="O512" s="217"/>
      <c r="P512" s="217"/>
      <c r="Q512" s="217"/>
      <c r="R512" s="217"/>
      <c r="S512" s="217"/>
      <c r="T512" s="217"/>
      <c r="U512" s="217"/>
      <c r="V512" s="217"/>
      <c r="W512" s="217"/>
      <c r="X512" s="217"/>
      <c r="Y512" s="217"/>
      <c r="Z512" s="217"/>
      <c r="AA512" s="217"/>
      <c r="AB512" s="217"/>
    </row>
    <row r="513">
      <c r="A513" s="217"/>
      <c r="B513" s="218"/>
      <c r="C513" s="217"/>
      <c r="D513" s="217"/>
      <c r="E513" s="219"/>
      <c r="F513" s="219"/>
      <c r="G513" s="220"/>
      <c r="H513" s="258"/>
      <c r="I513" s="217"/>
      <c r="J513" s="217"/>
      <c r="K513" s="217"/>
      <c r="L513" s="217"/>
      <c r="M513" s="217"/>
      <c r="N513" s="217"/>
      <c r="O513" s="217"/>
      <c r="P513" s="217"/>
      <c r="Q513" s="217"/>
      <c r="R513" s="217"/>
      <c r="S513" s="217"/>
      <c r="T513" s="217"/>
      <c r="U513" s="217"/>
      <c r="V513" s="217"/>
      <c r="W513" s="217"/>
      <c r="X513" s="217"/>
      <c r="Y513" s="217"/>
      <c r="Z513" s="217"/>
      <c r="AA513" s="217"/>
      <c r="AB513" s="217"/>
    </row>
    <row r="514">
      <c r="A514" s="217"/>
      <c r="B514" s="218"/>
      <c r="C514" s="217"/>
      <c r="D514" s="217"/>
      <c r="E514" s="219"/>
      <c r="F514" s="219"/>
      <c r="G514" s="220"/>
      <c r="H514" s="258"/>
      <c r="I514" s="217"/>
      <c r="J514" s="217"/>
      <c r="K514" s="217"/>
      <c r="L514" s="217"/>
      <c r="M514" s="217"/>
      <c r="N514" s="217"/>
      <c r="O514" s="217"/>
      <c r="P514" s="217"/>
      <c r="Q514" s="217"/>
      <c r="R514" s="217"/>
      <c r="S514" s="217"/>
      <c r="T514" s="217"/>
      <c r="U514" s="217"/>
      <c r="V514" s="217"/>
      <c r="W514" s="217"/>
      <c r="X514" s="217"/>
      <c r="Y514" s="217"/>
      <c r="Z514" s="217"/>
      <c r="AA514" s="217"/>
      <c r="AB514" s="217"/>
    </row>
    <row r="515">
      <c r="A515" s="217"/>
      <c r="B515" s="218"/>
      <c r="C515" s="217"/>
      <c r="D515" s="217"/>
      <c r="E515" s="219"/>
      <c r="F515" s="219"/>
      <c r="G515" s="220"/>
      <c r="H515" s="258"/>
      <c r="I515" s="217"/>
      <c r="J515" s="217"/>
      <c r="K515" s="217"/>
      <c r="L515" s="217"/>
      <c r="M515" s="217"/>
      <c r="N515" s="217"/>
      <c r="O515" s="217"/>
      <c r="P515" s="217"/>
      <c r="Q515" s="217"/>
      <c r="R515" s="217"/>
      <c r="S515" s="217"/>
      <c r="T515" s="217"/>
      <c r="U515" s="217"/>
      <c r="V515" s="217"/>
      <c r="W515" s="217"/>
      <c r="X515" s="217"/>
      <c r="Y515" s="217"/>
      <c r="Z515" s="217"/>
      <c r="AA515" s="217"/>
      <c r="AB515" s="217"/>
    </row>
    <row r="516">
      <c r="A516" s="217"/>
      <c r="B516" s="218"/>
      <c r="C516" s="217"/>
      <c r="D516" s="217"/>
      <c r="E516" s="219"/>
      <c r="F516" s="219"/>
      <c r="G516" s="220"/>
      <c r="H516" s="258"/>
      <c r="I516" s="217"/>
      <c r="J516" s="217"/>
      <c r="K516" s="217"/>
      <c r="L516" s="217"/>
      <c r="M516" s="217"/>
      <c r="N516" s="217"/>
      <c r="O516" s="217"/>
      <c r="P516" s="217"/>
      <c r="Q516" s="217"/>
      <c r="R516" s="217"/>
      <c r="S516" s="217"/>
      <c r="T516" s="217"/>
      <c r="U516" s="217"/>
      <c r="V516" s="217"/>
      <c r="W516" s="217"/>
      <c r="X516" s="217"/>
      <c r="Y516" s="217"/>
      <c r="Z516" s="217"/>
      <c r="AA516" s="217"/>
      <c r="AB516" s="217"/>
    </row>
    <row r="517">
      <c r="A517" s="217"/>
      <c r="B517" s="218"/>
      <c r="C517" s="217"/>
      <c r="D517" s="217"/>
      <c r="E517" s="219"/>
      <c r="F517" s="219"/>
      <c r="G517" s="220"/>
      <c r="H517" s="258"/>
      <c r="I517" s="217"/>
      <c r="J517" s="217"/>
      <c r="K517" s="217"/>
      <c r="L517" s="217"/>
      <c r="M517" s="217"/>
      <c r="N517" s="217"/>
      <c r="O517" s="217"/>
      <c r="P517" s="217"/>
      <c r="Q517" s="217"/>
      <c r="R517" s="217"/>
      <c r="S517" s="217"/>
      <c r="T517" s="217"/>
      <c r="U517" s="217"/>
      <c r="V517" s="217"/>
      <c r="W517" s="217"/>
      <c r="X517" s="217"/>
      <c r="Y517" s="217"/>
      <c r="Z517" s="217"/>
      <c r="AA517" s="217"/>
      <c r="AB517" s="217"/>
    </row>
    <row r="518">
      <c r="A518" s="217"/>
      <c r="B518" s="218"/>
      <c r="C518" s="217"/>
      <c r="D518" s="217"/>
      <c r="E518" s="219"/>
      <c r="F518" s="219"/>
      <c r="G518" s="220"/>
      <c r="H518" s="258"/>
      <c r="I518" s="217"/>
      <c r="J518" s="217"/>
      <c r="K518" s="217"/>
      <c r="L518" s="217"/>
      <c r="M518" s="217"/>
      <c r="N518" s="217"/>
      <c r="O518" s="217"/>
      <c r="P518" s="217"/>
      <c r="Q518" s="217"/>
      <c r="R518" s="217"/>
      <c r="S518" s="217"/>
      <c r="T518" s="217"/>
      <c r="U518" s="217"/>
      <c r="V518" s="217"/>
      <c r="W518" s="217"/>
      <c r="X518" s="217"/>
      <c r="Y518" s="217"/>
      <c r="Z518" s="217"/>
      <c r="AA518" s="217"/>
      <c r="AB518" s="217"/>
    </row>
    <row r="519">
      <c r="A519" s="217"/>
      <c r="B519" s="218"/>
      <c r="C519" s="217"/>
      <c r="D519" s="217"/>
      <c r="E519" s="219"/>
      <c r="F519" s="219"/>
      <c r="G519" s="220"/>
      <c r="H519" s="258"/>
      <c r="I519" s="217"/>
      <c r="J519" s="217"/>
      <c r="K519" s="217"/>
      <c r="L519" s="217"/>
      <c r="M519" s="217"/>
      <c r="N519" s="217"/>
      <c r="O519" s="217"/>
      <c r="P519" s="217"/>
      <c r="Q519" s="217"/>
      <c r="R519" s="217"/>
      <c r="S519" s="217"/>
      <c r="T519" s="217"/>
      <c r="U519" s="217"/>
      <c r="V519" s="217"/>
      <c r="W519" s="217"/>
      <c r="X519" s="217"/>
      <c r="Y519" s="217"/>
      <c r="Z519" s="217"/>
      <c r="AA519" s="217"/>
      <c r="AB519" s="217"/>
    </row>
    <row r="520">
      <c r="A520" s="217"/>
      <c r="B520" s="218"/>
      <c r="C520" s="217"/>
      <c r="D520" s="217"/>
      <c r="E520" s="219"/>
      <c r="F520" s="219"/>
      <c r="G520" s="220"/>
      <c r="H520" s="258"/>
      <c r="I520" s="217"/>
      <c r="J520" s="217"/>
      <c r="K520" s="217"/>
      <c r="L520" s="217"/>
      <c r="M520" s="217"/>
      <c r="N520" s="217"/>
      <c r="O520" s="217"/>
      <c r="P520" s="217"/>
      <c r="Q520" s="217"/>
      <c r="R520" s="217"/>
      <c r="S520" s="217"/>
      <c r="T520" s="217"/>
      <c r="U520" s="217"/>
      <c r="V520" s="217"/>
      <c r="W520" s="217"/>
      <c r="X520" s="217"/>
      <c r="Y520" s="217"/>
      <c r="Z520" s="217"/>
      <c r="AA520" s="217"/>
      <c r="AB520" s="217"/>
    </row>
    <row r="521">
      <c r="A521" s="217"/>
      <c r="B521" s="218"/>
      <c r="C521" s="217"/>
      <c r="D521" s="217"/>
      <c r="E521" s="219"/>
      <c r="F521" s="219"/>
      <c r="G521" s="220"/>
      <c r="H521" s="258"/>
      <c r="I521" s="217"/>
      <c r="J521" s="217"/>
      <c r="K521" s="217"/>
      <c r="L521" s="217"/>
      <c r="M521" s="217"/>
      <c r="N521" s="217"/>
      <c r="O521" s="217"/>
      <c r="P521" s="217"/>
      <c r="Q521" s="217"/>
      <c r="R521" s="217"/>
      <c r="S521" s="217"/>
      <c r="T521" s="217"/>
      <c r="U521" s="217"/>
      <c r="V521" s="217"/>
      <c r="W521" s="217"/>
      <c r="X521" s="217"/>
      <c r="Y521" s="217"/>
      <c r="Z521" s="217"/>
      <c r="AA521" s="217"/>
      <c r="AB521" s="217"/>
    </row>
    <row r="522">
      <c r="A522" s="217"/>
      <c r="B522" s="218"/>
      <c r="C522" s="217"/>
      <c r="D522" s="217"/>
      <c r="E522" s="219"/>
      <c r="F522" s="219"/>
      <c r="G522" s="220"/>
      <c r="H522" s="258"/>
      <c r="I522" s="217"/>
      <c r="J522" s="217"/>
      <c r="K522" s="217"/>
      <c r="L522" s="217"/>
      <c r="M522" s="217"/>
      <c r="N522" s="217"/>
      <c r="O522" s="217"/>
      <c r="P522" s="217"/>
      <c r="Q522" s="217"/>
      <c r="R522" s="217"/>
      <c r="S522" s="217"/>
      <c r="T522" s="217"/>
      <c r="U522" s="217"/>
      <c r="V522" s="217"/>
      <c r="W522" s="217"/>
      <c r="X522" s="217"/>
      <c r="Y522" s="217"/>
      <c r="Z522" s="217"/>
      <c r="AA522" s="217"/>
      <c r="AB522" s="217"/>
    </row>
    <row r="523">
      <c r="A523" s="217"/>
      <c r="B523" s="218"/>
      <c r="C523" s="217"/>
      <c r="D523" s="217"/>
      <c r="E523" s="219"/>
      <c r="F523" s="219"/>
      <c r="G523" s="220"/>
      <c r="H523" s="258"/>
      <c r="I523" s="217"/>
      <c r="J523" s="217"/>
      <c r="K523" s="217"/>
      <c r="L523" s="217"/>
      <c r="M523" s="217"/>
      <c r="N523" s="217"/>
      <c r="O523" s="217"/>
      <c r="P523" s="217"/>
      <c r="Q523" s="217"/>
      <c r="R523" s="217"/>
      <c r="S523" s="217"/>
      <c r="T523" s="217"/>
      <c r="U523" s="217"/>
      <c r="V523" s="217"/>
      <c r="W523" s="217"/>
      <c r="X523" s="217"/>
      <c r="Y523" s="217"/>
      <c r="Z523" s="217"/>
      <c r="AA523" s="217"/>
      <c r="AB523" s="217"/>
    </row>
    <row r="524">
      <c r="A524" s="217"/>
      <c r="B524" s="218"/>
      <c r="C524" s="217"/>
      <c r="D524" s="217"/>
      <c r="E524" s="219"/>
      <c r="F524" s="219"/>
      <c r="G524" s="220"/>
      <c r="H524" s="258"/>
      <c r="I524" s="217"/>
      <c r="J524" s="217"/>
      <c r="K524" s="217"/>
      <c r="L524" s="217"/>
      <c r="M524" s="217"/>
      <c r="N524" s="217"/>
      <c r="O524" s="217"/>
      <c r="P524" s="217"/>
      <c r="Q524" s="217"/>
      <c r="R524" s="217"/>
      <c r="S524" s="217"/>
      <c r="T524" s="217"/>
      <c r="U524" s="217"/>
      <c r="V524" s="217"/>
      <c r="W524" s="217"/>
      <c r="X524" s="217"/>
      <c r="Y524" s="217"/>
      <c r="Z524" s="217"/>
      <c r="AA524" s="217"/>
      <c r="AB524" s="217"/>
    </row>
    <row r="525">
      <c r="A525" s="217"/>
      <c r="B525" s="218"/>
      <c r="C525" s="217"/>
      <c r="D525" s="217"/>
      <c r="E525" s="219"/>
      <c r="F525" s="219"/>
      <c r="G525" s="220"/>
      <c r="H525" s="258"/>
      <c r="I525" s="217"/>
      <c r="J525" s="217"/>
      <c r="K525" s="217"/>
      <c r="L525" s="217"/>
      <c r="M525" s="217"/>
      <c r="N525" s="217"/>
      <c r="O525" s="217"/>
      <c r="P525" s="217"/>
      <c r="Q525" s="217"/>
      <c r="R525" s="217"/>
      <c r="S525" s="217"/>
      <c r="T525" s="217"/>
      <c r="U525" s="217"/>
      <c r="V525" s="217"/>
      <c r="W525" s="217"/>
      <c r="X525" s="217"/>
      <c r="Y525" s="217"/>
      <c r="Z525" s="217"/>
      <c r="AA525" s="217"/>
      <c r="AB525" s="217"/>
    </row>
    <row r="526">
      <c r="A526" s="217"/>
      <c r="B526" s="218"/>
      <c r="C526" s="217"/>
      <c r="D526" s="217"/>
      <c r="E526" s="219"/>
      <c r="F526" s="219"/>
      <c r="G526" s="220"/>
      <c r="H526" s="258"/>
      <c r="I526" s="217"/>
      <c r="J526" s="217"/>
      <c r="K526" s="217"/>
      <c r="L526" s="217"/>
      <c r="M526" s="217"/>
      <c r="N526" s="217"/>
      <c r="O526" s="217"/>
      <c r="P526" s="217"/>
      <c r="Q526" s="217"/>
      <c r="R526" s="217"/>
      <c r="S526" s="217"/>
      <c r="T526" s="217"/>
      <c r="U526" s="217"/>
      <c r="V526" s="217"/>
      <c r="W526" s="217"/>
      <c r="X526" s="217"/>
      <c r="Y526" s="217"/>
      <c r="Z526" s="217"/>
      <c r="AA526" s="217"/>
      <c r="AB526" s="217"/>
    </row>
    <row r="527">
      <c r="A527" s="217"/>
      <c r="B527" s="218"/>
      <c r="C527" s="217"/>
      <c r="D527" s="217"/>
      <c r="E527" s="219"/>
      <c r="F527" s="219"/>
      <c r="G527" s="220"/>
      <c r="H527" s="258"/>
      <c r="I527" s="217"/>
      <c r="J527" s="217"/>
      <c r="K527" s="217"/>
      <c r="L527" s="217"/>
      <c r="M527" s="217"/>
      <c r="N527" s="217"/>
      <c r="O527" s="217"/>
      <c r="P527" s="217"/>
      <c r="Q527" s="217"/>
      <c r="R527" s="217"/>
      <c r="S527" s="217"/>
      <c r="T527" s="217"/>
      <c r="U527" s="217"/>
      <c r="V527" s="217"/>
      <c r="W527" s="217"/>
      <c r="X527" s="217"/>
      <c r="Y527" s="217"/>
      <c r="Z527" s="217"/>
      <c r="AA527" s="217"/>
      <c r="AB527" s="217"/>
    </row>
    <row r="528">
      <c r="A528" s="217"/>
      <c r="B528" s="218"/>
      <c r="C528" s="217"/>
      <c r="D528" s="217"/>
      <c r="E528" s="219"/>
      <c r="F528" s="219"/>
      <c r="G528" s="220"/>
      <c r="H528" s="258"/>
      <c r="I528" s="217"/>
      <c r="J528" s="217"/>
      <c r="K528" s="217"/>
      <c r="L528" s="217"/>
      <c r="M528" s="217"/>
      <c r="N528" s="217"/>
      <c r="O528" s="217"/>
      <c r="P528" s="217"/>
      <c r="Q528" s="217"/>
      <c r="R528" s="217"/>
      <c r="S528" s="217"/>
      <c r="T528" s="217"/>
      <c r="U528" s="217"/>
      <c r="V528" s="217"/>
      <c r="W528" s="217"/>
      <c r="X528" s="217"/>
      <c r="Y528" s="217"/>
      <c r="Z528" s="217"/>
      <c r="AA528" s="217"/>
      <c r="AB528" s="217"/>
    </row>
    <row r="529">
      <c r="A529" s="217"/>
      <c r="B529" s="218"/>
      <c r="C529" s="217"/>
      <c r="D529" s="217"/>
      <c r="E529" s="219"/>
      <c r="F529" s="219"/>
      <c r="G529" s="220"/>
      <c r="H529" s="258"/>
      <c r="I529" s="217"/>
      <c r="J529" s="217"/>
      <c r="K529" s="217"/>
      <c r="L529" s="217"/>
      <c r="M529" s="217"/>
      <c r="N529" s="217"/>
      <c r="O529" s="217"/>
      <c r="P529" s="217"/>
      <c r="Q529" s="217"/>
      <c r="R529" s="217"/>
      <c r="S529" s="217"/>
      <c r="T529" s="217"/>
      <c r="U529" s="217"/>
      <c r="V529" s="217"/>
      <c r="W529" s="217"/>
      <c r="X529" s="217"/>
      <c r="Y529" s="217"/>
      <c r="Z529" s="217"/>
      <c r="AA529" s="217"/>
      <c r="AB529" s="217"/>
    </row>
    <row r="530">
      <c r="A530" s="217"/>
      <c r="B530" s="218"/>
      <c r="C530" s="217"/>
      <c r="D530" s="217"/>
      <c r="E530" s="219"/>
      <c r="F530" s="219"/>
      <c r="G530" s="220"/>
      <c r="H530" s="258"/>
      <c r="I530" s="217"/>
      <c r="J530" s="217"/>
      <c r="K530" s="217"/>
      <c r="L530" s="217"/>
      <c r="M530" s="217"/>
      <c r="N530" s="217"/>
      <c r="O530" s="217"/>
      <c r="P530" s="217"/>
      <c r="Q530" s="217"/>
      <c r="R530" s="217"/>
      <c r="S530" s="217"/>
      <c r="T530" s="217"/>
      <c r="U530" s="217"/>
      <c r="V530" s="217"/>
      <c r="W530" s="217"/>
      <c r="X530" s="217"/>
      <c r="Y530" s="217"/>
      <c r="Z530" s="217"/>
      <c r="AA530" s="217"/>
      <c r="AB530" s="217"/>
    </row>
    <row r="531">
      <c r="A531" s="217"/>
      <c r="B531" s="218"/>
      <c r="C531" s="217"/>
      <c r="D531" s="217"/>
      <c r="E531" s="219"/>
      <c r="F531" s="219"/>
      <c r="G531" s="220"/>
      <c r="H531" s="258"/>
      <c r="I531" s="217"/>
      <c r="J531" s="217"/>
      <c r="K531" s="217"/>
      <c r="L531" s="217"/>
      <c r="M531" s="217"/>
      <c r="N531" s="217"/>
      <c r="O531" s="217"/>
      <c r="P531" s="217"/>
      <c r="Q531" s="217"/>
      <c r="R531" s="217"/>
      <c r="S531" s="217"/>
      <c r="T531" s="217"/>
      <c r="U531" s="217"/>
      <c r="V531" s="217"/>
      <c r="W531" s="217"/>
      <c r="X531" s="217"/>
      <c r="Y531" s="217"/>
      <c r="Z531" s="217"/>
      <c r="AA531" s="217"/>
      <c r="AB531" s="217"/>
    </row>
    <row r="532">
      <c r="A532" s="217"/>
      <c r="B532" s="218"/>
      <c r="C532" s="217"/>
      <c r="D532" s="217"/>
      <c r="E532" s="219"/>
      <c r="F532" s="219"/>
      <c r="G532" s="220"/>
      <c r="H532" s="258"/>
      <c r="I532" s="217"/>
      <c r="J532" s="217"/>
      <c r="K532" s="217"/>
      <c r="L532" s="217"/>
      <c r="M532" s="217"/>
      <c r="N532" s="217"/>
      <c r="O532" s="217"/>
      <c r="P532" s="217"/>
      <c r="Q532" s="217"/>
      <c r="R532" s="217"/>
      <c r="S532" s="217"/>
      <c r="T532" s="217"/>
      <c r="U532" s="217"/>
      <c r="V532" s="217"/>
      <c r="W532" s="217"/>
      <c r="X532" s="217"/>
      <c r="Y532" s="217"/>
      <c r="Z532" s="217"/>
      <c r="AA532" s="217"/>
      <c r="AB532" s="217"/>
    </row>
    <row r="533">
      <c r="A533" s="217"/>
      <c r="B533" s="218"/>
      <c r="C533" s="217"/>
      <c r="D533" s="217"/>
      <c r="E533" s="219"/>
      <c r="F533" s="219"/>
      <c r="G533" s="220"/>
      <c r="H533" s="258"/>
      <c r="I533" s="217"/>
      <c r="J533" s="217"/>
      <c r="K533" s="217"/>
      <c r="L533" s="217"/>
      <c r="M533" s="217"/>
      <c r="N533" s="217"/>
      <c r="O533" s="217"/>
      <c r="P533" s="217"/>
      <c r="Q533" s="217"/>
      <c r="R533" s="217"/>
      <c r="S533" s="217"/>
      <c r="T533" s="217"/>
      <c r="U533" s="217"/>
      <c r="V533" s="217"/>
      <c r="W533" s="217"/>
      <c r="X533" s="217"/>
      <c r="Y533" s="217"/>
      <c r="Z533" s="217"/>
      <c r="AA533" s="217"/>
      <c r="AB533" s="217"/>
    </row>
    <row r="534">
      <c r="A534" s="217"/>
      <c r="B534" s="218"/>
      <c r="C534" s="217"/>
      <c r="D534" s="217"/>
      <c r="E534" s="219"/>
      <c r="F534" s="219"/>
      <c r="G534" s="220"/>
      <c r="H534" s="258"/>
      <c r="I534" s="217"/>
      <c r="J534" s="217"/>
      <c r="K534" s="217"/>
      <c r="L534" s="217"/>
      <c r="M534" s="217"/>
      <c r="N534" s="217"/>
      <c r="O534" s="217"/>
      <c r="P534" s="217"/>
      <c r="Q534" s="217"/>
      <c r="R534" s="217"/>
      <c r="S534" s="217"/>
      <c r="T534" s="217"/>
      <c r="U534" s="217"/>
      <c r="V534" s="217"/>
      <c r="W534" s="217"/>
      <c r="X534" s="217"/>
      <c r="Y534" s="217"/>
      <c r="Z534" s="217"/>
      <c r="AA534" s="217"/>
      <c r="AB534" s="217"/>
    </row>
    <row r="535">
      <c r="A535" s="217"/>
      <c r="B535" s="218"/>
      <c r="C535" s="217"/>
      <c r="D535" s="217"/>
      <c r="E535" s="219"/>
      <c r="F535" s="219"/>
      <c r="G535" s="220"/>
      <c r="H535" s="258"/>
      <c r="I535" s="217"/>
      <c r="J535" s="217"/>
      <c r="K535" s="217"/>
      <c r="L535" s="217"/>
      <c r="M535" s="217"/>
      <c r="N535" s="217"/>
      <c r="O535" s="217"/>
      <c r="P535" s="217"/>
      <c r="Q535" s="217"/>
      <c r="R535" s="217"/>
      <c r="S535" s="217"/>
      <c r="T535" s="217"/>
      <c r="U535" s="217"/>
      <c r="V535" s="217"/>
      <c r="W535" s="217"/>
      <c r="X535" s="217"/>
      <c r="Y535" s="217"/>
      <c r="Z535" s="217"/>
      <c r="AA535" s="217"/>
      <c r="AB535" s="217"/>
    </row>
    <row r="536">
      <c r="A536" s="217"/>
      <c r="B536" s="218"/>
      <c r="C536" s="217"/>
      <c r="D536" s="217"/>
      <c r="E536" s="219"/>
      <c r="F536" s="219"/>
      <c r="G536" s="220"/>
      <c r="H536" s="258"/>
      <c r="I536" s="217"/>
      <c r="J536" s="217"/>
      <c r="K536" s="217"/>
      <c r="L536" s="217"/>
      <c r="M536" s="217"/>
      <c r="N536" s="217"/>
      <c r="O536" s="217"/>
      <c r="P536" s="217"/>
      <c r="Q536" s="217"/>
      <c r="R536" s="217"/>
      <c r="S536" s="217"/>
      <c r="T536" s="217"/>
      <c r="U536" s="217"/>
      <c r="V536" s="217"/>
      <c r="W536" s="217"/>
      <c r="X536" s="217"/>
      <c r="Y536" s="217"/>
      <c r="Z536" s="217"/>
      <c r="AA536" s="217"/>
      <c r="AB536" s="217"/>
    </row>
    <row r="537">
      <c r="A537" s="217"/>
      <c r="B537" s="218"/>
      <c r="C537" s="217"/>
      <c r="D537" s="217"/>
      <c r="E537" s="219"/>
      <c r="F537" s="219"/>
      <c r="G537" s="220"/>
      <c r="H537" s="258"/>
      <c r="I537" s="217"/>
      <c r="J537" s="217"/>
      <c r="K537" s="217"/>
      <c r="L537" s="217"/>
      <c r="M537" s="217"/>
      <c r="N537" s="217"/>
      <c r="O537" s="217"/>
      <c r="P537" s="217"/>
      <c r="Q537" s="217"/>
      <c r="R537" s="217"/>
      <c r="S537" s="217"/>
      <c r="T537" s="217"/>
      <c r="U537" s="217"/>
      <c r="V537" s="217"/>
      <c r="W537" s="217"/>
      <c r="X537" s="217"/>
      <c r="Y537" s="217"/>
      <c r="Z537" s="217"/>
      <c r="AA537" s="217"/>
      <c r="AB537" s="217"/>
    </row>
    <row r="538">
      <c r="A538" s="217"/>
      <c r="B538" s="218"/>
      <c r="C538" s="217"/>
      <c r="D538" s="217"/>
      <c r="E538" s="219"/>
      <c r="F538" s="219"/>
      <c r="G538" s="220"/>
      <c r="H538" s="258"/>
      <c r="I538" s="217"/>
      <c r="J538" s="217"/>
      <c r="K538" s="217"/>
      <c r="L538" s="217"/>
      <c r="M538" s="217"/>
      <c r="N538" s="217"/>
      <c r="O538" s="217"/>
      <c r="P538" s="217"/>
      <c r="Q538" s="217"/>
      <c r="R538" s="217"/>
      <c r="S538" s="217"/>
      <c r="T538" s="217"/>
      <c r="U538" s="217"/>
      <c r="V538" s="217"/>
      <c r="W538" s="217"/>
      <c r="X538" s="217"/>
      <c r="Y538" s="217"/>
      <c r="Z538" s="217"/>
      <c r="AA538" s="217"/>
      <c r="AB538" s="217"/>
    </row>
    <row r="539">
      <c r="A539" s="217"/>
      <c r="B539" s="218"/>
      <c r="C539" s="217"/>
      <c r="D539" s="217"/>
      <c r="E539" s="219"/>
      <c r="F539" s="219"/>
      <c r="G539" s="220"/>
      <c r="H539" s="258"/>
      <c r="I539" s="217"/>
      <c r="J539" s="217"/>
      <c r="K539" s="217"/>
      <c r="L539" s="217"/>
      <c r="M539" s="217"/>
      <c r="N539" s="217"/>
      <c r="O539" s="217"/>
      <c r="P539" s="217"/>
      <c r="Q539" s="217"/>
      <c r="R539" s="217"/>
      <c r="S539" s="217"/>
      <c r="T539" s="217"/>
      <c r="U539" s="217"/>
      <c r="V539" s="217"/>
      <c r="W539" s="217"/>
      <c r="X539" s="217"/>
      <c r="Y539" s="217"/>
      <c r="Z539" s="217"/>
      <c r="AA539" s="217"/>
      <c r="AB539" s="217"/>
    </row>
    <row r="540">
      <c r="A540" s="217"/>
      <c r="B540" s="218"/>
      <c r="C540" s="217"/>
      <c r="D540" s="217"/>
      <c r="E540" s="219"/>
      <c r="F540" s="219"/>
      <c r="G540" s="220"/>
      <c r="H540" s="258"/>
      <c r="I540" s="217"/>
      <c r="J540" s="217"/>
      <c r="K540" s="217"/>
      <c r="L540" s="217"/>
      <c r="M540" s="217"/>
      <c r="N540" s="217"/>
      <c r="O540" s="217"/>
      <c r="P540" s="217"/>
      <c r="Q540" s="217"/>
      <c r="R540" s="217"/>
      <c r="S540" s="217"/>
      <c r="T540" s="217"/>
      <c r="U540" s="217"/>
      <c r="V540" s="217"/>
      <c r="W540" s="217"/>
      <c r="X540" s="217"/>
      <c r="Y540" s="217"/>
      <c r="Z540" s="217"/>
      <c r="AA540" s="217"/>
      <c r="AB540" s="217"/>
    </row>
    <row r="541">
      <c r="A541" s="217"/>
      <c r="B541" s="218"/>
      <c r="C541" s="217"/>
      <c r="D541" s="217"/>
      <c r="E541" s="219"/>
      <c r="F541" s="219"/>
      <c r="G541" s="220"/>
      <c r="H541" s="258"/>
      <c r="I541" s="217"/>
      <c r="J541" s="217"/>
      <c r="K541" s="217"/>
      <c r="L541" s="217"/>
      <c r="M541" s="217"/>
      <c r="N541" s="217"/>
      <c r="O541" s="217"/>
      <c r="P541" s="217"/>
      <c r="Q541" s="217"/>
      <c r="R541" s="217"/>
      <c r="S541" s="217"/>
      <c r="T541" s="217"/>
      <c r="U541" s="217"/>
      <c r="V541" s="217"/>
      <c r="W541" s="217"/>
      <c r="X541" s="217"/>
      <c r="Y541" s="217"/>
      <c r="Z541" s="217"/>
      <c r="AA541" s="217"/>
      <c r="AB541" s="217"/>
    </row>
    <row r="542">
      <c r="A542" s="217"/>
      <c r="B542" s="218"/>
      <c r="C542" s="217"/>
      <c r="D542" s="217"/>
      <c r="E542" s="219"/>
      <c r="F542" s="219"/>
      <c r="G542" s="220"/>
      <c r="H542" s="258"/>
      <c r="I542" s="217"/>
      <c r="J542" s="217"/>
      <c r="K542" s="217"/>
      <c r="L542" s="217"/>
      <c r="M542" s="217"/>
      <c r="N542" s="217"/>
      <c r="O542" s="217"/>
      <c r="P542" s="217"/>
      <c r="Q542" s="217"/>
      <c r="R542" s="217"/>
      <c r="S542" s="217"/>
      <c r="T542" s="217"/>
      <c r="U542" s="217"/>
      <c r="V542" s="217"/>
      <c r="W542" s="217"/>
      <c r="X542" s="217"/>
      <c r="Y542" s="217"/>
      <c r="Z542" s="217"/>
      <c r="AA542" s="217"/>
      <c r="AB542" s="217"/>
    </row>
    <row r="543">
      <c r="A543" s="217"/>
      <c r="B543" s="218"/>
      <c r="C543" s="217"/>
      <c r="D543" s="217"/>
      <c r="E543" s="219"/>
      <c r="F543" s="219"/>
      <c r="G543" s="220"/>
      <c r="H543" s="258"/>
      <c r="I543" s="217"/>
      <c r="J543" s="217"/>
      <c r="K543" s="217"/>
      <c r="L543" s="217"/>
      <c r="M543" s="217"/>
      <c r="N543" s="217"/>
      <c r="O543" s="217"/>
      <c r="P543" s="217"/>
      <c r="Q543" s="217"/>
      <c r="R543" s="217"/>
      <c r="S543" s="217"/>
      <c r="T543" s="217"/>
      <c r="U543" s="217"/>
      <c r="V543" s="217"/>
      <c r="W543" s="217"/>
      <c r="X543" s="217"/>
      <c r="Y543" s="217"/>
      <c r="Z543" s="217"/>
      <c r="AA543" s="217"/>
      <c r="AB543" s="217"/>
    </row>
    <row r="544">
      <c r="A544" s="217"/>
      <c r="B544" s="218"/>
      <c r="C544" s="217"/>
      <c r="D544" s="217"/>
      <c r="E544" s="219"/>
      <c r="F544" s="219"/>
      <c r="G544" s="220"/>
      <c r="H544" s="258"/>
      <c r="I544" s="217"/>
      <c r="J544" s="217"/>
      <c r="K544" s="217"/>
      <c r="L544" s="217"/>
      <c r="M544" s="217"/>
      <c r="N544" s="217"/>
      <c r="O544" s="217"/>
      <c r="P544" s="217"/>
      <c r="Q544" s="217"/>
      <c r="R544" s="217"/>
      <c r="S544" s="217"/>
      <c r="T544" s="217"/>
      <c r="U544" s="217"/>
      <c r="V544" s="217"/>
      <c r="W544" s="217"/>
      <c r="X544" s="217"/>
      <c r="Y544" s="217"/>
      <c r="Z544" s="217"/>
      <c r="AA544" s="217"/>
      <c r="AB544" s="217"/>
    </row>
    <row r="545">
      <c r="A545" s="217"/>
      <c r="B545" s="218"/>
      <c r="C545" s="217"/>
      <c r="D545" s="217"/>
      <c r="E545" s="219"/>
      <c r="F545" s="219"/>
      <c r="G545" s="220"/>
      <c r="H545" s="258"/>
      <c r="I545" s="217"/>
      <c r="J545" s="217"/>
      <c r="K545" s="217"/>
      <c r="L545" s="217"/>
      <c r="M545" s="217"/>
      <c r="N545" s="217"/>
      <c r="O545" s="217"/>
      <c r="P545" s="217"/>
      <c r="Q545" s="217"/>
      <c r="R545" s="217"/>
      <c r="S545" s="217"/>
      <c r="T545" s="217"/>
      <c r="U545" s="217"/>
      <c r="V545" s="217"/>
      <c r="W545" s="217"/>
      <c r="X545" s="217"/>
      <c r="Y545" s="217"/>
      <c r="Z545" s="217"/>
      <c r="AA545" s="217"/>
      <c r="AB545" s="217"/>
    </row>
    <row r="546">
      <c r="A546" s="217"/>
      <c r="B546" s="218"/>
      <c r="C546" s="217"/>
      <c r="D546" s="217"/>
      <c r="E546" s="219"/>
      <c r="F546" s="219"/>
      <c r="G546" s="220"/>
      <c r="H546" s="258"/>
      <c r="I546" s="217"/>
      <c r="J546" s="217"/>
      <c r="K546" s="217"/>
      <c r="L546" s="217"/>
      <c r="M546" s="217"/>
      <c r="N546" s="217"/>
      <c r="O546" s="217"/>
      <c r="P546" s="217"/>
      <c r="Q546" s="217"/>
      <c r="R546" s="217"/>
      <c r="S546" s="217"/>
      <c r="T546" s="217"/>
      <c r="U546" s="217"/>
      <c r="V546" s="217"/>
      <c r="W546" s="217"/>
      <c r="X546" s="217"/>
      <c r="Y546" s="217"/>
      <c r="Z546" s="217"/>
      <c r="AA546" s="217"/>
      <c r="AB546" s="217"/>
    </row>
    <row r="547">
      <c r="A547" s="217"/>
      <c r="B547" s="218"/>
      <c r="C547" s="217"/>
      <c r="D547" s="217"/>
      <c r="E547" s="219"/>
      <c r="F547" s="219"/>
      <c r="G547" s="220"/>
      <c r="H547" s="258"/>
      <c r="I547" s="217"/>
      <c r="J547" s="217"/>
      <c r="K547" s="217"/>
      <c r="L547" s="217"/>
      <c r="M547" s="217"/>
      <c r="N547" s="217"/>
      <c r="O547" s="217"/>
      <c r="P547" s="217"/>
      <c r="Q547" s="217"/>
      <c r="R547" s="217"/>
      <c r="S547" s="217"/>
      <c r="T547" s="217"/>
      <c r="U547" s="217"/>
      <c r="V547" s="217"/>
      <c r="W547" s="217"/>
      <c r="X547" s="217"/>
      <c r="Y547" s="217"/>
      <c r="Z547" s="217"/>
      <c r="AA547" s="217"/>
      <c r="AB547" s="217"/>
    </row>
    <row r="548">
      <c r="A548" s="217"/>
      <c r="B548" s="218"/>
      <c r="C548" s="217"/>
      <c r="D548" s="217"/>
      <c r="E548" s="219"/>
      <c r="F548" s="219"/>
      <c r="G548" s="220"/>
      <c r="H548" s="258"/>
      <c r="I548" s="217"/>
      <c r="J548" s="217"/>
      <c r="K548" s="217"/>
      <c r="L548" s="217"/>
      <c r="M548" s="217"/>
      <c r="N548" s="217"/>
      <c r="O548" s="217"/>
      <c r="P548" s="217"/>
      <c r="Q548" s="217"/>
      <c r="R548" s="217"/>
      <c r="S548" s="217"/>
      <c r="T548" s="217"/>
      <c r="U548" s="217"/>
      <c r="V548" s="217"/>
      <c r="W548" s="217"/>
      <c r="X548" s="217"/>
      <c r="Y548" s="217"/>
      <c r="Z548" s="217"/>
      <c r="AA548" s="217"/>
      <c r="AB548" s="217"/>
    </row>
    <row r="549">
      <c r="A549" s="217"/>
      <c r="B549" s="218"/>
      <c r="C549" s="217"/>
      <c r="D549" s="217"/>
      <c r="E549" s="219"/>
      <c r="F549" s="219"/>
      <c r="G549" s="220"/>
      <c r="H549" s="258"/>
      <c r="I549" s="217"/>
      <c r="J549" s="217"/>
      <c r="K549" s="217"/>
      <c r="L549" s="217"/>
      <c r="M549" s="217"/>
      <c r="N549" s="217"/>
      <c r="O549" s="217"/>
      <c r="P549" s="217"/>
      <c r="Q549" s="217"/>
      <c r="R549" s="217"/>
      <c r="S549" s="217"/>
      <c r="T549" s="217"/>
      <c r="U549" s="217"/>
      <c r="V549" s="217"/>
      <c r="W549" s="217"/>
      <c r="X549" s="217"/>
      <c r="Y549" s="217"/>
      <c r="Z549" s="217"/>
      <c r="AA549" s="217"/>
      <c r="AB549" s="217"/>
    </row>
    <row r="550">
      <c r="A550" s="217"/>
      <c r="B550" s="218"/>
      <c r="C550" s="217"/>
      <c r="D550" s="217"/>
      <c r="E550" s="219"/>
      <c r="F550" s="219"/>
      <c r="G550" s="220"/>
      <c r="H550" s="258"/>
      <c r="I550" s="217"/>
      <c r="J550" s="217"/>
      <c r="K550" s="217"/>
      <c r="L550" s="217"/>
      <c r="M550" s="217"/>
      <c r="N550" s="217"/>
      <c r="O550" s="217"/>
      <c r="P550" s="217"/>
      <c r="Q550" s="217"/>
      <c r="R550" s="217"/>
      <c r="S550" s="217"/>
      <c r="T550" s="217"/>
      <c r="U550" s="217"/>
      <c r="V550" s="217"/>
      <c r="W550" s="217"/>
      <c r="X550" s="217"/>
      <c r="Y550" s="217"/>
      <c r="Z550" s="217"/>
      <c r="AA550" s="217"/>
      <c r="AB550" s="217"/>
    </row>
    <row r="551">
      <c r="A551" s="217"/>
      <c r="B551" s="218"/>
      <c r="C551" s="217"/>
      <c r="D551" s="217"/>
      <c r="E551" s="219"/>
      <c r="F551" s="219"/>
      <c r="G551" s="220"/>
      <c r="H551" s="258"/>
      <c r="I551" s="217"/>
      <c r="J551" s="217"/>
      <c r="K551" s="217"/>
      <c r="L551" s="217"/>
      <c r="M551" s="217"/>
      <c r="N551" s="217"/>
      <c r="O551" s="217"/>
      <c r="P551" s="217"/>
      <c r="Q551" s="217"/>
      <c r="R551" s="217"/>
      <c r="S551" s="217"/>
      <c r="T551" s="217"/>
      <c r="U551" s="217"/>
      <c r="V551" s="217"/>
      <c r="W551" s="217"/>
      <c r="X551" s="217"/>
      <c r="Y551" s="217"/>
      <c r="Z551" s="217"/>
      <c r="AA551" s="217"/>
      <c r="AB551" s="217"/>
    </row>
    <row r="552">
      <c r="A552" s="217"/>
      <c r="B552" s="218"/>
      <c r="C552" s="217"/>
      <c r="D552" s="217"/>
      <c r="E552" s="219"/>
      <c r="F552" s="219"/>
      <c r="G552" s="220"/>
      <c r="H552" s="258"/>
      <c r="I552" s="217"/>
      <c r="J552" s="217"/>
      <c r="K552" s="217"/>
      <c r="L552" s="217"/>
      <c r="M552" s="217"/>
      <c r="N552" s="217"/>
      <c r="O552" s="217"/>
      <c r="P552" s="217"/>
      <c r="Q552" s="217"/>
      <c r="R552" s="217"/>
      <c r="S552" s="217"/>
      <c r="T552" s="217"/>
      <c r="U552" s="217"/>
      <c r="V552" s="217"/>
      <c r="W552" s="217"/>
      <c r="X552" s="217"/>
      <c r="Y552" s="217"/>
      <c r="Z552" s="217"/>
      <c r="AA552" s="217"/>
      <c r="AB552" s="217"/>
    </row>
    <row r="553">
      <c r="A553" s="217"/>
      <c r="B553" s="218"/>
      <c r="C553" s="217"/>
      <c r="D553" s="217"/>
      <c r="E553" s="219"/>
      <c r="F553" s="219"/>
      <c r="G553" s="220"/>
      <c r="H553" s="258"/>
      <c r="I553" s="217"/>
      <c r="J553" s="217"/>
      <c r="K553" s="217"/>
      <c r="L553" s="217"/>
      <c r="M553" s="217"/>
      <c r="N553" s="217"/>
      <c r="O553" s="217"/>
      <c r="P553" s="217"/>
      <c r="Q553" s="217"/>
      <c r="R553" s="217"/>
      <c r="S553" s="217"/>
      <c r="T553" s="217"/>
      <c r="U553" s="217"/>
      <c r="V553" s="217"/>
      <c r="W553" s="217"/>
      <c r="X553" s="217"/>
      <c r="Y553" s="217"/>
      <c r="Z553" s="217"/>
      <c r="AA553" s="217"/>
      <c r="AB553" s="217"/>
    </row>
    <row r="554">
      <c r="A554" s="217"/>
      <c r="B554" s="218"/>
      <c r="C554" s="217"/>
      <c r="D554" s="217"/>
      <c r="E554" s="219"/>
      <c r="F554" s="219"/>
      <c r="G554" s="220"/>
      <c r="H554" s="258"/>
      <c r="I554" s="217"/>
      <c r="J554" s="217"/>
      <c r="K554" s="217"/>
      <c r="L554" s="217"/>
      <c r="M554" s="217"/>
      <c r="N554" s="217"/>
      <c r="O554" s="217"/>
      <c r="P554" s="217"/>
      <c r="Q554" s="217"/>
      <c r="R554" s="217"/>
      <c r="S554" s="217"/>
      <c r="T554" s="217"/>
      <c r="U554" s="217"/>
      <c r="V554" s="217"/>
      <c r="W554" s="217"/>
      <c r="X554" s="217"/>
      <c r="Y554" s="217"/>
      <c r="Z554" s="217"/>
      <c r="AA554" s="217"/>
      <c r="AB554" s="217"/>
    </row>
    <row r="555">
      <c r="A555" s="217"/>
      <c r="B555" s="218"/>
      <c r="C555" s="217"/>
      <c r="D555" s="217"/>
      <c r="E555" s="219"/>
      <c r="F555" s="219"/>
      <c r="G555" s="220"/>
      <c r="H555" s="258"/>
      <c r="I555" s="217"/>
      <c r="J555" s="217"/>
      <c r="K555" s="217"/>
      <c r="L555" s="217"/>
      <c r="M555" s="217"/>
      <c r="N555" s="217"/>
      <c r="O555" s="217"/>
      <c r="P555" s="217"/>
      <c r="Q555" s="217"/>
      <c r="R555" s="217"/>
      <c r="S555" s="217"/>
      <c r="T555" s="217"/>
      <c r="U555" s="217"/>
      <c r="V555" s="217"/>
      <c r="W555" s="217"/>
      <c r="X555" s="217"/>
      <c r="Y555" s="217"/>
      <c r="Z555" s="217"/>
      <c r="AA555" s="217"/>
      <c r="AB555" s="217"/>
    </row>
    <row r="556">
      <c r="A556" s="217"/>
      <c r="B556" s="218"/>
      <c r="C556" s="217"/>
      <c r="D556" s="217"/>
      <c r="E556" s="219"/>
      <c r="F556" s="219"/>
      <c r="G556" s="220"/>
      <c r="H556" s="258"/>
      <c r="I556" s="217"/>
      <c r="J556" s="217"/>
      <c r="K556" s="217"/>
      <c r="L556" s="217"/>
      <c r="M556" s="217"/>
      <c r="N556" s="217"/>
      <c r="O556" s="217"/>
      <c r="P556" s="217"/>
      <c r="Q556" s="217"/>
      <c r="R556" s="217"/>
      <c r="S556" s="217"/>
      <c r="T556" s="217"/>
      <c r="U556" s="217"/>
      <c r="V556" s="217"/>
      <c r="W556" s="217"/>
      <c r="X556" s="217"/>
      <c r="Y556" s="217"/>
      <c r="Z556" s="217"/>
      <c r="AA556" s="217"/>
      <c r="AB556" s="217"/>
    </row>
    <row r="557">
      <c r="A557" s="217"/>
      <c r="B557" s="218"/>
      <c r="C557" s="217"/>
      <c r="D557" s="217"/>
      <c r="E557" s="219"/>
      <c r="F557" s="219"/>
      <c r="G557" s="220"/>
      <c r="H557" s="258"/>
      <c r="I557" s="217"/>
      <c r="J557" s="217"/>
      <c r="K557" s="217"/>
      <c r="L557" s="217"/>
      <c r="M557" s="217"/>
      <c r="N557" s="217"/>
      <c r="O557" s="217"/>
      <c r="P557" s="217"/>
      <c r="Q557" s="217"/>
      <c r="R557" s="217"/>
      <c r="S557" s="217"/>
      <c r="T557" s="217"/>
      <c r="U557" s="217"/>
      <c r="V557" s="217"/>
      <c r="W557" s="217"/>
      <c r="X557" s="217"/>
      <c r="Y557" s="217"/>
      <c r="Z557" s="217"/>
      <c r="AA557" s="217"/>
      <c r="AB557" s="217"/>
    </row>
    <row r="558">
      <c r="A558" s="217"/>
      <c r="B558" s="218"/>
      <c r="C558" s="217"/>
      <c r="D558" s="217"/>
      <c r="E558" s="219"/>
      <c r="F558" s="219"/>
      <c r="G558" s="220"/>
      <c r="H558" s="258"/>
      <c r="I558" s="217"/>
      <c r="J558" s="217"/>
      <c r="K558" s="217"/>
      <c r="L558" s="217"/>
      <c r="M558" s="217"/>
      <c r="N558" s="217"/>
      <c r="O558" s="217"/>
      <c r="P558" s="217"/>
      <c r="Q558" s="217"/>
      <c r="R558" s="217"/>
      <c r="S558" s="217"/>
      <c r="T558" s="217"/>
      <c r="U558" s="217"/>
      <c r="V558" s="217"/>
      <c r="W558" s="217"/>
      <c r="X558" s="217"/>
      <c r="Y558" s="217"/>
      <c r="Z558" s="217"/>
      <c r="AA558" s="217"/>
      <c r="AB558" s="217"/>
    </row>
    <row r="559">
      <c r="A559" s="217"/>
      <c r="B559" s="218"/>
      <c r="C559" s="217"/>
      <c r="D559" s="217"/>
      <c r="E559" s="219"/>
      <c r="F559" s="219"/>
      <c r="G559" s="220"/>
      <c r="H559" s="258"/>
      <c r="I559" s="217"/>
      <c r="J559" s="217"/>
      <c r="K559" s="217"/>
      <c r="L559" s="217"/>
      <c r="M559" s="217"/>
      <c r="N559" s="217"/>
      <c r="O559" s="217"/>
      <c r="P559" s="217"/>
      <c r="Q559" s="217"/>
      <c r="R559" s="217"/>
      <c r="S559" s="217"/>
      <c r="T559" s="217"/>
      <c r="U559" s="217"/>
      <c r="V559" s="217"/>
      <c r="W559" s="217"/>
      <c r="X559" s="217"/>
      <c r="Y559" s="217"/>
      <c r="Z559" s="217"/>
      <c r="AA559" s="217"/>
      <c r="AB559" s="217"/>
    </row>
    <row r="560">
      <c r="A560" s="217"/>
      <c r="B560" s="218"/>
      <c r="C560" s="217"/>
      <c r="D560" s="217"/>
      <c r="E560" s="219"/>
      <c r="F560" s="219"/>
      <c r="G560" s="220"/>
      <c r="H560" s="258"/>
      <c r="I560" s="217"/>
      <c r="J560" s="217"/>
      <c r="K560" s="217"/>
      <c r="L560" s="217"/>
      <c r="M560" s="217"/>
      <c r="N560" s="217"/>
      <c r="O560" s="217"/>
      <c r="P560" s="217"/>
      <c r="Q560" s="217"/>
      <c r="R560" s="217"/>
      <c r="S560" s="217"/>
      <c r="T560" s="217"/>
      <c r="U560" s="217"/>
      <c r="V560" s="217"/>
      <c r="W560" s="217"/>
      <c r="X560" s="217"/>
      <c r="Y560" s="217"/>
      <c r="Z560" s="217"/>
      <c r="AA560" s="217"/>
      <c r="AB560" s="217"/>
    </row>
    <row r="561">
      <c r="A561" s="217"/>
      <c r="B561" s="218"/>
      <c r="C561" s="217"/>
      <c r="D561" s="217"/>
      <c r="E561" s="219"/>
      <c r="F561" s="219"/>
      <c r="G561" s="220"/>
      <c r="H561" s="258"/>
      <c r="I561" s="217"/>
      <c r="J561" s="217"/>
      <c r="K561" s="217"/>
      <c r="L561" s="217"/>
      <c r="M561" s="217"/>
      <c r="N561" s="217"/>
      <c r="O561" s="217"/>
      <c r="P561" s="217"/>
      <c r="Q561" s="217"/>
      <c r="R561" s="217"/>
      <c r="S561" s="217"/>
      <c r="T561" s="217"/>
      <c r="U561" s="217"/>
      <c r="V561" s="217"/>
      <c r="W561" s="217"/>
      <c r="X561" s="217"/>
      <c r="Y561" s="217"/>
      <c r="Z561" s="217"/>
      <c r="AA561" s="217"/>
      <c r="AB561" s="217"/>
    </row>
    <row r="562">
      <c r="A562" s="217"/>
      <c r="B562" s="218"/>
      <c r="C562" s="217"/>
      <c r="D562" s="217"/>
      <c r="E562" s="219"/>
      <c r="F562" s="219"/>
      <c r="G562" s="220"/>
      <c r="H562" s="258"/>
      <c r="I562" s="217"/>
      <c r="J562" s="217"/>
      <c r="K562" s="217"/>
      <c r="L562" s="217"/>
      <c r="M562" s="217"/>
      <c r="N562" s="217"/>
      <c r="O562" s="217"/>
      <c r="P562" s="217"/>
      <c r="Q562" s="217"/>
      <c r="R562" s="217"/>
      <c r="S562" s="217"/>
      <c r="T562" s="217"/>
      <c r="U562" s="217"/>
      <c r="V562" s="217"/>
      <c r="W562" s="217"/>
      <c r="X562" s="217"/>
      <c r="Y562" s="217"/>
      <c r="Z562" s="217"/>
      <c r="AA562" s="217"/>
      <c r="AB562" s="217"/>
    </row>
    <row r="563">
      <c r="A563" s="217"/>
      <c r="B563" s="218"/>
      <c r="C563" s="217"/>
      <c r="D563" s="217"/>
      <c r="E563" s="219"/>
      <c r="F563" s="219"/>
      <c r="G563" s="220"/>
      <c r="H563" s="258"/>
      <c r="I563" s="217"/>
      <c r="J563" s="217"/>
      <c r="K563" s="217"/>
      <c r="L563" s="217"/>
      <c r="M563" s="217"/>
      <c r="N563" s="217"/>
      <c r="O563" s="217"/>
      <c r="P563" s="217"/>
      <c r="Q563" s="217"/>
      <c r="R563" s="217"/>
      <c r="S563" s="217"/>
      <c r="T563" s="217"/>
      <c r="U563" s="217"/>
      <c r="V563" s="217"/>
      <c r="W563" s="217"/>
      <c r="X563" s="217"/>
      <c r="Y563" s="217"/>
      <c r="Z563" s="217"/>
      <c r="AA563" s="217"/>
      <c r="AB563" s="217"/>
    </row>
    <row r="564">
      <c r="A564" s="217"/>
      <c r="B564" s="218"/>
      <c r="C564" s="217"/>
      <c r="D564" s="217"/>
      <c r="E564" s="219"/>
      <c r="F564" s="219"/>
      <c r="G564" s="220"/>
      <c r="H564" s="258"/>
      <c r="I564" s="217"/>
      <c r="J564" s="217"/>
      <c r="K564" s="217"/>
      <c r="L564" s="217"/>
      <c r="M564" s="217"/>
      <c r="N564" s="217"/>
      <c r="O564" s="217"/>
      <c r="P564" s="217"/>
      <c r="Q564" s="217"/>
      <c r="R564" s="217"/>
      <c r="S564" s="217"/>
      <c r="T564" s="217"/>
      <c r="U564" s="217"/>
      <c r="V564" s="217"/>
      <c r="W564" s="217"/>
      <c r="X564" s="217"/>
      <c r="Y564" s="217"/>
      <c r="Z564" s="217"/>
      <c r="AA564" s="217"/>
      <c r="AB564" s="217"/>
    </row>
    <row r="565">
      <c r="A565" s="217"/>
      <c r="B565" s="218"/>
      <c r="C565" s="217"/>
      <c r="D565" s="217"/>
      <c r="E565" s="219"/>
      <c r="F565" s="219"/>
      <c r="G565" s="220"/>
      <c r="H565" s="258"/>
      <c r="I565" s="217"/>
      <c r="J565" s="217"/>
      <c r="K565" s="217"/>
      <c r="L565" s="217"/>
      <c r="M565" s="217"/>
      <c r="N565" s="217"/>
      <c r="O565" s="217"/>
      <c r="P565" s="217"/>
      <c r="Q565" s="217"/>
      <c r="R565" s="217"/>
      <c r="S565" s="217"/>
      <c r="T565" s="217"/>
      <c r="U565" s="217"/>
      <c r="V565" s="217"/>
      <c r="W565" s="217"/>
      <c r="X565" s="217"/>
      <c r="Y565" s="217"/>
      <c r="Z565" s="217"/>
      <c r="AA565" s="217"/>
      <c r="AB565" s="217"/>
    </row>
    <row r="566">
      <c r="A566" s="217"/>
      <c r="B566" s="218"/>
      <c r="C566" s="217"/>
      <c r="D566" s="217"/>
      <c r="E566" s="219"/>
      <c r="F566" s="219"/>
      <c r="G566" s="220"/>
      <c r="H566" s="258"/>
      <c r="I566" s="217"/>
      <c r="J566" s="217"/>
      <c r="K566" s="217"/>
      <c r="L566" s="217"/>
      <c r="M566" s="217"/>
      <c r="N566" s="217"/>
      <c r="O566" s="217"/>
      <c r="P566" s="217"/>
      <c r="Q566" s="217"/>
      <c r="R566" s="217"/>
      <c r="S566" s="217"/>
      <c r="T566" s="217"/>
      <c r="U566" s="217"/>
      <c r="V566" s="217"/>
      <c r="W566" s="217"/>
      <c r="X566" s="217"/>
      <c r="Y566" s="217"/>
      <c r="Z566" s="217"/>
      <c r="AA566" s="217"/>
      <c r="AB566" s="217"/>
    </row>
    <row r="567">
      <c r="A567" s="217"/>
      <c r="B567" s="218"/>
      <c r="C567" s="217"/>
      <c r="D567" s="217"/>
      <c r="E567" s="219"/>
      <c r="F567" s="219"/>
      <c r="G567" s="220"/>
      <c r="H567" s="258"/>
      <c r="I567" s="217"/>
      <c r="J567" s="217"/>
      <c r="K567" s="217"/>
      <c r="L567" s="217"/>
      <c r="M567" s="217"/>
      <c r="N567" s="217"/>
      <c r="O567" s="217"/>
      <c r="P567" s="217"/>
      <c r="Q567" s="217"/>
      <c r="R567" s="217"/>
      <c r="S567" s="217"/>
      <c r="T567" s="217"/>
      <c r="U567" s="217"/>
      <c r="V567" s="217"/>
      <c r="W567" s="217"/>
      <c r="X567" s="217"/>
      <c r="Y567" s="217"/>
      <c r="Z567" s="217"/>
      <c r="AA567" s="217"/>
      <c r="AB567" s="217"/>
    </row>
    <row r="568">
      <c r="A568" s="217"/>
      <c r="B568" s="218"/>
      <c r="C568" s="217"/>
      <c r="D568" s="217"/>
      <c r="E568" s="219"/>
      <c r="F568" s="219"/>
      <c r="G568" s="220"/>
      <c r="H568" s="258"/>
      <c r="I568" s="217"/>
      <c r="J568" s="217"/>
      <c r="K568" s="217"/>
      <c r="L568" s="217"/>
      <c r="M568" s="217"/>
      <c r="N568" s="217"/>
      <c r="O568" s="217"/>
      <c r="P568" s="217"/>
      <c r="Q568" s="217"/>
      <c r="R568" s="217"/>
      <c r="S568" s="217"/>
      <c r="T568" s="217"/>
      <c r="U568" s="217"/>
      <c r="V568" s="217"/>
      <c r="W568" s="217"/>
      <c r="X568" s="217"/>
      <c r="Y568" s="217"/>
      <c r="Z568" s="217"/>
      <c r="AA568" s="217"/>
      <c r="AB568" s="217"/>
    </row>
    <row r="569">
      <c r="A569" s="217"/>
      <c r="B569" s="218"/>
      <c r="C569" s="217"/>
      <c r="D569" s="217"/>
      <c r="E569" s="219"/>
      <c r="F569" s="219"/>
      <c r="G569" s="220"/>
      <c r="H569" s="258"/>
      <c r="I569" s="217"/>
      <c r="J569" s="217"/>
      <c r="K569" s="217"/>
      <c r="L569" s="217"/>
      <c r="M569" s="217"/>
      <c r="N569" s="217"/>
      <c r="O569" s="217"/>
      <c r="P569" s="217"/>
      <c r="Q569" s="217"/>
      <c r="R569" s="217"/>
      <c r="S569" s="217"/>
      <c r="T569" s="217"/>
      <c r="U569" s="217"/>
      <c r="V569" s="217"/>
      <c r="W569" s="217"/>
      <c r="X569" s="217"/>
      <c r="Y569" s="217"/>
      <c r="Z569" s="217"/>
      <c r="AA569" s="217"/>
      <c r="AB569" s="217"/>
    </row>
    <row r="570">
      <c r="A570" s="217"/>
      <c r="B570" s="218"/>
      <c r="C570" s="217"/>
      <c r="D570" s="217"/>
      <c r="E570" s="219"/>
      <c r="F570" s="219"/>
      <c r="G570" s="220"/>
      <c r="H570" s="258"/>
      <c r="I570" s="217"/>
      <c r="J570" s="217"/>
      <c r="K570" s="217"/>
      <c r="L570" s="217"/>
      <c r="M570" s="217"/>
      <c r="N570" s="217"/>
      <c r="O570" s="217"/>
      <c r="P570" s="217"/>
      <c r="Q570" s="217"/>
      <c r="R570" s="217"/>
      <c r="S570" s="217"/>
      <c r="T570" s="217"/>
      <c r="U570" s="217"/>
      <c r="V570" s="217"/>
      <c r="W570" s="217"/>
      <c r="X570" s="217"/>
      <c r="Y570" s="217"/>
      <c r="Z570" s="217"/>
      <c r="AA570" s="217"/>
      <c r="AB570" s="217"/>
    </row>
    <row r="571">
      <c r="A571" s="217"/>
      <c r="B571" s="218"/>
      <c r="C571" s="217"/>
      <c r="D571" s="217"/>
      <c r="E571" s="219"/>
      <c r="F571" s="219"/>
      <c r="G571" s="220"/>
      <c r="H571" s="258"/>
      <c r="I571" s="217"/>
      <c r="J571" s="217"/>
      <c r="K571" s="217"/>
      <c r="L571" s="217"/>
      <c r="M571" s="217"/>
      <c r="N571" s="217"/>
      <c r="O571" s="217"/>
      <c r="P571" s="217"/>
      <c r="Q571" s="217"/>
      <c r="R571" s="217"/>
      <c r="S571" s="217"/>
      <c r="T571" s="217"/>
      <c r="U571" s="217"/>
      <c r="V571" s="217"/>
      <c r="W571" s="217"/>
      <c r="X571" s="217"/>
      <c r="Y571" s="217"/>
      <c r="Z571" s="217"/>
      <c r="AA571" s="217"/>
      <c r="AB571" s="217"/>
    </row>
    <row r="572">
      <c r="A572" s="217"/>
      <c r="B572" s="218"/>
      <c r="C572" s="217"/>
      <c r="D572" s="217"/>
      <c r="E572" s="219"/>
      <c r="F572" s="219"/>
      <c r="G572" s="220"/>
      <c r="H572" s="258"/>
      <c r="I572" s="217"/>
      <c r="J572" s="217"/>
      <c r="K572" s="217"/>
      <c r="L572" s="217"/>
      <c r="M572" s="217"/>
      <c r="N572" s="217"/>
      <c r="O572" s="217"/>
      <c r="P572" s="217"/>
      <c r="Q572" s="217"/>
      <c r="R572" s="217"/>
      <c r="S572" s="217"/>
      <c r="T572" s="217"/>
      <c r="U572" s="217"/>
      <c r="V572" s="217"/>
      <c r="W572" s="217"/>
      <c r="X572" s="217"/>
      <c r="Y572" s="217"/>
      <c r="Z572" s="217"/>
      <c r="AA572" s="217"/>
      <c r="AB572" s="217"/>
    </row>
    <row r="573">
      <c r="A573" s="217"/>
      <c r="B573" s="218"/>
      <c r="C573" s="217"/>
      <c r="D573" s="217"/>
      <c r="E573" s="219"/>
      <c r="F573" s="219"/>
      <c r="G573" s="220"/>
      <c r="H573" s="258"/>
      <c r="I573" s="217"/>
      <c r="J573" s="217"/>
      <c r="K573" s="217"/>
      <c r="L573" s="217"/>
      <c r="M573" s="217"/>
      <c r="N573" s="217"/>
      <c r="O573" s="217"/>
      <c r="P573" s="217"/>
      <c r="Q573" s="217"/>
      <c r="R573" s="217"/>
      <c r="S573" s="217"/>
      <c r="T573" s="217"/>
      <c r="U573" s="217"/>
      <c r="V573" s="217"/>
      <c r="W573" s="217"/>
      <c r="X573" s="217"/>
      <c r="Y573" s="217"/>
      <c r="Z573" s="217"/>
      <c r="AA573" s="217"/>
      <c r="AB573" s="217"/>
    </row>
    <row r="574">
      <c r="A574" s="217"/>
      <c r="B574" s="218"/>
      <c r="C574" s="217"/>
      <c r="D574" s="217"/>
      <c r="E574" s="219"/>
      <c r="F574" s="219"/>
      <c r="G574" s="220"/>
      <c r="H574" s="258"/>
      <c r="I574" s="217"/>
      <c r="J574" s="217"/>
      <c r="K574" s="217"/>
      <c r="L574" s="217"/>
      <c r="M574" s="217"/>
      <c r="N574" s="217"/>
      <c r="O574" s="217"/>
      <c r="P574" s="217"/>
      <c r="Q574" s="217"/>
      <c r="R574" s="217"/>
      <c r="S574" s="217"/>
      <c r="T574" s="217"/>
      <c r="U574" s="217"/>
      <c r="V574" s="217"/>
      <c r="W574" s="217"/>
      <c r="X574" s="217"/>
      <c r="Y574" s="217"/>
      <c r="Z574" s="217"/>
      <c r="AA574" s="217"/>
      <c r="AB574" s="217"/>
    </row>
    <row r="575">
      <c r="A575" s="217"/>
      <c r="B575" s="218"/>
      <c r="C575" s="217"/>
      <c r="D575" s="217"/>
      <c r="E575" s="219"/>
      <c r="F575" s="219"/>
      <c r="G575" s="220"/>
      <c r="H575" s="258"/>
      <c r="I575" s="217"/>
      <c r="J575" s="217"/>
      <c r="K575" s="217"/>
      <c r="L575" s="217"/>
      <c r="M575" s="217"/>
      <c r="N575" s="217"/>
      <c r="O575" s="217"/>
      <c r="P575" s="217"/>
      <c r="Q575" s="217"/>
      <c r="R575" s="217"/>
      <c r="S575" s="217"/>
      <c r="T575" s="217"/>
      <c r="U575" s="217"/>
      <c r="V575" s="217"/>
      <c r="W575" s="217"/>
      <c r="X575" s="217"/>
      <c r="Y575" s="217"/>
      <c r="Z575" s="217"/>
      <c r="AA575" s="217"/>
      <c r="AB575" s="217"/>
    </row>
    <row r="576">
      <c r="A576" s="217"/>
      <c r="B576" s="218"/>
      <c r="C576" s="217"/>
      <c r="D576" s="217"/>
      <c r="E576" s="219"/>
      <c r="F576" s="219"/>
      <c r="G576" s="220"/>
      <c r="H576" s="258"/>
      <c r="I576" s="217"/>
      <c r="J576" s="217"/>
      <c r="K576" s="217"/>
      <c r="L576" s="217"/>
      <c r="M576" s="217"/>
      <c r="N576" s="217"/>
      <c r="O576" s="217"/>
      <c r="P576" s="217"/>
      <c r="Q576" s="217"/>
      <c r="R576" s="217"/>
      <c r="S576" s="217"/>
      <c r="T576" s="217"/>
      <c r="U576" s="217"/>
      <c r="V576" s="217"/>
      <c r="W576" s="217"/>
      <c r="X576" s="217"/>
      <c r="Y576" s="217"/>
      <c r="Z576" s="217"/>
      <c r="AA576" s="217"/>
      <c r="AB576" s="217"/>
    </row>
    <row r="577">
      <c r="A577" s="217"/>
      <c r="B577" s="218"/>
      <c r="C577" s="217"/>
      <c r="D577" s="217"/>
      <c r="E577" s="219"/>
      <c r="F577" s="219"/>
      <c r="G577" s="220"/>
      <c r="H577" s="258"/>
      <c r="I577" s="217"/>
      <c r="J577" s="217"/>
      <c r="K577" s="217"/>
      <c r="L577" s="217"/>
      <c r="M577" s="217"/>
      <c r="N577" s="217"/>
      <c r="O577" s="217"/>
      <c r="P577" s="217"/>
      <c r="Q577" s="217"/>
      <c r="R577" s="217"/>
      <c r="S577" s="217"/>
      <c r="T577" s="217"/>
      <c r="U577" s="217"/>
      <c r="V577" s="217"/>
      <c r="W577" s="217"/>
      <c r="X577" s="217"/>
      <c r="Y577" s="217"/>
      <c r="Z577" s="217"/>
      <c r="AA577" s="217"/>
      <c r="AB577" s="217"/>
    </row>
    <row r="578">
      <c r="A578" s="217"/>
      <c r="B578" s="218"/>
      <c r="C578" s="217"/>
      <c r="D578" s="217"/>
      <c r="E578" s="219"/>
      <c r="F578" s="219"/>
      <c r="G578" s="220"/>
      <c r="H578" s="258"/>
      <c r="I578" s="217"/>
      <c r="J578" s="217"/>
      <c r="K578" s="217"/>
      <c r="L578" s="217"/>
      <c r="M578" s="217"/>
      <c r="N578" s="217"/>
      <c r="O578" s="217"/>
      <c r="P578" s="217"/>
      <c r="Q578" s="217"/>
      <c r="R578" s="217"/>
      <c r="S578" s="217"/>
      <c r="T578" s="217"/>
      <c r="U578" s="217"/>
      <c r="V578" s="217"/>
      <c r="W578" s="217"/>
      <c r="X578" s="217"/>
      <c r="Y578" s="217"/>
      <c r="Z578" s="217"/>
      <c r="AA578" s="217"/>
      <c r="AB578" s="217"/>
    </row>
    <row r="579">
      <c r="A579" s="217"/>
      <c r="B579" s="218"/>
      <c r="C579" s="217"/>
      <c r="D579" s="217"/>
      <c r="E579" s="219"/>
      <c r="F579" s="219"/>
      <c r="G579" s="220"/>
      <c r="H579" s="258"/>
      <c r="I579" s="217"/>
      <c r="J579" s="217"/>
      <c r="K579" s="217"/>
      <c r="L579" s="217"/>
      <c r="M579" s="217"/>
      <c r="N579" s="217"/>
      <c r="O579" s="217"/>
      <c r="P579" s="217"/>
      <c r="Q579" s="217"/>
      <c r="R579" s="217"/>
      <c r="S579" s="217"/>
      <c r="T579" s="217"/>
      <c r="U579" s="217"/>
      <c r="V579" s="217"/>
      <c r="W579" s="217"/>
      <c r="X579" s="217"/>
      <c r="Y579" s="217"/>
      <c r="Z579" s="217"/>
      <c r="AA579" s="217"/>
      <c r="AB579" s="217"/>
    </row>
    <row r="580">
      <c r="A580" s="217"/>
      <c r="B580" s="218"/>
      <c r="C580" s="217"/>
      <c r="D580" s="217"/>
      <c r="E580" s="219"/>
      <c r="F580" s="219"/>
      <c r="G580" s="220"/>
      <c r="H580" s="258"/>
      <c r="I580" s="217"/>
      <c r="J580" s="217"/>
      <c r="K580" s="217"/>
      <c r="L580" s="217"/>
      <c r="M580" s="217"/>
      <c r="N580" s="217"/>
      <c r="O580" s="217"/>
      <c r="P580" s="217"/>
      <c r="Q580" s="217"/>
      <c r="R580" s="217"/>
      <c r="S580" s="217"/>
      <c r="T580" s="217"/>
      <c r="U580" s="217"/>
      <c r="V580" s="217"/>
      <c r="W580" s="217"/>
      <c r="X580" s="217"/>
      <c r="Y580" s="217"/>
      <c r="Z580" s="217"/>
      <c r="AA580" s="217"/>
      <c r="AB580" s="217"/>
    </row>
    <row r="581">
      <c r="A581" s="217"/>
      <c r="B581" s="218"/>
      <c r="C581" s="217"/>
      <c r="D581" s="217"/>
      <c r="E581" s="219"/>
      <c r="F581" s="219"/>
      <c r="G581" s="220"/>
      <c r="H581" s="258"/>
      <c r="I581" s="217"/>
      <c r="J581" s="217"/>
      <c r="K581" s="217"/>
      <c r="L581" s="217"/>
      <c r="M581" s="217"/>
      <c r="N581" s="217"/>
      <c r="O581" s="217"/>
      <c r="P581" s="217"/>
      <c r="Q581" s="217"/>
      <c r="R581" s="217"/>
      <c r="S581" s="217"/>
      <c r="T581" s="217"/>
      <c r="U581" s="217"/>
      <c r="V581" s="217"/>
      <c r="W581" s="217"/>
      <c r="X581" s="217"/>
      <c r="Y581" s="217"/>
      <c r="Z581" s="217"/>
      <c r="AA581" s="217"/>
      <c r="AB581" s="217"/>
    </row>
    <row r="582">
      <c r="A582" s="217"/>
      <c r="B582" s="218"/>
      <c r="C582" s="217"/>
      <c r="D582" s="217"/>
      <c r="E582" s="219"/>
      <c r="F582" s="219"/>
      <c r="G582" s="220"/>
      <c r="H582" s="258"/>
      <c r="I582" s="217"/>
      <c r="J582" s="217"/>
      <c r="K582" s="217"/>
      <c r="L582" s="217"/>
      <c r="M582" s="217"/>
      <c r="N582" s="217"/>
      <c r="O582" s="217"/>
      <c r="P582" s="217"/>
      <c r="Q582" s="217"/>
      <c r="R582" s="217"/>
      <c r="S582" s="217"/>
      <c r="T582" s="217"/>
      <c r="U582" s="217"/>
      <c r="V582" s="217"/>
      <c r="W582" s="217"/>
      <c r="X582" s="217"/>
      <c r="Y582" s="217"/>
      <c r="Z582" s="217"/>
      <c r="AA582" s="217"/>
      <c r="AB582" s="217"/>
    </row>
    <row r="583">
      <c r="A583" s="217"/>
      <c r="B583" s="218"/>
      <c r="C583" s="217"/>
      <c r="D583" s="217"/>
      <c r="E583" s="219"/>
      <c r="F583" s="219"/>
      <c r="G583" s="220"/>
      <c r="H583" s="258"/>
      <c r="I583" s="217"/>
      <c r="J583" s="217"/>
      <c r="K583" s="217"/>
      <c r="L583" s="217"/>
      <c r="M583" s="217"/>
      <c r="N583" s="217"/>
      <c r="O583" s="217"/>
      <c r="P583" s="217"/>
      <c r="Q583" s="217"/>
      <c r="R583" s="217"/>
      <c r="S583" s="217"/>
      <c r="T583" s="217"/>
      <c r="U583" s="217"/>
      <c r="V583" s="217"/>
      <c r="W583" s="217"/>
      <c r="X583" s="217"/>
      <c r="Y583" s="217"/>
      <c r="Z583" s="217"/>
      <c r="AA583" s="217"/>
      <c r="AB583" s="217"/>
    </row>
    <row r="584">
      <c r="A584" s="217"/>
      <c r="B584" s="218"/>
      <c r="C584" s="217"/>
      <c r="D584" s="217"/>
      <c r="E584" s="219"/>
      <c r="F584" s="219"/>
      <c r="G584" s="220"/>
      <c r="H584" s="258"/>
      <c r="I584" s="217"/>
      <c r="J584" s="217"/>
      <c r="K584" s="217"/>
      <c r="L584" s="217"/>
      <c r="M584" s="217"/>
      <c r="N584" s="217"/>
      <c r="O584" s="217"/>
      <c r="P584" s="217"/>
      <c r="Q584" s="217"/>
      <c r="R584" s="217"/>
      <c r="S584" s="217"/>
      <c r="T584" s="217"/>
      <c r="U584" s="217"/>
      <c r="V584" s="217"/>
      <c r="W584" s="217"/>
      <c r="X584" s="217"/>
      <c r="Y584" s="217"/>
      <c r="Z584" s="217"/>
      <c r="AA584" s="217"/>
      <c r="AB584" s="217"/>
    </row>
    <row r="585">
      <c r="A585" s="217"/>
      <c r="B585" s="218"/>
      <c r="C585" s="217"/>
      <c r="D585" s="217"/>
      <c r="E585" s="219"/>
      <c r="F585" s="219"/>
      <c r="G585" s="220"/>
      <c r="H585" s="258"/>
      <c r="I585" s="217"/>
      <c r="J585" s="217"/>
      <c r="K585" s="217"/>
      <c r="L585" s="217"/>
      <c r="M585" s="217"/>
      <c r="N585" s="217"/>
      <c r="O585" s="217"/>
      <c r="P585" s="217"/>
      <c r="Q585" s="217"/>
      <c r="R585" s="217"/>
      <c r="S585" s="217"/>
      <c r="T585" s="217"/>
      <c r="U585" s="217"/>
      <c r="V585" s="217"/>
      <c r="W585" s="217"/>
      <c r="X585" s="217"/>
      <c r="Y585" s="217"/>
      <c r="Z585" s="217"/>
      <c r="AA585" s="217"/>
      <c r="AB585" s="217"/>
    </row>
    <row r="586">
      <c r="A586" s="217"/>
      <c r="B586" s="218"/>
      <c r="C586" s="217"/>
      <c r="D586" s="217"/>
      <c r="E586" s="219"/>
      <c r="F586" s="219"/>
      <c r="G586" s="220"/>
      <c r="H586" s="258"/>
      <c r="I586" s="217"/>
      <c r="J586" s="217"/>
      <c r="K586" s="217"/>
      <c r="L586" s="217"/>
      <c r="M586" s="217"/>
      <c r="N586" s="217"/>
      <c r="O586" s="217"/>
      <c r="P586" s="217"/>
      <c r="Q586" s="217"/>
      <c r="R586" s="217"/>
      <c r="S586" s="217"/>
      <c r="T586" s="217"/>
      <c r="U586" s="217"/>
      <c r="V586" s="217"/>
      <c r="W586" s="217"/>
      <c r="X586" s="217"/>
      <c r="Y586" s="217"/>
      <c r="Z586" s="217"/>
      <c r="AA586" s="217"/>
      <c r="AB586" s="217"/>
    </row>
    <row r="587">
      <c r="A587" s="217"/>
      <c r="B587" s="218"/>
      <c r="C587" s="217"/>
      <c r="D587" s="217"/>
      <c r="E587" s="219"/>
      <c r="F587" s="219"/>
      <c r="G587" s="220"/>
      <c r="H587" s="258"/>
      <c r="I587" s="217"/>
      <c r="J587" s="217"/>
      <c r="K587" s="217"/>
      <c r="L587" s="217"/>
      <c r="M587" s="217"/>
      <c r="N587" s="217"/>
      <c r="O587" s="217"/>
      <c r="P587" s="217"/>
      <c r="Q587" s="217"/>
      <c r="R587" s="217"/>
      <c r="S587" s="217"/>
      <c r="T587" s="217"/>
      <c r="U587" s="217"/>
      <c r="V587" s="217"/>
      <c r="W587" s="217"/>
      <c r="X587" s="217"/>
      <c r="Y587" s="217"/>
      <c r="Z587" s="217"/>
      <c r="AA587" s="217"/>
      <c r="AB587" s="217"/>
    </row>
    <row r="588">
      <c r="A588" s="217"/>
      <c r="B588" s="218"/>
      <c r="C588" s="217"/>
      <c r="D588" s="217"/>
      <c r="E588" s="219"/>
      <c r="F588" s="219"/>
      <c r="G588" s="220"/>
      <c r="H588" s="258"/>
      <c r="I588" s="217"/>
      <c r="J588" s="217"/>
      <c r="K588" s="217"/>
      <c r="L588" s="217"/>
      <c r="M588" s="217"/>
      <c r="N588" s="217"/>
      <c r="O588" s="217"/>
      <c r="P588" s="217"/>
      <c r="Q588" s="217"/>
      <c r="R588" s="217"/>
      <c r="S588" s="217"/>
      <c r="T588" s="217"/>
      <c r="U588" s="217"/>
      <c r="V588" s="217"/>
      <c r="W588" s="217"/>
      <c r="X588" s="217"/>
      <c r="Y588" s="217"/>
      <c r="Z588" s="217"/>
      <c r="AA588" s="217"/>
      <c r="AB588" s="217"/>
    </row>
    <row r="589">
      <c r="A589" s="217"/>
      <c r="B589" s="218"/>
      <c r="C589" s="217"/>
      <c r="D589" s="217"/>
      <c r="E589" s="219"/>
      <c r="F589" s="219"/>
      <c r="G589" s="220"/>
      <c r="H589" s="258"/>
      <c r="I589" s="217"/>
      <c r="J589" s="217"/>
      <c r="K589" s="217"/>
      <c r="L589" s="217"/>
      <c r="M589" s="217"/>
      <c r="N589" s="217"/>
      <c r="O589" s="217"/>
      <c r="P589" s="217"/>
      <c r="Q589" s="217"/>
      <c r="R589" s="217"/>
      <c r="S589" s="217"/>
      <c r="T589" s="217"/>
      <c r="U589" s="217"/>
      <c r="V589" s="217"/>
      <c r="W589" s="217"/>
      <c r="X589" s="217"/>
      <c r="Y589" s="217"/>
      <c r="Z589" s="217"/>
      <c r="AA589" s="217"/>
      <c r="AB589" s="217"/>
    </row>
    <row r="590">
      <c r="A590" s="217"/>
      <c r="B590" s="218"/>
      <c r="C590" s="217"/>
      <c r="D590" s="217"/>
      <c r="E590" s="219"/>
      <c r="F590" s="219"/>
      <c r="G590" s="220"/>
      <c r="H590" s="258"/>
      <c r="I590" s="217"/>
      <c r="J590" s="217"/>
      <c r="K590" s="217"/>
      <c r="L590" s="217"/>
      <c r="M590" s="217"/>
      <c r="N590" s="217"/>
      <c r="O590" s="217"/>
      <c r="P590" s="217"/>
      <c r="Q590" s="217"/>
      <c r="R590" s="217"/>
      <c r="S590" s="217"/>
      <c r="T590" s="217"/>
      <c r="U590" s="217"/>
      <c r="V590" s="217"/>
      <c r="W590" s="217"/>
      <c r="X590" s="217"/>
      <c r="Y590" s="217"/>
      <c r="Z590" s="217"/>
      <c r="AA590" s="217"/>
      <c r="AB590" s="217"/>
    </row>
    <row r="591">
      <c r="A591" s="217"/>
      <c r="B591" s="218"/>
      <c r="C591" s="217"/>
      <c r="D591" s="217"/>
      <c r="E591" s="219"/>
      <c r="F591" s="219"/>
      <c r="G591" s="220"/>
      <c r="H591" s="258"/>
      <c r="I591" s="217"/>
      <c r="J591" s="217"/>
      <c r="K591" s="217"/>
      <c r="L591" s="217"/>
      <c r="M591" s="217"/>
      <c r="N591" s="217"/>
      <c r="O591" s="217"/>
      <c r="P591" s="217"/>
      <c r="Q591" s="217"/>
      <c r="R591" s="217"/>
      <c r="S591" s="217"/>
      <c r="T591" s="217"/>
      <c r="U591" s="217"/>
      <c r="V591" s="217"/>
      <c r="W591" s="217"/>
      <c r="X591" s="217"/>
      <c r="Y591" s="217"/>
      <c r="Z591" s="217"/>
      <c r="AA591" s="217"/>
      <c r="AB591" s="217"/>
    </row>
    <row r="592">
      <c r="A592" s="217"/>
      <c r="B592" s="218"/>
      <c r="C592" s="217"/>
      <c r="D592" s="217"/>
      <c r="E592" s="219"/>
      <c r="F592" s="219"/>
      <c r="G592" s="220"/>
      <c r="H592" s="258"/>
      <c r="I592" s="217"/>
      <c r="J592" s="217"/>
      <c r="K592" s="217"/>
      <c r="L592" s="217"/>
      <c r="M592" s="217"/>
      <c r="N592" s="217"/>
      <c r="O592" s="217"/>
      <c r="P592" s="217"/>
      <c r="Q592" s="217"/>
      <c r="R592" s="217"/>
      <c r="S592" s="217"/>
      <c r="T592" s="217"/>
      <c r="U592" s="217"/>
      <c r="V592" s="217"/>
      <c r="W592" s="217"/>
      <c r="X592" s="217"/>
      <c r="Y592" s="217"/>
      <c r="Z592" s="217"/>
      <c r="AA592" s="217"/>
      <c r="AB592" s="217"/>
    </row>
    <row r="593">
      <c r="A593" s="217"/>
      <c r="B593" s="218"/>
      <c r="C593" s="217"/>
      <c r="D593" s="217"/>
      <c r="E593" s="219"/>
      <c r="F593" s="219"/>
      <c r="G593" s="220"/>
      <c r="H593" s="258"/>
      <c r="I593" s="217"/>
      <c r="J593" s="217"/>
      <c r="K593" s="217"/>
      <c r="L593" s="217"/>
      <c r="M593" s="217"/>
      <c r="N593" s="217"/>
      <c r="O593" s="217"/>
      <c r="P593" s="217"/>
      <c r="Q593" s="217"/>
      <c r="R593" s="217"/>
      <c r="S593" s="217"/>
      <c r="T593" s="217"/>
      <c r="U593" s="217"/>
      <c r="V593" s="217"/>
      <c r="W593" s="217"/>
      <c r="X593" s="217"/>
      <c r="Y593" s="217"/>
      <c r="Z593" s="217"/>
      <c r="AA593" s="217"/>
      <c r="AB593" s="217"/>
    </row>
    <row r="594">
      <c r="A594" s="217"/>
      <c r="B594" s="218"/>
      <c r="C594" s="217"/>
      <c r="D594" s="217"/>
      <c r="E594" s="219"/>
      <c r="F594" s="219"/>
      <c r="G594" s="220"/>
      <c r="H594" s="258"/>
      <c r="I594" s="217"/>
      <c r="J594" s="217"/>
      <c r="K594" s="217"/>
      <c r="L594" s="217"/>
      <c r="M594" s="217"/>
      <c r="N594" s="217"/>
      <c r="O594" s="217"/>
      <c r="P594" s="217"/>
      <c r="Q594" s="217"/>
      <c r="R594" s="217"/>
      <c r="S594" s="217"/>
      <c r="T594" s="217"/>
      <c r="U594" s="217"/>
      <c r="V594" s="217"/>
      <c r="W594" s="217"/>
      <c r="X594" s="217"/>
      <c r="Y594" s="217"/>
      <c r="Z594" s="217"/>
      <c r="AA594" s="217"/>
      <c r="AB594" s="217"/>
    </row>
    <row r="595">
      <c r="A595" s="217"/>
      <c r="B595" s="218"/>
      <c r="C595" s="217"/>
      <c r="D595" s="217"/>
      <c r="E595" s="219"/>
      <c r="F595" s="219"/>
      <c r="G595" s="220"/>
      <c r="H595" s="258"/>
      <c r="I595" s="217"/>
      <c r="J595" s="217"/>
      <c r="K595" s="217"/>
      <c r="L595" s="217"/>
      <c r="M595" s="217"/>
      <c r="N595" s="217"/>
      <c r="O595" s="217"/>
      <c r="P595" s="217"/>
      <c r="Q595" s="217"/>
      <c r="R595" s="217"/>
      <c r="S595" s="217"/>
      <c r="T595" s="217"/>
      <c r="U595" s="217"/>
      <c r="V595" s="217"/>
      <c r="W595" s="217"/>
      <c r="X595" s="217"/>
      <c r="Y595" s="217"/>
      <c r="Z595" s="217"/>
      <c r="AA595" s="217"/>
      <c r="AB595" s="217"/>
    </row>
    <row r="596">
      <c r="A596" s="217"/>
      <c r="B596" s="218"/>
      <c r="C596" s="217"/>
      <c r="D596" s="217"/>
      <c r="E596" s="219"/>
      <c r="F596" s="219"/>
      <c r="G596" s="220"/>
      <c r="H596" s="258"/>
      <c r="I596" s="217"/>
      <c r="J596" s="217"/>
      <c r="K596" s="217"/>
      <c r="L596" s="217"/>
      <c r="M596" s="217"/>
      <c r="N596" s="217"/>
      <c r="O596" s="217"/>
      <c r="P596" s="217"/>
      <c r="Q596" s="217"/>
      <c r="R596" s="217"/>
      <c r="S596" s="217"/>
      <c r="T596" s="217"/>
      <c r="U596" s="217"/>
      <c r="V596" s="217"/>
      <c r="W596" s="217"/>
      <c r="X596" s="217"/>
      <c r="Y596" s="217"/>
      <c r="Z596" s="217"/>
      <c r="AA596" s="217"/>
      <c r="AB596" s="217"/>
    </row>
    <row r="597">
      <c r="A597" s="217"/>
      <c r="B597" s="218"/>
      <c r="C597" s="217"/>
      <c r="D597" s="217"/>
      <c r="E597" s="219"/>
      <c r="F597" s="219"/>
      <c r="G597" s="220"/>
      <c r="H597" s="258"/>
      <c r="I597" s="217"/>
      <c r="J597" s="217"/>
      <c r="K597" s="217"/>
      <c r="L597" s="217"/>
      <c r="M597" s="217"/>
      <c r="N597" s="217"/>
      <c r="O597" s="217"/>
      <c r="P597" s="217"/>
      <c r="Q597" s="217"/>
      <c r="R597" s="217"/>
      <c r="S597" s="217"/>
      <c r="T597" s="217"/>
      <c r="U597" s="217"/>
      <c r="V597" s="217"/>
      <c r="W597" s="217"/>
      <c r="X597" s="217"/>
      <c r="Y597" s="217"/>
      <c r="Z597" s="217"/>
      <c r="AA597" s="217"/>
      <c r="AB597" s="217"/>
    </row>
    <row r="598">
      <c r="A598" s="217"/>
      <c r="B598" s="218"/>
      <c r="C598" s="217"/>
      <c r="D598" s="217"/>
      <c r="E598" s="219"/>
      <c r="F598" s="219"/>
      <c r="G598" s="220"/>
      <c r="H598" s="258"/>
      <c r="I598" s="217"/>
      <c r="J598" s="217"/>
      <c r="K598" s="217"/>
      <c r="L598" s="217"/>
      <c r="M598" s="217"/>
      <c r="N598" s="217"/>
      <c r="O598" s="217"/>
      <c r="P598" s="217"/>
      <c r="Q598" s="217"/>
      <c r="R598" s="217"/>
      <c r="S598" s="217"/>
      <c r="T598" s="217"/>
      <c r="U598" s="217"/>
      <c r="V598" s="217"/>
      <c r="W598" s="217"/>
      <c r="X598" s="217"/>
      <c r="Y598" s="217"/>
      <c r="Z598" s="217"/>
      <c r="AA598" s="217"/>
      <c r="AB598" s="217"/>
    </row>
    <row r="599">
      <c r="A599" s="217"/>
      <c r="B599" s="218"/>
      <c r="C599" s="217"/>
      <c r="D599" s="217"/>
      <c r="E599" s="219"/>
      <c r="F599" s="219"/>
      <c r="G599" s="220"/>
      <c r="H599" s="258"/>
      <c r="I599" s="217"/>
      <c r="J599" s="217"/>
      <c r="K599" s="217"/>
      <c r="L599" s="217"/>
      <c r="M599" s="217"/>
      <c r="N599" s="217"/>
      <c r="O599" s="217"/>
      <c r="P599" s="217"/>
      <c r="Q599" s="217"/>
      <c r="R599" s="217"/>
      <c r="S599" s="217"/>
      <c r="T599" s="217"/>
      <c r="U599" s="217"/>
      <c r="V599" s="217"/>
      <c r="W599" s="217"/>
      <c r="X599" s="217"/>
      <c r="Y599" s="217"/>
      <c r="Z599" s="217"/>
      <c r="AA599" s="217"/>
      <c r="AB599" s="217"/>
    </row>
    <row r="600">
      <c r="A600" s="217"/>
      <c r="B600" s="218"/>
      <c r="C600" s="217"/>
      <c r="D600" s="217"/>
      <c r="E600" s="219"/>
      <c r="F600" s="219"/>
      <c r="G600" s="220"/>
      <c r="H600" s="258"/>
      <c r="I600" s="217"/>
      <c r="J600" s="217"/>
      <c r="K600" s="217"/>
      <c r="L600" s="217"/>
      <c r="M600" s="217"/>
      <c r="N600" s="217"/>
      <c r="O600" s="217"/>
      <c r="P600" s="217"/>
      <c r="Q600" s="217"/>
      <c r="R600" s="217"/>
      <c r="S600" s="217"/>
      <c r="T600" s="217"/>
      <c r="U600" s="217"/>
      <c r="V600" s="217"/>
      <c r="W600" s="217"/>
      <c r="X600" s="217"/>
      <c r="Y600" s="217"/>
      <c r="Z600" s="217"/>
      <c r="AA600" s="217"/>
      <c r="AB600" s="217"/>
    </row>
    <row r="601">
      <c r="A601" s="217"/>
      <c r="B601" s="218"/>
      <c r="C601" s="217"/>
      <c r="D601" s="217"/>
      <c r="E601" s="219"/>
      <c r="F601" s="219"/>
      <c r="G601" s="220"/>
      <c r="H601" s="258"/>
      <c r="I601" s="217"/>
      <c r="J601" s="217"/>
      <c r="K601" s="217"/>
      <c r="L601" s="217"/>
      <c r="M601" s="217"/>
      <c r="N601" s="217"/>
      <c r="O601" s="217"/>
      <c r="P601" s="217"/>
      <c r="Q601" s="217"/>
      <c r="R601" s="217"/>
      <c r="S601" s="217"/>
      <c r="T601" s="217"/>
      <c r="U601" s="217"/>
      <c r="V601" s="217"/>
      <c r="W601" s="217"/>
      <c r="X601" s="217"/>
      <c r="Y601" s="217"/>
      <c r="Z601" s="217"/>
      <c r="AA601" s="217"/>
      <c r="AB601" s="217"/>
    </row>
    <row r="602">
      <c r="A602" s="217"/>
      <c r="B602" s="218"/>
      <c r="C602" s="217"/>
      <c r="D602" s="217"/>
      <c r="E602" s="219"/>
      <c r="F602" s="219"/>
      <c r="G602" s="220"/>
      <c r="H602" s="258"/>
      <c r="I602" s="217"/>
      <c r="J602" s="217"/>
      <c r="K602" s="217"/>
      <c r="L602" s="217"/>
      <c r="M602" s="217"/>
      <c r="N602" s="217"/>
      <c r="O602" s="217"/>
      <c r="P602" s="217"/>
      <c r="Q602" s="217"/>
      <c r="R602" s="217"/>
      <c r="S602" s="217"/>
      <c r="T602" s="217"/>
      <c r="U602" s="217"/>
      <c r="V602" s="217"/>
      <c r="W602" s="217"/>
      <c r="X602" s="217"/>
      <c r="Y602" s="217"/>
      <c r="Z602" s="217"/>
      <c r="AA602" s="217"/>
      <c r="AB602" s="217"/>
    </row>
    <row r="603">
      <c r="A603" s="217"/>
      <c r="B603" s="218"/>
      <c r="C603" s="217"/>
      <c r="D603" s="217"/>
      <c r="E603" s="219"/>
      <c r="F603" s="219"/>
      <c r="G603" s="220"/>
      <c r="H603" s="258"/>
      <c r="I603" s="217"/>
      <c r="J603" s="217"/>
      <c r="K603" s="217"/>
      <c r="L603" s="217"/>
      <c r="M603" s="217"/>
      <c r="N603" s="217"/>
      <c r="O603" s="217"/>
      <c r="P603" s="217"/>
      <c r="Q603" s="217"/>
      <c r="R603" s="217"/>
      <c r="S603" s="217"/>
      <c r="T603" s="217"/>
      <c r="U603" s="217"/>
      <c r="V603" s="217"/>
      <c r="W603" s="217"/>
      <c r="X603" s="217"/>
      <c r="Y603" s="217"/>
      <c r="Z603" s="217"/>
      <c r="AA603" s="217"/>
      <c r="AB603" s="217"/>
    </row>
    <row r="604">
      <c r="A604" s="217"/>
      <c r="B604" s="218"/>
      <c r="C604" s="217"/>
      <c r="D604" s="217"/>
      <c r="E604" s="219"/>
      <c r="F604" s="219"/>
      <c r="G604" s="220"/>
      <c r="H604" s="258"/>
      <c r="I604" s="217"/>
      <c r="J604" s="217"/>
      <c r="K604" s="217"/>
      <c r="L604" s="217"/>
      <c r="M604" s="217"/>
      <c r="N604" s="217"/>
      <c r="O604" s="217"/>
      <c r="P604" s="217"/>
      <c r="Q604" s="217"/>
      <c r="R604" s="217"/>
      <c r="S604" s="217"/>
      <c r="T604" s="217"/>
      <c r="U604" s="217"/>
      <c r="V604" s="217"/>
      <c r="W604" s="217"/>
      <c r="X604" s="217"/>
      <c r="Y604" s="217"/>
      <c r="Z604" s="217"/>
      <c r="AA604" s="217"/>
      <c r="AB604" s="217"/>
    </row>
    <row r="605">
      <c r="A605" s="217"/>
      <c r="B605" s="218"/>
      <c r="C605" s="217"/>
      <c r="D605" s="217"/>
      <c r="E605" s="219"/>
      <c r="F605" s="219"/>
      <c r="G605" s="220"/>
      <c r="H605" s="258"/>
      <c r="I605" s="217"/>
      <c r="J605" s="217"/>
      <c r="K605" s="217"/>
      <c r="L605" s="217"/>
      <c r="M605" s="217"/>
      <c r="N605" s="217"/>
      <c r="O605" s="217"/>
      <c r="P605" s="217"/>
      <c r="Q605" s="217"/>
      <c r="R605" s="217"/>
      <c r="S605" s="217"/>
      <c r="T605" s="217"/>
      <c r="U605" s="217"/>
      <c r="V605" s="217"/>
      <c r="W605" s="217"/>
      <c r="X605" s="217"/>
      <c r="Y605" s="217"/>
      <c r="Z605" s="217"/>
      <c r="AA605" s="217"/>
      <c r="AB605" s="217"/>
    </row>
    <row r="606">
      <c r="A606" s="217"/>
      <c r="B606" s="218"/>
      <c r="C606" s="217"/>
      <c r="D606" s="217"/>
      <c r="E606" s="219"/>
      <c r="F606" s="219"/>
      <c r="G606" s="220"/>
      <c r="H606" s="258"/>
      <c r="I606" s="217"/>
      <c r="J606" s="217"/>
      <c r="K606" s="217"/>
      <c r="L606" s="217"/>
      <c r="M606" s="217"/>
      <c r="N606" s="217"/>
      <c r="O606" s="217"/>
      <c r="P606" s="217"/>
      <c r="Q606" s="217"/>
      <c r="R606" s="217"/>
      <c r="S606" s="217"/>
      <c r="T606" s="217"/>
      <c r="U606" s="217"/>
      <c r="V606" s="217"/>
      <c r="W606" s="217"/>
      <c r="X606" s="217"/>
      <c r="Y606" s="217"/>
      <c r="Z606" s="217"/>
      <c r="AA606" s="217"/>
      <c r="AB606" s="217"/>
    </row>
    <row r="607">
      <c r="A607" s="217"/>
      <c r="B607" s="218"/>
      <c r="C607" s="217"/>
      <c r="D607" s="217"/>
      <c r="E607" s="219"/>
      <c r="F607" s="219"/>
      <c r="G607" s="220"/>
      <c r="H607" s="258"/>
      <c r="I607" s="217"/>
      <c r="J607" s="217"/>
      <c r="K607" s="217"/>
      <c r="L607" s="217"/>
      <c r="M607" s="217"/>
      <c r="N607" s="217"/>
      <c r="O607" s="217"/>
      <c r="P607" s="217"/>
      <c r="Q607" s="217"/>
      <c r="R607" s="217"/>
      <c r="S607" s="217"/>
      <c r="T607" s="217"/>
      <c r="U607" s="217"/>
      <c r="V607" s="217"/>
      <c r="W607" s="217"/>
      <c r="X607" s="217"/>
      <c r="Y607" s="217"/>
      <c r="Z607" s="217"/>
      <c r="AA607" s="217"/>
      <c r="AB607" s="217"/>
    </row>
    <row r="608">
      <c r="A608" s="217"/>
      <c r="B608" s="218"/>
      <c r="C608" s="217"/>
      <c r="D608" s="217"/>
      <c r="E608" s="219"/>
      <c r="F608" s="219"/>
      <c r="G608" s="220"/>
      <c r="H608" s="258"/>
      <c r="I608" s="217"/>
      <c r="J608" s="217"/>
      <c r="K608" s="217"/>
      <c r="L608" s="217"/>
      <c r="M608" s="217"/>
      <c r="N608" s="217"/>
      <c r="O608" s="217"/>
      <c r="P608" s="217"/>
      <c r="Q608" s="217"/>
      <c r="R608" s="217"/>
      <c r="S608" s="217"/>
      <c r="T608" s="217"/>
      <c r="U608" s="217"/>
      <c r="V608" s="217"/>
      <c r="W608" s="217"/>
      <c r="X608" s="217"/>
      <c r="Y608" s="217"/>
      <c r="Z608" s="217"/>
      <c r="AA608" s="217"/>
      <c r="AB608" s="217"/>
    </row>
    <row r="609">
      <c r="A609" s="217"/>
      <c r="B609" s="218"/>
      <c r="C609" s="217"/>
      <c r="D609" s="217"/>
      <c r="E609" s="219"/>
      <c r="F609" s="219"/>
      <c r="G609" s="220"/>
      <c r="H609" s="258"/>
      <c r="I609" s="217"/>
      <c r="J609" s="217"/>
      <c r="K609" s="217"/>
      <c r="L609" s="217"/>
      <c r="M609" s="217"/>
      <c r="N609" s="217"/>
      <c r="O609" s="217"/>
      <c r="P609" s="217"/>
      <c r="Q609" s="217"/>
      <c r="R609" s="217"/>
      <c r="S609" s="217"/>
      <c r="T609" s="217"/>
      <c r="U609" s="217"/>
      <c r="V609" s="217"/>
      <c r="W609" s="217"/>
      <c r="X609" s="217"/>
      <c r="Y609" s="217"/>
      <c r="Z609" s="217"/>
      <c r="AA609" s="217"/>
      <c r="AB609" s="217"/>
    </row>
    <row r="610">
      <c r="A610" s="217"/>
      <c r="B610" s="218"/>
      <c r="C610" s="217"/>
      <c r="D610" s="217"/>
      <c r="E610" s="219"/>
      <c r="F610" s="219"/>
      <c r="G610" s="220"/>
      <c r="H610" s="258"/>
      <c r="I610" s="217"/>
      <c r="J610" s="217"/>
      <c r="K610" s="217"/>
      <c r="L610" s="217"/>
      <c r="M610" s="217"/>
      <c r="N610" s="217"/>
      <c r="O610" s="217"/>
      <c r="P610" s="217"/>
      <c r="Q610" s="217"/>
      <c r="R610" s="217"/>
      <c r="S610" s="217"/>
      <c r="T610" s="217"/>
      <c r="U610" s="217"/>
      <c r="V610" s="217"/>
      <c r="W610" s="217"/>
      <c r="X610" s="217"/>
      <c r="Y610" s="217"/>
      <c r="Z610" s="217"/>
      <c r="AA610" s="217"/>
      <c r="AB610" s="217"/>
    </row>
    <row r="611">
      <c r="A611" s="217"/>
      <c r="B611" s="218"/>
      <c r="C611" s="217"/>
      <c r="D611" s="217"/>
      <c r="E611" s="219"/>
      <c r="F611" s="219"/>
      <c r="G611" s="220"/>
      <c r="H611" s="258"/>
      <c r="I611" s="217"/>
      <c r="J611" s="217"/>
      <c r="K611" s="217"/>
      <c r="L611" s="217"/>
      <c r="M611" s="217"/>
      <c r="N611" s="217"/>
      <c r="O611" s="217"/>
      <c r="P611" s="217"/>
      <c r="Q611" s="217"/>
      <c r="R611" s="217"/>
      <c r="S611" s="217"/>
      <c r="T611" s="217"/>
      <c r="U611" s="217"/>
      <c r="V611" s="217"/>
      <c r="W611" s="217"/>
      <c r="X611" s="217"/>
      <c r="Y611" s="217"/>
      <c r="Z611" s="217"/>
      <c r="AA611" s="217"/>
      <c r="AB611" s="217"/>
    </row>
    <row r="612">
      <c r="A612" s="217"/>
      <c r="B612" s="218"/>
      <c r="C612" s="217"/>
      <c r="D612" s="217"/>
      <c r="E612" s="219"/>
      <c r="F612" s="219"/>
      <c r="G612" s="220"/>
      <c r="H612" s="258"/>
      <c r="I612" s="217"/>
      <c r="J612" s="217"/>
      <c r="K612" s="217"/>
      <c r="L612" s="217"/>
      <c r="M612" s="217"/>
      <c r="N612" s="217"/>
      <c r="O612" s="217"/>
      <c r="P612" s="217"/>
      <c r="Q612" s="217"/>
      <c r="R612" s="217"/>
      <c r="S612" s="217"/>
      <c r="T612" s="217"/>
      <c r="U612" s="217"/>
      <c r="V612" s="217"/>
      <c r="W612" s="217"/>
      <c r="X612" s="217"/>
      <c r="Y612" s="217"/>
      <c r="Z612" s="217"/>
      <c r="AA612" s="217"/>
      <c r="AB612" s="217"/>
    </row>
    <row r="613">
      <c r="A613" s="217"/>
      <c r="B613" s="218"/>
      <c r="C613" s="217"/>
      <c r="D613" s="217"/>
      <c r="E613" s="219"/>
      <c r="F613" s="219"/>
      <c r="G613" s="220"/>
      <c r="H613" s="258"/>
      <c r="I613" s="217"/>
      <c r="J613" s="217"/>
      <c r="K613" s="217"/>
      <c r="L613" s="217"/>
      <c r="M613" s="217"/>
      <c r="N613" s="217"/>
      <c r="O613" s="217"/>
      <c r="P613" s="217"/>
      <c r="Q613" s="217"/>
      <c r="R613" s="217"/>
      <c r="S613" s="217"/>
      <c r="T613" s="217"/>
      <c r="U613" s="217"/>
      <c r="V613" s="217"/>
      <c r="W613" s="217"/>
      <c r="X613" s="217"/>
      <c r="Y613" s="217"/>
      <c r="Z613" s="217"/>
      <c r="AA613" s="217"/>
      <c r="AB613" s="217"/>
    </row>
    <row r="614">
      <c r="A614" s="217"/>
      <c r="B614" s="218"/>
      <c r="C614" s="217"/>
      <c r="D614" s="217"/>
      <c r="E614" s="219"/>
      <c r="F614" s="219"/>
      <c r="G614" s="220"/>
      <c r="H614" s="258"/>
      <c r="I614" s="217"/>
      <c r="J614" s="217"/>
      <c r="K614" s="217"/>
      <c r="L614" s="217"/>
      <c r="M614" s="217"/>
      <c r="N614" s="217"/>
      <c r="O614" s="217"/>
      <c r="P614" s="217"/>
      <c r="Q614" s="217"/>
      <c r="R614" s="217"/>
      <c r="S614" s="217"/>
      <c r="T614" s="217"/>
      <c r="U614" s="217"/>
      <c r="V614" s="217"/>
      <c r="W614" s="217"/>
      <c r="X614" s="217"/>
      <c r="Y614" s="217"/>
      <c r="Z614" s="217"/>
      <c r="AA614" s="217"/>
      <c r="AB614" s="217"/>
    </row>
    <row r="615">
      <c r="A615" s="217"/>
      <c r="B615" s="218"/>
      <c r="C615" s="217"/>
      <c r="D615" s="217"/>
      <c r="E615" s="219"/>
      <c r="F615" s="219"/>
      <c r="G615" s="220"/>
      <c r="H615" s="258"/>
      <c r="I615" s="217"/>
      <c r="J615" s="217"/>
      <c r="K615" s="217"/>
      <c r="L615" s="217"/>
      <c r="M615" s="217"/>
      <c r="N615" s="217"/>
      <c r="O615" s="217"/>
      <c r="P615" s="217"/>
      <c r="Q615" s="217"/>
      <c r="R615" s="217"/>
      <c r="S615" s="217"/>
      <c r="T615" s="217"/>
      <c r="U615" s="217"/>
      <c r="V615" s="217"/>
      <c r="W615" s="217"/>
      <c r="X615" s="217"/>
      <c r="Y615" s="217"/>
      <c r="Z615" s="217"/>
      <c r="AA615" s="217"/>
      <c r="AB615" s="217"/>
    </row>
    <row r="616">
      <c r="A616" s="217"/>
      <c r="B616" s="218"/>
      <c r="C616" s="217"/>
      <c r="D616" s="217"/>
      <c r="E616" s="219"/>
      <c r="F616" s="219"/>
      <c r="G616" s="220"/>
      <c r="H616" s="258"/>
      <c r="I616" s="217"/>
      <c r="J616" s="217"/>
      <c r="K616" s="217"/>
      <c r="L616" s="217"/>
      <c r="M616" s="217"/>
      <c r="N616" s="217"/>
      <c r="O616" s="217"/>
      <c r="P616" s="217"/>
      <c r="Q616" s="217"/>
      <c r="R616" s="217"/>
      <c r="S616" s="217"/>
      <c r="T616" s="217"/>
      <c r="U616" s="217"/>
      <c r="V616" s="217"/>
      <c r="W616" s="217"/>
      <c r="X616" s="217"/>
      <c r="Y616" s="217"/>
      <c r="Z616" s="217"/>
      <c r="AA616" s="217"/>
      <c r="AB616" s="217"/>
    </row>
    <row r="617">
      <c r="A617" s="217"/>
      <c r="B617" s="218"/>
      <c r="C617" s="217"/>
      <c r="D617" s="217"/>
      <c r="E617" s="219"/>
      <c r="F617" s="219"/>
      <c r="G617" s="220"/>
      <c r="H617" s="258"/>
      <c r="I617" s="217"/>
      <c r="J617" s="217"/>
      <c r="K617" s="217"/>
      <c r="L617" s="217"/>
      <c r="M617" s="217"/>
      <c r="N617" s="217"/>
      <c r="O617" s="217"/>
      <c r="P617" s="217"/>
      <c r="Q617" s="217"/>
      <c r="R617" s="217"/>
      <c r="S617" s="217"/>
      <c r="T617" s="217"/>
      <c r="U617" s="217"/>
      <c r="V617" s="217"/>
      <c r="W617" s="217"/>
      <c r="X617" s="217"/>
      <c r="Y617" s="217"/>
      <c r="Z617" s="217"/>
      <c r="AA617" s="217"/>
      <c r="AB617" s="217"/>
    </row>
    <row r="618">
      <c r="A618" s="217"/>
      <c r="B618" s="218"/>
      <c r="C618" s="217"/>
      <c r="D618" s="217"/>
      <c r="E618" s="219"/>
      <c r="F618" s="219"/>
      <c r="G618" s="220"/>
      <c r="H618" s="258"/>
      <c r="I618" s="217"/>
      <c r="J618" s="217"/>
      <c r="K618" s="217"/>
      <c r="L618" s="217"/>
      <c r="M618" s="217"/>
      <c r="N618" s="217"/>
      <c r="O618" s="217"/>
      <c r="P618" s="217"/>
      <c r="Q618" s="217"/>
      <c r="R618" s="217"/>
      <c r="S618" s="217"/>
      <c r="T618" s="217"/>
      <c r="U618" s="217"/>
      <c r="V618" s="217"/>
      <c r="W618" s="217"/>
      <c r="X618" s="217"/>
      <c r="Y618" s="217"/>
      <c r="Z618" s="217"/>
      <c r="AA618" s="217"/>
      <c r="AB618" s="217"/>
    </row>
    <row r="619">
      <c r="A619" s="217"/>
      <c r="B619" s="218"/>
      <c r="C619" s="217"/>
      <c r="D619" s="217"/>
      <c r="E619" s="219"/>
      <c r="F619" s="219"/>
      <c r="G619" s="220"/>
      <c r="H619" s="258"/>
      <c r="I619" s="217"/>
      <c r="J619" s="217"/>
      <c r="K619" s="217"/>
      <c r="L619" s="217"/>
      <c r="M619" s="217"/>
      <c r="N619" s="217"/>
      <c r="O619" s="217"/>
      <c r="P619" s="217"/>
      <c r="Q619" s="217"/>
      <c r="R619" s="217"/>
      <c r="S619" s="217"/>
      <c r="T619" s="217"/>
      <c r="U619" s="217"/>
      <c r="V619" s="217"/>
      <c r="W619" s="217"/>
      <c r="X619" s="217"/>
      <c r="Y619" s="217"/>
      <c r="Z619" s="217"/>
      <c r="AA619" s="217"/>
      <c r="AB619" s="217"/>
    </row>
    <row r="620">
      <c r="A620" s="217"/>
      <c r="B620" s="218"/>
      <c r="C620" s="217"/>
      <c r="D620" s="217"/>
      <c r="E620" s="219"/>
      <c r="F620" s="219"/>
      <c r="G620" s="220"/>
      <c r="H620" s="258"/>
      <c r="I620" s="217"/>
      <c r="J620" s="217"/>
      <c r="K620" s="217"/>
      <c r="L620" s="217"/>
      <c r="M620" s="217"/>
      <c r="N620" s="217"/>
      <c r="O620" s="217"/>
      <c r="P620" s="217"/>
      <c r="Q620" s="217"/>
      <c r="R620" s="217"/>
      <c r="S620" s="217"/>
      <c r="T620" s="217"/>
      <c r="U620" s="217"/>
      <c r="V620" s="217"/>
      <c r="W620" s="217"/>
      <c r="X620" s="217"/>
      <c r="Y620" s="217"/>
      <c r="Z620" s="217"/>
      <c r="AA620" s="217"/>
      <c r="AB620" s="217"/>
    </row>
    <row r="621">
      <c r="A621" s="217"/>
      <c r="B621" s="218"/>
      <c r="C621" s="217"/>
      <c r="D621" s="217"/>
      <c r="E621" s="219"/>
      <c r="F621" s="219"/>
      <c r="G621" s="220"/>
      <c r="H621" s="258"/>
      <c r="I621" s="217"/>
      <c r="J621" s="217"/>
      <c r="K621" s="217"/>
      <c r="L621" s="217"/>
      <c r="M621" s="217"/>
      <c r="N621" s="217"/>
      <c r="O621" s="217"/>
      <c r="P621" s="217"/>
      <c r="Q621" s="217"/>
      <c r="R621" s="217"/>
      <c r="S621" s="217"/>
      <c r="T621" s="217"/>
      <c r="U621" s="217"/>
      <c r="V621" s="217"/>
      <c r="W621" s="217"/>
      <c r="X621" s="217"/>
      <c r="Y621" s="217"/>
      <c r="Z621" s="217"/>
      <c r="AA621" s="217"/>
      <c r="AB621" s="217"/>
    </row>
    <row r="622">
      <c r="A622" s="217"/>
      <c r="B622" s="218"/>
      <c r="C622" s="217"/>
      <c r="D622" s="217"/>
      <c r="E622" s="219"/>
      <c r="F622" s="219"/>
      <c r="G622" s="220"/>
      <c r="H622" s="258"/>
      <c r="I622" s="217"/>
      <c r="J622" s="217"/>
      <c r="K622" s="217"/>
      <c r="L622" s="217"/>
      <c r="M622" s="217"/>
      <c r="N622" s="217"/>
      <c r="O622" s="217"/>
      <c r="P622" s="217"/>
      <c r="Q622" s="217"/>
      <c r="R622" s="217"/>
      <c r="S622" s="217"/>
      <c r="T622" s="217"/>
      <c r="U622" s="217"/>
      <c r="V622" s="217"/>
      <c r="W622" s="217"/>
      <c r="X622" s="217"/>
      <c r="Y622" s="217"/>
      <c r="Z622" s="217"/>
      <c r="AA622" s="217"/>
      <c r="AB622" s="217"/>
    </row>
    <row r="623">
      <c r="A623" s="217"/>
      <c r="B623" s="218"/>
      <c r="C623" s="217"/>
      <c r="D623" s="217"/>
      <c r="E623" s="219"/>
      <c r="F623" s="219"/>
      <c r="G623" s="220"/>
      <c r="H623" s="258"/>
      <c r="I623" s="217"/>
      <c r="J623" s="217"/>
      <c r="K623" s="217"/>
      <c r="L623" s="217"/>
      <c r="M623" s="217"/>
      <c r="N623" s="217"/>
      <c r="O623" s="217"/>
      <c r="P623" s="217"/>
      <c r="Q623" s="217"/>
      <c r="R623" s="217"/>
      <c r="S623" s="217"/>
      <c r="T623" s="217"/>
      <c r="U623" s="217"/>
      <c r="V623" s="217"/>
      <c r="W623" s="217"/>
      <c r="X623" s="217"/>
      <c r="Y623" s="217"/>
      <c r="Z623" s="217"/>
      <c r="AA623" s="217"/>
      <c r="AB623" s="217"/>
    </row>
    <row r="624">
      <c r="A624" s="217"/>
      <c r="B624" s="218"/>
      <c r="C624" s="217"/>
      <c r="D624" s="217"/>
      <c r="E624" s="219"/>
      <c r="F624" s="219"/>
      <c r="G624" s="220"/>
      <c r="H624" s="258"/>
      <c r="I624" s="217"/>
      <c r="J624" s="217"/>
      <c r="K624" s="217"/>
      <c r="L624" s="217"/>
      <c r="M624" s="217"/>
      <c r="N624" s="217"/>
      <c r="O624" s="217"/>
      <c r="P624" s="217"/>
      <c r="Q624" s="217"/>
      <c r="R624" s="217"/>
      <c r="S624" s="217"/>
      <c r="T624" s="217"/>
      <c r="U624" s="217"/>
      <c r="V624" s="217"/>
      <c r="W624" s="217"/>
      <c r="X624" s="217"/>
      <c r="Y624" s="217"/>
      <c r="Z624" s="217"/>
      <c r="AA624" s="217"/>
      <c r="AB624" s="217"/>
    </row>
    <row r="625">
      <c r="A625" s="217"/>
      <c r="B625" s="218"/>
      <c r="C625" s="217"/>
      <c r="D625" s="217"/>
      <c r="E625" s="219"/>
      <c r="F625" s="219"/>
      <c r="G625" s="220"/>
      <c r="H625" s="258"/>
      <c r="I625" s="217"/>
      <c r="J625" s="217"/>
      <c r="K625" s="217"/>
      <c r="L625" s="217"/>
      <c r="M625" s="217"/>
      <c r="N625" s="217"/>
      <c r="O625" s="217"/>
      <c r="P625" s="217"/>
      <c r="Q625" s="217"/>
      <c r="R625" s="217"/>
      <c r="S625" s="217"/>
      <c r="T625" s="217"/>
      <c r="U625" s="217"/>
      <c r="V625" s="217"/>
      <c r="W625" s="217"/>
      <c r="X625" s="217"/>
      <c r="Y625" s="217"/>
      <c r="Z625" s="217"/>
      <c r="AA625" s="217"/>
      <c r="AB625" s="217"/>
    </row>
    <row r="626">
      <c r="A626" s="217"/>
      <c r="B626" s="218"/>
      <c r="C626" s="217"/>
      <c r="D626" s="217"/>
      <c r="E626" s="219"/>
      <c r="F626" s="219"/>
      <c r="G626" s="220"/>
      <c r="H626" s="258"/>
      <c r="I626" s="217"/>
      <c r="J626" s="217"/>
      <c r="K626" s="217"/>
      <c r="L626" s="217"/>
      <c r="M626" s="217"/>
      <c r="N626" s="217"/>
      <c r="O626" s="217"/>
      <c r="P626" s="217"/>
      <c r="Q626" s="217"/>
      <c r="R626" s="217"/>
      <c r="S626" s="217"/>
      <c r="T626" s="217"/>
      <c r="U626" s="217"/>
      <c r="V626" s="217"/>
      <c r="W626" s="217"/>
      <c r="X626" s="217"/>
      <c r="Y626" s="217"/>
      <c r="Z626" s="217"/>
      <c r="AA626" s="217"/>
      <c r="AB626" s="217"/>
    </row>
    <row r="627">
      <c r="A627" s="217"/>
      <c r="B627" s="218"/>
      <c r="C627" s="217"/>
      <c r="D627" s="217"/>
      <c r="E627" s="219"/>
      <c r="F627" s="219"/>
      <c r="G627" s="220"/>
      <c r="H627" s="258"/>
      <c r="I627" s="217"/>
      <c r="J627" s="217"/>
      <c r="K627" s="217"/>
      <c r="L627" s="217"/>
      <c r="M627" s="217"/>
      <c r="N627" s="217"/>
      <c r="O627" s="217"/>
      <c r="P627" s="217"/>
      <c r="Q627" s="217"/>
      <c r="R627" s="217"/>
      <c r="S627" s="217"/>
      <c r="T627" s="217"/>
      <c r="U627" s="217"/>
      <c r="V627" s="217"/>
      <c r="W627" s="217"/>
      <c r="X627" s="217"/>
      <c r="Y627" s="217"/>
      <c r="Z627" s="217"/>
      <c r="AA627" s="217"/>
      <c r="AB627" s="217"/>
    </row>
    <row r="628">
      <c r="A628" s="217"/>
      <c r="B628" s="218"/>
      <c r="C628" s="217"/>
      <c r="D628" s="217"/>
      <c r="E628" s="219"/>
      <c r="F628" s="219"/>
      <c r="G628" s="220"/>
      <c r="H628" s="258"/>
      <c r="I628" s="217"/>
      <c r="J628" s="217"/>
      <c r="K628" s="217"/>
      <c r="L628" s="217"/>
      <c r="M628" s="217"/>
      <c r="N628" s="217"/>
      <c r="O628" s="217"/>
      <c r="P628" s="217"/>
      <c r="Q628" s="217"/>
      <c r="R628" s="217"/>
      <c r="S628" s="217"/>
      <c r="T628" s="217"/>
      <c r="U628" s="217"/>
      <c r="V628" s="217"/>
      <c r="W628" s="217"/>
      <c r="X628" s="217"/>
      <c r="Y628" s="217"/>
      <c r="Z628" s="217"/>
      <c r="AA628" s="217"/>
      <c r="AB628" s="217"/>
    </row>
    <row r="629">
      <c r="A629" s="217"/>
      <c r="B629" s="218"/>
      <c r="C629" s="217"/>
      <c r="D629" s="217"/>
      <c r="E629" s="219"/>
      <c r="F629" s="219"/>
      <c r="G629" s="220"/>
      <c r="H629" s="258"/>
      <c r="I629" s="217"/>
      <c r="J629" s="217"/>
      <c r="K629" s="217"/>
      <c r="L629" s="217"/>
      <c r="M629" s="217"/>
      <c r="N629" s="217"/>
      <c r="O629" s="217"/>
      <c r="P629" s="217"/>
      <c r="Q629" s="217"/>
      <c r="R629" s="217"/>
      <c r="S629" s="217"/>
      <c r="T629" s="217"/>
      <c r="U629" s="217"/>
      <c r="V629" s="217"/>
      <c r="W629" s="217"/>
      <c r="X629" s="217"/>
      <c r="Y629" s="217"/>
      <c r="Z629" s="217"/>
      <c r="AA629" s="217"/>
      <c r="AB629" s="217"/>
    </row>
    <row r="630">
      <c r="A630" s="217"/>
      <c r="B630" s="218"/>
      <c r="C630" s="217"/>
      <c r="D630" s="217"/>
      <c r="E630" s="219"/>
      <c r="F630" s="219"/>
      <c r="G630" s="220"/>
      <c r="H630" s="258"/>
      <c r="I630" s="217"/>
      <c r="J630" s="217"/>
      <c r="K630" s="217"/>
      <c r="L630" s="217"/>
      <c r="M630" s="217"/>
      <c r="N630" s="217"/>
      <c r="O630" s="217"/>
      <c r="P630" s="217"/>
      <c r="Q630" s="217"/>
      <c r="R630" s="217"/>
      <c r="S630" s="217"/>
      <c r="T630" s="217"/>
      <c r="U630" s="217"/>
      <c r="V630" s="217"/>
      <c r="W630" s="217"/>
      <c r="X630" s="217"/>
      <c r="Y630" s="217"/>
      <c r="Z630" s="217"/>
      <c r="AA630" s="217"/>
      <c r="AB630" s="217"/>
    </row>
    <row r="631">
      <c r="A631" s="217"/>
      <c r="B631" s="218"/>
      <c r="C631" s="217"/>
      <c r="D631" s="217"/>
      <c r="E631" s="219"/>
      <c r="F631" s="219"/>
      <c r="G631" s="220"/>
      <c r="H631" s="258"/>
      <c r="I631" s="217"/>
      <c r="J631" s="217"/>
      <c r="K631" s="217"/>
      <c r="L631" s="217"/>
      <c r="M631" s="217"/>
      <c r="N631" s="217"/>
      <c r="O631" s="217"/>
      <c r="P631" s="217"/>
      <c r="Q631" s="217"/>
      <c r="R631" s="217"/>
      <c r="S631" s="217"/>
      <c r="T631" s="217"/>
      <c r="U631" s="217"/>
      <c r="V631" s="217"/>
      <c r="W631" s="217"/>
      <c r="X631" s="217"/>
      <c r="Y631" s="217"/>
      <c r="Z631" s="217"/>
      <c r="AA631" s="217"/>
      <c r="AB631" s="217"/>
    </row>
    <row r="632">
      <c r="A632" s="217"/>
      <c r="B632" s="218"/>
      <c r="C632" s="217"/>
      <c r="D632" s="217"/>
      <c r="E632" s="219"/>
      <c r="F632" s="219"/>
      <c r="G632" s="220"/>
      <c r="H632" s="258"/>
      <c r="I632" s="217"/>
      <c r="J632" s="217"/>
      <c r="K632" s="217"/>
      <c r="L632" s="217"/>
      <c r="M632" s="217"/>
      <c r="N632" s="217"/>
      <c r="O632" s="217"/>
      <c r="P632" s="217"/>
      <c r="Q632" s="217"/>
      <c r="R632" s="217"/>
      <c r="S632" s="217"/>
      <c r="T632" s="217"/>
      <c r="U632" s="217"/>
      <c r="V632" s="217"/>
      <c r="W632" s="217"/>
      <c r="X632" s="217"/>
      <c r="Y632" s="217"/>
      <c r="Z632" s="217"/>
      <c r="AA632" s="217"/>
      <c r="AB632" s="217"/>
    </row>
    <row r="633">
      <c r="A633" s="217"/>
      <c r="B633" s="218"/>
      <c r="C633" s="217"/>
      <c r="D633" s="217"/>
      <c r="E633" s="219"/>
      <c r="F633" s="219"/>
      <c r="G633" s="220"/>
      <c r="H633" s="258"/>
      <c r="I633" s="217"/>
      <c r="J633" s="217"/>
      <c r="K633" s="217"/>
      <c r="L633" s="217"/>
      <c r="M633" s="217"/>
      <c r="N633" s="217"/>
      <c r="O633" s="217"/>
      <c r="P633" s="217"/>
      <c r="Q633" s="217"/>
      <c r="R633" s="217"/>
      <c r="S633" s="217"/>
      <c r="T633" s="217"/>
      <c r="U633" s="217"/>
      <c r="V633" s="217"/>
      <c r="W633" s="217"/>
      <c r="X633" s="217"/>
      <c r="Y633" s="217"/>
      <c r="Z633" s="217"/>
      <c r="AA633" s="217"/>
      <c r="AB633" s="217"/>
    </row>
    <row r="634">
      <c r="A634" s="217"/>
      <c r="B634" s="218"/>
      <c r="C634" s="217"/>
      <c r="D634" s="217"/>
      <c r="E634" s="219"/>
      <c r="F634" s="219"/>
      <c r="G634" s="220"/>
      <c r="H634" s="258"/>
      <c r="I634" s="217"/>
      <c r="J634" s="217"/>
      <c r="K634" s="217"/>
      <c r="L634" s="217"/>
      <c r="M634" s="217"/>
      <c r="N634" s="217"/>
      <c r="O634" s="217"/>
      <c r="P634" s="217"/>
      <c r="Q634" s="217"/>
      <c r="R634" s="217"/>
      <c r="S634" s="217"/>
      <c r="T634" s="217"/>
      <c r="U634" s="217"/>
      <c r="V634" s="217"/>
      <c r="W634" s="217"/>
      <c r="X634" s="217"/>
      <c r="Y634" s="217"/>
      <c r="Z634" s="217"/>
      <c r="AA634" s="217"/>
      <c r="AB634" s="217"/>
    </row>
    <row r="635">
      <c r="A635" s="217"/>
      <c r="B635" s="218"/>
      <c r="C635" s="217"/>
      <c r="D635" s="217"/>
      <c r="E635" s="219"/>
      <c r="F635" s="219"/>
      <c r="G635" s="220"/>
      <c r="H635" s="258"/>
      <c r="I635" s="217"/>
      <c r="J635" s="217"/>
      <c r="K635" s="217"/>
      <c r="L635" s="217"/>
      <c r="M635" s="217"/>
      <c r="N635" s="217"/>
      <c r="O635" s="217"/>
      <c r="P635" s="217"/>
      <c r="Q635" s="217"/>
      <c r="R635" s="217"/>
      <c r="S635" s="217"/>
      <c r="T635" s="217"/>
      <c r="U635" s="217"/>
      <c r="V635" s="217"/>
      <c r="W635" s="217"/>
      <c r="X635" s="217"/>
      <c r="Y635" s="217"/>
      <c r="Z635" s="217"/>
      <c r="AA635" s="217"/>
      <c r="AB635" s="217"/>
    </row>
    <row r="636">
      <c r="A636" s="217"/>
      <c r="B636" s="218"/>
      <c r="C636" s="217"/>
      <c r="D636" s="217"/>
      <c r="E636" s="219"/>
      <c r="F636" s="219"/>
      <c r="G636" s="220"/>
      <c r="H636" s="258"/>
      <c r="I636" s="217"/>
      <c r="J636" s="217"/>
      <c r="K636" s="217"/>
      <c r="L636" s="217"/>
      <c r="M636" s="217"/>
      <c r="N636" s="217"/>
      <c r="O636" s="217"/>
      <c r="P636" s="217"/>
      <c r="Q636" s="217"/>
      <c r="R636" s="217"/>
      <c r="S636" s="217"/>
      <c r="T636" s="217"/>
      <c r="U636" s="217"/>
      <c r="V636" s="217"/>
      <c r="W636" s="217"/>
      <c r="X636" s="217"/>
      <c r="Y636" s="217"/>
      <c r="Z636" s="217"/>
      <c r="AA636" s="217"/>
      <c r="AB636" s="217"/>
    </row>
    <row r="637">
      <c r="A637" s="217"/>
      <c r="B637" s="218"/>
      <c r="C637" s="217"/>
      <c r="D637" s="217"/>
      <c r="E637" s="219"/>
      <c r="F637" s="219"/>
      <c r="G637" s="220"/>
      <c r="H637" s="258"/>
      <c r="I637" s="217"/>
      <c r="J637" s="217"/>
      <c r="K637" s="217"/>
      <c r="L637" s="217"/>
      <c r="M637" s="217"/>
      <c r="N637" s="217"/>
      <c r="O637" s="217"/>
      <c r="P637" s="217"/>
      <c r="Q637" s="217"/>
      <c r="R637" s="217"/>
      <c r="S637" s="217"/>
      <c r="T637" s="217"/>
      <c r="U637" s="217"/>
      <c r="V637" s="217"/>
      <c r="W637" s="217"/>
      <c r="X637" s="217"/>
      <c r="Y637" s="217"/>
      <c r="Z637" s="217"/>
      <c r="AA637" s="217"/>
      <c r="AB637" s="217"/>
    </row>
    <row r="638">
      <c r="A638" s="217"/>
      <c r="B638" s="218"/>
      <c r="C638" s="217"/>
      <c r="D638" s="217"/>
      <c r="E638" s="219"/>
      <c r="F638" s="219"/>
      <c r="G638" s="220"/>
      <c r="H638" s="258"/>
      <c r="I638" s="217"/>
      <c r="J638" s="217"/>
      <c r="K638" s="217"/>
      <c r="L638" s="217"/>
      <c r="M638" s="217"/>
      <c r="N638" s="217"/>
      <c r="O638" s="217"/>
      <c r="P638" s="217"/>
      <c r="Q638" s="217"/>
      <c r="R638" s="217"/>
      <c r="S638" s="217"/>
      <c r="T638" s="217"/>
      <c r="U638" s="217"/>
      <c r="V638" s="217"/>
      <c r="W638" s="217"/>
      <c r="X638" s="217"/>
      <c r="Y638" s="217"/>
      <c r="Z638" s="217"/>
      <c r="AA638" s="217"/>
      <c r="AB638" s="217"/>
    </row>
    <row r="639">
      <c r="A639" s="217"/>
      <c r="B639" s="218"/>
      <c r="C639" s="217"/>
      <c r="D639" s="217"/>
      <c r="E639" s="219"/>
      <c r="F639" s="219"/>
      <c r="G639" s="220"/>
      <c r="H639" s="258"/>
      <c r="I639" s="217"/>
      <c r="J639" s="217"/>
      <c r="K639" s="217"/>
      <c r="L639" s="217"/>
      <c r="M639" s="217"/>
      <c r="N639" s="217"/>
      <c r="O639" s="217"/>
      <c r="P639" s="217"/>
      <c r="Q639" s="217"/>
      <c r="R639" s="217"/>
      <c r="S639" s="217"/>
      <c r="T639" s="217"/>
      <c r="U639" s="217"/>
      <c r="V639" s="217"/>
      <c r="W639" s="217"/>
      <c r="X639" s="217"/>
      <c r="Y639" s="217"/>
      <c r="Z639" s="217"/>
      <c r="AA639" s="217"/>
      <c r="AB639" s="217"/>
    </row>
    <row r="640">
      <c r="A640" s="217"/>
      <c r="B640" s="218"/>
      <c r="C640" s="217"/>
      <c r="D640" s="217"/>
      <c r="E640" s="219"/>
      <c r="F640" s="219"/>
      <c r="G640" s="220"/>
      <c r="H640" s="258"/>
      <c r="I640" s="217"/>
      <c r="J640" s="217"/>
      <c r="K640" s="217"/>
      <c r="L640" s="217"/>
      <c r="M640" s="217"/>
      <c r="N640" s="217"/>
      <c r="O640" s="217"/>
      <c r="P640" s="217"/>
      <c r="Q640" s="217"/>
      <c r="R640" s="217"/>
      <c r="S640" s="217"/>
      <c r="T640" s="217"/>
      <c r="U640" s="217"/>
      <c r="V640" s="217"/>
      <c r="W640" s="217"/>
      <c r="X640" s="217"/>
      <c r="Y640" s="217"/>
      <c r="Z640" s="217"/>
      <c r="AA640" s="217"/>
      <c r="AB640" s="217"/>
    </row>
    <row r="641">
      <c r="A641" s="217"/>
      <c r="B641" s="218"/>
      <c r="C641" s="217"/>
      <c r="D641" s="217"/>
      <c r="E641" s="219"/>
      <c r="F641" s="219"/>
      <c r="G641" s="220"/>
      <c r="H641" s="258"/>
      <c r="I641" s="217"/>
      <c r="J641" s="217"/>
      <c r="K641" s="217"/>
      <c r="L641" s="217"/>
      <c r="M641" s="217"/>
      <c r="N641" s="217"/>
      <c r="O641" s="217"/>
      <c r="P641" s="217"/>
      <c r="Q641" s="217"/>
      <c r="R641" s="217"/>
      <c r="S641" s="217"/>
      <c r="T641" s="217"/>
      <c r="U641" s="217"/>
      <c r="V641" s="217"/>
      <c r="W641" s="217"/>
      <c r="X641" s="217"/>
      <c r="Y641" s="217"/>
      <c r="Z641" s="217"/>
      <c r="AA641" s="217"/>
      <c r="AB641" s="217"/>
    </row>
    <row r="642">
      <c r="A642" s="217"/>
      <c r="B642" s="218"/>
      <c r="C642" s="217"/>
      <c r="D642" s="217"/>
      <c r="E642" s="219"/>
      <c r="F642" s="219"/>
      <c r="G642" s="220"/>
      <c r="H642" s="258"/>
      <c r="I642" s="217"/>
      <c r="J642" s="217"/>
      <c r="K642" s="217"/>
      <c r="L642" s="217"/>
      <c r="M642" s="217"/>
      <c r="N642" s="217"/>
      <c r="O642" s="217"/>
      <c r="P642" s="217"/>
      <c r="Q642" s="217"/>
      <c r="R642" s="217"/>
      <c r="S642" s="217"/>
      <c r="T642" s="217"/>
      <c r="U642" s="217"/>
      <c r="V642" s="217"/>
      <c r="W642" s="217"/>
      <c r="X642" s="217"/>
      <c r="Y642" s="217"/>
      <c r="Z642" s="217"/>
      <c r="AA642" s="217"/>
      <c r="AB642" s="217"/>
    </row>
    <row r="643">
      <c r="A643" s="217"/>
      <c r="B643" s="218"/>
      <c r="C643" s="217"/>
      <c r="D643" s="217"/>
      <c r="E643" s="219"/>
      <c r="F643" s="219"/>
      <c r="G643" s="220"/>
      <c r="H643" s="258"/>
      <c r="I643" s="217"/>
      <c r="J643" s="217"/>
      <c r="K643" s="217"/>
      <c r="L643" s="217"/>
      <c r="M643" s="217"/>
      <c r="N643" s="217"/>
      <c r="O643" s="217"/>
      <c r="P643" s="217"/>
      <c r="Q643" s="217"/>
      <c r="R643" s="217"/>
      <c r="S643" s="217"/>
      <c r="T643" s="217"/>
      <c r="U643" s="217"/>
      <c r="V643" s="217"/>
      <c r="W643" s="217"/>
      <c r="X643" s="217"/>
      <c r="Y643" s="217"/>
      <c r="Z643" s="217"/>
      <c r="AA643" s="217"/>
      <c r="AB643" s="217"/>
    </row>
    <row r="644">
      <c r="A644" s="217"/>
      <c r="B644" s="218"/>
      <c r="C644" s="217"/>
      <c r="D644" s="217"/>
      <c r="E644" s="219"/>
      <c r="F644" s="219"/>
      <c r="G644" s="220"/>
      <c r="H644" s="258"/>
      <c r="I644" s="217"/>
      <c r="J644" s="217"/>
      <c r="K644" s="217"/>
      <c r="L644" s="217"/>
      <c r="M644" s="217"/>
      <c r="N644" s="217"/>
      <c r="O644" s="217"/>
      <c r="P644" s="217"/>
      <c r="Q644" s="217"/>
      <c r="R644" s="217"/>
      <c r="S644" s="217"/>
      <c r="T644" s="217"/>
      <c r="U644" s="217"/>
      <c r="V644" s="217"/>
      <c r="W644" s="217"/>
      <c r="X644" s="217"/>
      <c r="Y644" s="217"/>
      <c r="Z644" s="217"/>
      <c r="AA644" s="217"/>
      <c r="AB644" s="217"/>
    </row>
    <row r="645">
      <c r="A645" s="217"/>
      <c r="B645" s="218"/>
      <c r="C645" s="217"/>
      <c r="D645" s="217"/>
      <c r="E645" s="219"/>
      <c r="F645" s="219"/>
      <c r="G645" s="220"/>
      <c r="H645" s="258"/>
      <c r="I645" s="217"/>
      <c r="J645" s="217"/>
      <c r="K645" s="217"/>
      <c r="L645" s="217"/>
      <c r="M645" s="217"/>
      <c r="N645" s="217"/>
      <c r="O645" s="217"/>
      <c r="P645" s="217"/>
      <c r="Q645" s="217"/>
      <c r="R645" s="217"/>
      <c r="S645" s="217"/>
      <c r="T645" s="217"/>
      <c r="U645" s="217"/>
      <c r="V645" s="217"/>
      <c r="W645" s="217"/>
      <c r="X645" s="217"/>
      <c r="Y645" s="217"/>
      <c r="Z645" s="217"/>
      <c r="AA645" s="217"/>
      <c r="AB645" s="217"/>
    </row>
    <row r="646">
      <c r="A646" s="217"/>
      <c r="B646" s="218"/>
      <c r="C646" s="217"/>
      <c r="D646" s="217"/>
      <c r="E646" s="219"/>
      <c r="F646" s="219"/>
      <c r="G646" s="220"/>
      <c r="H646" s="258"/>
      <c r="I646" s="217"/>
      <c r="J646" s="217"/>
      <c r="K646" s="217"/>
      <c r="L646" s="217"/>
      <c r="M646" s="217"/>
      <c r="N646" s="217"/>
      <c r="O646" s="217"/>
      <c r="P646" s="217"/>
      <c r="Q646" s="217"/>
      <c r="R646" s="217"/>
      <c r="S646" s="217"/>
      <c r="T646" s="217"/>
      <c r="U646" s="217"/>
      <c r="V646" s="217"/>
      <c r="W646" s="217"/>
      <c r="X646" s="217"/>
      <c r="Y646" s="217"/>
      <c r="Z646" s="217"/>
      <c r="AA646" s="217"/>
      <c r="AB646" s="217"/>
    </row>
    <row r="647">
      <c r="A647" s="217"/>
      <c r="B647" s="218"/>
      <c r="C647" s="217"/>
      <c r="D647" s="217"/>
      <c r="E647" s="219"/>
      <c r="F647" s="219"/>
      <c r="G647" s="220"/>
      <c r="H647" s="258"/>
      <c r="I647" s="217"/>
      <c r="J647" s="217"/>
      <c r="K647" s="217"/>
      <c r="L647" s="217"/>
      <c r="M647" s="217"/>
      <c r="N647" s="217"/>
      <c r="O647" s="217"/>
      <c r="P647" s="217"/>
      <c r="Q647" s="217"/>
      <c r="R647" s="217"/>
      <c r="S647" s="217"/>
      <c r="T647" s="217"/>
      <c r="U647" s="217"/>
      <c r="V647" s="217"/>
      <c r="W647" s="217"/>
      <c r="X647" s="217"/>
      <c r="Y647" s="217"/>
      <c r="Z647" s="217"/>
      <c r="AA647" s="217"/>
      <c r="AB647" s="217"/>
    </row>
    <row r="648">
      <c r="A648" s="217"/>
      <c r="B648" s="218"/>
      <c r="C648" s="217"/>
      <c r="D648" s="217"/>
      <c r="E648" s="219"/>
      <c r="F648" s="219"/>
      <c r="G648" s="220"/>
      <c r="H648" s="258"/>
      <c r="I648" s="217"/>
      <c r="J648" s="217"/>
      <c r="K648" s="217"/>
      <c r="L648" s="217"/>
      <c r="M648" s="217"/>
      <c r="N648" s="217"/>
      <c r="O648" s="217"/>
      <c r="P648" s="217"/>
      <c r="Q648" s="217"/>
      <c r="R648" s="217"/>
      <c r="S648" s="217"/>
      <c r="T648" s="217"/>
      <c r="U648" s="217"/>
      <c r="V648" s="217"/>
      <c r="W648" s="217"/>
      <c r="X648" s="217"/>
      <c r="Y648" s="217"/>
      <c r="Z648" s="217"/>
      <c r="AA648" s="217"/>
      <c r="AB648" s="217"/>
    </row>
    <row r="649">
      <c r="A649" s="217"/>
      <c r="B649" s="218"/>
      <c r="C649" s="217"/>
      <c r="D649" s="217"/>
      <c r="E649" s="219"/>
      <c r="F649" s="219"/>
      <c r="G649" s="220"/>
      <c r="H649" s="258"/>
      <c r="I649" s="217"/>
      <c r="J649" s="217"/>
      <c r="K649" s="217"/>
      <c r="L649" s="217"/>
      <c r="M649" s="217"/>
      <c r="N649" s="217"/>
      <c r="O649" s="217"/>
      <c r="P649" s="217"/>
      <c r="Q649" s="217"/>
      <c r="R649" s="217"/>
      <c r="S649" s="217"/>
      <c r="T649" s="217"/>
      <c r="U649" s="217"/>
      <c r="V649" s="217"/>
      <c r="W649" s="217"/>
      <c r="X649" s="217"/>
      <c r="Y649" s="217"/>
      <c r="Z649" s="217"/>
      <c r="AA649" s="217"/>
      <c r="AB649" s="217"/>
    </row>
    <row r="650">
      <c r="A650" s="217"/>
      <c r="B650" s="218"/>
      <c r="C650" s="217"/>
      <c r="D650" s="217"/>
      <c r="E650" s="219"/>
      <c r="F650" s="219"/>
      <c r="G650" s="220"/>
      <c r="H650" s="258"/>
      <c r="I650" s="217"/>
      <c r="J650" s="217"/>
      <c r="K650" s="217"/>
      <c r="L650" s="217"/>
      <c r="M650" s="217"/>
      <c r="N650" s="217"/>
      <c r="O650" s="217"/>
      <c r="P650" s="217"/>
      <c r="Q650" s="217"/>
      <c r="R650" s="217"/>
      <c r="S650" s="217"/>
      <c r="T650" s="217"/>
      <c r="U650" s="217"/>
      <c r="V650" s="217"/>
      <c r="W650" s="217"/>
      <c r="X650" s="217"/>
      <c r="Y650" s="217"/>
      <c r="Z650" s="217"/>
      <c r="AA650" s="217"/>
      <c r="AB650" s="217"/>
    </row>
    <row r="651">
      <c r="A651" s="217"/>
      <c r="B651" s="218"/>
      <c r="C651" s="217"/>
      <c r="D651" s="217"/>
      <c r="E651" s="219"/>
      <c r="F651" s="219"/>
      <c r="G651" s="220"/>
      <c r="H651" s="258"/>
      <c r="I651" s="217"/>
      <c r="J651" s="217"/>
      <c r="K651" s="217"/>
      <c r="L651" s="217"/>
      <c r="M651" s="217"/>
      <c r="N651" s="217"/>
      <c r="O651" s="217"/>
      <c r="P651" s="217"/>
      <c r="Q651" s="217"/>
      <c r="R651" s="217"/>
      <c r="S651" s="217"/>
      <c r="T651" s="217"/>
      <c r="U651" s="217"/>
      <c r="V651" s="217"/>
      <c r="W651" s="217"/>
      <c r="X651" s="217"/>
      <c r="Y651" s="217"/>
      <c r="Z651" s="217"/>
      <c r="AA651" s="217"/>
      <c r="AB651" s="217"/>
    </row>
    <row r="652">
      <c r="A652" s="217"/>
      <c r="B652" s="218"/>
      <c r="C652" s="217"/>
      <c r="D652" s="217"/>
      <c r="E652" s="219"/>
      <c r="F652" s="219"/>
      <c r="G652" s="220"/>
      <c r="H652" s="258"/>
      <c r="I652" s="217"/>
      <c r="J652" s="217"/>
      <c r="K652" s="217"/>
      <c r="L652" s="217"/>
      <c r="M652" s="217"/>
      <c r="N652" s="217"/>
      <c r="O652" s="217"/>
      <c r="P652" s="217"/>
      <c r="Q652" s="217"/>
      <c r="R652" s="217"/>
      <c r="S652" s="217"/>
      <c r="T652" s="217"/>
      <c r="U652" s="217"/>
      <c r="V652" s="217"/>
      <c r="W652" s="217"/>
      <c r="X652" s="217"/>
      <c r="Y652" s="217"/>
      <c r="Z652" s="217"/>
      <c r="AA652" s="217"/>
      <c r="AB652" s="217"/>
    </row>
    <row r="653">
      <c r="A653" s="217"/>
      <c r="B653" s="218"/>
      <c r="C653" s="217"/>
      <c r="D653" s="217"/>
      <c r="E653" s="219"/>
      <c r="F653" s="219"/>
      <c r="G653" s="220"/>
      <c r="H653" s="258"/>
      <c r="I653" s="217"/>
      <c r="J653" s="217"/>
      <c r="K653" s="217"/>
      <c r="L653" s="217"/>
      <c r="M653" s="217"/>
      <c r="N653" s="217"/>
      <c r="O653" s="217"/>
      <c r="P653" s="217"/>
      <c r="Q653" s="217"/>
      <c r="R653" s="217"/>
      <c r="S653" s="217"/>
      <c r="T653" s="217"/>
      <c r="U653" s="217"/>
      <c r="V653" s="217"/>
      <c r="W653" s="217"/>
      <c r="X653" s="217"/>
      <c r="Y653" s="217"/>
      <c r="Z653" s="217"/>
      <c r="AA653" s="217"/>
      <c r="AB653" s="217"/>
    </row>
    <row r="654">
      <c r="A654" s="217"/>
      <c r="B654" s="218"/>
      <c r="C654" s="217"/>
      <c r="D654" s="217"/>
      <c r="E654" s="219"/>
      <c r="F654" s="219"/>
      <c r="G654" s="220"/>
      <c r="H654" s="258"/>
      <c r="I654" s="217"/>
      <c r="J654" s="217"/>
      <c r="K654" s="217"/>
      <c r="L654" s="217"/>
      <c r="M654" s="217"/>
      <c r="N654" s="217"/>
      <c r="O654" s="217"/>
      <c r="P654" s="217"/>
      <c r="Q654" s="217"/>
      <c r="R654" s="217"/>
      <c r="S654" s="217"/>
      <c r="T654" s="217"/>
      <c r="U654" s="217"/>
      <c r="V654" s="217"/>
      <c r="W654" s="217"/>
      <c r="X654" s="217"/>
      <c r="Y654" s="217"/>
      <c r="Z654" s="217"/>
      <c r="AA654" s="217"/>
      <c r="AB654" s="217"/>
    </row>
    <row r="655">
      <c r="A655" s="217"/>
      <c r="B655" s="218"/>
      <c r="C655" s="217"/>
      <c r="D655" s="217"/>
      <c r="E655" s="219"/>
      <c r="F655" s="219"/>
      <c r="G655" s="220"/>
      <c r="H655" s="258"/>
      <c r="I655" s="217"/>
      <c r="J655" s="217"/>
      <c r="K655" s="217"/>
      <c r="L655" s="217"/>
      <c r="M655" s="217"/>
      <c r="N655" s="217"/>
      <c r="O655" s="217"/>
      <c r="P655" s="217"/>
      <c r="Q655" s="217"/>
      <c r="R655" s="217"/>
      <c r="S655" s="217"/>
      <c r="T655" s="217"/>
      <c r="U655" s="217"/>
      <c r="V655" s="217"/>
      <c r="W655" s="217"/>
      <c r="X655" s="217"/>
      <c r="Y655" s="217"/>
      <c r="Z655" s="217"/>
      <c r="AA655" s="217"/>
      <c r="AB655" s="217"/>
    </row>
    <row r="656">
      <c r="A656" s="217"/>
      <c r="B656" s="218"/>
      <c r="C656" s="217"/>
      <c r="D656" s="217"/>
      <c r="E656" s="219"/>
      <c r="F656" s="219"/>
      <c r="G656" s="220"/>
      <c r="H656" s="258"/>
      <c r="I656" s="217"/>
      <c r="J656" s="217"/>
      <c r="K656" s="217"/>
      <c r="L656" s="217"/>
      <c r="M656" s="217"/>
      <c r="N656" s="217"/>
      <c r="O656" s="217"/>
      <c r="P656" s="217"/>
      <c r="Q656" s="217"/>
      <c r="R656" s="217"/>
      <c r="S656" s="217"/>
      <c r="T656" s="217"/>
      <c r="U656" s="217"/>
      <c r="V656" s="217"/>
      <c r="W656" s="217"/>
      <c r="X656" s="217"/>
      <c r="Y656" s="217"/>
      <c r="Z656" s="217"/>
      <c r="AA656" s="217"/>
      <c r="AB656" s="217"/>
    </row>
    <row r="657">
      <c r="A657" s="217"/>
      <c r="B657" s="218"/>
      <c r="C657" s="217"/>
      <c r="D657" s="217"/>
      <c r="E657" s="219"/>
      <c r="F657" s="219"/>
      <c r="G657" s="220"/>
      <c r="H657" s="258"/>
      <c r="I657" s="217"/>
      <c r="J657" s="217"/>
      <c r="K657" s="217"/>
      <c r="L657" s="217"/>
      <c r="M657" s="217"/>
      <c r="N657" s="217"/>
      <c r="O657" s="217"/>
      <c r="P657" s="217"/>
      <c r="Q657" s="217"/>
      <c r="R657" s="217"/>
      <c r="S657" s="217"/>
      <c r="T657" s="217"/>
      <c r="U657" s="217"/>
      <c r="V657" s="217"/>
      <c r="W657" s="217"/>
      <c r="X657" s="217"/>
      <c r="Y657" s="217"/>
      <c r="Z657" s="217"/>
      <c r="AA657" s="217"/>
      <c r="AB657" s="217"/>
    </row>
    <row r="658">
      <c r="A658" s="217"/>
      <c r="B658" s="218"/>
      <c r="C658" s="217"/>
      <c r="D658" s="217"/>
      <c r="E658" s="219"/>
      <c r="F658" s="219"/>
      <c r="G658" s="220"/>
      <c r="H658" s="258"/>
      <c r="I658" s="217"/>
      <c r="J658" s="217"/>
      <c r="K658" s="217"/>
      <c r="L658" s="217"/>
      <c r="M658" s="217"/>
      <c r="N658" s="217"/>
      <c r="O658" s="217"/>
      <c r="P658" s="217"/>
      <c r="Q658" s="217"/>
      <c r="R658" s="217"/>
      <c r="S658" s="217"/>
      <c r="T658" s="217"/>
      <c r="U658" s="217"/>
      <c r="V658" s="217"/>
      <c r="W658" s="217"/>
      <c r="X658" s="217"/>
      <c r="Y658" s="217"/>
      <c r="Z658" s="217"/>
      <c r="AA658" s="217"/>
      <c r="AB658" s="217"/>
    </row>
    <row r="659">
      <c r="A659" s="217"/>
      <c r="B659" s="218"/>
      <c r="C659" s="217"/>
      <c r="D659" s="217"/>
      <c r="E659" s="219"/>
      <c r="F659" s="219"/>
      <c r="G659" s="220"/>
      <c r="H659" s="258"/>
      <c r="I659" s="217"/>
      <c r="J659" s="217"/>
      <c r="K659" s="217"/>
      <c r="L659" s="217"/>
      <c r="M659" s="217"/>
      <c r="N659" s="217"/>
      <c r="O659" s="217"/>
      <c r="P659" s="217"/>
      <c r="Q659" s="217"/>
      <c r="R659" s="217"/>
      <c r="S659" s="217"/>
      <c r="T659" s="217"/>
      <c r="U659" s="217"/>
      <c r="V659" s="217"/>
      <c r="W659" s="217"/>
      <c r="X659" s="217"/>
      <c r="Y659" s="217"/>
      <c r="Z659" s="217"/>
      <c r="AA659" s="217"/>
      <c r="AB659" s="217"/>
    </row>
    <row r="660">
      <c r="A660" s="217"/>
      <c r="B660" s="218"/>
      <c r="C660" s="217"/>
      <c r="D660" s="217"/>
      <c r="E660" s="219"/>
      <c r="F660" s="219"/>
      <c r="G660" s="220"/>
      <c r="H660" s="258"/>
      <c r="I660" s="217"/>
      <c r="J660" s="217"/>
      <c r="K660" s="217"/>
      <c r="L660" s="217"/>
      <c r="M660" s="217"/>
      <c r="N660" s="217"/>
      <c r="O660" s="217"/>
      <c r="P660" s="217"/>
      <c r="Q660" s="217"/>
      <c r="R660" s="217"/>
      <c r="S660" s="217"/>
      <c r="T660" s="217"/>
      <c r="U660" s="217"/>
      <c r="V660" s="217"/>
      <c r="W660" s="217"/>
      <c r="X660" s="217"/>
      <c r="Y660" s="217"/>
      <c r="Z660" s="217"/>
      <c r="AA660" s="217"/>
      <c r="AB660" s="217"/>
    </row>
    <row r="661">
      <c r="A661" s="217"/>
      <c r="B661" s="218"/>
      <c r="C661" s="217"/>
      <c r="D661" s="217"/>
      <c r="E661" s="219"/>
      <c r="F661" s="219"/>
      <c r="G661" s="220"/>
      <c r="H661" s="258"/>
      <c r="I661" s="217"/>
      <c r="J661" s="217"/>
      <c r="K661" s="217"/>
      <c r="L661" s="217"/>
      <c r="M661" s="217"/>
      <c r="N661" s="217"/>
      <c r="O661" s="217"/>
      <c r="P661" s="217"/>
      <c r="Q661" s="217"/>
      <c r="R661" s="217"/>
      <c r="S661" s="217"/>
      <c r="T661" s="217"/>
      <c r="U661" s="217"/>
      <c r="V661" s="217"/>
      <c r="W661" s="217"/>
      <c r="X661" s="217"/>
      <c r="Y661" s="217"/>
      <c r="Z661" s="217"/>
      <c r="AA661" s="217"/>
      <c r="AB661" s="217"/>
    </row>
    <row r="662">
      <c r="A662" s="217"/>
      <c r="B662" s="218"/>
      <c r="C662" s="217"/>
      <c r="D662" s="217"/>
      <c r="E662" s="219"/>
      <c r="F662" s="219"/>
      <c r="G662" s="220"/>
      <c r="H662" s="258"/>
      <c r="I662" s="217"/>
      <c r="J662" s="217"/>
      <c r="K662" s="217"/>
      <c r="L662" s="217"/>
      <c r="M662" s="217"/>
      <c r="N662" s="217"/>
      <c r="O662" s="217"/>
      <c r="P662" s="217"/>
      <c r="Q662" s="217"/>
      <c r="R662" s="217"/>
      <c r="S662" s="217"/>
      <c r="T662" s="217"/>
      <c r="U662" s="217"/>
      <c r="V662" s="217"/>
      <c r="W662" s="217"/>
      <c r="X662" s="217"/>
      <c r="Y662" s="217"/>
      <c r="Z662" s="217"/>
      <c r="AA662" s="217"/>
      <c r="AB662" s="217"/>
    </row>
    <row r="663">
      <c r="A663" s="217"/>
      <c r="B663" s="218"/>
      <c r="C663" s="217"/>
      <c r="D663" s="217"/>
      <c r="E663" s="219"/>
      <c r="F663" s="219"/>
      <c r="G663" s="220"/>
      <c r="H663" s="258"/>
      <c r="I663" s="217"/>
      <c r="J663" s="217"/>
      <c r="K663" s="217"/>
      <c r="L663" s="217"/>
      <c r="M663" s="217"/>
      <c r="N663" s="217"/>
      <c r="O663" s="217"/>
      <c r="P663" s="217"/>
      <c r="Q663" s="217"/>
      <c r="R663" s="217"/>
      <c r="S663" s="217"/>
      <c r="T663" s="217"/>
      <c r="U663" s="217"/>
      <c r="V663" s="217"/>
      <c r="W663" s="217"/>
      <c r="X663" s="217"/>
      <c r="Y663" s="217"/>
      <c r="Z663" s="217"/>
      <c r="AA663" s="217"/>
      <c r="AB663" s="217"/>
    </row>
    <row r="664">
      <c r="A664" s="217"/>
      <c r="B664" s="218"/>
      <c r="C664" s="217"/>
      <c r="D664" s="217"/>
      <c r="E664" s="219"/>
      <c r="F664" s="219"/>
      <c r="G664" s="220"/>
      <c r="H664" s="258"/>
      <c r="I664" s="217"/>
      <c r="J664" s="217"/>
      <c r="K664" s="217"/>
      <c r="L664" s="217"/>
      <c r="M664" s="217"/>
      <c r="N664" s="217"/>
      <c r="O664" s="217"/>
      <c r="P664" s="217"/>
      <c r="Q664" s="217"/>
      <c r="R664" s="217"/>
      <c r="S664" s="217"/>
      <c r="T664" s="217"/>
      <c r="U664" s="217"/>
      <c r="V664" s="217"/>
      <c r="W664" s="217"/>
      <c r="X664" s="217"/>
      <c r="Y664" s="217"/>
      <c r="Z664" s="217"/>
      <c r="AA664" s="217"/>
      <c r="AB664" s="217"/>
    </row>
    <row r="665">
      <c r="A665" s="217"/>
      <c r="B665" s="218"/>
      <c r="C665" s="217"/>
      <c r="D665" s="217"/>
      <c r="E665" s="219"/>
      <c r="F665" s="219"/>
      <c r="G665" s="220"/>
      <c r="H665" s="258"/>
      <c r="I665" s="217"/>
      <c r="J665" s="217"/>
      <c r="K665" s="217"/>
      <c r="L665" s="217"/>
      <c r="M665" s="217"/>
      <c r="N665" s="217"/>
      <c r="O665" s="217"/>
      <c r="P665" s="217"/>
      <c r="Q665" s="217"/>
      <c r="R665" s="217"/>
      <c r="S665" s="217"/>
      <c r="T665" s="217"/>
      <c r="U665" s="217"/>
      <c r="V665" s="217"/>
      <c r="W665" s="217"/>
      <c r="X665" s="217"/>
      <c r="Y665" s="217"/>
      <c r="Z665" s="217"/>
      <c r="AA665" s="217"/>
      <c r="AB665" s="217"/>
    </row>
    <row r="666">
      <c r="A666" s="217"/>
      <c r="B666" s="218"/>
      <c r="C666" s="217"/>
      <c r="D666" s="217"/>
      <c r="E666" s="219"/>
      <c r="F666" s="219"/>
      <c r="G666" s="220"/>
      <c r="H666" s="258"/>
      <c r="I666" s="217"/>
      <c r="J666" s="217"/>
      <c r="K666" s="217"/>
      <c r="L666" s="217"/>
      <c r="M666" s="217"/>
      <c r="N666" s="217"/>
      <c r="O666" s="217"/>
      <c r="P666" s="217"/>
      <c r="Q666" s="217"/>
      <c r="R666" s="217"/>
      <c r="S666" s="217"/>
      <c r="T666" s="217"/>
      <c r="U666" s="217"/>
      <c r="V666" s="217"/>
      <c r="W666" s="217"/>
      <c r="X666" s="217"/>
      <c r="Y666" s="217"/>
      <c r="Z666" s="217"/>
      <c r="AA666" s="217"/>
      <c r="AB666" s="217"/>
    </row>
    <row r="667">
      <c r="A667" s="217"/>
      <c r="B667" s="218"/>
      <c r="C667" s="217"/>
      <c r="D667" s="217"/>
      <c r="E667" s="219"/>
      <c r="F667" s="219"/>
      <c r="G667" s="220"/>
      <c r="H667" s="258"/>
      <c r="I667" s="217"/>
      <c r="J667" s="217"/>
      <c r="K667" s="217"/>
      <c r="L667" s="217"/>
      <c r="M667" s="217"/>
      <c r="N667" s="217"/>
      <c r="O667" s="217"/>
      <c r="P667" s="217"/>
      <c r="Q667" s="217"/>
      <c r="R667" s="217"/>
      <c r="S667" s="217"/>
      <c r="T667" s="217"/>
      <c r="U667" s="217"/>
      <c r="V667" s="217"/>
      <c r="W667" s="217"/>
      <c r="X667" s="217"/>
      <c r="Y667" s="217"/>
      <c r="Z667" s="217"/>
      <c r="AA667" s="217"/>
      <c r="AB667" s="217"/>
    </row>
    <row r="668">
      <c r="A668" s="217"/>
      <c r="B668" s="218"/>
      <c r="C668" s="217"/>
      <c r="D668" s="217"/>
      <c r="E668" s="219"/>
      <c r="F668" s="219"/>
      <c r="G668" s="220"/>
      <c r="H668" s="258"/>
      <c r="I668" s="217"/>
      <c r="J668" s="217"/>
      <c r="K668" s="217"/>
      <c r="L668" s="217"/>
      <c r="M668" s="217"/>
      <c r="N668" s="217"/>
      <c r="O668" s="217"/>
      <c r="P668" s="217"/>
      <c r="Q668" s="217"/>
      <c r="R668" s="217"/>
      <c r="S668" s="217"/>
      <c r="T668" s="217"/>
      <c r="U668" s="217"/>
      <c r="V668" s="217"/>
      <c r="W668" s="217"/>
      <c r="X668" s="217"/>
      <c r="Y668" s="217"/>
      <c r="Z668" s="217"/>
      <c r="AA668" s="217"/>
      <c r="AB668" s="217"/>
    </row>
    <row r="669">
      <c r="A669" s="217"/>
      <c r="B669" s="218"/>
      <c r="C669" s="217"/>
      <c r="D669" s="217"/>
      <c r="E669" s="219"/>
      <c r="F669" s="219"/>
      <c r="G669" s="220"/>
      <c r="H669" s="258"/>
      <c r="I669" s="217"/>
      <c r="J669" s="217"/>
      <c r="K669" s="217"/>
      <c r="L669" s="217"/>
      <c r="M669" s="217"/>
      <c r="N669" s="217"/>
      <c r="O669" s="217"/>
      <c r="P669" s="217"/>
      <c r="Q669" s="217"/>
      <c r="R669" s="217"/>
      <c r="S669" s="217"/>
      <c r="T669" s="217"/>
      <c r="U669" s="217"/>
      <c r="V669" s="217"/>
      <c r="W669" s="217"/>
      <c r="X669" s="217"/>
      <c r="Y669" s="217"/>
      <c r="Z669" s="217"/>
      <c r="AA669" s="217"/>
      <c r="AB669" s="217"/>
    </row>
    <row r="670">
      <c r="A670" s="217"/>
      <c r="B670" s="218"/>
      <c r="C670" s="217"/>
      <c r="D670" s="217"/>
      <c r="E670" s="219"/>
      <c r="F670" s="219"/>
      <c r="G670" s="220"/>
      <c r="H670" s="258"/>
      <c r="I670" s="217"/>
      <c r="J670" s="217"/>
      <c r="K670" s="217"/>
      <c r="L670" s="217"/>
      <c r="M670" s="217"/>
      <c r="N670" s="217"/>
      <c r="O670" s="217"/>
      <c r="P670" s="217"/>
      <c r="Q670" s="217"/>
      <c r="R670" s="217"/>
      <c r="S670" s="217"/>
      <c r="T670" s="217"/>
      <c r="U670" s="217"/>
      <c r="V670" s="217"/>
      <c r="W670" s="217"/>
      <c r="X670" s="217"/>
      <c r="Y670" s="217"/>
      <c r="Z670" s="217"/>
      <c r="AA670" s="217"/>
      <c r="AB670" s="217"/>
    </row>
    <row r="671">
      <c r="A671" s="217"/>
      <c r="B671" s="218"/>
      <c r="C671" s="217"/>
      <c r="D671" s="217"/>
      <c r="E671" s="219"/>
      <c r="F671" s="219"/>
      <c r="G671" s="220"/>
      <c r="H671" s="258"/>
      <c r="I671" s="217"/>
      <c r="J671" s="217"/>
      <c r="K671" s="217"/>
      <c r="L671" s="217"/>
      <c r="M671" s="217"/>
      <c r="N671" s="217"/>
      <c r="O671" s="217"/>
      <c r="P671" s="217"/>
      <c r="Q671" s="217"/>
      <c r="R671" s="217"/>
      <c r="S671" s="217"/>
      <c r="T671" s="217"/>
      <c r="U671" s="217"/>
      <c r="V671" s="217"/>
      <c r="W671" s="217"/>
      <c r="X671" s="217"/>
      <c r="Y671" s="217"/>
      <c r="Z671" s="217"/>
      <c r="AA671" s="217"/>
      <c r="AB671" s="217"/>
    </row>
    <row r="672">
      <c r="A672" s="217"/>
      <c r="B672" s="218"/>
      <c r="C672" s="217"/>
      <c r="D672" s="217"/>
      <c r="E672" s="219"/>
      <c r="F672" s="219"/>
      <c r="G672" s="220"/>
      <c r="H672" s="258"/>
      <c r="I672" s="217"/>
      <c r="J672" s="217"/>
      <c r="K672" s="217"/>
      <c r="L672" s="217"/>
      <c r="M672" s="217"/>
      <c r="N672" s="217"/>
      <c r="O672" s="217"/>
      <c r="P672" s="217"/>
      <c r="Q672" s="217"/>
      <c r="R672" s="217"/>
      <c r="S672" s="217"/>
      <c r="T672" s="217"/>
      <c r="U672" s="217"/>
      <c r="V672" s="217"/>
      <c r="W672" s="217"/>
      <c r="X672" s="217"/>
      <c r="Y672" s="217"/>
      <c r="Z672" s="217"/>
      <c r="AA672" s="217"/>
      <c r="AB672" s="217"/>
    </row>
    <row r="673">
      <c r="A673" s="217"/>
      <c r="B673" s="218"/>
      <c r="C673" s="217"/>
      <c r="D673" s="217"/>
      <c r="E673" s="219"/>
      <c r="F673" s="219"/>
      <c r="G673" s="220"/>
      <c r="H673" s="258"/>
      <c r="I673" s="217"/>
      <c r="J673" s="217"/>
      <c r="K673" s="217"/>
      <c r="L673" s="217"/>
      <c r="M673" s="217"/>
      <c r="N673" s="217"/>
      <c r="O673" s="217"/>
      <c r="P673" s="217"/>
      <c r="Q673" s="217"/>
      <c r="R673" s="217"/>
      <c r="S673" s="217"/>
      <c r="T673" s="217"/>
      <c r="U673" s="217"/>
      <c r="V673" s="217"/>
      <c r="W673" s="217"/>
      <c r="X673" s="217"/>
      <c r="Y673" s="217"/>
      <c r="Z673" s="217"/>
      <c r="AA673" s="217"/>
      <c r="AB673" s="217"/>
    </row>
    <row r="674">
      <c r="A674" s="217"/>
      <c r="B674" s="218"/>
      <c r="C674" s="217"/>
      <c r="D674" s="217"/>
      <c r="E674" s="219"/>
      <c r="F674" s="219"/>
      <c r="G674" s="220"/>
      <c r="H674" s="258"/>
      <c r="I674" s="217"/>
      <c r="J674" s="217"/>
      <c r="K674" s="217"/>
      <c r="L674" s="217"/>
      <c r="M674" s="217"/>
      <c r="N674" s="217"/>
      <c r="O674" s="217"/>
      <c r="P674" s="217"/>
      <c r="Q674" s="217"/>
      <c r="R674" s="217"/>
      <c r="S674" s="217"/>
      <c r="T674" s="217"/>
      <c r="U674" s="217"/>
      <c r="V674" s="217"/>
      <c r="W674" s="217"/>
      <c r="X674" s="217"/>
      <c r="Y674" s="217"/>
      <c r="Z674" s="217"/>
      <c r="AA674" s="217"/>
      <c r="AB674" s="217"/>
    </row>
    <row r="675">
      <c r="A675" s="217"/>
      <c r="B675" s="218"/>
      <c r="C675" s="217"/>
      <c r="D675" s="217"/>
      <c r="E675" s="219"/>
      <c r="F675" s="219"/>
      <c r="G675" s="220"/>
      <c r="H675" s="258"/>
      <c r="I675" s="217"/>
      <c r="J675" s="217"/>
      <c r="K675" s="217"/>
      <c r="L675" s="217"/>
      <c r="M675" s="217"/>
      <c r="N675" s="217"/>
      <c r="O675" s="217"/>
      <c r="P675" s="217"/>
      <c r="Q675" s="217"/>
      <c r="R675" s="217"/>
      <c r="S675" s="217"/>
      <c r="T675" s="217"/>
      <c r="U675" s="217"/>
      <c r="V675" s="217"/>
      <c r="W675" s="217"/>
      <c r="X675" s="217"/>
      <c r="Y675" s="217"/>
      <c r="Z675" s="217"/>
      <c r="AA675" s="217"/>
      <c r="AB675" s="217"/>
    </row>
    <row r="676">
      <c r="A676" s="217"/>
      <c r="B676" s="218"/>
      <c r="C676" s="217"/>
      <c r="D676" s="217"/>
      <c r="E676" s="219"/>
      <c r="F676" s="219"/>
      <c r="G676" s="220"/>
      <c r="H676" s="258"/>
      <c r="I676" s="217"/>
      <c r="J676" s="217"/>
      <c r="K676" s="217"/>
      <c r="L676" s="217"/>
      <c r="M676" s="217"/>
      <c r="N676" s="217"/>
      <c r="O676" s="217"/>
      <c r="P676" s="217"/>
      <c r="Q676" s="217"/>
      <c r="R676" s="217"/>
      <c r="S676" s="217"/>
      <c r="T676" s="217"/>
      <c r="U676" s="217"/>
      <c r="V676" s="217"/>
      <c r="W676" s="217"/>
      <c r="X676" s="217"/>
      <c r="Y676" s="217"/>
      <c r="Z676" s="217"/>
      <c r="AA676" s="217"/>
      <c r="AB676" s="217"/>
    </row>
    <row r="677">
      <c r="A677" s="217"/>
      <c r="B677" s="218"/>
      <c r="C677" s="217"/>
      <c r="D677" s="217"/>
      <c r="E677" s="219"/>
      <c r="F677" s="219"/>
      <c r="G677" s="220"/>
      <c r="H677" s="258"/>
      <c r="I677" s="217"/>
      <c r="J677" s="217"/>
      <c r="K677" s="217"/>
      <c r="L677" s="217"/>
      <c r="M677" s="217"/>
      <c r="N677" s="217"/>
      <c r="O677" s="217"/>
      <c r="P677" s="217"/>
      <c r="Q677" s="217"/>
      <c r="R677" s="217"/>
      <c r="S677" s="217"/>
      <c r="T677" s="217"/>
      <c r="U677" s="217"/>
      <c r="V677" s="217"/>
      <c r="W677" s="217"/>
      <c r="X677" s="217"/>
      <c r="Y677" s="217"/>
      <c r="Z677" s="217"/>
      <c r="AA677" s="217"/>
      <c r="AB677" s="217"/>
    </row>
    <row r="678">
      <c r="A678" s="217"/>
      <c r="B678" s="218"/>
      <c r="C678" s="217"/>
      <c r="D678" s="217"/>
      <c r="E678" s="219"/>
      <c r="F678" s="219"/>
      <c r="G678" s="220"/>
      <c r="H678" s="258"/>
      <c r="I678" s="217"/>
      <c r="J678" s="217"/>
      <c r="K678" s="217"/>
      <c r="L678" s="217"/>
      <c r="M678" s="217"/>
      <c r="N678" s="217"/>
      <c r="O678" s="217"/>
      <c r="P678" s="217"/>
      <c r="Q678" s="217"/>
      <c r="R678" s="217"/>
      <c r="S678" s="217"/>
      <c r="T678" s="217"/>
      <c r="U678" s="217"/>
      <c r="V678" s="217"/>
      <c r="W678" s="217"/>
      <c r="X678" s="217"/>
      <c r="Y678" s="217"/>
      <c r="Z678" s="217"/>
      <c r="AA678" s="217"/>
      <c r="AB678" s="217"/>
    </row>
    <row r="679">
      <c r="A679" s="217"/>
      <c r="B679" s="218"/>
      <c r="C679" s="217"/>
      <c r="D679" s="217"/>
      <c r="E679" s="219"/>
      <c r="F679" s="219"/>
      <c r="G679" s="220"/>
      <c r="H679" s="258"/>
      <c r="I679" s="217"/>
      <c r="J679" s="217"/>
      <c r="K679" s="217"/>
      <c r="L679" s="217"/>
      <c r="M679" s="217"/>
      <c r="N679" s="217"/>
      <c r="O679" s="217"/>
      <c r="P679" s="217"/>
      <c r="Q679" s="217"/>
      <c r="R679" s="217"/>
      <c r="S679" s="217"/>
      <c r="T679" s="217"/>
      <c r="U679" s="217"/>
      <c r="V679" s="217"/>
      <c r="W679" s="217"/>
      <c r="X679" s="217"/>
      <c r="Y679" s="217"/>
      <c r="Z679" s="217"/>
      <c r="AA679" s="217"/>
      <c r="AB679" s="217"/>
    </row>
    <row r="680">
      <c r="A680" s="217"/>
      <c r="B680" s="218"/>
      <c r="C680" s="217"/>
      <c r="D680" s="217"/>
      <c r="E680" s="219"/>
      <c r="F680" s="219"/>
      <c r="G680" s="220"/>
      <c r="H680" s="258"/>
      <c r="I680" s="217"/>
      <c r="J680" s="217"/>
      <c r="K680" s="217"/>
      <c r="L680" s="217"/>
      <c r="M680" s="217"/>
      <c r="N680" s="217"/>
      <c r="O680" s="217"/>
      <c r="P680" s="217"/>
      <c r="Q680" s="217"/>
      <c r="R680" s="217"/>
      <c r="S680" s="217"/>
      <c r="T680" s="217"/>
      <c r="U680" s="217"/>
      <c r="V680" s="217"/>
      <c r="W680" s="217"/>
      <c r="X680" s="217"/>
      <c r="Y680" s="217"/>
      <c r="Z680" s="217"/>
      <c r="AA680" s="217"/>
      <c r="AB680" s="217"/>
    </row>
    <row r="681">
      <c r="A681" s="217"/>
      <c r="B681" s="218"/>
      <c r="C681" s="217"/>
      <c r="D681" s="217"/>
      <c r="E681" s="219"/>
      <c r="F681" s="219"/>
      <c r="G681" s="220"/>
      <c r="H681" s="258"/>
      <c r="I681" s="217"/>
      <c r="J681" s="217"/>
      <c r="K681" s="217"/>
      <c r="L681" s="217"/>
      <c r="M681" s="217"/>
      <c r="N681" s="217"/>
      <c r="O681" s="217"/>
      <c r="P681" s="217"/>
      <c r="Q681" s="217"/>
      <c r="R681" s="217"/>
      <c r="S681" s="217"/>
      <c r="T681" s="217"/>
      <c r="U681" s="217"/>
      <c r="V681" s="217"/>
      <c r="W681" s="217"/>
      <c r="X681" s="217"/>
      <c r="Y681" s="217"/>
      <c r="Z681" s="217"/>
      <c r="AA681" s="217"/>
      <c r="AB681" s="217"/>
    </row>
    <row r="682">
      <c r="A682" s="217"/>
      <c r="B682" s="218"/>
      <c r="C682" s="217"/>
      <c r="D682" s="217"/>
      <c r="E682" s="219"/>
      <c r="F682" s="219"/>
      <c r="G682" s="220"/>
      <c r="H682" s="258"/>
      <c r="I682" s="217"/>
      <c r="J682" s="217"/>
      <c r="K682" s="217"/>
      <c r="L682" s="217"/>
      <c r="M682" s="217"/>
      <c r="N682" s="217"/>
      <c r="O682" s="217"/>
      <c r="P682" s="217"/>
      <c r="Q682" s="217"/>
      <c r="R682" s="217"/>
      <c r="S682" s="217"/>
      <c r="T682" s="217"/>
      <c r="U682" s="217"/>
      <c r="V682" s="217"/>
      <c r="W682" s="217"/>
      <c r="X682" s="217"/>
      <c r="Y682" s="217"/>
      <c r="Z682" s="217"/>
      <c r="AA682" s="217"/>
      <c r="AB682" s="217"/>
    </row>
    <row r="683">
      <c r="A683" s="217"/>
      <c r="B683" s="218"/>
      <c r="C683" s="217"/>
      <c r="D683" s="217"/>
      <c r="E683" s="219"/>
      <c r="F683" s="219"/>
      <c r="G683" s="220"/>
      <c r="H683" s="258"/>
      <c r="I683" s="217"/>
      <c r="J683" s="217"/>
      <c r="K683" s="217"/>
      <c r="L683" s="217"/>
      <c r="M683" s="217"/>
      <c r="N683" s="217"/>
      <c r="O683" s="217"/>
      <c r="P683" s="217"/>
      <c r="Q683" s="217"/>
      <c r="R683" s="217"/>
      <c r="S683" s="217"/>
      <c r="T683" s="217"/>
      <c r="U683" s="217"/>
      <c r="V683" s="217"/>
      <c r="W683" s="217"/>
      <c r="X683" s="217"/>
      <c r="Y683" s="217"/>
      <c r="Z683" s="217"/>
      <c r="AA683" s="217"/>
      <c r="AB683" s="217"/>
    </row>
    <row r="684">
      <c r="A684" s="217"/>
      <c r="B684" s="218"/>
      <c r="C684" s="217"/>
      <c r="D684" s="217"/>
      <c r="E684" s="219"/>
      <c r="F684" s="219"/>
      <c r="G684" s="220"/>
      <c r="H684" s="258"/>
      <c r="I684" s="217"/>
      <c r="J684" s="217"/>
      <c r="K684" s="217"/>
      <c r="L684" s="217"/>
      <c r="M684" s="217"/>
      <c r="N684" s="217"/>
      <c r="O684" s="217"/>
      <c r="P684" s="217"/>
      <c r="Q684" s="217"/>
      <c r="R684" s="217"/>
      <c r="S684" s="217"/>
      <c r="T684" s="217"/>
      <c r="U684" s="217"/>
      <c r="V684" s="217"/>
      <c r="W684" s="217"/>
      <c r="X684" s="217"/>
      <c r="Y684" s="217"/>
      <c r="Z684" s="217"/>
      <c r="AA684" s="217"/>
      <c r="AB684" s="217"/>
    </row>
    <row r="685">
      <c r="A685" s="217"/>
      <c r="B685" s="218"/>
      <c r="C685" s="217"/>
      <c r="D685" s="217"/>
      <c r="E685" s="219"/>
      <c r="F685" s="219"/>
      <c r="G685" s="220"/>
      <c r="H685" s="258"/>
      <c r="I685" s="217"/>
      <c r="J685" s="217"/>
      <c r="K685" s="217"/>
      <c r="L685" s="217"/>
      <c r="M685" s="217"/>
      <c r="N685" s="217"/>
      <c r="O685" s="217"/>
      <c r="P685" s="217"/>
      <c r="Q685" s="217"/>
      <c r="R685" s="217"/>
      <c r="S685" s="217"/>
      <c r="T685" s="217"/>
      <c r="U685" s="217"/>
      <c r="V685" s="217"/>
      <c r="W685" s="217"/>
      <c r="X685" s="217"/>
      <c r="Y685" s="217"/>
      <c r="Z685" s="217"/>
      <c r="AA685" s="217"/>
      <c r="AB685" s="217"/>
    </row>
    <row r="686">
      <c r="A686" s="217"/>
      <c r="B686" s="218"/>
      <c r="C686" s="217"/>
      <c r="D686" s="217"/>
      <c r="E686" s="219"/>
      <c r="F686" s="219"/>
      <c r="G686" s="220"/>
      <c r="H686" s="258"/>
      <c r="I686" s="217"/>
      <c r="J686" s="217"/>
      <c r="K686" s="217"/>
      <c r="L686" s="217"/>
      <c r="M686" s="217"/>
      <c r="N686" s="217"/>
      <c r="O686" s="217"/>
      <c r="P686" s="217"/>
      <c r="Q686" s="217"/>
      <c r="R686" s="217"/>
      <c r="S686" s="217"/>
      <c r="T686" s="217"/>
      <c r="U686" s="217"/>
      <c r="V686" s="217"/>
      <c r="W686" s="217"/>
      <c r="X686" s="217"/>
      <c r="Y686" s="217"/>
      <c r="Z686" s="217"/>
      <c r="AA686" s="217"/>
      <c r="AB686" s="217"/>
    </row>
    <row r="687">
      <c r="A687" s="217"/>
      <c r="B687" s="218"/>
      <c r="C687" s="217"/>
      <c r="D687" s="217"/>
      <c r="E687" s="219"/>
      <c r="F687" s="219"/>
      <c r="G687" s="220"/>
      <c r="H687" s="258"/>
      <c r="I687" s="217"/>
      <c r="J687" s="217"/>
      <c r="K687" s="217"/>
      <c r="L687" s="217"/>
      <c r="M687" s="217"/>
      <c r="N687" s="217"/>
      <c r="O687" s="217"/>
      <c r="P687" s="217"/>
      <c r="Q687" s="217"/>
      <c r="R687" s="217"/>
      <c r="S687" s="217"/>
      <c r="T687" s="217"/>
      <c r="U687" s="217"/>
      <c r="V687" s="217"/>
      <c r="W687" s="217"/>
      <c r="X687" s="217"/>
      <c r="Y687" s="217"/>
      <c r="Z687" s="217"/>
      <c r="AA687" s="217"/>
      <c r="AB687" s="217"/>
    </row>
    <row r="688">
      <c r="A688" s="217"/>
      <c r="B688" s="218"/>
      <c r="C688" s="217"/>
      <c r="D688" s="217"/>
      <c r="E688" s="219"/>
      <c r="F688" s="219"/>
      <c r="G688" s="220"/>
      <c r="H688" s="258"/>
      <c r="I688" s="217"/>
      <c r="J688" s="217"/>
      <c r="K688" s="217"/>
      <c r="L688" s="217"/>
      <c r="M688" s="217"/>
      <c r="N688" s="217"/>
      <c r="O688" s="217"/>
      <c r="P688" s="217"/>
      <c r="Q688" s="217"/>
      <c r="R688" s="217"/>
      <c r="S688" s="217"/>
      <c r="T688" s="217"/>
      <c r="U688" s="217"/>
      <c r="V688" s="217"/>
      <c r="W688" s="217"/>
      <c r="X688" s="217"/>
      <c r="Y688" s="217"/>
      <c r="Z688" s="217"/>
      <c r="AA688" s="217"/>
      <c r="AB688" s="217"/>
    </row>
    <row r="689">
      <c r="A689" s="217"/>
      <c r="B689" s="218"/>
      <c r="C689" s="217"/>
      <c r="D689" s="217"/>
      <c r="E689" s="219"/>
      <c r="F689" s="219"/>
      <c r="G689" s="220"/>
      <c r="H689" s="258"/>
      <c r="I689" s="217"/>
      <c r="J689" s="217"/>
      <c r="K689" s="217"/>
      <c r="L689" s="217"/>
      <c r="M689" s="217"/>
      <c r="N689" s="217"/>
      <c r="O689" s="217"/>
      <c r="P689" s="217"/>
      <c r="Q689" s="217"/>
      <c r="R689" s="217"/>
      <c r="S689" s="217"/>
      <c r="T689" s="217"/>
      <c r="U689" s="217"/>
      <c r="V689" s="217"/>
      <c r="W689" s="217"/>
      <c r="X689" s="217"/>
      <c r="Y689" s="217"/>
      <c r="Z689" s="217"/>
      <c r="AA689" s="217"/>
      <c r="AB689" s="217"/>
    </row>
    <row r="690">
      <c r="A690" s="217"/>
      <c r="B690" s="218"/>
      <c r="C690" s="217"/>
      <c r="D690" s="217"/>
      <c r="E690" s="219"/>
      <c r="F690" s="219"/>
      <c r="G690" s="220"/>
      <c r="H690" s="258"/>
      <c r="I690" s="217"/>
      <c r="J690" s="217"/>
      <c r="K690" s="217"/>
      <c r="L690" s="217"/>
      <c r="M690" s="217"/>
      <c r="N690" s="217"/>
      <c r="O690" s="217"/>
      <c r="P690" s="217"/>
      <c r="Q690" s="217"/>
      <c r="R690" s="217"/>
      <c r="S690" s="217"/>
      <c r="T690" s="217"/>
      <c r="U690" s="217"/>
      <c r="V690" s="217"/>
      <c r="W690" s="217"/>
      <c r="X690" s="217"/>
      <c r="Y690" s="217"/>
      <c r="Z690" s="217"/>
      <c r="AA690" s="217"/>
      <c r="AB690" s="217"/>
    </row>
    <row r="691">
      <c r="A691" s="217"/>
      <c r="B691" s="218"/>
      <c r="C691" s="217"/>
      <c r="D691" s="217"/>
      <c r="E691" s="219"/>
      <c r="F691" s="219"/>
      <c r="G691" s="220"/>
      <c r="H691" s="258"/>
      <c r="I691" s="217"/>
      <c r="J691" s="217"/>
      <c r="K691" s="217"/>
      <c r="L691" s="217"/>
      <c r="M691" s="217"/>
      <c r="N691" s="217"/>
      <c r="O691" s="217"/>
      <c r="P691" s="217"/>
      <c r="Q691" s="217"/>
      <c r="R691" s="217"/>
      <c r="S691" s="217"/>
      <c r="T691" s="217"/>
      <c r="U691" s="217"/>
      <c r="V691" s="217"/>
      <c r="W691" s="217"/>
      <c r="X691" s="217"/>
      <c r="Y691" s="217"/>
      <c r="Z691" s="217"/>
      <c r="AA691" s="217"/>
      <c r="AB691" s="217"/>
    </row>
    <row r="692">
      <c r="A692" s="217"/>
      <c r="B692" s="218"/>
      <c r="C692" s="217"/>
      <c r="D692" s="217"/>
      <c r="E692" s="219"/>
      <c r="F692" s="219"/>
      <c r="G692" s="220"/>
      <c r="H692" s="258"/>
      <c r="I692" s="217"/>
      <c r="J692" s="217"/>
      <c r="K692" s="217"/>
      <c r="L692" s="217"/>
      <c r="M692" s="217"/>
      <c r="N692" s="217"/>
      <c r="O692" s="217"/>
      <c r="P692" s="217"/>
      <c r="Q692" s="217"/>
      <c r="R692" s="217"/>
      <c r="S692" s="217"/>
      <c r="T692" s="217"/>
      <c r="U692" s="217"/>
      <c r="V692" s="217"/>
      <c r="W692" s="217"/>
      <c r="X692" s="217"/>
      <c r="Y692" s="217"/>
      <c r="Z692" s="217"/>
      <c r="AA692" s="217"/>
      <c r="AB692" s="217"/>
    </row>
    <row r="693">
      <c r="A693" s="217"/>
      <c r="B693" s="218"/>
      <c r="C693" s="217"/>
      <c r="D693" s="217"/>
      <c r="E693" s="219"/>
      <c r="F693" s="219"/>
      <c r="G693" s="220"/>
      <c r="H693" s="258"/>
      <c r="I693" s="217"/>
      <c r="J693" s="217"/>
      <c r="K693" s="217"/>
      <c r="L693" s="217"/>
      <c r="M693" s="217"/>
      <c r="N693" s="217"/>
      <c r="O693" s="217"/>
      <c r="P693" s="217"/>
      <c r="Q693" s="217"/>
      <c r="R693" s="217"/>
      <c r="S693" s="217"/>
      <c r="T693" s="217"/>
      <c r="U693" s="217"/>
      <c r="V693" s="217"/>
      <c r="W693" s="217"/>
      <c r="X693" s="217"/>
      <c r="Y693" s="217"/>
      <c r="Z693" s="217"/>
      <c r="AA693" s="217"/>
      <c r="AB693" s="217"/>
    </row>
    <row r="694">
      <c r="A694" s="217"/>
      <c r="B694" s="218"/>
      <c r="C694" s="217"/>
      <c r="D694" s="217"/>
      <c r="E694" s="219"/>
      <c r="F694" s="219"/>
      <c r="G694" s="220"/>
      <c r="H694" s="258"/>
      <c r="I694" s="217"/>
      <c r="J694" s="217"/>
      <c r="K694" s="217"/>
      <c r="L694" s="217"/>
      <c r="M694" s="217"/>
      <c r="N694" s="217"/>
      <c r="O694" s="217"/>
      <c r="P694" s="217"/>
      <c r="Q694" s="217"/>
      <c r="R694" s="217"/>
      <c r="S694" s="217"/>
      <c r="T694" s="217"/>
      <c r="U694" s="217"/>
      <c r="V694" s="217"/>
      <c r="W694" s="217"/>
      <c r="X694" s="217"/>
      <c r="Y694" s="217"/>
      <c r="Z694" s="217"/>
      <c r="AA694" s="217"/>
      <c r="AB694" s="217"/>
    </row>
    <row r="695">
      <c r="A695" s="217"/>
      <c r="B695" s="218"/>
      <c r="C695" s="217"/>
      <c r="D695" s="217"/>
      <c r="E695" s="219"/>
      <c r="F695" s="219"/>
      <c r="G695" s="220"/>
      <c r="H695" s="258"/>
      <c r="I695" s="217"/>
      <c r="J695" s="217"/>
      <c r="K695" s="217"/>
      <c r="L695" s="217"/>
      <c r="M695" s="217"/>
      <c r="N695" s="217"/>
      <c r="O695" s="217"/>
      <c r="P695" s="217"/>
      <c r="Q695" s="217"/>
      <c r="R695" s="217"/>
      <c r="S695" s="217"/>
      <c r="T695" s="217"/>
      <c r="U695" s="217"/>
      <c r="V695" s="217"/>
      <c r="W695" s="217"/>
      <c r="X695" s="217"/>
      <c r="Y695" s="217"/>
      <c r="Z695" s="217"/>
      <c r="AA695" s="217"/>
      <c r="AB695" s="217"/>
    </row>
    <row r="696">
      <c r="A696" s="217"/>
      <c r="B696" s="218"/>
      <c r="C696" s="217"/>
      <c r="D696" s="217"/>
      <c r="E696" s="219"/>
      <c r="F696" s="219"/>
      <c r="G696" s="220"/>
      <c r="H696" s="258"/>
      <c r="I696" s="217"/>
      <c r="J696" s="217"/>
      <c r="K696" s="217"/>
      <c r="L696" s="217"/>
      <c r="M696" s="217"/>
      <c r="N696" s="217"/>
      <c r="O696" s="217"/>
      <c r="P696" s="217"/>
      <c r="Q696" s="217"/>
      <c r="R696" s="217"/>
      <c r="S696" s="217"/>
      <c r="T696" s="217"/>
      <c r="U696" s="217"/>
      <c r="V696" s="217"/>
      <c r="W696" s="217"/>
      <c r="X696" s="217"/>
      <c r="Y696" s="217"/>
      <c r="Z696" s="217"/>
      <c r="AA696" s="217"/>
      <c r="AB696" s="217"/>
    </row>
    <row r="697">
      <c r="A697" s="217"/>
      <c r="B697" s="218"/>
      <c r="C697" s="217"/>
      <c r="D697" s="217"/>
      <c r="E697" s="219"/>
      <c r="F697" s="219"/>
      <c r="G697" s="220"/>
      <c r="H697" s="258"/>
      <c r="I697" s="217"/>
      <c r="J697" s="217"/>
      <c r="K697" s="217"/>
      <c r="L697" s="217"/>
      <c r="M697" s="217"/>
      <c r="N697" s="217"/>
      <c r="O697" s="217"/>
      <c r="P697" s="217"/>
      <c r="Q697" s="217"/>
      <c r="R697" s="217"/>
      <c r="S697" s="217"/>
      <c r="T697" s="217"/>
      <c r="U697" s="217"/>
      <c r="V697" s="217"/>
      <c r="W697" s="217"/>
      <c r="X697" s="217"/>
      <c r="Y697" s="217"/>
      <c r="Z697" s="217"/>
      <c r="AA697" s="217"/>
      <c r="AB697" s="217"/>
    </row>
    <row r="698">
      <c r="A698" s="217"/>
      <c r="B698" s="218"/>
      <c r="C698" s="217"/>
      <c r="D698" s="217"/>
      <c r="E698" s="219"/>
      <c r="F698" s="219"/>
      <c r="G698" s="220"/>
      <c r="H698" s="258"/>
      <c r="I698" s="217"/>
      <c r="J698" s="217"/>
      <c r="K698" s="217"/>
      <c r="L698" s="217"/>
      <c r="M698" s="217"/>
      <c r="N698" s="217"/>
      <c r="O698" s="217"/>
      <c r="P698" s="217"/>
      <c r="Q698" s="217"/>
      <c r="R698" s="217"/>
      <c r="S698" s="217"/>
      <c r="T698" s="217"/>
      <c r="U698" s="217"/>
      <c r="V698" s="217"/>
      <c r="W698" s="217"/>
      <c r="X698" s="217"/>
      <c r="Y698" s="217"/>
      <c r="Z698" s="217"/>
      <c r="AA698" s="217"/>
      <c r="AB698" s="217"/>
    </row>
    <row r="699">
      <c r="A699" s="217"/>
      <c r="B699" s="218"/>
      <c r="C699" s="217"/>
      <c r="D699" s="217"/>
      <c r="E699" s="219"/>
      <c r="F699" s="219"/>
      <c r="G699" s="220"/>
      <c r="H699" s="258"/>
      <c r="I699" s="217"/>
      <c r="J699" s="217"/>
      <c r="K699" s="217"/>
      <c r="L699" s="217"/>
      <c r="M699" s="217"/>
      <c r="N699" s="217"/>
      <c r="O699" s="217"/>
      <c r="P699" s="217"/>
      <c r="Q699" s="217"/>
      <c r="R699" s="217"/>
      <c r="S699" s="217"/>
      <c r="T699" s="217"/>
      <c r="U699" s="217"/>
      <c r="V699" s="217"/>
      <c r="W699" s="217"/>
      <c r="X699" s="217"/>
      <c r="Y699" s="217"/>
      <c r="Z699" s="217"/>
      <c r="AA699" s="217"/>
      <c r="AB699" s="217"/>
    </row>
    <row r="700">
      <c r="A700" s="217"/>
      <c r="B700" s="218"/>
      <c r="C700" s="217"/>
      <c r="D700" s="217"/>
      <c r="E700" s="219"/>
      <c r="F700" s="219"/>
      <c r="G700" s="220"/>
      <c r="H700" s="258"/>
      <c r="I700" s="217"/>
      <c r="J700" s="217"/>
      <c r="K700" s="217"/>
      <c r="L700" s="217"/>
      <c r="M700" s="217"/>
      <c r="N700" s="217"/>
      <c r="O700" s="217"/>
      <c r="P700" s="217"/>
      <c r="Q700" s="217"/>
      <c r="R700" s="217"/>
      <c r="S700" s="217"/>
      <c r="T700" s="217"/>
      <c r="U700" s="217"/>
      <c r="V700" s="217"/>
      <c r="W700" s="217"/>
      <c r="X700" s="217"/>
      <c r="Y700" s="217"/>
      <c r="Z700" s="217"/>
      <c r="AA700" s="217"/>
      <c r="AB700" s="217"/>
    </row>
    <row r="701">
      <c r="A701" s="217"/>
      <c r="B701" s="218"/>
      <c r="C701" s="217"/>
      <c r="D701" s="217"/>
      <c r="E701" s="219"/>
      <c r="F701" s="219"/>
      <c r="G701" s="220"/>
      <c r="H701" s="258"/>
      <c r="I701" s="217"/>
      <c r="J701" s="217"/>
      <c r="K701" s="217"/>
      <c r="L701" s="217"/>
      <c r="M701" s="217"/>
      <c r="N701" s="217"/>
      <c r="O701" s="217"/>
      <c r="P701" s="217"/>
      <c r="Q701" s="217"/>
      <c r="R701" s="217"/>
      <c r="S701" s="217"/>
      <c r="T701" s="217"/>
      <c r="U701" s="217"/>
      <c r="V701" s="217"/>
      <c r="W701" s="217"/>
      <c r="X701" s="217"/>
      <c r="Y701" s="217"/>
      <c r="Z701" s="217"/>
      <c r="AA701" s="217"/>
      <c r="AB701" s="217"/>
    </row>
    <row r="702">
      <c r="A702" s="217"/>
      <c r="B702" s="218"/>
      <c r="C702" s="217"/>
      <c r="D702" s="217"/>
      <c r="E702" s="219"/>
      <c r="F702" s="219"/>
      <c r="G702" s="220"/>
      <c r="H702" s="258"/>
      <c r="I702" s="217"/>
      <c r="J702" s="217"/>
      <c r="K702" s="217"/>
      <c r="L702" s="217"/>
      <c r="M702" s="217"/>
      <c r="N702" s="217"/>
      <c r="O702" s="217"/>
      <c r="P702" s="217"/>
      <c r="Q702" s="217"/>
      <c r="R702" s="217"/>
      <c r="S702" s="217"/>
      <c r="T702" s="217"/>
      <c r="U702" s="217"/>
      <c r="V702" s="217"/>
      <c r="W702" s="217"/>
      <c r="X702" s="217"/>
      <c r="Y702" s="217"/>
      <c r="Z702" s="217"/>
      <c r="AA702" s="217"/>
      <c r="AB702" s="217"/>
    </row>
    <row r="703">
      <c r="A703" s="217"/>
      <c r="B703" s="218"/>
      <c r="C703" s="217"/>
      <c r="D703" s="217"/>
      <c r="E703" s="219"/>
      <c r="F703" s="219"/>
      <c r="G703" s="220"/>
      <c r="H703" s="258"/>
      <c r="I703" s="217"/>
      <c r="J703" s="217"/>
      <c r="K703" s="217"/>
      <c r="L703" s="217"/>
      <c r="M703" s="217"/>
      <c r="N703" s="217"/>
      <c r="O703" s="217"/>
      <c r="P703" s="217"/>
      <c r="Q703" s="217"/>
      <c r="R703" s="217"/>
      <c r="S703" s="217"/>
      <c r="T703" s="217"/>
      <c r="U703" s="217"/>
      <c r="V703" s="217"/>
      <c r="W703" s="217"/>
      <c r="X703" s="217"/>
      <c r="Y703" s="217"/>
      <c r="Z703" s="217"/>
      <c r="AA703" s="217"/>
      <c r="AB703" s="217"/>
    </row>
    <row r="704">
      <c r="A704" s="217"/>
      <c r="B704" s="218"/>
      <c r="C704" s="217"/>
      <c r="D704" s="217"/>
      <c r="E704" s="219"/>
      <c r="F704" s="219"/>
      <c r="G704" s="220"/>
      <c r="H704" s="258"/>
      <c r="I704" s="217"/>
      <c r="J704" s="217"/>
      <c r="K704" s="217"/>
      <c r="L704" s="217"/>
      <c r="M704" s="217"/>
      <c r="N704" s="217"/>
      <c r="O704" s="217"/>
      <c r="P704" s="217"/>
      <c r="Q704" s="217"/>
      <c r="R704" s="217"/>
      <c r="S704" s="217"/>
      <c r="T704" s="217"/>
      <c r="U704" s="217"/>
      <c r="V704" s="217"/>
      <c r="W704" s="217"/>
      <c r="X704" s="217"/>
      <c r="Y704" s="217"/>
      <c r="Z704" s="217"/>
      <c r="AA704" s="217"/>
      <c r="AB704" s="217"/>
    </row>
    <row r="705">
      <c r="A705" s="217"/>
      <c r="B705" s="218"/>
      <c r="C705" s="217"/>
      <c r="D705" s="217"/>
      <c r="E705" s="219"/>
      <c r="F705" s="219"/>
      <c r="G705" s="220"/>
      <c r="H705" s="258"/>
      <c r="I705" s="217"/>
      <c r="J705" s="217"/>
      <c r="K705" s="217"/>
      <c r="L705" s="217"/>
      <c r="M705" s="217"/>
      <c r="N705" s="217"/>
      <c r="O705" s="217"/>
      <c r="P705" s="217"/>
      <c r="Q705" s="217"/>
      <c r="R705" s="217"/>
      <c r="S705" s="217"/>
      <c r="T705" s="217"/>
      <c r="U705" s="217"/>
      <c r="V705" s="217"/>
      <c r="W705" s="217"/>
      <c r="X705" s="217"/>
      <c r="Y705" s="217"/>
      <c r="Z705" s="217"/>
      <c r="AA705" s="217"/>
      <c r="AB705" s="217"/>
    </row>
    <row r="706">
      <c r="A706" s="217"/>
      <c r="B706" s="218"/>
      <c r="C706" s="217"/>
      <c r="D706" s="217"/>
      <c r="E706" s="219"/>
      <c r="F706" s="219"/>
      <c r="G706" s="220"/>
      <c r="H706" s="258"/>
      <c r="I706" s="217"/>
      <c r="J706" s="217"/>
      <c r="K706" s="217"/>
      <c r="L706" s="217"/>
      <c r="M706" s="217"/>
      <c r="N706" s="217"/>
      <c r="O706" s="217"/>
      <c r="P706" s="217"/>
      <c r="Q706" s="217"/>
      <c r="R706" s="217"/>
      <c r="S706" s="217"/>
      <c r="T706" s="217"/>
      <c r="U706" s="217"/>
      <c r="V706" s="217"/>
      <c r="W706" s="217"/>
      <c r="X706" s="217"/>
      <c r="Y706" s="217"/>
      <c r="Z706" s="217"/>
      <c r="AA706" s="217"/>
      <c r="AB706" s="217"/>
    </row>
    <row r="707">
      <c r="A707" s="217"/>
      <c r="B707" s="218"/>
      <c r="C707" s="217"/>
      <c r="D707" s="217"/>
      <c r="E707" s="219"/>
      <c r="F707" s="219"/>
      <c r="G707" s="220"/>
      <c r="H707" s="258"/>
      <c r="I707" s="217"/>
      <c r="J707" s="217"/>
      <c r="K707" s="217"/>
      <c r="L707" s="217"/>
      <c r="M707" s="217"/>
      <c r="N707" s="217"/>
      <c r="O707" s="217"/>
      <c r="P707" s="217"/>
      <c r="Q707" s="217"/>
      <c r="R707" s="217"/>
      <c r="S707" s="217"/>
      <c r="T707" s="217"/>
      <c r="U707" s="217"/>
      <c r="V707" s="217"/>
      <c r="W707" s="217"/>
      <c r="X707" s="217"/>
      <c r="Y707" s="217"/>
      <c r="Z707" s="217"/>
      <c r="AA707" s="217"/>
      <c r="AB707" s="217"/>
    </row>
    <row r="708">
      <c r="A708" s="217"/>
      <c r="B708" s="218"/>
      <c r="C708" s="217"/>
      <c r="D708" s="217"/>
      <c r="E708" s="219"/>
      <c r="F708" s="219"/>
      <c r="G708" s="220"/>
      <c r="H708" s="258"/>
      <c r="I708" s="217"/>
      <c r="J708" s="217"/>
      <c r="K708" s="217"/>
      <c r="L708" s="217"/>
      <c r="M708" s="217"/>
      <c r="N708" s="217"/>
      <c r="O708" s="217"/>
      <c r="P708" s="217"/>
      <c r="Q708" s="217"/>
      <c r="R708" s="217"/>
      <c r="S708" s="217"/>
      <c r="T708" s="217"/>
      <c r="U708" s="217"/>
      <c r="V708" s="217"/>
      <c r="W708" s="217"/>
      <c r="X708" s="217"/>
      <c r="Y708" s="217"/>
      <c r="Z708" s="217"/>
      <c r="AA708" s="217"/>
      <c r="AB708" s="217"/>
    </row>
    <row r="709">
      <c r="A709" s="217"/>
      <c r="B709" s="218"/>
      <c r="C709" s="217"/>
      <c r="D709" s="217"/>
      <c r="E709" s="219"/>
      <c r="F709" s="219"/>
      <c r="G709" s="220"/>
      <c r="H709" s="258"/>
      <c r="I709" s="217"/>
      <c r="J709" s="217"/>
      <c r="K709" s="217"/>
      <c r="L709" s="217"/>
      <c r="M709" s="217"/>
      <c r="N709" s="217"/>
      <c r="O709" s="217"/>
      <c r="P709" s="217"/>
      <c r="Q709" s="217"/>
      <c r="R709" s="217"/>
      <c r="S709" s="217"/>
      <c r="T709" s="217"/>
      <c r="U709" s="217"/>
      <c r="V709" s="217"/>
      <c r="W709" s="217"/>
      <c r="X709" s="217"/>
      <c r="Y709" s="217"/>
      <c r="Z709" s="217"/>
      <c r="AA709" s="217"/>
      <c r="AB709" s="217"/>
    </row>
    <row r="710">
      <c r="A710" s="217"/>
      <c r="B710" s="218"/>
      <c r="C710" s="217"/>
      <c r="D710" s="217"/>
      <c r="E710" s="219"/>
      <c r="F710" s="219"/>
      <c r="G710" s="220"/>
      <c r="H710" s="258"/>
      <c r="I710" s="217"/>
      <c r="J710" s="217"/>
      <c r="K710" s="217"/>
      <c r="L710" s="217"/>
      <c r="M710" s="217"/>
      <c r="N710" s="217"/>
      <c r="O710" s="217"/>
      <c r="P710" s="217"/>
      <c r="Q710" s="217"/>
      <c r="R710" s="217"/>
      <c r="S710" s="217"/>
      <c r="T710" s="217"/>
      <c r="U710" s="217"/>
      <c r="V710" s="217"/>
      <c r="W710" s="217"/>
      <c r="X710" s="217"/>
      <c r="Y710" s="217"/>
      <c r="Z710" s="217"/>
      <c r="AA710" s="217"/>
      <c r="AB710" s="217"/>
    </row>
    <row r="711">
      <c r="A711" s="217"/>
      <c r="B711" s="218"/>
      <c r="C711" s="217"/>
      <c r="D711" s="217"/>
      <c r="E711" s="219"/>
      <c r="F711" s="219"/>
      <c r="G711" s="220"/>
      <c r="H711" s="258"/>
      <c r="I711" s="217"/>
      <c r="J711" s="217"/>
      <c r="K711" s="217"/>
      <c r="L711" s="217"/>
      <c r="M711" s="217"/>
      <c r="N711" s="217"/>
      <c r="O711" s="217"/>
      <c r="P711" s="217"/>
      <c r="Q711" s="217"/>
      <c r="R711" s="217"/>
      <c r="S711" s="217"/>
      <c r="T711" s="217"/>
      <c r="U711" s="217"/>
      <c r="V711" s="217"/>
      <c r="W711" s="217"/>
      <c r="X711" s="217"/>
      <c r="Y711" s="217"/>
      <c r="Z711" s="217"/>
      <c r="AA711" s="217"/>
      <c r="AB711" s="217"/>
    </row>
    <row r="712">
      <c r="A712" s="217"/>
      <c r="B712" s="218"/>
      <c r="C712" s="217"/>
      <c r="D712" s="217"/>
      <c r="E712" s="219"/>
      <c r="F712" s="219"/>
      <c r="G712" s="220"/>
      <c r="H712" s="258"/>
      <c r="I712" s="217"/>
      <c r="J712" s="217"/>
      <c r="K712" s="217"/>
      <c r="L712" s="217"/>
      <c r="M712" s="217"/>
      <c r="N712" s="217"/>
      <c r="O712" s="217"/>
      <c r="P712" s="217"/>
      <c r="Q712" s="217"/>
      <c r="R712" s="217"/>
      <c r="S712" s="217"/>
      <c r="T712" s="217"/>
      <c r="U712" s="217"/>
      <c r="V712" s="217"/>
      <c r="W712" s="217"/>
      <c r="X712" s="217"/>
      <c r="Y712" s="217"/>
      <c r="Z712" s="217"/>
      <c r="AA712" s="217"/>
      <c r="AB712" s="217"/>
    </row>
    <row r="713">
      <c r="A713" s="217"/>
      <c r="B713" s="218"/>
      <c r="C713" s="217"/>
      <c r="D713" s="217"/>
      <c r="E713" s="219"/>
      <c r="F713" s="219"/>
      <c r="G713" s="220"/>
      <c r="H713" s="258"/>
      <c r="I713" s="217"/>
      <c r="J713" s="217"/>
      <c r="K713" s="217"/>
      <c r="L713" s="217"/>
      <c r="M713" s="217"/>
      <c r="N713" s="217"/>
      <c r="O713" s="217"/>
      <c r="P713" s="217"/>
      <c r="Q713" s="217"/>
      <c r="R713" s="217"/>
      <c r="S713" s="217"/>
      <c r="T713" s="217"/>
      <c r="U713" s="217"/>
      <c r="V713" s="217"/>
      <c r="W713" s="217"/>
      <c r="X713" s="217"/>
      <c r="Y713" s="217"/>
      <c r="Z713" s="217"/>
      <c r="AA713" s="217"/>
      <c r="AB713" s="217"/>
    </row>
    <row r="714">
      <c r="A714" s="217"/>
      <c r="B714" s="218"/>
      <c r="C714" s="217"/>
      <c r="D714" s="217"/>
      <c r="E714" s="219"/>
      <c r="F714" s="219"/>
      <c r="G714" s="220"/>
      <c r="H714" s="258"/>
      <c r="I714" s="217"/>
      <c r="J714" s="217"/>
      <c r="K714" s="217"/>
      <c r="L714" s="217"/>
      <c r="M714" s="217"/>
      <c r="N714" s="217"/>
      <c r="O714" s="217"/>
      <c r="P714" s="217"/>
      <c r="Q714" s="217"/>
      <c r="R714" s="217"/>
      <c r="S714" s="217"/>
      <c r="T714" s="217"/>
      <c r="U714" s="217"/>
      <c r="V714" s="217"/>
      <c r="W714" s="217"/>
      <c r="X714" s="217"/>
      <c r="Y714" s="217"/>
      <c r="Z714" s="217"/>
      <c r="AA714" s="217"/>
      <c r="AB714" s="217"/>
    </row>
    <row r="715">
      <c r="A715" s="217"/>
      <c r="B715" s="218"/>
      <c r="C715" s="217"/>
      <c r="D715" s="217"/>
      <c r="E715" s="219"/>
      <c r="F715" s="219"/>
      <c r="G715" s="220"/>
      <c r="H715" s="258"/>
      <c r="I715" s="217"/>
      <c r="J715" s="217"/>
      <c r="K715" s="217"/>
      <c r="L715" s="217"/>
      <c r="M715" s="217"/>
      <c r="N715" s="217"/>
      <c r="O715" s="217"/>
      <c r="P715" s="217"/>
      <c r="Q715" s="217"/>
      <c r="R715" s="217"/>
      <c r="S715" s="217"/>
      <c r="T715" s="217"/>
      <c r="U715" s="217"/>
      <c r="V715" s="217"/>
      <c r="W715" s="217"/>
      <c r="X715" s="217"/>
      <c r="Y715" s="217"/>
      <c r="Z715" s="217"/>
      <c r="AA715" s="217"/>
      <c r="AB715" s="217"/>
    </row>
    <row r="716">
      <c r="A716" s="217"/>
      <c r="B716" s="218"/>
      <c r="C716" s="217"/>
      <c r="D716" s="217"/>
      <c r="E716" s="219"/>
      <c r="F716" s="219"/>
      <c r="G716" s="220"/>
      <c r="H716" s="258"/>
      <c r="I716" s="217"/>
      <c r="J716" s="217"/>
      <c r="K716" s="217"/>
      <c r="L716" s="217"/>
      <c r="M716" s="217"/>
      <c r="N716" s="217"/>
      <c r="O716" s="217"/>
      <c r="P716" s="217"/>
      <c r="Q716" s="217"/>
      <c r="R716" s="217"/>
      <c r="S716" s="217"/>
      <c r="T716" s="217"/>
      <c r="U716" s="217"/>
      <c r="V716" s="217"/>
      <c r="W716" s="217"/>
      <c r="X716" s="217"/>
      <c r="Y716" s="217"/>
      <c r="Z716" s="217"/>
      <c r="AA716" s="217"/>
      <c r="AB716" s="217"/>
    </row>
    <row r="717">
      <c r="A717" s="217"/>
      <c r="B717" s="218"/>
      <c r="C717" s="217"/>
      <c r="D717" s="217"/>
      <c r="E717" s="219"/>
      <c r="F717" s="219"/>
      <c r="G717" s="220"/>
      <c r="H717" s="258"/>
      <c r="I717" s="217"/>
      <c r="J717" s="217"/>
      <c r="K717" s="217"/>
      <c r="L717" s="217"/>
      <c r="M717" s="217"/>
      <c r="N717" s="217"/>
      <c r="O717" s="217"/>
      <c r="P717" s="217"/>
      <c r="Q717" s="217"/>
      <c r="R717" s="217"/>
      <c r="S717" s="217"/>
      <c r="T717" s="217"/>
      <c r="U717" s="217"/>
      <c r="V717" s="217"/>
      <c r="W717" s="217"/>
      <c r="X717" s="217"/>
      <c r="Y717" s="217"/>
      <c r="Z717" s="217"/>
      <c r="AA717" s="217"/>
      <c r="AB717" s="217"/>
    </row>
    <row r="718">
      <c r="A718" s="217"/>
      <c r="B718" s="218"/>
      <c r="C718" s="217"/>
      <c r="D718" s="217"/>
      <c r="E718" s="219"/>
      <c r="F718" s="219"/>
      <c r="G718" s="220"/>
      <c r="H718" s="258"/>
      <c r="I718" s="217"/>
      <c r="J718" s="217"/>
      <c r="K718" s="217"/>
      <c r="L718" s="217"/>
      <c r="M718" s="217"/>
      <c r="N718" s="217"/>
      <c r="O718" s="217"/>
      <c r="P718" s="217"/>
      <c r="Q718" s="217"/>
      <c r="R718" s="217"/>
      <c r="S718" s="217"/>
      <c r="T718" s="217"/>
      <c r="U718" s="217"/>
      <c r="V718" s="217"/>
      <c r="W718" s="217"/>
      <c r="X718" s="217"/>
      <c r="Y718" s="217"/>
      <c r="Z718" s="217"/>
      <c r="AA718" s="217"/>
      <c r="AB718" s="217"/>
    </row>
    <row r="719">
      <c r="A719" s="217"/>
      <c r="B719" s="218"/>
      <c r="C719" s="217"/>
      <c r="D719" s="217"/>
      <c r="E719" s="219"/>
      <c r="F719" s="219"/>
      <c r="G719" s="220"/>
      <c r="H719" s="258"/>
      <c r="I719" s="217"/>
      <c r="J719" s="217"/>
      <c r="K719" s="217"/>
      <c r="L719" s="217"/>
      <c r="M719" s="217"/>
      <c r="N719" s="217"/>
      <c r="O719" s="217"/>
      <c r="P719" s="217"/>
      <c r="Q719" s="217"/>
      <c r="R719" s="217"/>
      <c r="S719" s="217"/>
      <c r="T719" s="217"/>
      <c r="U719" s="217"/>
      <c r="V719" s="217"/>
      <c r="W719" s="217"/>
      <c r="X719" s="217"/>
      <c r="Y719" s="217"/>
      <c r="Z719" s="217"/>
      <c r="AA719" s="217"/>
      <c r="AB719" s="217"/>
    </row>
    <row r="720">
      <c r="A720" s="217"/>
      <c r="B720" s="218"/>
      <c r="C720" s="217"/>
      <c r="D720" s="217"/>
      <c r="E720" s="219"/>
      <c r="F720" s="219"/>
      <c r="G720" s="220"/>
      <c r="H720" s="258"/>
      <c r="I720" s="217"/>
      <c r="J720" s="217"/>
      <c r="K720" s="217"/>
      <c r="L720" s="217"/>
      <c r="M720" s="217"/>
      <c r="N720" s="217"/>
      <c r="O720" s="217"/>
      <c r="P720" s="217"/>
      <c r="Q720" s="217"/>
      <c r="R720" s="217"/>
      <c r="S720" s="217"/>
      <c r="T720" s="217"/>
      <c r="U720" s="217"/>
      <c r="V720" s="217"/>
      <c r="W720" s="217"/>
      <c r="X720" s="217"/>
      <c r="Y720" s="217"/>
      <c r="Z720" s="217"/>
      <c r="AA720" s="217"/>
      <c r="AB720" s="217"/>
    </row>
    <row r="721">
      <c r="A721" s="217"/>
      <c r="B721" s="218"/>
      <c r="C721" s="217"/>
      <c r="D721" s="217"/>
      <c r="E721" s="219"/>
      <c r="F721" s="219"/>
      <c r="G721" s="220"/>
      <c r="H721" s="258"/>
      <c r="I721" s="217"/>
      <c r="J721" s="217"/>
      <c r="K721" s="217"/>
      <c r="L721" s="217"/>
      <c r="M721" s="217"/>
      <c r="N721" s="217"/>
      <c r="O721" s="217"/>
      <c r="P721" s="217"/>
      <c r="Q721" s="217"/>
      <c r="R721" s="217"/>
      <c r="S721" s="217"/>
      <c r="T721" s="217"/>
      <c r="U721" s="217"/>
      <c r="V721" s="217"/>
      <c r="W721" s="217"/>
      <c r="X721" s="217"/>
      <c r="Y721" s="217"/>
      <c r="Z721" s="217"/>
      <c r="AA721" s="217"/>
      <c r="AB721" s="217"/>
    </row>
    <row r="722">
      <c r="A722" s="217"/>
      <c r="B722" s="218"/>
      <c r="C722" s="217"/>
      <c r="D722" s="217"/>
      <c r="E722" s="219"/>
      <c r="F722" s="219"/>
      <c r="G722" s="220"/>
      <c r="H722" s="258"/>
      <c r="I722" s="217"/>
      <c r="J722" s="217"/>
      <c r="K722" s="217"/>
      <c r="L722" s="217"/>
      <c r="M722" s="217"/>
      <c r="N722" s="217"/>
      <c r="O722" s="217"/>
      <c r="P722" s="217"/>
      <c r="Q722" s="217"/>
      <c r="R722" s="217"/>
      <c r="S722" s="217"/>
      <c r="T722" s="217"/>
      <c r="U722" s="217"/>
      <c r="V722" s="217"/>
      <c r="W722" s="217"/>
      <c r="X722" s="217"/>
      <c r="Y722" s="217"/>
      <c r="Z722" s="217"/>
      <c r="AA722" s="217"/>
      <c r="AB722" s="217"/>
    </row>
    <row r="723">
      <c r="A723" s="217"/>
      <c r="B723" s="218"/>
      <c r="C723" s="217"/>
      <c r="D723" s="217"/>
      <c r="E723" s="219"/>
      <c r="F723" s="219"/>
      <c r="G723" s="220"/>
      <c r="H723" s="258"/>
      <c r="I723" s="217"/>
      <c r="J723" s="217"/>
      <c r="K723" s="217"/>
      <c r="L723" s="217"/>
      <c r="M723" s="217"/>
      <c r="N723" s="217"/>
      <c r="O723" s="217"/>
      <c r="P723" s="217"/>
      <c r="Q723" s="217"/>
      <c r="R723" s="217"/>
      <c r="S723" s="217"/>
      <c r="T723" s="217"/>
      <c r="U723" s="217"/>
      <c r="V723" s="217"/>
      <c r="W723" s="217"/>
      <c r="X723" s="217"/>
      <c r="Y723" s="217"/>
      <c r="Z723" s="217"/>
      <c r="AA723" s="217"/>
      <c r="AB723" s="217"/>
    </row>
    <row r="724">
      <c r="A724" s="217"/>
      <c r="B724" s="218"/>
      <c r="C724" s="217"/>
      <c r="D724" s="217"/>
      <c r="E724" s="219"/>
      <c r="F724" s="219"/>
      <c r="G724" s="220"/>
      <c r="H724" s="258"/>
      <c r="I724" s="217"/>
      <c r="J724" s="217"/>
      <c r="K724" s="217"/>
      <c r="L724" s="217"/>
      <c r="M724" s="217"/>
      <c r="N724" s="217"/>
      <c r="O724" s="217"/>
      <c r="P724" s="217"/>
      <c r="Q724" s="217"/>
      <c r="R724" s="217"/>
      <c r="S724" s="217"/>
      <c r="T724" s="217"/>
      <c r="U724" s="217"/>
      <c r="V724" s="217"/>
      <c r="W724" s="217"/>
      <c r="X724" s="217"/>
      <c r="Y724" s="217"/>
      <c r="Z724" s="217"/>
      <c r="AA724" s="217"/>
      <c r="AB724" s="217"/>
    </row>
    <row r="725">
      <c r="A725" s="217"/>
      <c r="B725" s="218"/>
      <c r="C725" s="217"/>
      <c r="D725" s="217"/>
      <c r="E725" s="219"/>
      <c r="F725" s="219"/>
      <c r="G725" s="220"/>
      <c r="H725" s="258"/>
      <c r="I725" s="217"/>
      <c r="J725" s="217"/>
      <c r="K725" s="217"/>
      <c r="L725" s="217"/>
      <c r="M725" s="217"/>
      <c r="N725" s="217"/>
      <c r="O725" s="217"/>
      <c r="P725" s="217"/>
      <c r="Q725" s="217"/>
      <c r="R725" s="217"/>
      <c r="S725" s="217"/>
      <c r="T725" s="217"/>
      <c r="U725" s="217"/>
      <c r="V725" s="217"/>
      <c r="W725" s="217"/>
      <c r="X725" s="217"/>
      <c r="Y725" s="217"/>
      <c r="Z725" s="217"/>
      <c r="AA725" s="217"/>
      <c r="AB725" s="217"/>
    </row>
    <row r="726">
      <c r="A726" s="217"/>
      <c r="B726" s="218"/>
      <c r="C726" s="217"/>
      <c r="D726" s="217"/>
      <c r="E726" s="219"/>
      <c r="F726" s="219"/>
      <c r="G726" s="220"/>
      <c r="H726" s="258"/>
      <c r="I726" s="217"/>
      <c r="J726" s="217"/>
      <c r="K726" s="217"/>
      <c r="L726" s="217"/>
      <c r="M726" s="217"/>
      <c r="N726" s="217"/>
      <c r="O726" s="217"/>
      <c r="P726" s="217"/>
      <c r="Q726" s="217"/>
      <c r="R726" s="217"/>
      <c r="S726" s="217"/>
      <c r="T726" s="217"/>
      <c r="U726" s="217"/>
      <c r="V726" s="217"/>
      <c r="W726" s="217"/>
      <c r="X726" s="217"/>
      <c r="Y726" s="217"/>
      <c r="Z726" s="217"/>
      <c r="AA726" s="217"/>
      <c r="AB726" s="217"/>
    </row>
    <row r="727">
      <c r="A727" s="217"/>
      <c r="B727" s="218"/>
      <c r="C727" s="217"/>
      <c r="D727" s="217"/>
      <c r="E727" s="219"/>
      <c r="F727" s="219"/>
      <c r="G727" s="220"/>
      <c r="H727" s="258"/>
      <c r="I727" s="217"/>
      <c r="J727" s="217"/>
      <c r="K727" s="217"/>
      <c r="L727" s="217"/>
      <c r="M727" s="217"/>
      <c r="N727" s="217"/>
      <c r="O727" s="217"/>
      <c r="P727" s="217"/>
      <c r="Q727" s="217"/>
      <c r="R727" s="217"/>
      <c r="S727" s="217"/>
      <c r="T727" s="217"/>
      <c r="U727" s="217"/>
      <c r="V727" s="217"/>
      <c r="W727" s="217"/>
      <c r="X727" s="217"/>
      <c r="Y727" s="217"/>
      <c r="Z727" s="217"/>
      <c r="AA727" s="217"/>
      <c r="AB727" s="217"/>
    </row>
    <row r="728">
      <c r="A728" s="217"/>
      <c r="B728" s="218"/>
      <c r="C728" s="217"/>
      <c r="D728" s="217"/>
      <c r="E728" s="219"/>
      <c r="F728" s="219"/>
      <c r="G728" s="220"/>
      <c r="H728" s="258"/>
      <c r="I728" s="217"/>
      <c r="J728" s="217"/>
      <c r="K728" s="217"/>
      <c r="L728" s="217"/>
      <c r="M728" s="217"/>
      <c r="N728" s="217"/>
      <c r="O728" s="217"/>
      <c r="P728" s="217"/>
      <c r="Q728" s="217"/>
      <c r="R728" s="217"/>
      <c r="S728" s="217"/>
      <c r="T728" s="217"/>
      <c r="U728" s="217"/>
      <c r="V728" s="217"/>
      <c r="W728" s="217"/>
      <c r="X728" s="217"/>
      <c r="Y728" s="217"/>
      <c r="Z728" s="217"/>
      <c r="AA728" s="217"/>
      <c r="AB728" s="217"/>
    </row>
    <row r="729">
      <c r="A729" s="217"/>
      <c r="B729" s="218"/>
      <c r="C729" s="217"/>
      <c r="D729" s="217"/>
      <c r="E729" s="219"/>
      <c r="F729" s="219"/>
      <c r="G729" s="220"/>
      <c r="H729" s="258"/>
      <c r="I729" s="217"/>
      <c r="J729" s="217"/>
      <c r="K729" s="217"/>
      <c r="L729" s="217"/>
      <c r="M729" s="217"/>
      <c r="N729" s="217"/>
      <c r="O729" s="217"/>
      <c r="P729" s="217"/>
      <c r="Q729" s="217"/>
      <c r="R729" s="217"/>
      <c r="S729" s="217"/>
      <c r="T729" s="217"/>
      <c r="U729" s="217"/>
      <c r="V729" s="217"/>
      <c r="W729" s="217"/>
      <c r="X729" s="217"/>
      <c r="Y729" s="217"/>
      <c r="Z729" s="217"/>
      <c r="AA729" s="217"/>
      <c r="AB729" s="217"/>
    </row>
    <row r="730">
      <c r="A730" s="217"/>
      <c r="B730" s="218"/>
      <c r="C730" s="217"/>
      <c r="D730" s="217"/>
      <c r="E730" s="219"/>
      <c r="F730" s="219"/>
      <c r="G730" s="220"/>
      <c r="H730" s="258"/>
      <c r="I730" s="217"/>
      <c r="J730" s="217"/>
      <c r="K730" s="217"/>
      <c r="L730" s="217"/>
      <c r="M730" s="217"/>
      <c r="N730" s="217"/>
      <c r="O730" s="217"/>
      <c r="P730" s="217"/>
      <c r="Q730" s="217"/>
      <c r="R730" s="217"/>
      <c r="S730" s="217"/>
      <c r="T730" s="217"/>
      <c r="U730" s="217"/>
      <c r="V730" s="217"/>
      <c r="W730" s="217"/>
      <c r="X730" s="217"/>
      <c r="Y730" s="217"/>
      <c r="Z730" s="217"/>
      <c r="AA730" s="217"/>
      <c r="AB730" s="217"/>
    </row>
    <row r="731">
      <c r="A731" s="217"/>
      <c r="B731" s="218"/>
      <c r="C731" s="217"/>
      <c r="D731" s="217"/>
      <c r="E731" s="219"/>
      <c r="F731" s="219"/>
      <c r="G731" s="220"/>
      <c r="H731" s="258"/>
      <c r="I731" s="217"/>
      <c r="J731" s="217"/>
      <c r="K731" s="217"/>
      <c r="L731" s="217"/>
      <c r="M731" s="217"/>
      <c r="N731" s="217"/>
      <c r="O731" s="217"/>
      <c r="P731" s="217"/>
      <c r="Q731" s="217"/>
      <c r="R731" s="217"/>
      <c r="S731" s="217"/>
      <c r="T731" s="217"/>
      <c r="U731" s="217"/>
      <c r="V731" s="217"/>
      <c r="W731" s="217"/>
      <c r="X731" s="217"/>
      <c r="Y731" s="217"/>
      <c r="Z731" s="217"/>
      <c r="AA731" s="217"/>
      <c r="AB731" s="217"/>
    </row>
    <row r="732">
      <c r="A732" s="217"/>
      <c r="B732" s="218"/>
      <c r="C732" s="217"/>
      <c r="D732" s="217"/>
      <c r="E732" s="219"/>
      <c r="F732" s="219"/>
      <c r="G732" s="220"/>
      <c r="H732" s="258"/>
      <c r="I732" s="217"/>
      <c r="J732" s="217"/>
      <c r="K732" s="217"/>
      <c r="L732" s="217"/>
      <c r="M732" s="217"/>
      <c r="N732" s="217"/>
      <c r="O732" s="217"/>
      <c r="P732" s="217"/>
      <c r="Q732" s="217"/>
      <c r="R732" s="217"/>
      <c r="S732" s="217"/>
      <c r="T732" s="217"/>
      <c r="U732" s="217"/>
      <c r="V732" s="217"/>
      <c r="W732" s="217"/>
      <c r="X732" s="217"/>
      <c r="Y732" s="217"/>
      <c r="Z732" s="217"/>
      <c r="AA732" s="217"/>
      <c r="AB732" s="217"/>
    </row>
    <row r="733">
      <c r="A733" s="217"/>
      <c r="B733" s="218"/>
      <c r="C733" s="217"/>
      <c r="D733" s="217"/>
      <c r="E733" s="219"/>
      <c r="F733" s="219"/>
      <c r="G733" s="220"/>
      <c r="H733" s="258"/>
      <c r="I733" s="217"/>
      <c r="J733" s="217"/>
      <c r="K733" s="217"/>
      <c r="L733" s="217"/>
      <c r="M733" s="217"/>
      <c r="N733" s="217"/>
      <c r="O733" s="217"/>
      <c r="P733" s="217"/>
      <c r="Q733" s="217"/>
      <c r="R733" s="217"/>
      <c r="S733" s="217"/>
      <c r="T733" s="217"/>
      <c r="U733" s="217"/>
      <c r="V733" s="217"/>
      <c r="W733" s="217"/>
      <c r="X733" s="217"/>
      <c r="Y733" s="217"/>
      <c r="Z733" s="217"/>
      <c r="AA733" s="217"/>
      <c r="AB733" s="217"/>
    </row>
    <row r="734">
      <c r="A734" s="217"/>
      <c r="B734" s="218"/>
      <c r="C734" s="217"/>
      <c r="D734" s="217"/>
      <c r="E734" s="219"/>
      <c r="F734" s="219"/>
      <c r="G734" s="220"/>
      <c r="H734" s="258"/>
      <c r="I734" s="217"/>
      <c r="J734" s="217"/>
      <c r="K734" s="217"/>
      <c r="L734" s="217"/>
      <c r="M734" s="217"/>
      <c r="N734" s="217"/>
      <c r="O734" s="217"/>
      <c r="P734" s="217"/>
      <c r="Q734" s="217"/>
      <c r="R734" s="217"/>
      <c r="S734" s="217"/>
      <c r="T734" s="217"/>
      <c r="U734" s="217"/>
      <c r="V734" s="217"/>
      <c r="W734" s="217"/>
      <c r="X734" s="217"/>
      <c r="Y734" s="217"/>
      <c r="Z734" s="217"/>
      <c r="AA734" s="217"/>
      <c r="AB734" s="217"/>
    </row>
    <row r="735">
      <c r="A735" s="217"/>
      <c r="B735" s="218"/>
      <c r="C735" s="217"/>
      <c r="D735" s="217"/>
      <c r="E735" s="219"/>
      <c r="F735" s="219"/>
      <c r="G735" s="220"/>
      <c r="H735" s="258"/>
      <c r="I735" s="217"/>
      <c r="J735" s="217"/>
      <c r="K735" s="217"/>
      <c r="L735" s="217"/>
      <c r="M735" s="217"/>
      <c r="N735" s="217"/>
      <c r="O735" s="217"/>
      <c r="P735" s="217"/>
      <c r="Q735" s="217"/>
      <c r="R735" s="217"/>
      <c r="S735" s="217"/>
      <c r="T735" s="217"/>
      <c r="U735" s="217"/>
      <c r="V735" s="217"/>
      <c r="W735" s="217"/>
      <c r="X735" s="217"/>
      <c r="Y735" s="217"/>
      <c r="Z735" s="217"/>
      <c r="AA735" s="217"/>
      <c r="AB735" s="217"/>
    </row>
    <row r="736">
      <c r="A736" s="217"/>
      <c r="B736" s="218"/>
      <c r="C736" s="217"/>
      <c r="D736" s="217"/>
      <c r="E736" s="219"/>
      <c r="F736" s="219"/>
      <c r="G736" s="220"/>
      <c r="H736" s="258"/>
      <c r="I736" s="217"/>
      <c r="J736" s="217"/>
      <c r="K736" s="217"/>
      <c r="L736" s="217"/>
      <c r="M736" s="217"/>
      <c r="N736" s="217"/>
      <c r="O736" s="217"/>
      <c r="P736" s="217"/>
      <c r="Q736" s="217"/>
      <c r="R736" s="217"/>
      <c r="S736" s="217"/>
      <c r="T736" s="217"/>
      <c r="U736" s="217"/>
      <c r="V736" s="217"/>
      <c r="W736" s="217"/>
      <c r="X736" s="217"/>
      <c r="Y736" s="217"/>
      <c r="Z736" s="217"/>
      <c r="AA736" s="217"/>
      <c r="AB736" s="217"/>
    </row>
    <row r="737">
      <c r="A737" s="217"/>
      <c r="B737" s="218"/>
      <c r="C737" s="217"/>
      <c r="D737" s="217"/>
      <c r="E737" s="219"/>
      <c r="F737" s="219"/>
      <c r="G737" s="220"/>
      <c r="H737" s="258"/>
      <c r="I737" s="217"/>
      <c r="J737" s="217"/>
      <c r="K737" s="217"/>
      <c r="L737" s="217"/>
      <c r="M737" s="217"/>
      <c r="N737" s="217"/>
      <c r="O737" s="217"/>
      <c r="P737" s="217"/>
      <c r="Q737" s="217"/>
      <c r="R737" s="217"/>
      <c r="S737" s="217"/>
      <c r="T737" s="217"/>
      <c r="U737" s="217"/>
      <c r="V737" s="217"/>
      <c r="W737" s="217"/>
      <c r="X737" s="217"/>
      <c r="Y737" s="217"/>
      <c r="Z737" s="217"/>
      <c r="AA737" s="217"/>
      <c r="AB737" s="217"/>
    </row>
    <row r="738">
      <c r="A738" s="217"/>
      <c r="B738" s="218"/>
      <c r="C738" s="217"/>
      <c r="D738" s="217"/>
      <c r="E738" s="219"/>
      <c r="F738" s="219"/>
      <c r="G738" s="220"/>
      <c r="H738" s="258"/>
      <c r="I738" s="217"/>
      <c r="J738" s="217"/>
      <c r="K738" s="217"/>
      <c r="L738" s="217"/>
      <c r="M738" s="217"/>
      <c r="N738" s="217"/>
      <c r="O738" s="217"/>
      <c r="P738" s="217"/>
      <c r="Q738" s="217"/>
      <c r="R738" s="217"/>
      <c r="S738" s="217"/>
      <c r="T738" s="217"/>
      <c r="U738" s="217"/>
      <c r="V738" s="217"/>
      <c r="W738" s="217"/>
      <c r="X738" s="217"/>
      <c r="Y738" s="217"/>
      <c r="Z738" s="217"/>
      <c r="AA738" s="217"/>
      <c r="AB738" s="217"/>
    </row>
    <row r="739">
      <c r="A739" s="217"/>
      <c r="B739" s="218"/>
      <c r="C739" s="217"/>
      <c r="D739" s="217"/>
      <c r="E739" s="219"/>
      <c r="F739" s="219"/>
      <c r="G739" s="220"/>
      <c r="H739" s="258"/>
      <c r="I739" s="217"/>
      <c r="J739" s="217"/>
      <c r="K739" s="217"/>
      <c r="L739" s="217"/>
      <c r="M739" s="217"/>
      <c r="N739" s="217"/>
      <c r="O739" s="217"/>
      <c r="P739" s="217"/>
      <c r="Q739" s="217"/>
      <c r="R739" s="217"/>
      <c r="S739" s="217"/>
      <c r="T739" s="217"/>
      <c r="U739" s="217"/>
      <c r="V739" s="217"/>
      <c r="W739" s="217"/>
      <c r="X739" s="217"/>
      <c r="Y739" s="217"/>
      <c r="Z739" s="217"/>
      <c r="AA739" s="217"/>
      <c r="AB739" s="217"/>
    </row>
    <row r="740">
      <c r="A740" s="217"/>
      <c r="B740" s="218"/>
      <c r="C740" s="217"/>
      <c r="D740" s="217"/>
      <c r="E740" s="219"/>
      <c r="F740" s="219"/>
      <c r="G740" s="220"/>
      <c r="H740" s="258"/>
      <c r="I740" s="217"/>
      <c r="J740" s="217"/>
      <c r="K740" s="217"/>
      <c r="L740" s="217"/>
      <c r="M740" s="217"/>
      <c r="N740" s="217"/>
      <c r="O740" s="217"/>
      <c r="P740" s="217"/>
      <c r="Q740" s="217"/>
      <c r="R740" s="217"/>
      <c r="S740" s="217"/>
      <c r="T740" s="217"/>
      <c r="U740" s="217"/>
      <c r="V740" s="217"/>
      <c r="W740" s="217"/>
      <c r="X740" s="217"/>
      <c r="Y740" s="217"/>
      <c r="Z740" s="217"/>
      <c r="AA740" s="217"/>
      <c r="AB740" s="217"/>
    </row>
    <row r="741">
      <c r="A741" s="217"/>
      <c r="B741" s="218"/>
      <c r="C741" s="217"/>
      <c r="D741" s="217"/>
      <c r="E741" s="219"/>
      <c r="F741" s="219"/>
      <c r="G741" s="220"/>
      <c r="H741" s="258"/>
      <c r="I741" s="217"/>
      <c r="J741" s="217"/>
      <c r="K741" s="217"/>
      <c r="L741" s="217"/>
      <c r="M741" s="217"/>
      <c r="N741" s="217"/>
      <c r="O741" s="217"/>
      <c r="P741" s="217"/>
      <c r="Q741" s="217"/>
      <c r="R741" s="217"/>
      <c r="S741" s="217"/>
      <c r="T741" s="217"/>
      <c r="U741" s="217"/>
      <c r="V741" s="217"/>
      <c r="W741" s="217"/>
      <c r="X741" s="217"/>
      <c r="Y741" s="217"/>
      <c r="Z741" s="217"/>
      <c r="AA741" s="217"/>
      <c r="AB741" s="217"/>
    </row>
    <row r="742">
      <c r="A742" s="217"/>
      <c r="B742" s="218"/>
      <c r="C742" s="217"/>
      <c r="D742" s="217"/>
      <c r="E742" s="219"/>
      <c r="F742" s="219"/>
      <c r="G742" s="220"/>
      <c r="H742" s="258"/>
      <c r="I742" s="217"/>
      <c r="J742" s="217"/>
      <c r="K742" s="217"/>
      <c r="L742" s="217"/>
      <c r="M742" s="217"/>
      <c r="N742" s="217"/>
      <c r="O742" s="217"/>
      <c r="P742" s="217"/>
      <c r="Q742" s="217"/>
      <c r="R742" s="217"/>
      <c r="S742" s="217"/>
      <c r="T742" s="217"/>
      <c r="U742" s="217"/>
      <c r="V742" s="217"/>
      <c r="W742" s="217"/>
      <c r="X742" s="217"/>
      <c r="Y742" s="217"/>
      <c r="Z742" s="217"/>
      <c r="AA742" s="217"/>
      <c r="AB742" s="217"/>
    </row>
    <row r="743">
      <c r="A743" s="217"/>
      <c r="B743" s="218"/>
      <c r="C743" s="217"/>
      <c r="D743" s="217"/>
      <c r="E743" s="219"/>
      <c r="F743" s="219"/>
      <c r="G743" s="220"/>
      <c r="H743" s="258"/>
      <c r="I743" s="217"/>
      <c r="J743" s="217"/>
      <c r="K743" s="217"/>
      <c r="L743" s="217"/>
      <c r="M743" s="217"/>
      <c r="N743" s="217"/>
      <c r="O743" s="217"/>
      <c r="P743" s="217"/>
      <c r="Q743" s="217"/>
      <c r="R743" s="217"/>
      <c r="S743" s="217"/>
      <c r="T743" s="217"/>
      <c r="U743" s="217"/>
      <c r="V743" s="217"/>
      <c r="W743" s="217"/>
      <c r="X743" s="217"/>
      <c r="Y743" s="217"/>
      <c r="Z743" s="217"/>
      <c r="AA743" s="217"/>
      <c r="AB743" s="217"/>
    </row>
    <row r="744">
      <c r="A744" s="217"/>
      <c r="B744" s="218"/>
      <c r="C744" s="217"/>
      <c r="D744" s="217"/>
      <c r="E744" s="219"/>
      <c r="F744" s="219"/>
      <c r="G744" s="220"/>
      <c r="H744" s="258"/>
      <c r="I744" s="217"/>
      <c r="J744" s="217"/>
      <c r="K744" s="217"/>
      <c r="L744" s="217"/>
      <c r="M744" s="217"/>
      <c r="N744" s="217"/>
      <c r="O744" s="217"/>
      <c r="P744" s="217"/>
      <c r="Q744" s="217"/>
      <c r="R744" s="217"/>
      <c r="S744" s="217"/>
      <c r="T744" s="217"/>
      <c r="U744" s="217"/>
      <c r="V744" s="217"/>
      <c r="W744" s="217"/>
      <c r="X744" s="217"/>
      <c r="Y744" s="217"/>
      <c r="Z744" s="217"/>
      <c r="AA744" s="217"/>
      <c r="AB744" s="217"/>
    </row>
    <row r="745">
      <c r="A745" s="217"/>
      <c r="B745" s="218"/>
      <c r="C745" s="217"/>
      <c r="D745" s="217"/>
      <c r="E745" s="219"/>
      <c r="F745" s="219"/>
      <c r="G745" s="220"/>
      <c r="H745" s="258"/>
      <c r="I745" s="217"/>
      <c r="J745" s="217"/>
      <c r="K745" s="217"/>
      <c r="L745" s="217"/>
      <c r="M745" s="217"/>
      <c r="N745" s="217"/>
      <c r="O745" s="217"/>
      <c r="P745" s="217"/>
      <c r="Q745" s="217"/>
      <c r="R745" s="217"/>
      <c r="S745" s="217"/>
      <c r="T745" s="217"/>
      <c r="U745" s="217"/>
      <c r="V745" s="217"/>
      <c r="W745" s="217"/>
      <c r="X745" s="217"/>
      <c r="Y745" s="217"/>
      <c r="Z745" s="217"/>
      <c r="AA745" s="217"/>
      <c r="AB745" s="217"/>
    </row>
    <row r="746">
      <c r="A746" s="217"/>
      <c r="B746" s="218"/>
      <c r="C746" s="217"/>
      <c r="D746" s="217"/>
      <c r="E746" s="219"/>
      <c r="F746" s="219"/>
      <c r="G746" s="220"/>
      <c r="H746" s="258"/>
      <c r="I746" s="217"/>
      <c r="J746" s="217"/>
      <c r="K746" s="217"/>
      <c r="L746" s="217"/>
      <c r="M746" s="217"/>
      <c r="N746" s="217"/>
      <c r="O746" s="217"/>
      <c r="P746" s="217"/>
      <c r="Q746" s="217"/>
      <c r="R746" s="217"/>
      <c r="S746" s="217"/>
      <c r="T746" s="217"/>
      <c r="U746" s="217"/>
      <c r="V746" s="217"/>
      <c r="W746" s="217"/>
      <c r="X746" s="217"/>
      <c r="Y746" s="217"/>
      <c r="Z746" s="217"/>
      <c r="AA746" s="217"/>
      <c r="AB746" s="217"/>
    </row>
    <row r="747">
      <c r="A747" s="217"/>
      <c r="B747" s="218"/>
      <c r="C747" s="217"/>
      <c r="D747" s="217"/>
      <c r="E747" s="219"/>
      <c r="F747" s="219"/>
      <c r="G747" s="220"/>
      <c r="H747" s="258"/>
      <c r="I747" s="217"/>
      <c r="J747" s="217"/>
      <c r="K747" s="217"/>
      <c r="L747" s="217"/>
      <c r="M747" s="217"/>
      <c r="N747" s="217"/>
      <c r="O747" s="217"/>
      <c r="P747" s="217"/>
      <c r="Q747" s="217"/>
      <c r="R747" s="217"/>
      <c r="S747" s="217"/>
      <c r="T747" s="217"/>
      <c r="U747" s="217"/>
      <c r="V747" s="217"/>
      <c r="W747" s="217"/>
      <c r="X747" s="217"/>
      <c r="Y747" s="217"/>
      <c r="Z747" s="217"/>
      <c r="AA747" s="217"/>
      <c r="AB747" s="217"/>
    </row>
    <row r="748">
      <c r="A748" s="217"/>
      <c r="B748" s="218"/>
      <c r="C748" s="217"/>
      <c r="D748" s="217"/>
      <c r="E748" s="219"/>
      <c r="F748" s="219"/>
      <c r="G748" s="220"/>
      <c r="H748" s="258"/>
      <c r="I748" s="217"/>
      <c r="J748" s="217"/>
      <c r="K748" s="217"/>
      <c r="L748" s="217"/>
      <c r="M748" s="217"/>
      <c r="N748" s="217"/>
      <c r="O748" s="217"/>
      <c r="P748" s="217"/>
      <c r="Q748" s="217"/>
      <c r="R748" s="217"/>
      <c r="S748" s="217"/>
      <c r="T748" s="217"/>
      <c r="U748" s="217"/>
      <c r="V748" s="217"/>
      <c r="W748" s="217"/>
      <c r="X748" s="217"/>
      <c r="Y748" s="217"/>
      <c r="Z748" s="217"/>
      <c r="AA748" s="217"/>
      <c r="AB748" s="217"/>
    </row>
    <row r="749">
      <c r="A749" s="217"/>
      <c r="B749" s="218"/>
      <c r="C749" s="217"/>
      <c r="D749" s="217"/>
      <c r="E749" s="219"/>
      <c r="F749" s="219"/>
      <c r="G749" s="220"/>
      <c r="H749" s="258"/>
      <c r="I749" s="217"/>
      <c r="J749" s="217"/>
      <c r="K749" s="217"/>
      <c r="L749" s="217"/>
      <c r="M749" s="217"/>
      <c r="N749" s="217"/>
      <c r="O749" s="217"/>
      <c r="P749" s="217"/>
      <c r="Q749" s="217"/>
      <c r="R749" s="217"/>
      <c r="S749" s="217"/>
      <c r="T749" s="217"/>
      <c r="U749" s="217"/>
      <c r="V749" s="217"/>
      <c r="W749" s="217"/>
      <c r="X749" s="217"/>
      <c r="Y749" s="217"/>
      <c r="Z749" s="217"/>
      <c r="AA749" s="217"/>
      <c r="AB749" s="217"/>
    </row>
    <row r="750">
      <c r="A750" s="217"/>
      <c r="B750" s="218"/>
      <c r="C750" s="217"/>
      <c r="D750" s="217"/>
      <c r="E750" s="219"/>
      <c r="F750" s="219"/>
      <c r="G750" s="220"/>
      <c r="H750" s="258"/>
      <c r="I750" s="217"/>
      <c r="J750" s="217"/>
      <c r="K750" s="217"/>
      <c r="L750" s="217"/>
      <c r="M750" s="217"/>
      <c r="N750" s="217"/>
      <c r="O750" s="217"/>
      <c r="P750" s="217"/>
      <c r="Q750" s="217"/>
      <c r="R750" s="217"/>
      <c r="S750" s="217"/>
      <c r="T750" s="217"/>
      <c r="U750" s="217"/>
      <c r="V750" s="217"/>
      <c r="W750" s="217"/>
      <c r="X750" s="217"/>
      <c r="Y750" s="217"/>
      <c r="Z750" s="217"/>
      <c r="AA750" s="217"/>
      <c r="AB750" s="217"/>
    </row>
    <row r="751">
      <c r="A751" s="217"/>
      <c r="B751" s="218"/>
      <c r="C751" s="217"/>
      <c r="D751" s="217"/>
      <c r="E751" s="219"/>
      <c r="F751" s="219"/>
      <c r="G751" s="220"/>
      <c r="H751" s="258"/>
      <c r="I751" s="217"/>
      <c r="J751" s="217"/>
      <c r="K751" s="217"/>
      <c r="L751" s="217"/>
      <c r="M751" s="217"/>
      <c r="N751" s="217"/>
      <c r="O751" s="217"/>
      <c r="P751" s="217"/>
      <c r="Q751" s="217"/>
      <c r="R751" s="217"/>
      <c r="S751" s="217"/>
      <c r="T751" s="217"/>
      <c r="U751" s="217"/>
      <c r="V751" s="217"/>
      <c r="W751" s="217"/>
      <c r="X751" s="217"/>
      <c r="Y751" s="217"/>
      <c r="Z751" s="217"/>
      <c r="AA751" s="217"/>
      <c r="AB751" s="217"/>
    </row>
    <row r="752">
      <c r="A752" s="217"/>
      <c r="B752" s="218"/>
      <c r="C752" s="217"/>
      <c r="D752" s="217"/>
      <c r="E752" s="219"/>
      <c r="F752" s="219"/>
      <c r="G752" s="220"/>
      <c r="H752" s="258"/>
      <c r="I752" s="217"/>
      <c r="J752" s="217"/>
      <c r="K752" s="217"/>
      <c r="L752" s="217"/>
      <c r="M752" s="217"/>
      <c r="N752" s="217"/>
      <c r="O752" s="217"/>
      <c r="P752" s="217"/>
      <c r="Q752" s="217"/>
      <c r="R752" s="217"/>
      <c r="S752" s="217"/>
      <c r="T752" s="217"/>
      <c r="U752" s="217"/>
      <c r="V752" s="217"/>
      <c r="W752" s="217"/>
      <c r="X752" s="217"/>
      <c r="Y752" s="217"/>
      <c r="Z752" s="217"/>
      <c r="AA752" s="217"/>
      <c r="AB752" s="217"/>
    </row>
    <row r="753">
      <c r="A753" s="217"/>
      <c r="B753" s="218"/>
      <c r="C753" s="217"/>
      <c r="D753" s="217"/>
      <c r="E753" s="219"/>
      <c r="F753" s="219"/>
      <c r="G753" s="220"/>
      <c r="H753" s="258"/>
      <c r="I753" s="217"/>
      <c r="J753" s="217"/>
      <c r="K753" s="217"/>
      <c r="L753" s="217"/>
      <c r="M753" s="217"/>
      <c r="N753" s="217"/>
      <c r="O753" s="217"/>
      <c r="P753" s="217"/>
      <c r="Q753" s="217"/>
      <c r="R753" s="217"/>
      <c r="S753" s="217"/>
      <c r="T753" s="217"/>
      <c r="U753" s="217"/>
      <c r="V753" s="217"/>
      <c r="W753" s="217"/>
      <c r="X753" s="217"/>
      <c r="Y753" s="217"/>
      <c r="Z753" s="217"/>
      <c r="AA753" s="217"/>
      <c r="AB753" s="217"/>
    </row>
    <row r="754">
      <c r="A754" s="217"/>
      <c r="B754" s="218"/>
      <c r="C754" s="217"/>
      <c r="D754" s="217"/>
      <c r="E754" s="219"/>
      <c r="F754" s="219"/>
      <c r="G754" s="220"/>
      <c r="H754" s="258"/>
      <c r="I754" s="217"/>
      <c r="J754" s="217"/>
      <c r="K754" s="217"/>
      <c r="L754" s="217"/>
      <c r="M754" s="217"/>
      <c r="N754" s="217"/>
      <c r="O754" s="217"/>
      <c r="P754" s="217"/>
      <c r="Q754" s="217"/>
      <c r="R754" s="217"/>
      <c r="S754" s="217"/>
      <c r="T754" s="217"/>
      <c r="U754" s="217"/>
      <c r="V754" s="217"/>
      <c r="W754" s="217"/>
      <c r="X754" s="217"/>
      <c r="Y754" s="217"/>
      <c r="Z754" s="217"/>
      <c r="AA754" s="217"/>
      <c r="AB754" s="217"/>
    </row>
    <row r="755">
      <c r="A755" s="217"/>
      <c r="B755" s="218"/>
      <c r="C755" s="217"/>
      <c r="D755" s="217"/>
      <c r="E755" s="219"/>
      <c r="F755" s="219"/>
      <c r="G755" s="220"/>
      <c r="H755" s="258"/>
      <c r="I755" s="217"/>
      <c r="J755" s="217"/>
      <c r="K755" s="217"/>
      <c r="L755" s="217"/>
      <c r="M755" s="217"/>
      <c r="N755" s="217"/>
      <c r="O755" s="217"/>
      <c r="P755" s="217"/>
      <c r="Q755" s="217"/>
      <c r="R755" s="217"/>
      <c r="S755" s="217"/>
      <c r="T755" s="217"/>
      <c r="U755" s="217"/>
      <c r="V755" s="217"/>
      <c r="W755" s="217"/>
      <c r="X755" s="217"/>
      <c r="Y755" s="217"/>
      <c r="Z755" s="217"/>
      <c r="AA755" s="217"/>
      <c r="AB755" s="217"/>
    </row>
    <row r="756">
      <c r="A756" s="217"/>
      <c r="B756" s="218"/>
      <c r="C756" s="217"/>
      <c r="D756" s="217"/>
      <c r="E756" s="219"/>
      <c r="F756" s="219"/>
      <c r="G756" s="220"/>
      <c r="H756" s="258"/>
      <c r="I756" s="217"/>
      <c r="J756" s="217"/>
      <c r="K756" s="217"/>
      <c r="L756" s="217"/>
      <c r="M756" s="217"/>
      <c r="N756" s="217"/>
      <c r="O756" s="217"/>
      <c r="P756" s="217"/>
      <c r="Q756" s="217"/>
      <c r="R756" s="217"/>
      <c r="S756" s="217"/>
      <c r="T756" s="217"/>
      <c r="U756" s="217"/>
      <c r="V756" s="217"/>
      <c r="W756" s="217"/>
      <c r="X756" s="217"/>
      <c r="Y756" s="217"/>
      <c r="Z756" s="217"/>
      <c r="AA756" s="217"/>
      <c r="AB756" s="217"/>
    </row>
    <row r="757">
      <c r="A757" s="217"/>
      <c r="B757" s="218"/>
      <c r="C757" s="217"/>
      <c r="D757" s="217"/>
      <c r="E757" s="219"/>
      <c r="F757" s="219"/>
      <c r="G757" s="220"/>
      <c r="H757" s="258"/>
      <c r="I757" s="217"/>
      <c r="J757" s="217"/>
      <c r="K757" s="217"/>
      <c r="L757" s="217"/>
      <c r="M757" s="217"/>
      <c r="N757" s="217"/>
      <c r="O757" s="217"/>
      <c r="P757" s="217"/>
      <c r="Q757" s="217"/>
      <c r="R757" s="217"/>
      <c r="S757" s="217"/>
      <c r="T757" s="217"/>
      <c r="U757" s="217"/>
      <c r="V757" s="217"/>
      <c r="W757" s="217"/>
      <c r="X757" s="217"/>
      <c r="Y757" s="217"/>
      <c r="Z757" s="217"/>
      <c r="AA757" s="217"/>
      <c r="AB757" s="217"/>
    </row>
    <row r="758">
      <c r="A758" s="217"/>
      <c r="B758" s="218"/>
      <c r="C758" s="217"/>
      <c r="D758" s="217"/>
      <c r="E758" s="219"/>
      <c r="F758" s="219"/>
      <c r="G758" s="220"/>
      <c r="H758" s="258"/>
      <c r="I758" s="217"/>
      <c r="J758" s="217"/>
      <c r="K758" s="217"/>
      <c r="L758" s="217"/>
      <c r="M758" s="217"/>
      <c r="N758" s="217"/>
      <c r="O758" s="217"/>
      <c r="P758" s="217"/>
      <c r="Q758" s="217"/>
      <c r="R758" s="217"/>
      <c r="S758" s="217"/>
      <c r="T758" s="217"/>
      <c r="U758" s="217"/>
      <c r="V758" s="217"/>
      <c r="W758" s="217"/>
      <c r="X758" s="217"/>
      <c r="Y758" s="217"/>
      <c r="Z758" s="217"/>
      <c r="AA758" s="217"/>
      <c r="AB758" s="217"/>
    </row>
    <row r="759">
      <c r="A759" s="217"/>
      <c r="B759" s="218"/>
      <c r="C759" s="217"/>
      <c r="D759" s="217"/>
      <c r="E759" s="219"/>
      <c r="F759" s="219"/>
      <c r="G759" s="220"/>
      <c r="H759" s="258"/>
      <c r="I759" s="217"/>
      <c r="J759" s="217"/>
      <c r="K759" s="217"/>
      <c r="L759" s="217"/>
      <c r="M759" s="217"/>
      <c r="N759" s="217"/>
      <c r="O759" s="217"/>
      <c r="P759" s="217"/>
      <c r="Q759" s="217"/>
      <c r="R759" s="217"/>
      <c r="S759" s="217"/>
      <c r="T759" s="217"/>
      <c r="U759" s="217"/>
      <c r="V759" s="217"/>
      <c r="W759" s="217"/>
      <c r="X759" s="217"/>
      <c r="Y759" s="217"/>
      <c r="Z759" s="217"/>
      <c r="AA759" s="217"/>
      <c r="AB759" s="217"/>
    </row>
    <row r="760">
      <c r="A760" s="217"/>
      <c r="B760" s="218"/>
      <c r="C760" s="217"/>
      <c r="D760" s="217"/>
      <c r="E760" s="219"/>
      <c r="F760" s="219"/>
      <c r="G760" s="220"/>
      <c r="H760" s="258"/>
      <c r="I760" s="217"/>
      <c r="J760" s="217"/>
      <c r="K760" s="217"/>
      <c r="L760" s="217"/>
      <c r="M760" s="217"/>
      <c r="N760" s="217"/>
      <c r="O760" s="217"/>
      <c r="P760" s="217"/>
      <c r="Q760" s="217"/>
      <c r="R760" s="217"/>
      <c r="S760" s="217"/>
      <c r="T760" s="217"/>
      <c r="U760" s="217"/>
      <c r="V760" s="217"/>
      <c r="W760" s="217"/>
      <c r="X760" s="217"/>
      <c r="Y760" s="217"/>
      <c r="Z760" s="217"/>
      <c r="AA760" s="217"/>
      <c r="AB760" s="217"/>
    </row>
    <row r="761">
      <c r="A761" s="217"/>
      <c r="B761" s="218"/>
      <c r="C761" s="217"/>
      <c r="D761" s="217"/>
      <c r="E761" s="219"/>
      <c r="F761" s="219"/>
      <c r="G761" s="220"/>
      <c r="H761" s="258"/>
      <c r="I761" s="217"/>
      <c r="J761" s="217"/>
      <c r="K761" s="217"/>
      <c r="L761" s="217"/>
      <c r="M761" s="217"/>
      <c r="N761" s="217"/>
      <c r="O761" s="217"/>
      <c r="P761" s="217"/>
      <c r="Q761" s="217"/>
      <c r="R761" s="217"/>
      <c r="S761" s="217"/>
      <c r="T761" s="217"/>
      <c r="U761" s="217"/>
      <c r="V761" s="217"/>
      <c r="W761" s="217"/>
      <c r="X761" s="217"/>
      <c r="Y761" s="217"/>
      <c r="Z761" s="217"/>
      <c r="AA761" s="217"/>
      <c r="AB761" s="217"/>
    </row>
    <row r="762">
      <c r="A762" s="217"/>
      <c r="B762" s="218"/>
      <c r="C762" s="217"/>
      <c r="D762" s="217"/>
      <c r="E762" s="219"/>
      <c r="F762" s="219"/>
      <c r="G762" s="220"/>
      <c r="H762" s="258"/>
      <c r="I762" s="217"/>
      <c r="J762" s="217"/>
      <c r="K762" s="217"/>
      <c r="L762" s="217"/>
      <c r="M762" s="217"/>
      <c r="N762" s="217"/>
      <c r="O762" s="217"/>
      <c r="P762" s="217"/>
      <c r="Q762" s="217"/>
      <c r="R762" s="217"/>
      <c r="S762" s="217"/>
      <c r="T762" s="217"/>
      <c r="U762" s="217"/>
      <c r="V762" s="217"/>
      <c r="W762" s="217"/>
      <c r="X762" s="217"/>
      <c r="Y762" s="217"/>
      <c r="Z762" s="217"/>
      <c r="AA762" s="217"/>
      <c r="AB762" s="217"/>
    </row>
    <row r="763">
      <c r="A763" s="217"/>
      <c r="B763" s="218"/>
      <c r="C763" s="217"/>
      <c r="D763" s="217"/>
      <c r="E763" s="219"/>
      <c r="F763" s="219"/>
      <c r="G763" s="220"/>
      <c r="H763" s="258"/>
      <c r="I763" s="217"/>
      <c r="J763" s="217"/>
      <c r="K763" s="217"/>
      <c r="L763" s="217"/>
      <c r="M763" s="217"/>
      <c r="N763" s="217"/>
      <c r="O763" s="217"/>
      <c r="P763" s="217"/>
      <c r="Q763" s="217"/>
      <c r="R763" s="217"/>
      <c r="S763" s="217"/>
      <c r="T763" s="217"/>
      <c r="U763" s="217"/>
      <c r="V763" s="217"/>
      <c r="W763" s="217"/>
      <c r="X763" s="217"/>
      <c r="Y763" s="217"/>
      <c r="Z763" s="217"/>
      <c r="AA763" s="217"/>
      <c r="AB763" s="217"/>
    </row>
    <row r="764">
      <c r="A764" s="217"/>
      <c r="B764" s="218"/>
      <c r="C764" s="217"/>
      <c r="D764" s="217"/>
      <c r="E764" s="219"/>
      <c r="F764" s="219"/>
      <c r="G764" s="220"/>
      <c r="H764" s="258"/>
      <c r="I764" s="217"/>
      <c r="J764" s="217"/>
      <c r="K764" s="217"/>
      <c r="L764" s="217"/>
      <c r="M764" s="217"/>
      <c r="N764" s="217"/>
      <c r="O764" s="217"/>
      <c r="P764" s="217"/>
      <c r="Q764" s="217"/>
      <c r="R764" s="217"/>
      <c r="S764" s="217"/>
      <c r="T764" s="217"/>
      <c r="U764" s="217"/>
      <c r="V764" s="217"/>
      <c r="W764" s="217"/>
      <c r="X764" s="217"/>
      <c r="Y764" s="217"/>
      <c r="Z764" s="217"/>
      <c r="AA764" s="217"/>
      <c r="AB764" s="217"/>
    </row>
    <row r="765">
      <c r="A765" s="217"/>
      <c r="B765" s="218"/>
      <c r="C765" s="217"/>
      <c r="D765" s="217"/>
      <c r="E765" s="219"/>
      <c r="F765" s="219"/>
      <c r="G765" s="220"/>
      <c r="H765" s="258"/>
      <c r="I765" s="217"/>
      <c r="J765" s="217"/>
      <c r="K765" s="217"/>
      <c r="L765" s="217"/>
      <c r="M765" s="217"/>
      <c r="N765" s="217"/>
      <c r="O765" s="217"/>
      <c r="P765" s="217"/>
      <c r="Q765" s="217"/>
      <c r="R765" s="217"/>
      <c r="S765" s="217"/>
      <c r="T765" s="217"/>
      <c r="U765" s="217"/>
      <c r="V765" s="217"/>
      <c r="W765" s="217"/>
      <c r="X765" s="217"/>
      <c r="Y765" s="217"/>
      <c r="Z765" s="217"/>
      <c r="AA765" s="217"/>
      <c r="AB765" s="217"/>
    </row>
    <row r="766">
      <c r="A766" s="217"/>
      <c r="B766" s="218"/>
      <c r="C766" s="217"/>
      <c r="D766" s="217"/>
      <c r="E766" s="219"/>
      <c r="F766" s="219"/>
      <c r="G766" s="220"/>
      <c r="H766" s="258"/>
      <c r="I766" s="217"/>
      <c r="J766" s="217"/>
      <c r="K766" s="217"/>
      <c r="L766" s="217"/>
      <c r="M766" s="217"/>
      <c r="N766" s="217"/>
      <c r="O766" s="217"/>
      <c r="P766" s="217"/>
      <c r="Q766" s="217"/>
      <c r="R766" s="217"/>
      <c r="S766" s="217"/>
      <c r="T766" s="217"/>
      <c r="U766" s="217"/>
      <c r="V766" s="217"/>
      <c r="W766" s="217"/>
      <c r="X766" s="217"/>
      <c r="Y766" s="217"/>
      <c r="Z766" s="217"/>
      <c r="AA766" s="217"/>
      <c r="AB766" s="217"/>
    </row>
    <row r="767">
      <c r="A767" s="217"/>
      <c r="B767" s="218"/>
      <c r="C767" s="217"/>
      <c r="D767" s="217"/>
      <c r="E767" s="219"/>
      <c r="F767" s="219"/>
      <c r="G767" s="220"/>
      <c r="H767" s="258"/>
      <c r="I767" s="217"/>
      <c r="J767" s="217"/>
      <c r="K767" s="217"/>
      <c r="L767" s="217"/>
      <c r="M767" s="217"/>
      <c r="N767" s="217"/>
      <c r="O767" s="217"/>
      <c r="P767" s="217"/>
      <c r="Q767" s="217"/>
      <c r="R767" s="217"/>
      <c r="S767" s="217"/>
      <c r="T767" s="217"/>
      <c r="U767" s="217"/>
      <c r="V767" s="217"/>
      <c r="W767" s="217"/>
      <c r="X767" s="217"/>
      <c r="Y767" s="217"/>
      <c r="Z767" s="217"/>
      <c r="AA767" s="217"/>
      <c r="AB767" s="217"/>
    </row>
    <row r="768">
      <c r="A768" s="217"/>
      <c r="B768" s="218"/>
      <c r="C768" s="217"/>
      <c r="D768" s="217"/>
      <c r="E768" s="219"/>
      <c r="F768" s="219"/>
      <c r="G768" s="220"/>
      <c r="H768" s="258"/>
      <c r="I768" s="217"/>
      <c r="J768" s="217"/>
      <c r="K768" s="217"/>
      <c r="L768" s="217"/>
      <c r="M768" s="217"/>
      <c r="N768" s="217"/>
      <c r="O768" s="217"/>
      <c r="P768" s="217"/>
      <c r="Q768" s="217"/>
      <c r="R768" s="217"/>
      <c r="S768" s="217"/>
      <c r="T768" s="217"/>
      <c r="U768" s="217"/>
      <c r="V768" s="217"/>
      <c r="W768" s="217"/>
      <c r="X768" s="217"/>
      <c r="Y768" s="217"/>
      <c r="Z768" s="217"/>
      <c r="AA768" s="217"/>
      <c r="AB768" s="217"/>
    </row>
    <row r="769">
      <c r="A769" s="217"/>
      <c r="B769" s="218"/>
      <c r="C769" s="217"/>
      <c r="D769" s="217"/>
      <c r="E769" s="219"/>
      <c r="F769" s="219"/>
      <c r="G769" s="220"/>
      <c r="H769" s="258"/>
      <c r="I769" s="217"/>
      <c r="J769" s="217"/>
      <c r="K769" s="217"/>
      <c r="L769" s="217"/>
      <c r="M769" s="217"/>
      <c r="N769" s="217"/>
      <c r="O769" s="217"/>
      <c r="P769" s="217"/>
      <c r="Q769" s="217"/>
      <c r="R769" s="217"/>
      <c r="S769" s="217"/>
      <c r="T769" s="217"/>
      <c r="U769" s="217"/>
      <c r="V769" s="217"/>
      <c r="W769" s="217"/>
      <c r="X769" s="217"/>
      <c r="Y769" s="217"/>
      <c r="Z769" s="217"/>
      <c r="AA769" s="217"/>
      <c r="AB769" s="217"/>
    </row>
    <row r="770">
      <c r="A770" s="217"/>
      <c r="B770" s="218"/>
      <c r="C770" s="217"/>
      <c r="D770" s="217"/>
      <c r="E770" s="219"/>
      <c r="F770" s="219"/>
      <c r="G770" s="220"/>
      <c r="H770" s="258"/>
      <c r="I770" s="217"/>
      <c r="J770" s="217"/>
      <c r="K770" s="217"/>
      <c r="L770" s="217"/>
      <c r="M770" s="217"/>
      <c r="N770" s="217"/>
      <c r="O770" s="217"/>
      <c r="P770" s="217"/>
      <c r="Q770" s="217"/>
      <c r="R770" s="217"/>
      <c r="S770" s="217"/>
      <c r="T770" s="217"/>
      <c r="U770" s="217"/>
      <c r="V770" s="217"/>
      <c r="W770" s="217"/>
      <c r="X770" s="217"/>
      <c r="Y770" s="217"/>
      <c r="Z770" s="217"/>
      <c r="AA770" s="217"/>
      <c r="AB770" s="217"/>
    </row>
    <row r="771">
      <c r="A771" s="217"/>
      <c r="B771" s="218"/>
      <c r="C771" s="217"/>
      <c r="D771" s="217"/>
      <c r="E771" s="219"/>
      <c r="F771" s="219"/>
      <c r="G771" s="220"/>
      <c r="H771" s="258"/>
      <c r="I771" s="217"/>
      <c r="J771" s="217"/>
      <c r="K771" s="217"/>
      <c r="L771" s="217"/>
      <c r="M771" s="217"/>
      <c r="N771" s="217"/>
      <c r="O771" s="217"/>
      <c r="P771" s="217"/>
      <c r="Q771" s="217"/>
      <c r="R771" s="217"/>
      <c r="S771" s="217"/>
      <c r="T771" s="217"/>
      <c r="U771" s="217"/>
      <c r="V771" s="217"/>
      <c r="W771" s="217"/>
      <c r="X771" s="217"/>
      <c r="Y771" s="217"/>
      <c r="Z771" s="217"/>
      <c r="AA771" s="217"/>
      <c r="AB771" s="217"/>
    </row>
    <row r="772">
      <c r="A772" s="217"/>
      <c r="B772" s="218"/>
      <c r="C772" s="217"/>
      <c r="D772" s="217"/>
      <c r="E772" s="219"/>
      <c r="F772" s="219"/>
      <c r="G772" s="220"/>
      <c r="H772" s="258"/>
      <c r="I772" s="217"/>
      <c r="J772" s="217"/>
      <c r="K772" s="217"/>
      <c r="L772" s="217"/>
      <c r="M772" s="217"/>
      <c r="N772" s="217"/>
      <c r="O772" s="217"/>
      <c r="P772" s="217"/>
      <c r="Q772" s="217"/>
      <c r="R772" s="217"/>
      <c r="S772" s="217"/>
      <c r="T772" s="217"/>
      <c r="U772" s="217"/>
      <c r="V772" s="217"/>
      <c r="W772" s="217"/>
      <c r="X772" s="217"/>
      <c r="Y772" s="217"/>
      <c r="Z772" s="217"/>
      <c r="AA772" s="217"/>
      <c r="AB772" s="217"/>
    </row>
    <row r="773">
      <c r="A773" s="217"/>
      <c r="B773" s="218"/>
      <c r="C773" s="217"/>
      <c r="D773" s="217"/>
      <c r="E773" s="219"/>
      <c r="F773" s="219"/>
      <c r="G773" s="220"/>
      <c r="H773" s="258"/>
      <c r="I773" s="217"/>
      <c r="J773" s="217"/>
      <c r="K773" s="217"/>
      <c r="L773" s="217"/>
      <c r="M773" s="217"/>
      <c r="N773" s="217"/>
      <c r="O773" s="217"/>
      <c r="P773" s="217"/>
      <c r="Q773" s="217"/>
      <c r="R773" s="217"/>
      <c r="S773" s="217"/>
      <c r="T773" s="217"/>
      <c r="U773" s="217"/>
      <c r="V773" s="217"/>
      <c r="W773" s="217"/>
      <c r="X773" s="217"/>
      <c r="Y773" s="217"/>
      <c r="Z773" s="217"/>
      <c r="AA773" s="217"/>
      <c r="AB773" s="217"/>
    </row>
    <row r="774">
      <c r="A774" s="217"/>
      <c r="B774" s="218"/>
      <c r="C774" s="217"/>
      <c r="D774" s="217"/>
      <c r="E774" s="219"/>
      <c r="F774" s="219"/>
      <c r="G774" s="220"/>
      <c r="H774" s="258"/>
      <c r="I774" s="217"/>
      <c r="J774" s="217"/>
      <c r="K774" s="217"/>
      <c r="L774" s="217"/>
      <c r="M774" s="217"/>
      <c r="N774" s="217"/>
      <c r="O774" s="217"/>
      <c r="P774" s="217"/>
      <c r="Q774" s="217"/>
      <c r="R774" s="217"/>
      <c r="S774" s="217"/>
      <c r="T774" s="217"/>
      <c r="U774" s="217"/>
      <c r="V774" s="217"/>
      <c r="W774" s="217"/>
      <c r="X774" s="217"/>
      <c r="Y774" s="217"/>
      <c r="Z774" s="217"/>
      <c r="AA774" s="217"/>
      <c r="AB774" s="217"/>
    </row>
    <row r="775">
      <c r="A775" s="217"/>
      <c r="B775" s="218"/>
      <c r="C775" s="217"/>
      <c r="D775" s="217"/>
      <c r="E775" s="219"/>
      <c r="F775" s="219"/>
      <c r="G775" s="220"/>
      <c r="H775" s="258"/>
      <c r="I775" s="217"/>
      <c r="J775" s="217"/>
      <c r="K775" s="217"/>
      <c r="L775" s="217"/>
      <c r="M775" s="217"/>
      <c r="N775" s="217"/>
      <c r="O775" s="217"/>
      <c r="P775" s="217"/>
      <c r="Q775" s="217"/>
      <c r="R775" s="217"/>
      <c r="S775" s="217"/>
      <c r="T775" s="217"/>
      <c r="U775" s="217"/>
      <c r="V775" s="217"/>
      <c r="W775" s="217"/>
      <c r="X775" s="217"/>
      <c r="Y775" s="217"/>
      <c r="Z775" s="217"/>
      <c r="AA775" s="217"/>
      <c r="AB775" s="217"/>
    </row>
    <row r="776">
      <c r="A776" s="217"/>
      <c r="B776" s="218"/>
      <c r="C776" s="217"/>
      <c r="D776" s="217"/>
      <c r="E776" s="219"/>
      <c r="F776" s="219"/>
      <c r="G776" s="220"/>
      <c r="H776" s="258"/>
      <c r="I776" s="217"/>
      <c r="J776" s="217"/>
      <c r="K776" s="217"/>
      <c r="L776" s="217"/>
      <c r="M776" s="217"/>
      <c r="N776" s="217"/>
      <c r="O776" s="217"/>
      <c r="P776" s="217"/>
      <c r="Q776" s="217"/>
      <c r="R776" s="217"/>
      <c r="S776" s="217"/>
      <c r="T776" s="217"/>
      <c r="U776" s="217"/>
      <c r="V776" s="217"/>
      <c r="W776" s="217"/>
      <c r="X776" s="217"/>
      <c r="Y776" s="217"/>
      <c r="Z776" s="217"/>
      <c r="AA776" s="217"/>
      <c r="AB776" s="217"/>
    </row>
    <row r="777">
      <c r="A777" s="217"/>
      <c r="B777" s="218"/>
      <c r="C777" s="217"/>
      <c r="D777" s="217"/>
      <c r="E777" s="219"/>
      <c r="F777" s="219"/>
      <c r="G777" s="220"/>
      <c r="H777" s="258"/>
      <c r="I777" s="217"/>
      <c r="J777" s="217"/>
      <c r="K777" s="217"/>
      <c r="L777" s="217"/>
      <c r="M777" s="217"/>
      <c r="N777" s="217"/>
      <c r="O777" s="217"/>
      <c r="P777" s="217"/>
      <c r="Q777" s="217"/>
      <c r="R777" s="217"/>
      <c r="S777" s="217"/>
      <c r="T777" s="217"/>
      <c r="U777" s="217"/>
      <c r="V777" s="217"/>
      <c r="W777" s="217"/>
      <c r="X777" s="217"/>
      <c r="Y777" s="217"/>
      <c r="Z777" s="217"/>
      <c r="AA777" s="217"/>
      <c r="AB777" s="217"/>
    </row>
    <row r="778">
      <c r="A778" s="217"/>
      <c r="B778" s="218"/>
      <c r="C778" s="217"/>
      <c r="D778" s="217"/>
      <c r="E778" s="219"/>
      <c r="F778" s="219"/>
      <c r="G778" s="220"/>
      <c r="H778" s="258"/>
      <c r="I778" s="217"/>
      <c r="J778" s="217"/>
      <c r="K778" s="217"/>
      <c r="L778" s="217"/>
      <c r="M778" s="217"/>
      <c r="N778" s="217"/>
      <c r="O778" s="217"/>
      <c r="P778" s="217"/>
      <c r="Q778" s="217"/>
      <c r="R778" s="217"/>
      <c r="S778" s="217"/>
      <c r="T778" s="217"/>
      <c r="U778" s="217"/>
      <c r="V778" s="217"/>
      <c r="W778" s="217"/>
      <c r="X778" s="217"/>
      <c r="Y778" s="217"/>
      <c r="Z778" s="217"/>
      <c r="AA778" s="217"/>
      <c r="AB778" s="217"/>
    </row>
    <row r="779">
      <c r="A779" s="217"/>
      <c r="B779" s="218"/>
      <c r="C779" s="217"/>
      <c r="D779" s="217"/>
      <c r="E779" s="219"/>
      <c r="F779" s="219"/>
      <c r="G779" s="220"/>
      <c r="H779" s="258"/>
      <c r="I779" s="217"/>
      <c r="J779" s="217"/>
      <c r="K779" s="217"/>
      <c r="L779" s="217"/>
      <c r="M779" s="217"/>
      <c r="N779" s="217"/>
      <c r="O779" s="217"/>
      <c r="P779" s="217"/>
      <c r="Q779" s="217"/>
      <c r="R779" s="217"/>
      <c r="S779" s="217"/>
      <c r="T779" s="217"/>
      <c r="U779" s="217"/>
      <c r="V779" s="217"/>
      <c r="W779" s="217"/>
      <c r="X779" s="217"/>
      <c r="Y779" s="217"/>
      <c r="Z779" s="217"/>
      <c r="AA779" s="217"/>
      <c r="AB779" s="217"/>
    </row>
    <row r="780">
      <c r="A780" s="217"/>
      <c r="B780" s="218"/>
      <c r="C780" s="217"/>
      <c r="D780" s="217"/>
      <c r="E780" s="219"/>
      <c r="F780" s="219"/>
      <c r="G780" s="220"/>
      <c r="H780" s="258"/>
      <c r="I780" s="217"/>
      <c r="J780" s="217"/>
      <c r="K780" s="217"/>
      <c r="L780" s="217"/>
      <c r="M780" s="217"/>
      <c r="N780" s="217"/>
      <c r="O780" s="217"/>
      <c r="P780" s="217"/>
      <c r="Q780" s="217"/>
      <c r="R780" s="217"/>
      <c r="S780" s="217"/>
      <c r="T780" s="217"/>
      <c r="U780" s="217"/>
      <c r="V780" s="217"/>
      <c r="W780" s="217"/>
      <c r="X780" s="217"/>
      <c r="Y780" s="217"/>
      <c r="Z780" s="217"/>
      <c r="AA780" s="217"/>
      <c r="AB780" s="217"/>
    </row>
    <row r="781">
      <c r="A781" s="217"/>
      <c r="B781" s="218"/>
      <c r="C781" s="217"/>
      <c r="D781" s="217"/>
      <c r="E781" s="219"/>
      <c r="F781" s="219"/>
      <c r="G781" s="220"/>
      <c r="H781" s="258"/>
      <c r="I781" s="217"/>
      <c r="J781" s="217"/>
      <c r="K781" s="217"/>
      <c r="L781" s="217"/>
      <c r="M781" s="217"/>
      <c r="N781" s="217"/>
      <c r="O781" s="217"/>
      <c r="P781" s="217"/>
      <c r="Q781" s="217"/>
      <c r="R781" s="217"/>
      <c r="S781" s="217"/>
      <c r="T781" s="217"/>
      <c r="U781" s="217"/>
      <c r="V781" s="217"/>
      <c r="W781" s="217"/>
      <c r="X781" s="217"/>
      <c r="Y781" s="217"/>
      <c r="Z781" s="217"/>
      <c r="AA781" s="217"/>
      <c r="AB781" s="217"/>
    </row>
    <row r="782">
      <c r="A782" s="217"/>
      <c r="B782" s="218"/>
      <c r="C782" s="217"/>
      <c r="D782" s="217"/>
      <c r="E782" s="219"/>
      <c r="F782" s="219"/>
      <c r="G782" s="220"/>
      <c r="H782" s="258"/>
      <c r="I782" s="217"/>
      <c r="J782" s="217"/>
      <c r="K782" s="217"/>
      <c r="L782" s="217"/>
      <c r="M782" s="217"/>
      <c r="N782" s="217"/>
      <c r="O782" s="217"/>
      <c r="P782" s="217"/>
      <c r="Q782" s="217"/>
      <c r="R782" s="217"/>
      <c r="S782" s="217"/>
      <c r="T782" s="217"/>
      <c r="U782" s="217"/>
      <c r="V782" s="217"/>
      <c r="W782" s="217"/>
      <c r="X782" s="217"/>
      <c r="Y782" s="217"/>
      <c r="Z782" s="217"/>
      <c r="AA782" s="217"/>
      <c r="AB782" s="217"/>
    </row>
    <row r="783">
      <c r="A783" s="217"/>
      <c r="B783" s="218"/>
      <c r="C783" s="217"/>
      <c r="D783" s="217"/>
      <c r="E783" s="219"/>
      <c r="F783" s="219"/>
      <c r="G783" s="220"/>
      <c r="H783" s="258"/>
      <c r="I783" s="217"/>
      <c r="J783" s="217"/>
      <c r="K783" s="217"/>
      <c r="L783" s="217"/>
      <c r="M783" s="217"/>
      <c r="N783" s="217"/>
      <c r="O783" s="217"/>
      <c r="P783" s="217"/>
      <c r="Q783" s="217"/>
      <c r="R783" s="217"/>
      <c r="S783" s="217"/>
      <c r="T783" s="217"/>
      <c r="U783" s="217"/>
      <c r="V783" s="217"/>
      <c r="W783" s="217"/>
      <c r="X783" s="217"/>
      <c r="Y783" s="217"/>
      <c r="Z783" s="217"/>
      <c r="AA783" s="217"/>
      <c r="AB783" s="217"/>
    </row>
    <row r="784">
      <c r="A784" s="217"/>
      <c r="B784" s="218"/>
      <c r="C784" s="217"/>
      <c r="D784" s="217"/>
      <c r="E784" s="219"/>
      <c r="F784" s="219"/>
      <c r="G784" s="220"/>
      <c r="H784" s="258"/>
      <c r="I784" s="217"/>
      <c r="J784" s="217"/>
      <c r="K784" s="217"/>
      <c r="L784" s="217"/>
      <c r="M784" s="217"/>
      <c r="N784" s="217"/>
      <c r="O784" s="217"/>
      <c r="P784" s="217"/>
      <c r="Q784" s="217"/>
      <c r="R784" s="217"/>
      <c r="S784" s="217"/>
      <c r="T784" s="217"/>
      <c r="U784" s="217"/>
      <c r="V784" s="217"/>
      <c r="W784" s="217"/>
      <c r="X784" s="217"/>
      <c r="Y784" s="217"/>
      <c r="Z784" s="217"/>
      <c r="AA784" s="217"/>
      <c r="AB784" s="217"/>
    </row>
    <row r="785">
      <c r="A785" s="217"/>
      <c r="B785" s="218"/>
      <c r="C785" s="217"/>
      <c r="D785" s="217"/>
      <c r="E785" s="219"/>
      <c r="F785" s="219"/>
      <c r="G785" s="220"/>
      <c r="H785" s="258"/>
      <c r="I785" s="217"/>
      <c r="J785" s="217"/>
      <c r="K785" s="217"/>
      <c r="L785" s="217"/>
      <c r="M785" s="217"/>
      <c r="N785" s="217"/>
      <c r="O785" s="217"/>
      <c r="P785" s="217"/>
      <c r="Q785" s="217"/>
      <c r="R785" s="217"/>
      <c r="S785" s="217"/>
      <c r="T785" s="217"/>
      <c r="U785" s="217"/>
      <c r="V785" s="217"/>
      <c r="W785" s="217"/>
      <c r="X785" s="217"/>
      <c r="Y785" s="217"/>
      <c r="Z785" s="217"/>
      <c r="AA785" s="217"/>
      <c r="AB785" s="217"/>
    </row>
    <row r="786">
      <c r="A786" s="217"/>
      <c r="B786" s="218"/>
      <c r="C786" s="217"/>
      <c r="D786" s="217"/>
      <c r="E786" s="219"/>
      <c r="F786" s="219"/>
      <c r="G786" s="220"/>
      <c r="H786" s="258"/>
      <c r="I786" s="217"/>
      <c r="J786" s="217"/>
      <c r="K786" s="217"/>
      <c r="L786" s="217"/>
      <c r="M786" s="217"/>
      <c r="N786" s="217"/>
      <c r="O786" s="217"/>
      <c r="P786" s="217"/>
      <c r="Q786" s="217"/>
      <c r="R786" s="217"/>
      <c r="S786" s="217"/>
      <c r="T786" s="217"/>
      <c r="U786" s="217"/>
      <c r="V786" s="217"/>
      <c r="W786" s="217"/>
      <c r="X786" s="217"/>
      <c r="Y786" s="217"/>
      <c r="Z786" s="217"/>
      <c r="AA786" s="217"/>
      <c r="AB786" s="217"/>
    </row>
    <row r="787">
      <c r="A787" s="217"/>
      <c r="B787" s="218"/>
      <c r="C787" s="217"/>
      <c r="D787" s="217"/>
      <c r="E787" s="219"/>
      <c r="F787" s="219"/>
      <c r="G787" s="220"/>
      <c r="H787" s="258"/>
      <c r="I787" s="217"/>
      <c r="J787" s="217"/>
      <c r="K787" s="217"/>
      <c r="L787" s="217"/>
      <c r="M787" s="217"/>
      <c r="N787" s="217"/>
      <c r="O787" s="217"/>
      <c r="P787" s="217"/>
      <c r="Q787" s="217"/>
      <c r="R787" s="217"/>
      <c r="S787" s="217"/>
      <c r="T787" s="217"/>
      <c r="U787" s="217"/>
      <c r="V787" s="217"/>
      <c r="W787" s="217"/>
      <c r="X787" s="217"/>
      <c r="Y787" s="217"/>
      <c r="Z787" s="217"/>
      <c r="AA787" s="217"/>
      <c r="AB787" s="217"/>
    </row>
    <row r="788">
      <c r="A788" s="217"/>
      <c r="B788" s="218"/>
      <c r="C788" s="217"/>
      <c r="D788" s="217"/>
      <c r="E788" s="219"/>
      <c r="F788" s="219"/>
      <c r="G788" s="220"/>
      <c r="H788" s="258"/>
      <c r="I788" s="217"/>
      <c r="J788" s="217"/>
      <c r="K788" s="217"/>
      <c r="L788" s="217"/>
      <c r="M788" s="217"/>
      <c r="N788" s="217"/>
      <c r="O788" s="217"/>
      <c r="P788" s="217"/>
      <c r="Q788" s="217"/>
      <c r="R788" s="217"/>
      <c r="S788" s="217"/>
      <c r="T788" s="217"/>
      <c r="U788" s="217"/>
      <c r="V788" s="217"/>
      <c r="W788" s="217"/>
      <c r="X788" s="217"/>
      <c r="Y788" s="217"/>
      <c r="Z788" s="217"/>
      <c r="AA788" s="217"/>
      <c r="AB788" s="217"/>
    </row>
    <row r="789">
      <c r="A789" s="217"/>
      <c r="B789" s="218"/>
      <c r="C789" s="217"/>
      <c r="D789" s="217"/>
      <c r="E789" s="219"/>
      <c r="F789" s="219"/>
      <c r="G789" s="220"/>
      <c r="H789" s="258"/>
      <c r="I789" s="217"/>
      <c r="J789" s="217"/>
      <c r="K789" s="217"/>
      <c r="L789" s="217"/>
      <c r="M789" s="217"/>
      <c r="N789" s="217"/>
      <c r="O789" s="217"/>
      <c r="P789" s="217"/>
      <c r="Q789" s="217"/>
      <c r="R789" s="217"/>
      <c r="S789" s="217"/>
      <c r="T789" s="217"/>
      <c r="U789" s="217"/>
      <c r="V789" s="217"/>
      <c r="W789" s="217"/>
      <c r="X789" s="217"/>
      <c r="Y789" s="217"/>
      <c r="Z789" s="217"/>
      <c r="AA789" s="217"/>
      <c r="AB789" s="217"/>
    </row>
    <row r="790">
      <c r="A790" s="217"/>
      <c r="B790" s="218"/>
      <c r="C790" s="217"/>
      <c r="D790" s="217"/>
      <c r="E790" s="219"/>
      <c r="F790" s="219"/>
      <c r="G790" s="220"/>
      <c r="H790" s="258"/>
      <c r="I790" s="217"/>
      <c r="J790" s="217"/>
      <c r="K790" s="217"/>
      <c r="L790" s="217"/>
      <c r="M790" s="217"/>
      <c r="N790" s="217"/>
      <c r="O790" s="217"/>
      <c r="P790" s="217"/>
      <c r="Q790" s="217"/>
      <c r="R790" s="217"/>
      <c r="S790" s="217"/>
      <c r="T790" s="217"/>
      <c r="U790" s="217"/>
      <c r="V790" s="217"/>
      <c r="W790" s="217"/>
      <c r="X790" s="217"/>
      <c r="Y790" s="217"/>
      <c r="Z790" s="217"/>
      <c r="AA790" s="217"/>
      <c r="AB790" s="217"/>
    </row>
    <row r="791">
      <c r="A791" s="217"/>
      <c r="B791" s="218"/>
      <c r="C791" s="217"/>
      <c r="D791" s="217"/>
      <c r="E791" s="219"/>
      <c r="F791" s="219"/>
      <c r="G791" s="220"/>
      <c r="H791" s="258"/>
      <c r="I791" s="217"/>
      <c r="J791" s="217"/>
      <c r="K791" s="217"/>
      <c r="L791" s="217"/>
      <c r="M791" s="217"/>
      <c r="N791" s="217"/>
      <c r="O791" s="217"/>
      <c r="P791" s="217"/>
      <c r="Q791" s="217"/>
      <c r="R791" s="217"/>
      <c r="S791" s="217"/>
      <c r="T791" s="217"/>
      <c r="U791" s="217"/>
      <c r="V791" s="217"/>
      <c r="W791" s="217"/>
      <c r="X791" s="217"/>
      <c r="Y791" s="217"/>
      <c r="Z791" s="217"/>
      <c r="AA791" s="217"/>
      <c r="AB791" s="217"/>
    </row>
    <row r="792">
      <c r="A792" s="217"/>
      <c r="B792" s="218"/>
      <c r="C792" s="217"/>
      <c r="D792" s="217"/>
      <c r="E792" s="219"/>
      <c r="F792" s="219"/>
      <c r="G792" s="220"/>
      <c r="H792" s="258"/>
      <c r="I792" s="217"/>
      <c r="J792" s="217"/>
      <c r="K792" s="217"/>
      <c r="L792" s="217"/>
      <c r="M792" s="217"/>
      <c r="N792" s="217"/>
      <c r="O792" s="217"/>
      <c r="P792" s="217"/>
      <c r="Q792" s="217"/>
      <c r="R792" s="217"/>
      <c r="S792" s="217"/>
      <c r="T792" s="217"/>
      <c r="U792" s="217"/>
      <c r="V792" s="217"/>
      <c r="W792" s="217"/>
      <c r="X792" s="217"/>
      <c r="Y792" s="217"/>
      <c r="Z792" s="217"/>
      <c r="AA792" s="217"/>
      <c r="AB792" s="217"/>
    </row>
    <row r="793">
      <c r="A793" s="217"/>
      <c r="B793" s="218"/>
      <c r="C793" s="217"/>
      <c r="D793" s="217"/>
      <c r="E793" s="219"/>
      <c r="F793" s="219"/>
      <c r="G793" s="220"/>
      <c r="H793" s="258"/>
      <c r="I793" s="217"/>
      <c r="J793" s="217"/>
      <c r="K793" s="217"/>
      <c r="L793" s="217"/>
      <c r="M793" s="217"/>
      <c r="N793" s="217"/>
      <c r="O793" s="217"/>
      <c r="P793" s="217"/>
      <c r="Q793" s="217"/>
      <c r="R793" s="217"/>
      <c r="S793" s="217"/>
      <c r="T793" s="217"/>
      <c r="U793" s="217"/>
      <c r="V793" s="217"/>
      <c r="W793" s="217"/>
      <c r="X793" s="217"/>
      <c r="Y793" s="217"/>
      <c r="Z793" s="217"/>
      <c r="AA793" s="217"/>
      <c r="AB793" s="217"/>
    </row>
    <row r="794">
      <c r="A794" s="217"/>
      <c r="B794" s="218"/>
      <c r="C794" s="217"/>
      <c r="D794" s="217"/>
      <c r="E794" s="219"/>
      <c r="F794" s="219"/>
      <c r="G794" s="220"/>
      <c r="H794" s="258"/>
      <c r="I794" s="217"/>
      <c r="J794" s="217"/>
      <c r="K794" s="217"/>
      <c r="L794" s="217"/>
      <c r="M794" s="217"/>
      <c r="N794" s="217"/>
      <c r="O794" s="217"/>
      <c r="P794" s="217"/>
      <c r="Q794" s="217"/>
      <c r="R794" s="217"/>
      <c r="S794" s="217"/>
      <c r="T794" s="217"/>
      <c r="U794" s="217"/>
      <c r="V794" s="217"/>
      <c r="W794" s="217"/>
      <c r="X794" s="217"/>
      <c r="Y794" s="217"/>
      <c r="Z794" s="217"/>
      <c r="AA794" s="217"/>
      <c r="AB794" s="217"/>
    </row>
    <row r="795">
      <c r="A795" s="217"/>
      <c r="B795" s="218"/>
      <c r="C795" s="217"/>
      <c r="D795" s="217"/>
      <c r="E795" s="219"/>
      <c r="F795" s="219"/>
      <c r="G795" s="220"/>
      <c r="H795" s="258"/>
      <c r="I795" s="217"/>
      <c r="J795" s="217"/>
      <c r="K795" s="217"/>
      <c r="L795" s="217"/>
      <c r="M795" s="217"/>
      <c r="N795" s="217"/>
      <c r="O795" s="217"/>
      <c r="P795" s="217"/>
      <c r="Q795" s="217"/>
      <c r="R795" s="217"/>
      <c r="S795" s="217"/>
      <c r="T795" s="217"/>
      <c r="U795" s="217"/>
      <c r="V795" s="217"/>
      <c r="W795" s="217"/>
      <c r="X795" s="217"/>
      <c r="Y795" s="217"/>
      <c r="Z795" s="217"/>
      <c r="AA795" s="217"/>
      <c r="AB795" s="217"/>
    </row>
    <row r="796">
      <c r="A796" s="217"/>
      <c r="B796" s="218"/>
      <c r="C796" s="217"/>
      <c r="D796" s="217"/>
      <c r="E796" s="219"/>
      <c r="F796" s="219"/>
      <c r="G796" s="220"/>
      <c r="H796" s="258"/>
      <c r="I796" s="217"/>
      <c r="J796" s="217"/>
      <c r="K796" s="217"/>
      <c r="L796" s="217"/>
      <c r="M796" s="217"/>
      <c r="N796" s="217"/>
      <c r="O796" s="217"/>
      <c r="P796" s="217"/>
      <c r="Q796" s="217"/>
      <c r="R796" s="217"/>
      <c r="S796" s="217"/>
      <c r="T796" s="217"/>
      <c r="U796" s="217"/>
      <c r="V796" s="217"/>
      <c r="W796" s="217"/>
      <c r="X796" s="217"/>
      <c r="Y796" s="217"/>
      <c r="Z796" s="217"/>
      <c r="AA796" s="217"/>
      <c r="AB796" s="217"/>
    </row>
    <row r="797">
      <c r="A797" s="217"/>
      <c r="B797" s="218"/>
      <c r="C797" s="217"/>
      <c r="D797" s="217"/>
      <c r="E797" s="219"/>
      <c r="F797" s="219"/>
      <c r="G797" s="220"/>
      <c r="H797" s="258"/>
      <c r="I797" s="217"/>
      <c r="J797" s="217"/>
      <c r="K797" s="217"/>
      <c r="L797" s="217"/>
      <c r="M797" s="217"/>
      <c r="N797" s="217"/>
      <c r="O797" s="217"/>
      <c r="P797" s="217"/>
      <c r="Q797" s="217"/>
      <c r="R797" s="217"/>
      <c r="S797" s="217"/>
      <c r="T797" s="217"/>
      <c r="U797" s="217"/>
      <c r="V797" s="217"/>
      <c r="W797" s="217"/>
      <c r="X797" s="217"/>
      <c r="Y797" s="217"/>
      <c r="Z797" s="217"/>
      <c r="AA797" s="217"/>
      <c r="AB797" s="217"/>
    </row>
    <row r="798">
      <c r="A798" s="217"/>
      <c r="B798" s="218"/>
      <c r="C798" s="217"/>
      <c r="D798" s="217"/>
      <c r="E798" s="219"/>
      <c r="F798" s="219"/>
      <c r="G798" s="220"/>
      <c r="H798" s="258"/>
      <c r="I798" s="217"/>
      <c r="J798" s="217"/>
      <c r="K798" s="217"/>
      <c r="L798" s="217"/>
      <c r="M798" s="217"/>
      <c r="N798" s="217"/>
      <c r="O798" s="217"/>
      <c r="P798" s="217"/>
      <c r="Q798" s="217"/>
      <c r="R798" s="217"/>
      <c r="S798" s="217"/>
      <c r="T798" s="217"/>
      <c r="U798" s="217"/>
      <c r="V798" s="217"/>
      <c r="W798" s="217"/>
      <c r="X798" s="217"/>
      <c r="Y798" s="217"/>
      <c r="Z798" s="217"/>
      <c r="AA798" s="217"/>
      <c r="AB798" s="217"/>
    </row>
    <row r="799">
      <c r="A799" s="217"/>
      <c r="B799" s="218"/>
      <c r="C799" s="217"/>
      <c r="D799" s="217"/>
      <c r="E799" s="219"/>
      <c r="F799" s="219"/>
      <c r="G799" s="220"/>
      <c r="H799" s="258"/>
      <c r="I799" s="217"/>
      <c r="J799" s="217"/>
      <c r="K799" s="217"/>
      <c r="L799" s="217"/>
      <c r="M799" s="217"/>
      <c r="N799" s="217"/>
      <c r="O799" s="217"/>
      <c r="P799" s="217"/>
      <c r="Q799" s="217"/>
      <c r="R799" s="217"/>
      <c r="S799" s="217"/>
      <c r="T799" s="217"/>
      <c r="U799" s="217"/>
      <c r="V799" s="217"/>
      <c r="W799" s="217"/>
      <c r="X799" s="217"/>
      <c r="Y799" s="217"/>
      <c r="Z799" s="217"/>
      <c r="AA799" s="217"/>
      <c r="AB799" s="217"/>
    </row>
    <row r="800">
      <c r="A800" s="217"/>
      <c r="B800" s="218"/>
      <c r="C800" s="217"/>
      <c r="D800" s="217"/>
      <c r="E800" s="219"/>
      <c r="F800" s="219"/>
      <c r="G800" s="220"/>
      <c r="H800" s="258"/>
      <c r="I800" s="217"/>
      <c r="J800" s="217"/>
      <c r="K800" s="217"/>
      <c r="L800" s="217"/>
      <c r="M800" s="217"/>
      <c r="N800" s="217"/>
      <c r="O800" s="217"/>
      <c r="P800" s="217"/>
      <c r="Q800" s="217"/>
      <c r="R800" s="217"/>
      <c r="S800" s="217"/>
      <c r="T800" s="217"/>
      <c r="U800" s="217"/>
      <c r="V800" s="217"/>
      <c r="W800" s="217"/>
      <c r="X800" s="217"/>
      <c r="Y800" s="217"/>
      <c r="Z800" s="217"/>
      <c r="AA800" s="217"/>
      <c r="AB800" s="217"/>
    </row>
    <row r="801">
      <c r="A801" s="217"/>
      <c r="B801" s="218"/>
      <c r="C801" s="217"/>
      <c r="D801" s="217"/>
      <c r="E801" s="219"/>
      <c r="F801" s="219"/>
      <c r="G801" s="220"/>
      <c r="H801" s="258"/>
      <c r="I801" s="217"/>
      <c r="J801" s="217"/>
      <c r="K801" s="217"/>
      <c r="L801" s="217"/>
      <c r="M801" s="217"/>
      <c r="N801" s="217"/>
      <c r="O801" s="217"/>
      <c r="P801" s="217"/>
      <c r="Q801" s="217"/>
      <c r="R801" s="217"/>
      <c r="S801" s="217"/>
      <c r="T801" s="217"/>
      <c r="U801" s="217"/>
      <c r="V801" s="217"/>
      <c r="W801" s="217"/>
      <c r="X801" s="217"/>
      <c r="Y801" s="217"/>
      <c r="Z801" s="217"/>
      <c r="AA801" s="217"/>
      <c r="AB801" s="217"/>
    </row>
    <row r="802">
      <c r="A802" s="217"/>
      <c r="B802" s="218"/>
      <c r="C802" s="217"/>
      <c r="D802" s="217"/>
      <c r="E802" s="219"/>
      <c r="F802" s="219"/>
      <c r="G802" s="220"/>
      <c r="H802" s="258"/>
      <c r="I802" s="217"/>
      <c r="J802" s="217"/>
      <c r="K802" s="217"/>
      <c r="L802" s="217"/>
      <c r="M802" s="217"/>
      <c r="N802" s="217"/>
      <c r="O802" s="217"/>
      <c r="P802" s="217"/>
      <c r="Q802" s="217"/>
      <c r="R802" s="217"/>
      <c r="S802" s="217"/>
      <c r="T802" s="217"/>
      <c r="U802" s="217"/>
      <c r="V802" s="217"/>
      <c r="W802" s="217"/>
      <c r="X802" s="217"/>
      <c r="Y802" s="217"/>
      <c r="Z802" s="217"/>
      <c r="AA802" s="217"/>
      <c r="AB802" s="217"/>
    </row>
    <row r="803">
      <c r="A803" s="217"/>
      <c r="B803" s="218"/>
      <c r="C803" s="217"/>
      <c r="D803" s="217"/>
      <c r="E803" s="219"/>
      <c r="F803" s="219"/>
      <c r="G803" s="220"/>
      <c r="H803" s="258"/>
      <c r="I803" s="217"/>
      <c r="J803" s="217"/>
      <c r="K803" s="217"/>
      <c r="L803" s="217"/>
      <c r="M803" s="217"/>
      <c r="N803" s="217"/>
      <c r="O803" s="217"/>
      <c r="P803" s="217"/>
      <c r="Q803" s="217"/>
      <c r="R803" s="217"/>
      <c r="S803" s="217"/>
      <c r="T803" s="217"/>
      <c r="U803" s="217"/>
      <c r="V803" s="217"/>
      <c r="W803" s="217"/>
      <c r="X803" s="217"/>
      <c r="Y803" s="217"/>
      <c r="Z803" s="217"/>
      <c r="AA803" s="217"/>
      <c r="AB803" s="217"/>
    </row>
    <row r="804">
      <c r="A804" s="217"/>
      <c r="B804" s="218"/>
      <c r="C804" s="217"/>
      <c r="D804" s="217"/>
      <c r="E804" s="219"/>
      <c r="F804" s="219"/>
      <c r="G804" s="220"/>
      <c r="H804" s="258"/>
      <c r="I804" s="217"/>
      <c r="J804" s="217"/>
      <c r="K804" s="217"/>
      <c r="L804" s="217"/>
      <c r="M804" s="217"/>
      <c r="N804" s="217"/>
      <c r="O804" s="217"/>
      <c r="P804" s="217"/>
      <c r="Q804" s="217"/>
      <c r="R804" s="217"/>
      <c r="S804" s="217"/>
      <c r="T804" s="217"/>
      <c r="U804" s="217"/>
      <c r="V804" s="217"/>
      <c r="W804" s="217"/>
      <c r="X804" s="217"/>
      <c r="Y804" s="217"/>
      <c r="Z804" s="217"/>
      <c r="AA804" s="217"/>
      <c r="AB804" s="217"/>
    </row>
    <row r="805">
      <c r="A805" s="217"/>
      <c r="B805" s="218"/>
      <c r="C805" s="217"/>
      <c r="D805" s="217"/>
      <c r="E805" s="219"/>
      <c r="F805" s="219"/>
      <c r="G805" s="220"/>
      <c r="H805" s="258"/>
      <c r="I805" s="217"/>
      <c r="J805" s="217"/>
      <c r="K805" s="217"/>
      <c r="L805" s="217"/>
      <c r="M805" s="217"/>
      <c r="N805" s="217"/>
      <c r="O805" s="217"/>
      <c r="P805" s="217"/>
      <c r="Q805" s="217"/>
      <c r="R805" s="217"/>
      <c r="S805" s="217"/>
      <c r="T805" s="217"/>
      <c r="U805" s="217"/>
      <c r="V805" s="217"/>
      <c r="W805" s="217"/>
      <c r="X805" s="217"/>
      <c r="Y805" s="217"/>
      <c r="Z805" s="217"/>
      <c r="AA805" s="217"/>
      <c r="AB805" s="217"/>
    </row>
    <row r="806">
      <c r="A806" s="217"/>
      <c r="B806" s="218"/>
      <c r="C806" s="217"/>
      <c r="D806" s="217"/>
      <c r="E806" s="219"/>
      <c r="F806" s="219"/>
      <c r="G806" s="220"/>
      <c r="H806" s="258"/>
      <c r="I806" s="217"/>
      <c r="J806" s="217"/>
      <c r="K806" s="217"/>
      <c r="L806" s="217"/>
      <c r="M806" s="217"/>
      <c r="N806" s="217"/>
      <c r="O806" s="217"/>
      <c r="P806" s="217"/>
      <c r="Q806" s="217"/>
      <c r="R806" s="217"/>
      <c r="S806" s="217"/>
      <c r="T806" s="217"/>
      <c r="U806" s="217"/>
      <c r="V806" s="217"/>
      <c r="W806" s="217"/>
      <c r="X806" s="217"/>
      <c r="Y806" s="217"/>
      <c r="Z806" s="217"/>
      <c r="AA806" s="217"/>
      <c r="AB806" s="217"/>
    </row>
    <row r="807">
      <c r="A807" s="217"/>
      <c r="B807" s="218"/>
      <c r="C807" s="217"/>
      <c r="D807" s="217"/>
      <c r="E807" s="219"/>
      <c r="F807" s="219"/>
      <c r="G807" s="220"/>
      <c r="H807" s="258"/>
      <c r="I807" s="217"/>
      <c r="J807" s="217"/>
      <c r="K807" s="217"/>
      <c r="L807" s="217"/>
      <c r="M807" s="217"/>
      <c r="N807" s="217"/>
      <c r="O807" s="217"/>
      <c r="P807" s="217"/>
      <c r="Q807" s="217"/>
      <c r="R807" s="217"/>
      <c r="S807" s="217"/>
      <c r="T807" s="217"/>
      <c r="U807" s="217"/>
      <c r="V807" s="217"/>
      <c r="W807" s="217"/>
      <c r="X807" s="217"/>
      <c r="Y807" s="217"/>
      <c r="Z807" s="217"/>
      <c r="AA807" s="217"/>
      <c r="AB807" s="217"/>
    </row>
    <row r="808">
      <c r="A808" s="217"/>
      <c r="B808" s="218"/>
      <c r="C808" s="217"/>
      <c r="D808" s="217"/>
      <c r="E808" s="219"/>
      <c r="F808" s="219"/>
      <c r="G808" s="220"/>
      <c r="H808" s="258"/>
      <c r="I808" s="217"/>
      <c r="J808" s="217"/>
      <c r="K808" s="217"/>
      <c r="L808" s="217"/>
      <c r="M808" s="217"/>
      <c r="N808" s="217"/>
      <c r="O808" s="217"/>
      <c r="P808" s="217"/>
      <c r="Q808" s="217"/>
      <c r="R808" s="217"/>
      <c r="S808" s="217"/>
      <c r="T808" s="217"/>
      <c r="U808" s="217"/>
      <c r="V808" s="217"/>
      <c r="W808" s="217"/>
      <c r="X808" s="217"/>
      <c r="Y808" s="217"/>
      <c r="Z808" s="217"/>
      <c r="AA808" s="217"/>
      <c r="AB808" s="217"/>
    </row>
    <row r="809">
      <c r="A809" s="217"/>
      <c r="B809" s="218"/>
      <c r="C809" s="217"/>
      <c r="D809" s="217"/>
      <c r="E809" s="219"/>
      <c r="F809" s="219"/>
      <c r="G809" s="220"/>
      <c r="H809" s="258"/>
      <c r="I809" s="217"/>
      <c r="J809" s="217"/>
      <c r="K809" s="217"/>
      <c r="L809" s="217"/>
      <c r="M809" s="217"/>
      <c r="N809" s="217"/>
      <c r="O809" s="217"/>
      <c r="P809" s="217"/>
      <c r="Q809" s="217"/>
      <c r="R809" s="217"/>
      <c r="S809" s="217"/>
      <c r="T809" s="217"/>
      <c r="U809" s="217"/>
      <c r="V809" s="217"/>
      <c r="W809" s="217"/>
      <c r="X809" s="217"/>
      <c r="Y809" s="217"/>
      <c r="Z809" s="217"/>
      <c r="AA809" s="217"/>
      <c r="AB809" s="217"/>
    </row>
    <row r="810">
      <c r="A810" s="217"/>
      <c r="B810" s="218"/>
      <c r="C810" s="217"/>
      <c r="D810" s="217"/>
      <c r="E810" s="219"/>
      <c r="F810" s="219"/>
      <c r="G810" s="220"/>
      <c r="H810" s="258"/>
      <c r="I810" s="217"/>
      <c r="J810" s="217"/>
      <c r="K810" s="217"/>
      <c r="L810" s="217"/>
      <c r="M810" s="217"/>
      <c r="N810" s="217"/>
      <c r="O810" s="217"/>
      <c r="P810" s="217"/>
      <c r="Q810" s="217"/>
      <c r="R810" s="217"/>
      <c r="S810" s="217"/>
      <c r="T810" s="217"/>
      <c r="U810" s="217"/>
      <c r="V810" s="217"/>
      <c r="W810" s="217"/>
      <c r="X810" s="217"/>
      <c r="Y810" s="217"/>
      <c r="Z810" s="217"/>
      <c r="AA810" s="217"/>
      <c r="AB810" s="217"/>
    </row>
    <row r="811">
      <c r="A811" s="217"/>
      <c r="B811" s="218"/>
      <c r="C811" s="217"/>
      <c r="D811" s="217"/>
      <c r="E811" s="219"/>
      <c r="F811" s="219"/>
      <c r="G811" s="220"/>
      <c r="H811" s="258"/>
      <c r="I811" s="217"/>
      <c r="J811" s="217"/>
      <c r="K811" s="217"/>
      <c r="L811" s="217"/>
      <c r="M811" s="217"/>
      <c r="N811" s="217"/>
      <c r="O811" s="217"/>
      <c r="P811" s="217"/>
      <c r="Q811" s="217"/>
      <c r="R811" s="217"/>
      <c r="S811" s="217"/>
      <c r="T811" s="217"/>
      <c r="U811" s="217"/>
      <c r="V811" s="217"/>
      <c r="W811" s="217"/>
      <c r="X811" s="217"/>
      <c r="Y811" s="217"/>
      <c r="Z811" s="217"/>
      <c r="AA811" s="217"/>
      <c r="AB811" s="217"/>
    </row>
    <row r="812">
      <c r="A812" s="217"/>
      <c r="B812" s="218"/>
      <c r="C812" s="217"/>
      <c r="D812" s="217"/>
      <c r="E812" s="219"/>
      <c r="F812" s="219"/>
      <c r="G812" s="220"/>
      <c r="H812" s="258"/>
      <c r="I812" s="217"/>
      <c r="J812" s="217"/>
      <c r="K812" s="217"/>
      <c r="L812" s="217"/>
      <c r="M812" s="217"/>
      <c r="N812" s="217"/>
      <c r="O812" s="217"/>
      <c r="P812" s="217"/>
      <c r="Q812" s="217"/>
      <c r="R812" s="217"/>
      <c r="S812" s="217"/>
      <c r="T812" s="217"/>
      <c r="U812" s="217"/>
      <c r="V812" s="217"/>
      <c r="W812" s="217"/>
      <c r="X812" s="217"/>
      <c r="Y812" s="217"/>
      <c r="Z812" s="217"/>
      <c r="AA812" s="217"/>
      <c r="AB812" s="217"/>
    </row>
    <row r="813">
      <c r="A813" s="217"/>
      <c r="B813" s="218"/>
      <c r="C813" s="217"/>
      <c r="D813" s="217"/>
      <c r="E813" s="219"/>
      <c r="F813" s="219"/>
      <c r="G813" s="220"/>
      <c r="H813" s="258"/>
      <c r="I813" s="217"/>
      <c r="J813" s="217"/>
      <c r="K813" s="217"/>
      <c r="L813" s="217"/>
      <c r="M813" s="217"/>
      <c r="N813" s="217"/>
      <c r="O813" s="217"/>
      <c r="P813" s="217"/>
      <c r="Q813" s="217"/>
      <c r="R813" s="217"/>
      <c r="S813" s="217"/>
      <c r="T813" s="217"/>
      <c r="U813" s="217"/>
      <c r="V813" s="217"/>
      <c r="W813" s="217"/>
      <c r="X813" s="217"/>
      <c r="Y813" s="217"/>
      <c r="Z813" s="217"/>
      <c r="AA813" s="217"/>
      <c r="AB813" s="217"/>
    </row>
    <row r="814">
      <c r="A814" s="217"/>
      <c r="B814" s="218"/>
      <c r="C814" s="217"/>
      <c r="D814" s="217"/>
      <c r="E814" s="219"/>
      <c r="F814" s="219"/>
      <c r="G814" s="220"/>
      <c r="H814" s="258"/>
      <c r="I814" s="217"/>
      <c r="J814" s="217"/>
      <c r="K814" s="217"/>
      <c r="L814" s="217"/>
      <c r="M814" s="217"/>
      <c r="N814" s="217"/>
      <c r="O814" s="217"/>
      <c r="P814" s="217"/>
      <c r="Q814" s="217"/>
      <c r="R814" s="217"/>
      <c r="S814" s="217"/>
      <c r="T814" s="217"/>
      <c r="U814" s="217"/>
      <c r="V814" s="217"/>
      <c r="W814" s="217"/>
      <c r="X814" s="217"/>
      <c r="Y814" s="217"/>
      <c r="Z814" s="217"/>
      <c r="AA814" s="217"/>
      <c r="AB814" s="217"/>
    </row>
    <row r="815">
      <c r="A815" s="217"/>
      <c r="B815" s="218"/>
      <c r="C815" s="217"/>
      <c r="D815" s="217"/>
      <c r="E815" s="219"/>
      <c r="F815" s="219"/>
      <c r="G815" s="220"/>
      <c r="H815" s="258"/>
      <c r="I815" s="217"/>
      <c r="J815" s="217"/>
      <c r="K815" s="217"/>
      <c r="L815" s="217"/>
      <c r="M815" s="217"/>
      <c r="N815" s="217"/>
      <c r="O815" s="217"/>
      <c r="P815" s="217"/>
      <c r="Q815" s="217"/>
      <c r="R815" s="217"/>
      <c r="S815" s="217"/>
      <c r="T815" s="217"/>
      <c r="U815" s="217"/>
      <c r="V815" s="217"/>
      <c r="W815" s="217"/>
      <c r="X815" s="217"/>
      <c r="Y815" s="217"/>
      <c r="Z815" s="217"/>
      <c r="AA815" s="217"/>
      <c r="AB815" s="217"/>
    </row>
    <row r="816">
      <c r="A816" s="217"/>
      <c r="B816" s="218"/>
      <c r="C816" s="217"/>
      <c r="D816" s="217"/>
      <c r="E816" s="219"/>
      <c r="F816" s="219"/>
      <c r="G816" s="220"/>
      <c r="H816" s="258"/>
      <c r="I816" s="217"/>
      <c r="J816" s="217"/>
      <c r="K816" s="217"/>
      <c r="L816" s="217"/>
      <c r="M816" s="217"/>
      <c r="N816" s="217"/>
      <c r="O816" s="217"/>
      <c r="P816" s="217"/>
      <c r="Q816" s="217"/>
      <c r="R816" s="217"/>
      <c r="S816" s="217"/>
      <c r="T816" s="217"/>
      <c r="U816" s="217"/>
      <c r="V816" s="217"/>
      <c r="W816" s="217"/>
      <c r="X816" s="217"/>
      <c r="Y816" s="217"/>
      <c r="Z816" s="217"/>
      <c r="AA816" s="217"/>
      <c r="AB816" s="217"/>
    </row>
    <row r="817">
      <c r="A817" s="217"/>
      <c r="B817" s="218"/>
      <c r="C817" s="217"/>
      <c r="D817" s="217"/>
      <c r="E817" s="219"/>
      <c r="F817" s="219"/>
      <c r="G817" s="220"/>
      <c r="H817" s="258"/>
      <c r="I817" s="217"/>
      <c r="J817" s="217"/>
      <c r="K817" s="217"/>
      <c r="L817" s="217"/>
      <c r="M817" s="217"/>
      <c r="N817" s="217"/>
      <c r="O817" s="217"/>
      <c r="P817" s="217"/>
      <c r="Q817" s="217"/>
      <c r="R817" s="217"/>
      <c r="S817" s="217"/>
      <c r="T817" s="217"/>
      <c r="U817" s="217"/>
      <c r="V817" s="217"/>
      <c r="W817" s="217"/>
      <c r="X817" s="217"/>
      <c r="Y817" s="217"/>
      <c r="Z817" s="217"/>
      <c r="AA817" s="217"/>
      <c r="AB817" s="217"/>
    </row>
    <row r="818">
      <c r="A818" s="217"/>
      <c r="B818" s="218"/>
      <c r="C818" s="217"/>
      <c r="D818" s="217"/>
      <c r="E818" s="219"/>
      <c r="F818" s="219"/>
      <c r="G818" s="220"/>
      <c r="H818" s="258"/>
      <c r="I818" s="217"/>
      <c r="J818" s="217"/>
      <c r="K818" s="217"/>
      <c r="L818" s="217"/>
      <c r="M818" s="217"/>
      <c r="N818" s="217"/>
      <c r="O818" s="217"/>
      <c r="P818" s="217"/>
      <c r="Q818" s="217"/>
      <c r="R818" s="217"/>
      <c r="S818" s="217"/>
      <c r="T818" s="217"/>
      <c r="U818" s="217"/>
      <c r="V818" s="217"/>
      <c r="W818" s="217"/>
      <c r="X818" s="217"/>
      <c r="Y818" s="217"/>
      <c r="Z818" s="217"/>
      <c r="AA818" s="217"/>
      <c r="AB818" s="217"/>
    </row>
    <row r="819">
      <c r="A819" s="217"/>
      <c r="B819" s="218"/>
      <c r="C819" s="217"/>
      <c r="D819" s="217"/>
      <c r="E819" s="219"/>
      <c r="F819" s="219"/>
      <c r="G819" s="220"/>
      <c r="H819" s="258"/>
      <c r="I819" s="217"/>
      <c r="J819" s="217"/>
      <c r="K819" s="217"/>
      <c r="L819" s="217"/>
      <c r="M819" s="217"/>
      <c r="N819" s="217"/>
      <c r="O819" s="217"/>
      <c r="P819" s="217"/>
      <c r="Q819" s="217"/>
      <c r="R819" s="217"/>
      <c r="S819" s="217"/>
      <c r="T819" s="217"/>
      <c r="U819" s="217"/>
      <c r="V819" s="217"/>
      <c r="W819" s="217"/>
      <c r="X819" s="217"/>
      <c r="Y819" s="217"/>
      <c r="Z819" s="217"/>
      <c r="AA819" s="217"/>
      <c r="AB819" s="217"/>
    </row>
    <row r="820">
      <c r="A820" s="217"/>
      <c r="B820" s="218"/>
      <c r="C820" s="217"/>
      <c r="D820" s="217"/>
      <c r="E820" s="219"/>
      <c r="F820" s="219"/>
      <c r="G820" s="220"/>
      <c r="H820" s="258"/>
      <c r="I820" s="217"/>
      <c r="J820" s="217"/>
      <c r="K820" s="217"/>
      <c r="L820" s="217"/>
      <c r="M820" s="217"/>
      <c r="N820" s="217"/>
      <c r="O820" s="217"/>
      <c r="P820" s="217"/>
      <c r="Q820" s="217"/>
      <c r="R820" s="217"/>
      <c r="S820" s="217"/>
      <c r="T820" s="217"/>
      <c r="U820" s="217"/>
      <c r="V820" s="217"/>
      <c r="W820" s="217"/>
      <c r="X820" s="217"/>
      <c r="Y820" s="217"/>
      <c r="Z820" s="217"/>
      <c r="AA820" s="217"/>
      <c r="AB820" s="217"/>
    </row>
    <row r="821">
      <c r="A821" s="217"/>
      <c r="B821" s="218"/>
      <c r="C821" s="217"/>
      <c r="D821" s="217"/>
      <c r="E821" s="219"/>
      <c r="F821" s="219"/>
      <c r="G821" s="220"/>
      <c r="H821" s="258"/>
      <c r="I821" s="217"/>
      <c r="J821" s="217"/>
      <c r="K821" s="217"/>
      <c r="L821" s="217"/>
      <c r="M821" s="217"/>
      <c r="N821" s="217"/>
      <c r="O821" s="217"/>
      <c r="P821" s="217"/>
      <c r="Q821" s="217"/>
      <c r="R821" s="217"/>
      <c r="S821" s="217"/>
      <c r="T821" s="217"/>
      <c r="U821" s="217"/>
      <c r="V821" s="217"/>
      <c r="W821" s="217"/>
      <c r="X821" s="217"/>
      <c r="Y821" s="217"/>
      <c r="Z821" s="217"/>
      <c r="AA821" s="217"/>
      <c r="AB821" s="217"/>
    </row>
    <row r="822">
      <c r="A822" s="217"/>
      <c r="B822" s="218"/>
      <c r="C822" s="217"/>
      <c r="D822" s="217"/>
      <c r="E822" s="219"/>
      <c r="F822" s="219"/>
      <c r="G822" s="220"/>
      <c r="H822" s="258"/>
      <c r="I822" s="217"/>
      <c r="J822" s="217"/>
      <c r="K822" s="217"/>
      <c r="L822" s="217"/>
      <c r="M822" s="217"/>
      <c r="N822" s="217"/>
      <c r="O822" s="217"/>
      <c r="P822" s="217"/>
      <c r="Q822" s="217"/>
      <c r="R822" s="217"/>
      <c r="S822" s="217"/>
      <c r="T822" s="217"/>
      <c r="U822" s="217"/>
      <c r="V822" s="217"/>
      <c r="W822" s="217"/>
      <c r="X822" s="217"/>
      <c r="Y822" s="217"/>
      <c r="Z822" s="217"/>
      <c r="AA822" s="217"/>
      <c r="AB822" s="217"/>
    </row>
    <row r="823">
      <c r="A823" s="217"/>
      <c r="B823" s="218"/>
      <c r="C823" s="217"/>
      <c r="D823" s="217"/>
      <c r="E823" s="219"/>
      <c r="F823" s="219"/>
      <c r="G823" s="220"/>
      <c r="H823" s="258"/>
      <c r="I823" s="217"/>
      <c r="J823" s="217"/>
      <c r="K823" s="217"/>
      <c r="L823" s="217"/>
      <c r="M823" s="217"/>
      <c r="N823" s="217"/>
      <c r="O823" s="217"/>
      <c r="P823" s="217"/>
      <c r="Q823" s="217"/>
      <c r="R823" s="217"/>
      <c r="S823" s="217"/>
      <c r="T823" s="217"/>
      <c r="U823" s="217"/>
      <c r="V823" s="217"/>
      <c r="W823" s="217"/>
      <c r="X823" s="217"/>
      <c r="Y823" s="217"/>
      <c r="Z823" s="217"/>
      <c r="AA823" s="217"/>
      <c r="AB823" s="217"/>
    </row>
    <row r="824">
      <c r="A824" s="217"/>
      <c r="B824" s="218"/>
      <c r="C824" s="217"/>
      <c r="D824" s="217"/>
      <c r="E824" s="219"/>
      <c r="F824" s="219"/>
      <c r="G824" s="220"/>
      <c r="H824" s="258"/>
      <c r="I824" s="217"/>
      <c r="J824" s="217"/>
      <c r="K824" s="217"/>
      <c r="L824" s="217"/>
      <c r="M824" s="217"/>
      <c r="N824" s="217"/>
      <c r="O824" s="217"/>
      <c r="P824" s="217"/>
      <c r="Q824" s="217"/>
      <c r="R824" s="217"/>
      <c r="S824" s="217"/>
      <c r="T824" s="217"/>
      <c r="U824" s="217"/>
      <c r="V824" s="217"/>
      <c r="W824" s="217"/>
      <c r="X824" s="217"/>
      <c r="Y824" s="217"/>
      <c r="Z824" s="217"/>
      <c r="AA824" s="217"/>
      <c r="AB824" s="217"/>
    </row>
    <row r="825">
      <c r="A825" s="217"/>
      <c r="B825" s="218"/>
      <c r="C825" s="217"/>
      <c r="D825" s="217"/>
      <c r="E825" s="219"/>
      <c r="F825" s="219"/>
      <c r="G825" s="220"/>
      <c r="H825" s="258"/>
      <c r="I825" s="217"/>
      <c r="J825" s="217"/>
      <c r="K825" s="217"/>
      <c r="L825" s="217"/>
      <c r="M825" s="217"/>
      <c r="N825" s="217"/>
      <c r="O825" s="217"/>
      <c r="P825" s="217"/>
      <c r="Q825" s="217"/>
      <c r="R825" s="217"/>
      <c r="S825" s="217"/>
      <c r="T825" s="217"/>
      <c r="U825" s="217"/>
      <c r="V825" s="217"/>
      <c r="W825" s="217"/>
      <c r="X825" s="217"/>
      <c r="Y825" s="217"/>
      <c r="Z825" s="217"/>
      <c r="AA825" s="217"/>
      <c r="AB825" s="217"/>
    </row>
    <row r="826">
      <c r="A826" s="217"/>
      <c r="B826" s="218"/>
      <c r="C826" s="217"/>
      <c r="D826" s="217"/>
      <c r="E826" s="219"/>
      <c r="F826" s="219"/>
      <c r="G826" s="220"/>
      <c r="H826" s="258"/>
      <c r="I826" s="217"/>
      <c r="J826" s="217"/>
      <c r="K826" s="217"/>
      <c r="L826" s="217"/>
      <c r="M826" s="217"/>
      <c r="N826" s="217"/>
      <c r="O826" s="217"/>
      <c r="P826" s="217"/>
      <c r="Q826" s="217"/>
      <c r="R826" s="217"/>
      <c r="S826" s="217"/>
      <c r="T826" s="217"/>
      <c r="U826" s="217"/>
      <c r="V826" s="217"/>
      <c r="W826" s="217"/>
      <c r="X826" s="217"/>
      <c r="Y826" s="217"/>
      <c r="Z826" s="217"/>
      <c r="AA826" s="217"/>
      <c r="AB826" s="217"/>
    </row>
    <row r="827">
      <c r="A827" s="217"/>
      <c r="B827" s="218"/>
      <c r="C827" s="217"/>
      <c r="D827" s="217"/>
      <c r="E827" s="219"/>
      <c r="F827" s="219"/>
      <c r="G827" s="220"/>
      <c r="H827" s="258"/>
      <c r="I827" s="217"/>
      <c r="J827" s="217"/>
      <c r="K827" s="217"/>
      <c r="L827" s="217"/>
      <c r="M827" s="217"/>
      <c r="N827" s="217"/>
      <c r="O827" s="217"/>
      <c r="P827" s="217"/>
      <c r="Q827" s="217"/>
      <c r="R827" s="217"/>
      <c r="S827" s="217"/>
      <c r="T827" s="217"/>
      <c r="U827" s="217"/>
      <c r="V827" s="217"/>
      <c r="W827" s="217"/>
      <c r="X827" s="217"/>
      <c r="Y827" s="217"/>
      <c r="Z827" s="217"/>
      <c r="AA827" s="217"/>
      <c r="AB827" s="217"/>
    </row>
    <row r="828">
      <c r="A828" s="217"/>
      <c r="B828" s="218"/>
      <c r="C828" s="217"/>
      <c r="D828" s="217"/>
      <c r="E828" s="219"/>
      <c r="F828" s="219"/>
      <c r="G828" s="220"/>
      <c r="H828" s="258"/>
      <c r="I828" s="217"/>
      <c r="J828" s="217"/>
      <c r="K828" s="217"/>
      <c r="L828" s="217"/>
      <c r="M828" s="217"/>
      <c r="N828" s="217"/>
      <c r="O828" s="217"/>
      <c r="P828" s="217"/>
      <c r="Q828" s="217"/>
      <c r="R828" s="217"/>
      <c r="S828" s="217"/>
      <c r="T828" s="217"/>
      <c r="U828" s="217"/>
      <c r="V828" s="217"/>
      <c r="W828" s="217"/>
      <c r="X828" s="217"/>
      <c r="Y828" s="217"/>
      <c r="Z828" s="217"/>
      <c r="AA828" s="217"/>
      <c r="AB828" s="217"/>
    </row>
    <row r="829">
      <c r="A829" s="217"/>
      <c r="B829" s="218"/>
      <c r="C829" s="217"/>
      <c r="D829" s="217"/>
      <c r="E829" s="219"/>
      <c r="F829" s="219"/>
      <c r="G829" s="220"/>
      <c r="H829" s="258"/>
      <c r="I829" s="217"/>
      <c r="J829" s="217"/>
      <c r="K829" s="217"/>
      <c r="L829" s="217"/>
      <c r="M829" s="217"/>
      <c r="N829" s="217"/>
      <c r="O829" s="217"/>
      <c r="P829" s="217"/>
      <c r="Q829" s="217"/>
      <c r="R829" s="217"/>
      <c r="S829" s="217"/>
      <c r="T829" s="217"/>
      <c r="U829" s="217"/>
      <c r="V829" s="217"/>
      <c r="W829" s="217"/>
      <c r="X829" s="217"/>
      <c r="Y829" s="217"/>
      <c r="Z829" s="217"/>
      <c r="AA829" s="217"/>
      <c r="AB829" s="217"/>
    </row>
    <row r="830">
      <c r="A830" s="217"/>
      <c r="B830" s="218"/>
      <c r="C830" s="217"/>
      <c r="D830" s="217"/>
      <c r="E830" s="219"/>
      <c r="F830" s="219"/>
      <c r="G830" s="220"/>
      <c r="H830" s="258"/>
      <c r="I830" s="217"/>
      <c r="J830" s="217"/>
      <c r="K830" s="217"/>
      <c r="L830" s="217"/>
      <c r="M830" s="217"/>
      <c r="N830" s="217"/>
      <c r="O830" s="217"/>
      <c r="P830" s="217"/>
      <c r="Q830" s="217"/>
      <c r="R830" s="217"/>
      <c r="S830" s="217"/>
      <c r="T830" s="217"/>
      <c r="U830" s="217"/>
      <c r="V830" s="217"/>
      <c r="W830" s="217"/>
      <c r="X830" s="217"/>
      <c r="Y830" s="217"/>
      <c r="Z830" s="217"/>
      <c r="AA830" s="217"/>
      <c r="AB830" s="217"/>
    </row>
    <row r="831">
      <c r="A831" s="217"/>
      <c r="B831" s="218"/>
      <c r="C831" s="217"/>
      <c r="D831" s="217"/>
      <c r="E831" s="219"/>
      <c r="F831" s="219"/>
      <c r="G831" s="220"/>
      <c r="H831" s="258"/>
      <c r="I831" s="217"/>
      <c r="J831" s="217"/>
      <c r="K831" s="217"/>
      <c r="L831" s="217"/>
      <c r="M831" s="217"/>
      <c r="N831" s="217"/>
      <c r="O831" s="217"/>
      <c r="P831" s="217"/>
      <c r="Q831" s="217"/>
      <c r="R831" s="217"/>
      <c r="S831" s="217"/>
      <c r="T831" s="217"/>
      <c r="U831" s="217"/>
      <c r="V831" s="217"/>
      <c r="W831" s="217"/>
      <c r="X831" s="217"/>
      <c r="Y831" s="217"/>
      <c r="Z831" s="217"/>
      <c r="AA831" s="217"/>
      <c r="AB831" s="217"/>
    </row>
    <row r="832">
      <c r="A832" s="217"/>
      <c r="B832" s="218"/>
      <c r="C832" s="217"/>
      <c r="D832" s="217"/>
      <c r="E832" s="219"/>
      <c r="F832" s="219"/>
      <c r="G832" s="220"/>
      <c r="H832" s="258"/>
      <c r="I832" s="217"/>
      <c r="J832" s="217"/>
      <c r="K832" s="217"/>
      <c r="L832" s="217"/>
      <c r="M832" s="217"/>
      <c r="N832" s="217"/>
      <c r="O832" s="217"/>
      <c r="P832" s="217"/>
      <c r="Q832" s="217"/>
      <c r="R832" s="217"/>
      <c r="S832" s="217"/>
      <c r="T832" s="217"/>
      <c r="U832" s="217"/>
      <c r="V832" s="217"/>
      <c r="W832" s="217"/>
      <c r="X832" s="217"/>
      <c r="Y832" s="217"/>
      <c r="Z832" s="217"/>
      <c r="AA832" s="217"/>
      <c r="AB832" s="217"/>
    </row>
    <row r="833">
      <c r="A833" s="217"/>
      <c r="B833" s="218"/>
      <c r="C833" s="217"/>
      <c r="D833" s="217"/>
      <c r="E833" s="219"/>
      <c r="F833" s="219"/>
      <c r="G833" s="220"/>
      <c r="H833" s="258"/>
      <c r="I833" s="217"/>
      <c r="J833" s="217"/>
      <c r="K833" s="217"/>
      <c r="L833" s="217"/>
      <c r="M833" s="217"/>
      <c r="N833" s="217"/>
      <c r="O833" s="217"/>
      <c r="P833" s="217"/>
      <c r="Q833" s="217"/>
      <c r="R833" s="217"/>
      <c r="S833" s="217"/>
      <c r="T833" s="217"/>
      <c r="U833" s="217"/>
      <c r="V833" s="217"/>
      <c r="W833" s="217"/>
      <c r="X833" s="217"/>
      <c r="Y833" s="217"/>
      <c r="Z833" s="217"/>
      <c r="AA833" s="217"/>
      <c r="AB833" s="217"/>
    </row>
    <row r="834">
      <c r="A834" s="217"/>
      <c r="B834" s="218"/>
      <c r="C834" s="217"/>
      <c r="D834" s="217"/>
      <c r="E834" s="219"/>
      <c r="F834" s="219"/>
      <c r="G834" s="220"/>
      <c r="H834" s="258"/>
      <c r="I834" s="217"/>
      <c r="J834" s="217"/>
      <c r="K834" s="217"/>
      <c r="L834" s="217"/>
      <c r="M834" s="217"/>
      <c r="N834" s="217"/>
      <c r="O834" s="217"/>
      <c r="P834" s="217"/>
      <c r="Q834" s="217"/>
      <c r="R834" s="217"/>
      <c r="S834" s="217"/>
      <c r="T834" s="217"/>
      <c r="U834" s="217"/>
      <c r="V834" s="217"/>
      <c r="W834" s="217"/>
      <c r="X834" s="217"/>
      <c r="Y834" s="217"/>
      <c r="Z834" s="217"/>
      <c r="AA834" s="217"/>
      <c r="AB834" s="217"/>
    </row>
    <row r="835">
      <c r="A835" s="217"/>
      <c r="B835" s="218"/>
      <c r="C835" s="217"/>
      <c r="D835" s="217"/>
      <c r="E835" s="219"/>
      <c r="F835" s="219"/>
      <c r="G835" s="220"/>
      <c r="H835" s="258"/>
      <c r="I835" s="217"/>
      <c r="J835" s="217"/>
      <c r="K835" s="217"/>
      <c r="L835" s="217"/>
      <c r="M835" s="217"/>
      <c r="N835" s="217"/>
      <c r="O835" s="217"/>
      <c r="P835" s="217"/>
      <c r="Q835" s="217"/>
      <c r="R835" s="217"/>
      <c r="S835" s="217"/>
      <c r="T835" s="217"/>
      <c r="U835" s="217"/>
      <c r="V835" s="217"/>
      <c r="W835" s="217"/>
      <c r="X835" s="217"/>
      <c r="Y835" s="217"/>
      <c r="Z835" s="217"/>
      <c r="AA835" s="217"/>
      <c r="AB835" s="217"/>
    </row>
    <row r="836">
      <c r="A836" s="217"/>
      <c r="B836" s="218"/>
      <c r="C836" s="217"/>
      <c r="D836" s="217"/>
      <c r="E836" s="219"/>
      <c r="F836" s="219"/>
      <c r="G836" s="220"/>
      <c r="H836" s="258"/>
      <c r="I836" s="217"/>
      <c r="J836" s="217"/>
      <c r="K836" s="217"/>
      <c r="L836" s="217"/>
      <c r="M836" s="217"/>
      <c r="N836" s="217"/>
      <c r="O836" s="217"/>
      <c r="P836" s="217"/>
      <c r="Q836" s="217"/>
      <c r="R836" s="217"/>
      <c r="S836" s="217"/>
      <c r="T836" s="217"/>
      <c r="U836" s="217"/>
      <c r="V836" s="217"/>
      <c r="W836" s="217"/>
      <c r="X836" s="217"/>
      <c r="Y836" s="217"/>
      <c r="Z836" s="217"/>
      <c r="AA836" s="217"/>
      <c r="AB836" s="217"/>
    </row>
    <row r="837">
      <c r="A837" s="217"/>
      <c r="B837" s="218"/>
      <c r="C837" s="217"/>
      <c r="D837" s="217"/>
      <c r="E837" s="219"/>
      <c r="F837" s="219"/>
      <c r="G837" s="220"/>
      <c r="H837" s="258"/>
      <c r="I837" s="217"/>
      <c r="J837" s="217"/>
      <c r="K837" s="217"/>
      <c r="L837" s="217"/>
      <c r="M837" s="217"/>
      <c r="N837" s="217"/>
      <c r="O837" s="217"/>
      <c r="P837" s="217"/>
      <c r="Q837" s="217"/>
      <c r="R837" s="217"/>
      <c r="S837" s="217"/>
      <c r="T837" s="217"/>
      <c r="U837" s="217"/>
      <c r="V837" s="217"/>
      <c r="W837" s="217"/>
      <c r="X837" s="217"/>
      <c r="Y837" s="217"/>
      <c r="Z837" s="217"/>
      <c r="AA837" s="217"/>
      <c r="AB837" s="217"/>
    </row>
    <row r="838">
      <c r="A838" s="217"/>
      <c r="B838" s="218"/>
      <c r="C838" s="217"/>
      <c r="D838" s="217"/>
      <c r="E838" s="219"/>
      <c r="F838" s="219"/>
      <c r="G838" s="220"/>
      <c r="H838" s="258"/>
      <c r="I838" s="217"/>
      <c r="J838" s="217"/>
      <c r="K838" s="217"/>
      <c r="L838" s="217"/>
      <c r="M838" s="217"/>
      <c r="N838" s="217"/>
      <c r="O838" s="217"/>
      <c r="P838" s="217"/>
      <c r="Q838" s="217"/>
      <c r="R838" s="217"/>
      <c r="S838" s="217"/>
      <c r="T838" s="217"/>
      <c r="U838" s="217"/>
      <c r="V838" s="217"/>
      <c r="W838" s="217"/>
      <c r="X838" s="217"/>
      <c r="Y838" s="217"/>
      <c r="Z838" s="217"/>
      <c r="AA838" s="217"/>
      <c r="AB838" s="217"/>
    </row>
    <row r="839">
      <c r="A839" s="217"/>
      <c r="B839" s="218"/>
      <c r="C839" s="217"/>
      <c r="D839" s="217"/>
      <c r="E839" s="219"/>
      <c r="F839" s="219"/>
      <c r="G839" s="220"/>
      <c r="H839" s="258"/>
      <c r="I839" s="217"/>
      <c r="J839" s="217"/>
      <c r="K839" s="217"/>
      <c r="L839" s="217"/>
      <c r="M839" s="217"/>
      <c r="N839" s="217"/>
      <c r="O839" s="217"/>
      <c r="P839" s="217"/>
      <c r="Q839" s="217"/>
      <c r="R839" s="217"/>
      <c r="S839" s="217"/>
      <c r="T839" s="217"/>
      <c r="U839" s="217"/>
      <c r="V839" s="217"/>
      <c r="W839" s="217"/>
      <c r="X839" s="217"/>
      <c r="Y839" s="217"/>
      <c r="Z839" s="217"/>
      <c r="AA839" s="217"/>
      <c r="AB839" s="217"/>
    </row>
    <row r="840">
      <c r="A840" s="217"/>
      <c r="B840" s="218"/>
      <c r="C840" s="217"/>
      <c r="D840" s="217"/>
      <c r="E840" s="219"/>
      <c r="F840" s="219"/>
      <c r="G840" s="220"/>
      <c r="H840" s="258"/>
      <c r="I840" s="217"/>
      <c r="J840" s="217"/>
      <c r="K840" s="217"/>
      <c r="L840" s="217"/>
      <c r="M840" s="217"/>
      <c r="N840" s="217"/>
      <c r="O840" s="217"/>
      <c r="P840" s="217"/>
      <c r="Q840" s="217"/>
      <c r="R840" s="217"/>
      <c r="S840" s="217"/>
      <c r="T840" s="217"/>
      <c r="U840" s="217"/>
      <c r="V840" s="217"/>
      <c r="W840" s="217"/>
      <c r="X840" s="217"/>
      <c r="Y840" s="217"/>
      <c r="Z840" s="217"/>
      <c r="AA840" s="217"/>
      <c r="AB840" s="217"/>
    </row>
    <row r="841">
      <c r="A841" s="217"/>
      <c r="B841" s="218"/>
      <c r="C841" s="217"/>
      <c r="D841" s="217"/>
      <c r="E841" s="219"/>
      <c r="F841" s="219"/>
      <c r="G841" s="220"/>
      <c r="H841" s="258"/>
      <c r="I841" s="217"/>
      <c r="J841" s="217"/>
      <c r="K841" s="217"/>
      <c r="L841" s="217"/>
      <c r="M841" s="217"/>
      <c r="N841" s="217"/>
      <c r="O841" s="217"/>
      <c r="P841" s="217"/>
      <c r="Q841" s="217"/>
      <c r="R841" s="217"/>
      <c r="S841" s="217"/>
      <c r="T841" s="217"/>
      <c r="U841" s="217"/>
      <c r="V841" s="217"/>
      <c r="W841" s="217"/>
      <c r="X841" s="217"/>
      <c r="Y841" s="217"/>
      <c r="Z841" s="217"/>
      <c r="AA841" s="217"/>
      <c r="AB841" s="217"/>
    </row>
    <row r="842">
      <c r="A842" s="217"/>
      <c r="B842" s="218"/>
      <c r="C842" s="217"/>
      <c r="D842" s="217"/>
      <c r="E842" s="219"/>
      <c r="F842" s="219"/>
      <c r="G842" s="220"/>
      <c r="H842" s="258"/>
      <c r="I842" s="217"/>
      <c r="J842" s="217"/>
      <c r="K842" s="217"/>
      <c r="L842" s="217"/>
      <c r="M842" s="217"/>
      <c r="N842" s="217"/>
      <c r="O842" s="217"/>
      <c r="P842" s="217"/>
      <c r="Q842" s="217"/>
      <c r="R842" s="217"/>
      <c r="S842" s="217"/>
      <c r="T842" s="217"/>
      <c r="U842" s="217"/>
      <c r="V842" s="217"/>
      <c r="W842" s="217"/>
      <c r="X842" s="217"/>
      <c r="Y842" s="217"/>
      <c r="Z842" s="217"/>
      <c r="AA842" s="217"/>
      <c r="AB842" s="217"/>
    </row>
    <row r="843">
      <c r="A843" s="217"/>
      <c r="B843" s="218"/>
      <c r="C843" s="217"/>
      <c r="D843" s="217"/>
      <c r="E843" s="219"/>
      <c r="F843" s="219"/>
      <c r="G843" s="220"/>
      <c r="H843" s="258"/>
      <c r="I843" s="217"/>
      <c r="J843" s="217"/>
      <c r="K843" s="217"/>
      <c r="L843" s="217"/>
      <c r="M843" s="217"/>
      <c r="N843" s="217"/>
      <c r="O843" s="217"/>
      <c r="P843" s="217"/>
      <c r="Q843" s="217"/>
      <c r="R843" s="217"/>
      <c r="S843" s="217"/>
      <c r="T843" s="217"/>
      <c r="U843" s="217"/>
      <c r="V843" s="217"/>
      <c r="W843" s="217"/>
      <c r="X843" s="217"/>
      <c r="Y843" s="217"/>
      <c r="Z843" s="217"/>
      <c r="AA843" s="217"/>
      <c r="AB843" s="217"/>
    </row>
    <row r="844">
      <c r="A844" s="217"/>
      <c r="B844" s="218"/>
      <c r="C844" s="217"/>
      <c r="D844" s="217"/>
      <c r="E844" s="219"/>
      <c r="F844" s="219"/>
      <c r="G844" s="220"/>
      <c r="H844" s="258"/>
      <c r="I844" s="217"/>
      <c r="J844" s="217"/>
      <c r="K844" s="217"/>
      <c r="L844" s="217"/>
      <c r="M844" s="217"/>
      <c r="N844" s="217"/>
      <c r="O844" s="217"/>
      <c r="P844" s="217"/>
      <c r="Q844" s="217"/>
      <c r="R844" s="217"/>
      <c r="S844" s="217"/>
      <c r="T844" s="217"/>
      <c r="U844" s="217"/>
      <c r="V844" s="217"/>
      <c r="W844" s="217"/>
      <c r="X844" s="217"/>
      <c r="Y844" s="217"/>
      <c r="Z844" s="217"/>
      <c r="AA844" s="217"/>
      <c r="AB844" s="217"/>
    </row>
    <row r="845">
      <c r="A845" s="217"/>
      <c r="B845" s="218"/>
      <c r="C845" s="217"/>
      <c r="D845" s="217"/>
      <c r="E845" s="219"/>
      <c r="F845" s="219"/>
      <c r="G845" s="220"/>
      <c r="H845" s="258"/>
      <c r="I845" s="217"/>
      <c r="J845" s="217"/>
      <c r="K845" s="217"/>
      <c r="L845" s="217"/>
      <c r="M845" s="217"/>
      <c r="N845" s="217"/>
      <c r="O845" s="217"/>
      <c r="P845" s="217"/>
      <c r="Q845" s="217"/>
      <c r="R845" s="217"/>
      <c r="S845" s="217"/>
      <c r="T845" s="217"/>
      <c r="U845" s="217"/>
      <c r="V845" s="217"/>
      <c r="W845" s="217"/>
      <c r="X845" s="217"/>
      <c r="Y845" s="217"/>
      <c r="Z845" s="217"/>
      <c r="AA845" s="217"/>
      <c r="AB845" s="217"/>
    </row>
    <row r="846">
      <c r="A846" s="217"/>
      <c r="B846" s="218"/>
      <c r="C846" s="217"/>
      <c r="D846" s="217"/>
      <c r="E846" s="219"/>
      <c r="F846" s="219"/>
      <c r="G846" s="220"/>
      <c r="H846" s="258"/>
      <c r="I846" s="217"/>
      <c r="J846" s="217"/>
      <c r="K846" s="217"/>
      <c r="L846" s="217"/>
      <c r="M846" s="217"/>
      <c r="N846" s="217"/>
      <c r="O846" s="217"/>
      <c r="P846" s="217"/>
      <c r="Q846" s="217"/>
      <c r="R846" s="217"/>
      <c r="S846" s="217"/>
      <c r="T846" s="217"/>
      <c r="U846" s="217"/>
      <c r="V846" s="217"/>
      <c r="W846" s="217"/>
      <c r="X846" s="217"/>
      <c r="Y846" s="217"/>
      <c r="Z846" s="217"/>
      <c r="AA846" s="217"/>
      <c r="AB846" s="217"/>
    </row>
    <row r="847">
      <c r="A847" s="217"/>
      <c r="B847" s="218"/>
      <c r="C847" s="217"/>
      <c r="D847" s="217"/>
      <c r="E847" s="219"/>
      <c r="F847" s="219"/>
      <c r="G847" s="220"/>
      <c r="H847" s="258"/>
      <c r="I847" s="217"/>
      <c r="J847" s="217"/>
      <c r="K847" s="217"/>
      <c r="L847" s="217"/>
      <c r="M847" s="217"/>
      <c r="N847" s="217"/>
      <c r="O847" s="217"/>
      <c r="P847" s="217"/>
      <c r="Q847" s="217"/>
      <c r="R847" s="217"/>
      <c r="S847" s="217"/>
      <c r="T847" s="217"/>
      <c r="U847" s="217"/>
      <c r="V847" s="217"/>
      <c r="W847" s="217"/>
      <c r="X847" s="217"/>
      <c r="Y847" s="217"/>
      <c r="Z847" s="217"/>
      <c r="AA847" s="217"/>
      <c r="AB847" s="217"/>
    </row>
    <row r="848">
      <c r="A848" s="217"/>
      <c r="B848" s="218"/>
      <c r="C848" s="217"/>
      <c r="D848" s="217"/>
      <c r="E848" s="219"/>
      <c r="F848" s="219"/>
      <c r="G848" s="220"/>
      <c r="H848" s="258"/>
      <c r="I848" s="217"/>
      <c r="J848" s="217"/>
      <c r="K848" s="217"/>
      <c r="L848" s="217"/>
      <c r="M848" s="217"/>
      <c r="N848" s="217"/>
      <c r="O848" s="217"/>
      <c r="P848" s="217"/>
      <c r="Q848" s="217"/>
      <c r="R848" s="217"/>
      <c r="S848" s="217"/>
      <c r="T848" s="217"/>
      <c r="U848" s="217"/>
      <c r="V848" s="217"/>
      <c r="W848" s="217"/>
      <c r="X848" s="217"/>
      <c r="Y848" s="217"/>
      <c r="Z848" s="217"/>
      <c r="AA848" s="217"/>
      <c r="AB848" s="217"/>
    </row>
    <row r="849">
      <c r="A849" s="217"/>
      <c r="B849" s="218"/>
      <c r="C849" s="217"/>
      <c r="D849" s="217"/>
      <c r="E849" s="219"/>
      <c r="F849" s="219"/>
      <c r="G849" s="220"/>
      <c r="H849" s="258"/>
      <c r="I849" s="217"/>
      <c r="J849" s="217"/>
      <c r="K849" s="217"/>
      <c r="L849" s="217"/>
      <c r="M849" s="217"/>
      <c r="N849" s="217"/>
      <c r="O849" s="217"/>
      <c r="P849" s="217"/>
      <c r="Q849" s="217"/>
      <c r="R849" s="217"/>
      <c r="S849" s="217"/>
      <c r="T849" s="217"/>
      <c r="U849" s="217"/>
      <c r="V849" s="217"/>
      <c r="W849" s="217"/>
      <c r="X849" s="217"/>
      <c r="Y849" s="217"/>
      <c r="Z849" s="217"/>
      <c r="AA849" s="217"/>
      <c r="AB849" s="217"/>
    </row>
    <row r="850">
      <c r="A850" s="217"/>
      <c r="B850" s="218"/>
      <c r="C850" s="217"/>
      <c r="D850" s="217"/>
      <c r="E850" s="219"/>
      <c r="F850" s="219"/>
      <c r="G850" s="220"/>
      <c r="H850" s="258"/>
      <c r="I850" s="217"/>
      <c r="J850" s="217"/>
      <c r="K850" s="217"/>
      <c r="L850" s="217"/>
      <c r="M850" s="217"/>
      <c r="N850" s="217"/>
      <c r="O850" s="217"/>
      <c r="P850" s="217"/>
      <c r="Q850" s="217"/>
      <c r="R850" s="217"/>
      <c r="S850" s="217"/>
      <c r="T850" s="217"/>
      <c r="U850" s="217"/>
      <c r="V850" s="217"/>
      <c r="W850" s="217"/>
      <c r="X850" s="217"/>
      <c r="Y850" s="217"/>
      <c r="Z850" s="217"/>
      <c r="AA850" s="217"/>
      <c r="AB850" s="217"/>
    </row>
    <row r="851">
      <c r="A851" s="217"/>
      <c r="B851" s="218"/>
      <c r="C851" s="217"/>
      <c r="D851" s="217"/>
      <c r="E851" s="219"/>
      <c r="F851" s="219"/>
      <c r="G851" s="220"/>
      <c r="H851" s="258"/>
      <c r="I851" s="217"/>
      <c r="J851" s="217"/>
      <c r="K851" s="217"/>
      <c r="L851" s="217"/>
      <c r="M851" s="217"/>
      <c r="N851" s="217"/>
      <c r="O851" s="217"/>
      <c r="P851" s="217"/>
      <c r="Q851" s="217"/>
      <c r="R851" s="217"/>
      <c r="S851" s="217"/>
      <c r="T851" s="217"/>
      <c r="U851" s="217"/>
      <c r="V851" s="217"/>
      <c r="W851" s="217"/>
      <c r="X851" s="217"/>
      <c r="Y851" s="217"/>
      <c r="Z851" s="217"/>
      <c r="AA851" s="217"/>
      <c r="AB851" s="217"/>
    </row>
    <row r="852">
      <c r="A852" s="217"/>
      <c r="B852" s="218"/>
      <c r="C852" s="217"/>
      <c r="D852" s="217"/>
      <c r="E852" s="219"/>
      <c r="F852" s="219"/>
      <c r="G852" s="220"/>
      <c r="H852" s="258"/>
      <c r="I852" s="217"/>
      <c r="J852" s="217"/>
      <c r="K852" s="217"/>
      <c r="L852" s="217"/>
      <c r="M852" s="217"/>
      <c r="N852" s="217"/>
      <c r="O852" s="217"/>
      <c r="P852" s="217"/>
      <c r="Q852" s="217"/>
      <c r="R852" s="217"/>
      <c r="S852" s="217"/>
      <c r="T852" s="217"/>
      <c r="U852" s="217"/>
      <c r="V852" s="217"/>
      <c r="W852" s="217"/>
      <c r="X852" s="217"/>
      <c r="Y852" s="217"/>
      <c r="Z852" s="217"/>
      <c r="AA852" s="217"/>
      <c r="AB852" s="217"/>
    </row>
    <row r="853">
      <c r="A853" s="217"/>
      <c r="B853" s="218"/>
      <c r="C853" s="217"/>
      <c r="D853" s="217"/>
      <c r="E853" s="219"/>
      <c r="F853" s="219"/>
      <c r="G853" s="220"/>
      <c r="H853" s="258"/>
      <c r="I853" s="217"/>
      <c r="J853" s="217"/>
      <c r="K853" s="217"/>
      <c r="L853" s="217"/>
      <c r="M853" s="217"/>
      <c r="N853" s="217"/>
      <c r="O853" s="217"/>
      <c r="P853" s="217"/>
      <c r="Q853" s="217"/>
      <c r="R853" s="217"/>
      <c r="S853" s="217"/>
      <c r="T853" s="217"/>
      <c r="U853" s="217"/>
      <c r="V853" s="217"/>
      <c r="W853" s="217"/>
      <c r="X853" s="217"/>
      <c r="Y853" s="217"/>
      <c r="Z853" s="217"/>
      <c r="AA853" s="217"/>
      <c r="AB853" s="217"/>
    </row>
    <row r="854">
      <c r="A854" s="217"/>
      <c r="B854" s="218"/>
      <c r="C854" s="217"/>
      <c r="D854" s="217"/>
      <c r="E854" s="219"/>
      <c r="F854" s="219"/>
      <c r="G854" s="220"/>
      <c r="H854" s="258"/>
      <c r="I854" s="217"/>
      <c r="J854" s="217"/>
      <c r="K854" s="217"/>
      <c r="L854" s="217"/>
      <c r="M854" s="217"/>
      <c r="N854" s="217"/>
      <c r="O854" s="217"/>
      <c r="P854" s="217"/>
      <c r="Q854" s="217"/>
      <c r="R854" s="217"/>
      <c r="S854" s="217"/>
      <c r="T854" s="217"/>
      <c r="U854" s="217"/>
      <c r="V854" s="217"/>
      <c r="W854" s="217"/>
      <c r="X854" s="217"/>
      <c r="Y854" s="217"/>
      <c r="Z854" s="217"/>
      <c r="AA854" s="217"/>
      <c r="AB854" s="217"/>
    </row>
    <row r="855">
      <c r="A855" s="217"/>
      <c r="B855" s="218"/>
      <c r="C855" s="217"/>
      <c r="D855" s="217"/>
      <c r="E855" s="219"/>
      <c r="F855" s="219"/>
      <c r="G855" s="220"/>
      <c r="H855" s="258"/>
      <c r="I855" s="217"/>
      <c r="J855" s="217"/>
      <c r="K855" s="217"/>
      <c r="L855" s="217"/>
      <c r="M855" s="217"/>
      <c r="N855" s="217"/>
      <c r="O855" s="217"/>
      <c r="P855" s="217"/>
      <c r="Q855" s="217"/>
      <c r="R855" s="217"/>
      <c r="S855" s="217"/>
      <c r="T855" s="217"/>
      <c r="U855" s="217"/>
      <c r="V855" s="217"/>
      <c r="W855" s="217"/>
      <c r="X855" s="217"/>
      <c r="Y855" s="217"/>
      <c r="Z855" s="217"/>
      <c r="AA855" s="217"/>
      <c r="AB855" s="217"/>
    </row>
    <row r="856">
      <c r="A856" s="217"/>
      <c r="B856" s="218"/>
      <c r="C856" s="217"/>
      <c r="D856" s="217"/>
      <c r="E856" s="219"/>
      <c r="F856" s="219"/>
      <c r="G856" s="220"/>
      <c r="H856" s="258"/>
      <c r="I856" s="217"/>
      <c r="J856" s="217"/>
      <c r="K856" s="217"/>
      <c r="L856" s="217"/>
      <c r="M856" s="217"/>
      <c r="N856" s="217"/>
      <c r="O856" s="217"/>
      <c r="P856" s="217"/>
      <c r="Q856" s="217"/>
      <c r="R856" s="217"/>
      <c r="S856" s="217"/>
      <c r="T856" s="217"/>
      <c r="U856" s="217"/>
      <c r="V856" s="217"/>
      <c r="W856" s="217"/>
      <c r="X856" s="217"/>
      <c r="Y856" s="217"/>
      <c r="Z856" s="217"/>
      <c r="AA856" s="217"/>
      <c r="AB856" s="217"/>
    </row>
    <row r="857">
      <c r="A857" s="217"/>
      <c r="B857" s="218"/>
      <c r="C857" s="217"/>
      <c r="D857" s="217"/>
      <c r="E857" s="219"/>
      <c r="F857" s="219"/>
      <c r="G857" s="220"/>
      <c r="H857" s="258"/>
      <c r="I857" s="217"/>
      <c r="J857" s="217"/>
      <c r="K857" s="217"/>
      <c r="L857" s="217"/>
      <c r="M857" s="217"/>
      <c r="N857" s="217"/>
      <c r="O857" s="217"/>
      <c r="P857" s="217"/>
      <c r="Q857" s="217"/>
      <c r="R857" s="217"/>
      <c r="S857" s="217"/>
      <c r="T857" s="217"/>
      <c r="U857" s="217"/>
      <c r="V857" s="217"/>
      <c r="W857" s="217"/>
      <c r="X857" s="217"/>
      <c r="Y857" s="217"/>
      <c r="Z857" s="217"/>
      <c r="AA857" s="217"/>
      <c r="AB857" s="217"/>
    </row>
    <row r="858">
      <c r="A858" s="217"/>
      <c r="B858" s="218"/>
      <c r="C858" s="217"/>
      <c r="D858" s="217"/>
      <c r="E858" s="219"/>
      <c r="F858" s="219"/>
      <c r="G858" s="220"/>
      <c r="H858" s="258"/>
      <c r="I858" s="217"/>
      <c r="J858" s="217"/>
      <c r="K858" s="217"/>
      <c r="L858" s="217"/>
      <c r="M858" s="217"/>
      <c r="N858" s="217"/>
      <c r="O858" s="217"/>
      <c r="P858" s="217"/>
      <c r="Q858" s="217"/>
      <c r="R858" s="217"/>
      <c r="S858" s="217"/>
      <c r="T858" s="217"/>
      <c r="U858" s="217"/>
      <c r="V858" s="217"/>
      <c r="W858" s="217"/>
      <c r="X858" s="217"/>
      <c r="Y858" s="217"/>
      <c r="Z858" s="217"/>
      <c r="AA858" s="217"/>
      <c r="AB858" s="217"/>
    </row>
    <row r="859">
      <c r="A859" s="217"/>
      <c r="B859" s="218"/>
      <c r="C859" s="217"/>
      <c r="D859" s="217"/>
      <c r="E859" s="219"/>
      <c r="F859" s="219"/>
      <c r="G859" s="220"/>
      <c r="H859" s="258"/>
      <c r="I859" s="217"/>
      <c r="J859" s="217"/>
      <c r="K859" s="217"/>
      <c r="L859" s="217"/>
      <c r="M859" s="217"/>
      <c r="N859" s="217"/>
      <c r="O859" s="217"/>
      <c r="P859" s="217"/>
      <c r="Q859" s="217"/>
      <c r="R859" s="217"/>
      <c r="S859" s="217"/>
      <c r="T859" s="217"/>
      <c r="U859" s="217"/>
      <c r="V859" s="217"/>
      <c r="W859" s="217"/>
      <c r="X859" s="217"/>
      <c r="Y859" s="217"/>
      <c r="Z859" s="217"/>
      <c r="AA859" s="217"/>
      <c r="AB859" s="217"/>
    </row>
    <row r="860">
      <c r="A860" s="217"/>
      <c r="B860" s="218"/>
      <c r="C860" s="217"/>
      <c r="D860" s="217"/>
      <c r="E860" s="219"/>
      <c r="F860" s="219"/>
      <c r="G860" s="220"/>
      <c r="H860" s="258"/>
      <c r="I860" s="217"/>
      <c r="J860" s="217"/>
      <c r="K860" s="217"/>
      <c r="L860" s="217"/>
      <c r="M860" s="217"/>
      <c r="N860" s="217"/>
      <c r="O860" s="217"/>
      <c r="P860" s="217"/>
      <c r="Q860" s="217"/>
      <c r="R860" s="217"/>
      <c r="S860" s="217"/>
      <c r="T860" s="217"/>
      <c r="U860" s="217"/>
      <c r="V860" s="217"/>
      <c r="W860" s="217"/>
      <c r="X860" s="217"/>
      <c r="Y860" s="217"/>
      <c r="Z860" s="217"/>
      <c r="AA860" s="217"/>
      <c r="AB860" s="217"/>
    </row>
    <row r="861">
      <c r="A861" s="217"/>
      <c r="B861" s="218"/>
      <c r="C861" s="217"/>
      <c r="D861" s="217"/>
      <c r="E861" s="219"/>
      <c r="F861" s="219"/>
      <c r="G861" s="220"/>
      <c r="H861" s="258"/>
      <c r="I861" s="217"/>
      <c r="J861" s="217"/>
      <c r="K861" s="217"/>
      <c r="L861" s="217"/>
      <c r="M861" s="217"/>
      <c r="N861" s="217"/>
      <c r="O861" s="217"/>
      <c r="P861" s="217"/>
      <c r="Q861" s="217"/>
      <c r="R861" s="217"/>
      <c r="S861" s="217"/>
      <c r="T861" s="217"/>
      <c r="U861" s="217"/>
      <c r="V861" s="217"/>
      <c r="W861" s="217"/>
      <c r="X861" s="217"/>
      <c r="Y861" s="217"/>
      <c r="Z861" s="217"/>
      <c r="AA861" s="217"/>
      <c r="AB861" s="217"/>
    </row>
    <row r="862">
      <c r="A862" s="217"/>
      <c r="B862" s="218"/>
      <c r="C862" s="217"/>
      <c r="D862" s="217"/>
      <c r="E862" s="219"/>
      <c r="F862" s="219"/>
      <c r="G862" s="220"/>
      <c r="H862" s="258"/>
      <c r="I862" s="217"/>
      <c r="J862" s="217"/>
      <c r="K862" s="217"/>
      <c r="L862" s="217"/>
      <c r="M862" s="217"/>
      <c r="N862" s="217"/>
      <c r="O862" s="217"/>
      <c r="P862" s="217"/>
      <c r="Q862" s="217"/>
      <c r="R862" s="217"/>
      <c r="S862" s="217"/>
      <c r="T862" s="217"/>
      <c r="U862" s="217"/>
      <c r="V862" s="217"/>
      <c r="W862" s="217"/>
      <c r="X862" s="217"/>
      <c r="Y862" s="217"/>
      <c r="Z862" s="217"/>
      <c r="AA862" s="217"/>
      <c r="AB862" s="217"/>
    </row>
    <row r="863">
      <c r="A863" s="217"/>
      <c r="B863" s="218"/>
      <c r="C863" s="217"/>
      <c r="D863" s="217"/>
      <c r="E863" s="219"/>
      <c r="F863" s="219"/>
      <c r="G863" s="220"/>
      <c r="H863" s="258"/>
      <c r="I863" s="217"/>
      <c r="J863" s="217"/>
      <c r="K863" s="217"/>
      <c r="L863" s="217"/>
      <c r="M863" s="217"/>
      <c r="N863" s="217"/>
      <c r="O863" s="217"/>
      <c r="P863" s="217"/>
      <c r="Q863" s="217"/>
      <c r="R863" s="217"/>
      <c r="S863" s="217"/>
      <c r="T863" s="217"/>
      <c r="U863" s="217"/>
      <c r="V863" s="217"/>
      <c r="W863" s="217"/>
      <c r="X863" s="217"/>
      <c r="Y863" s="217"/>
      <c r="Z863" s="217"/>
      <c r="AA863" s="217"/>
      <c r="AB863" s="217"/>
    </row>
    <row r="864">
      <c r="A864" s="217"/>
      <c r="B864" s="218"/>
      <c r="C864" s="217"/>
      <c r="D864" s="217"/>
      <c r="E864" s="219"/>
      <c r="F864" s="219"/>
      <c r="G864" s="220"/>
      <c r="H864" s="258"/>
      <c r="I864" s="217"/>
      <c r="J864" s="217"/>
      <c r="K864" s="217"/>
      <c r="L864" s="217"/>
      <c r="M864" s="217"/>
      <c r="N864" s="217"/>
      <c r="O864" s="217"/>
      <c r="P864" s="217"/>
      <c r="Q864" s="217"/>
      <c r="R864" s="217"/>
      <c r="S864" s="217"/>
      <c r="T864" s="217"/>
      <c r="U864" s="217"/>
      <c r="V864" s="217"/>
      <c r="W864" s="217"/>
      <c r="X864" s="217"/>
      <c r="Y864" s="217"/>
      <c r="Z864" s="217"/>
      <c r="AA864" s="217"/>
      <c r="AB864" s="217"/>
    </row>
    <row r="865">
      <c r="A865" s="217"/>
      <c r="B865" s="218"/>
      <c r="C865" s="217"/>
      <c r="D865" s="217"/>
      <c r="E865" s="219"/>
      <c r="F865" s="219"/>
      <c r="G865" s="220"/>
      <c r="H865" s="258"/>
      <c r="I865" s="217"/>
      <c r="J865" s="217"/>
      <c r="K865" s="217"/>
      <c r="L865" s="217"/>
      <c r="M865" s="217"/>
      <c r="N865" s="217"/>
      <c r="O865" s="217"/>
      <c r="P865" s="217"/>
      <c r="Q865" s="217"/>
      <c r="R865" s="217"/>
      <c r="S865" s="217"/>
      <c r="T865" s="217"/>
      <c r="U865" s="217"/>
      <c r="V865" s="217"/>
      <c r="W865" s="217"/>
      <c r="X865" s="217"/>
      <c r="Y865" s="217"/>
      <c r="Z865" s="217"/>
      <c r="AA865" s="217"/>
      <c r="AB865" s="217"/>
    </row>
    <row r="866">
      <c r="A866" s="217"/>
      <c r="B866" s="218"/>
      <c r="C866" s="217"/>
      <c r="D866" s="217"/>
      <c r="E866" s="219"/>
      <c r="F866" s="219"/>
      <c r="G866" s="220"/>
      <c r="H866" s="258"/>
      <c r="I866" s="217"/>
      <c r="J866" s="217"/>
      <c r="K866" s="217"/>
      <c r="L866" s="217"/>
      <c r="M866" s="217"/>
      <c r="N866" s="217"/>
      <c r="O866" s="217"/>
      <c r="P866" s="217"/>
      <c r="Q866" s="217"/>
      <c r="R866" s="217"/>
      <c r="S866" s="217"/>
      <c r="T866" s="217"/>
      <c r="U866" s="217"/>
      <c r="V866" s="217"/>
      <c r="W866" s="217"/>
      <c r="X866" s="217"/>
      <c r="Y866" s="217"/>
      <c r="Z866" s="217"/>
      <c r="AA866" s="217"/>
      <c r="AB866" s="217"/>
    </row>
    <row r="867">
      <c r="A867" s="217"/>
      <c r="B867" s="218"/>
      <c r="C867" s="217"/>
      <c r="D867" s="217"/>
      <c r="E867" s="219"/>
      <c r="F867" s="219"/>
      <c r="G867" s="220"/>
      <c r="H867" s="258"/>
      <c r="I867" s="217"/>
      <c r="J867" s="217"/>
      <c r="K867" s="217"/>
      <c r="L867" s="217"/>
      <c r="M867" s="217"/>
      <c r="N867" s="217"/>
      <c r="O867" s="217"/>
      <c r="P867" s="217"/>
      <c r="Q867" s="217"/>
      <c r="R867" s="217"/>
      <c r="S867" s="217"/>
      <c r="T867" s="217"/>
      <c r="U867" s="217"/>
      <c r="V867" s="217"/>
      <c r="W867" s="217"/>
      <c r="X867" s="217"/>
      <c r="Y867" s="217"/>
      <c r="Z867" s="217"/>
      <c r="AA867" s="217"/>
      <c r="AB867" s="217"/>
    </row>
    <row r="868">
      <c r="A868" s="217"/>
      <c r="B868" s="218"/>
      <c r="C868" s="217"/>
      <c r="D868" s="217"/>
      <c r="E868" s="219"/>
      <c r="F868" s="219"/>
      <c r="G868" s="220"/>
      <c r="H868" s="258"/>
      <c r="I868" s="217"/>
      <c r="J868" s="217"/>
      <c r="K868" s="217"/>
      <c r="L868" s="217"/>
      <c r="M868" s="217"/>
      <c r="N868" s="217"/>
      <c r="O868" s="217"/>
      <c r="P868" s="217"/>
      <c r="Q868" s="217"/>
      <c r="R868" s="217"/>
      <c r="S868" s="217"/>
      <c r="T868" s="217"/>
      <c r="U868" s="217"/>
      <c r="V868" s="217"/>
      <c r="W868" s="217"/>
      <c r="X868" s="217"/>
      <c r="Y868" s="217"/>
      <c r="Z868" s="217"/>
      <c r="AA868" s="217"/>
      <c r="AB868" s="217"/>
    </row>
    <row r="869">
      <c r="A869" s="217"/>
      <c r="B869" s="218"/>
      <c r="C869" s="217"/>
      <c r="D869" s="217"/>
      <c r="E869" s="219"/>
      <c r="F869" s="219"/>
      <c r="G869" s="220"/>
      <c r="H869" s="258"/>
      <c r="I869" s="217"/>
      <c r="J869" s="217"/>
      <c r="K869" s="217"/>
      <c r="L869" s="217"/>
      <c r="M869" s="217"/>
      <c r="N869" s="217"/>
      <c r="O869" s="217"/>
      <c r="P869" s="217"/>
      <c r="Q869" s="217"/>
      <c r="R869" s="217"/>
      <c r="S869" s="217"/>
      <c r="T869" s="217"/>
      <c r="U869" s="217"/>
      <c r="V869" s="217"/>
      <c r="W869" s="217"/>
      <c r="X869" s="217"/>
      <c r="Y869" s="217"/>
      <c r="Z869" s="217"/>
      <c r="AA869" s="217"/>
      <c r="AB869" s="217"/>
    </row>
    <row r="870">
      <c r="A870" s="217"/>
      <c r="B870" s="218"/>
      <c r="C870" s="217"/>
      <c r="D870" s="217"/>
      <c r="E870" s="219"/>
      <c r="F870" s="219"/>
      <c r="G870" s="220"/>
      <c r="H870" s="258"/>
      <c r="I870" s="217"/>
      <c r="J870" s="217"/>
      <c r="K870" s="217"/>
      <c r="L870" s="217"/>
      <c r="M870" s="217"/>
      <c r="N870" s="217"/>
      <c r="O870" s="217"/>
      <c r="P870" s="217"/>
      <c r="Q870" s="217"/>
      <c r="R870" s="217"/>
      <c r="S870" s="217"/>
      <c r="T870" s="217"/>
      <c r="U870" s="217"/>
      <c r="V870" s="217"/>
      <c r="W870" s="217"/>
      <c r="X870" s="217"/>
      <c r="Y870" s="217"/>
      <c r="Z870" s="217"/>
      <c r="AA870" s="217"/>
      <c r="AB870" s="217"/>
    </row>
    <row r="871">
      <c r="A871" s="217"/>
      <c r="B871" s="218"/>
      <c r="C871" s="217"/>
      <c r="D871" s="217"/>
      <c r="E871" s="219"/>
      <c r="F871" s="219"/>
      <c r="G871" s="220"/>
      <c r="H871" s="258"/>
      <c r="I871" s="217"/>
      <c r="J871" s="217"/>
      <c r="K871" s="217"/>
      <c r="L871" s="217"/>
      <c r="M871" s="217"/>
      <c r="N871" s="217"/>
      <c r="O871" s="217"/>
      <c r="P871" s="217"/>
      <c r="Q871" s="217"/>
      <c r="R871" s="217"/>
      <c r="S871" s="217"/>
      <c r="T871" s="217"/>
      <c r="U871" s="217"/>
      <c r="V871" s="217"/>
      <c r="W871" s="217"/>
      <c r="X871" s="217"/>
      <c r="Y871" s="217"/>
      <c r="Z871" s="217"/>
      <c r="AA871" s="217"/>
      <c r="AB871" s="217"/>
    </row>
    <row r="872">
      <c r="A872" s="217"/>
      <c r="B872" s="218"/>
      <c r="C872" s="217"/>
      <c r="D872" s="217"/>
      <c r="E872" s="219"/>
      <c r="F872" s="219"/>
      <c r="G872" s="220"/>
      <c r="H872" s="258"/>
      <c r="I872" s="217"/>
      <c r="J872" s="217"/>
      <c r="K872" s="217"/>
      <c r="L872" s="217"/>
      <c r="M872" s="217"/>
      <c r="N872" s="217"/>
      <c r="O872" s="217"/>
      <c r="P872" s="217"/>
      <c r="Q872" s="217"/>
      <c r="R872" s="217"/>
      <c r="S872" s="217"/>
      <c r="T872" s="217"/>
      <c r="U872" s="217"/>
      <c r="V872" s="217"/>
      <c r="W872" s="217"/>
      <c r="X872" s="217"/>
      <c r="Y872" s="217"/>
      <c r="Z872" s="217"/>
      <c r="AA872" s="217"/>
      <c r="AB872" s="217"/>
    </row>
    <row r="873">
      <c r="A873" s="217"/>
      <c r="B873" s="218"/>
      <c r="C873" s="217"/>
      <c r="D873" s="217"/>
      <c r="E873" s="219"/>
      <c r="F873" s="219"/>
      <c r="G873" s="220"/>
      <c r="H873" s="258"/>
      <c r="I873" s="217"/>
      <c r="J873" s="217"/>
      <c r="K873" s="217"/>
      <c r="L873" s="217"/>
      <c r="M873" s="217"/>
      <c r="N873" s="217"/>
      <c r="O873" s="217"/>
      <c r="P873" s="217"/>
      <c r="Q873" s="217"/>
      <c r="R873" s="217"/>
      <c r="S873" s="217"/>
      <c r="T873" s="217"/>
      <c r="U873" s="217"/>
      <c r="V873" s="217"/>
      <c r="W873" s="217"/>
      <c r="X873" s="217"/>
      <c r="Y873" s="217"/>
      <c r="Z873" s="217"/>
      <c r="AA873" s="217"/>
      <c r="AB873" s="217"/>
    </row>
    <row r="874">
      <c r="A874" s="217"/>
      <c r="B874" s="218"/>
      <c r="C874" s="217"/>
      <c r="D874" s="217"/>
      <c r="E874" s="219"/>
      <c r="F874" s="219"/>
      <c r="G874" s="220"/>
      <c r="H874" s="258"/>
      <c r="I874" s="217"/>
      <c r="J874" s="217"/>
      <c r="K874" s="217"/>
      <c r="L874" s="217"/>
      <c r="M874" s="217"/>
      <c r="N874" s="217"/>
      <c r="O874" s="217"/>
      <c r="P874" s="217"/>
      <c r="Q874" s="217"/>
      <c r="R874" s="217"/>
      <c r="S874" s="217"/>
      <c r="T874" s="217"/>
      <c r="U874" s="217"/>
      <c r="V874" s="217"/>
      <c r="W874" s="217"/>
      <c r="X874" s="217"/>
      <c r="Y874" s="217"/>
      <c r="Z874" s="217"/>
      <c r="AA874" s="217"/>
      <c r="AB874" s="217"/>
    </row>
    <row r="875">
      <c r="A875" s="217"/>
      <c r="B875" s="218"/>
      <c r="C875" s="217"/>
      <c r="D875" s="217"/>
      <c r="E875" s="219"/>
      <c r="F875" s="219"/>
      <c r="G875" s="220"/>
      <c r="H875" s="258"/>
      <c r="I875" s="217"/>
      <c r="J875" s="217"/>
      <c r="K875" s="217"/>
      <c r="L875" s="217"/>
      <c r="M875" s="217"/>
      <c r="N875" s="217"/>
      <c r="O875" s="217"/>
      <c r="P875" s="217"/>
      <c r="Q875" s="217"/>
      <c r="R875" s="217"/>
      <c r="S875" s="217"/>
      <c r="T875" s="217"/>
      <c r="U875" s="217"/>
      <c r="V875" s="217"/>
      <c r="W875" s="217"/>
      <c r="X875" s="217"/>
      <c r="Y875" s="217"/>
      <c r="Z875" s="217"/>
      <c r="AA875" s="217"/>
      <c r="AB875" s="217"/>
    </row>
    <row r="876">
      <c r="A876" s="217"/>
      <c r="B876" s="218"/>
      <c r="C876" s="217"/>
      <c r="D876" s="217"/>
      <c r="E876" s="219"/>
      <c r="F876" s="219"/>
      <c r="G876" s="220"/>
      <c r="H876" s="258"/>
      <c r="I876" s="217"/>
      <c r="J876" s="217"/>
      <c r="K876" s="217"/>
      <c r="L876" s="217"/>
      <c r="M876" s="217"/>
      <c r="N876" s="217"/>
      <c r="O876" s="217"/>
      <c r="P876" s="217"/>
      <c r="Q876" s="217"/>
      <c r="R876" s="217"/>
      <c r="S876" s="217"/>
      <c r="T876" s="217"/>
      <c r="U876" s="217"/>
      <c r="V876" s="217"/>
      <c r="W876" s="217"/>
      <c r="X876" s="217"/>
      <c r="Y876" s="217"/>
      <c r="Z876" s="217"/>
      <c r="AA876" s="217"/>
      <c r="AB876" s="217"/>
    </row>
    <row r="877">
      <c r="A877" s="217"/>
      <c r="B877" s="218"/>
      <c r="C877" s="217"/>
      <c r="D877" s="217"/>
      <c r="E877" s="219"/>
      <c r="F877" s="219"/>
      <c r="G877" s="220"/>
      <c r="H877" s="258"/>
      <c r="I877" s="217"/>
      <c r="J877" s="217"/>
      <c r="K877" s="217"/>
      <c r="L877" s="217"/>
      <c r="M877" s="217"/>
      <c r="N877" s="217"/>
      <c r="O877" s="217"/>
      <c r="P877" s="217"/>
      <c r="Q877" s="217"/>
      <c r="R877" s="217"/>
      <c r="S877" s="217"/>
      <c r="T877" s="217"/>
      <c r="U877" s="217"/>
      <c r="V877" s="217"/>
      <c r="W877" s="217"/>
      <c r="X877" s="217"/>
      <c r="Y877" s="217"/>
      <c r="Z877" s="217"/>
      <c r="AA877" s="217"/>
      <c r="AB877" s="217"/>
    </row>
    <row r="878">
      <c r="A878" s="217"/>
      <c r="B878" s="218"/>
      <c r="C878" s="217"/>
      <c r="D878" s="217"/>
      <c r="E878" s="219"/>
      <c r="F878" s="219"/>
      <c r="G878" s="220"/>
      <c r="H878" s="258"/>
      <c r="I878" s="217"/>
      <c r="J878" s="217"/>
      <c r="K878" s="217"/>
      <c r="L878" s="217"/>
      <c r="M878" s="217"/>
      <c r="N878" s="217"/>
      <c r="O878" s="217"/>
      <c r="P878" s="217"/>
      <c r="Q878" s="217"/>
      <c r="R878" s="217"/>
      <c r="S878" s="217"/>
      <c r="T878" s="217"/>
      <c r="U878" s="217"/>
      <c r="V878" s="217"/>
      <c r="W878" s="217"/>
      <c r="X878" s="217"/>
      <c r="Y878" s="217"/>
      <c r="Z878" s="217"/>
      <c r="AA878" s="217"/>
      <c r="AB878" s="217"/>
    </row>
    <row r="879">
      <c r="A879" s="217"/>
      <c r="B879" s="218"/>
      <c r="C879" s="217"/>
      <c r="D879" s="217"/>
      <c r="E879" s="219"/>
      <c r="F879" s="219"/>
      <c r="G879" s="220"/>
      <c r="H879" s="258"/>
      <c r="I879" s="217"/>
      <c r="J879" s="217"/>
      <c r="K879" s="217"/>
      <c r="L879" s="217"/>
      <c r="M879" s="217"/>
      <c r="N879" s="217"/>
      <c r="O879" s="217"/>
      <c r="P879" s="217"/>
      <c r="Q879" s="217"/>
      <c r="R879" s="217"/>
      <c r="S879" s="217"/>
      <c r="T879" s="217"/>
      <c r="U879" s="217"/>
      <c r="V879" s="217"/>
      <c r="W879" s="217"/>
      <c r="X879" s="217"/>
      <c r="Y879" s="217"/>
      <c r="Z879" s="217"/>
      <c r="AA879" s="217"/>
      <c r="AB879" s="217"/>
    </row>
    <row r="880">
      <c r="A880" s="217"/>
      <c r="B880" s="218"/>
      <c r="C880" s="217"/>
      <c r="D880" s="217"/>
      <c r="E880" s="219"/>
      <c r="F880" s="219"/>
      <c r="G880" s="220"/>
      <c r="H880" s="258"/>
      <c r="I880" s="217"/>
      <c r="J880" s="217"/>
      <c r="K880" s="217"/>
      <c r="L880" s="217"/>
      <c r="M880" s="217"/>
      <c r="N880" s="217"/>
      <c r="O880" s="217"/>
      <c r="P880" s="217"/>
      <c r="Q880" s="217"/>
      <c r="R880" s="217"/>
      <c r="S880" s="217"/>
      <c r="T880" s="217"/>
      <c r="U880" s="217"/>
      <c r="V880" s="217"/>
      <c r="W880" s="217"/>
      <c r="X880" s="217"/>
      <c r="Y880" s="217"/>
      <c r="Z880" s="217"/>
      <c r="AA880" s="217"/>
      <c r="AB880" s="217"/>
    </row>
    <row r="881">
      <c r="A881" s="217"/>
      <c r="B881" s="218"/>
      <c r="C881" s="217"/>
      <c r="D881" s="217"/>
      <c r="E881" s="219"/>
      <c r="F881" s="219"/>
      <c r="G881" s="220"/>
      <c r="H881" s="258"/>
      <c r="I881" s="217"/>
      <c r="J881" s="217"/>
      <c r="K881" s="217"/>
      <c r="L881" s="217"/>
      <c r="M881" s="217"/>
      <c r="N881" s="217"/>
      <c r="O881" s="217"/>
      <c r="P881" s="217"/>
      <c r="Q881" s="217"/>
      <c r="R881" s="217"/>
      <c r="S881" s="217"/>
      <c r="T881" s="217"/>
      <c r="U881" s="217"/>
      <c r="V881" s="217"/>
      <c r="W881" s="217"/>
      <c r="X881" s="217"/>
      <c r="Y881" s="217"/>
      <c r="Z881" s="217"/>
      <c r="AA881" s="217"/>
      <c r="AB881" s="217"/>
    </row>
    <row r="882">
      <c r="A882" s="217"/>
      <c r="B882" s="218"/>
      <c r="C882" s="217"/>
      <c r="D882" s="217"/>
      <c r="E882" s="219"/>
      <c r="F882" s="219"/>
      <c r="G882" s="220"/>
      <c r="H882" s="258"/>
      <c r="I882" s="217"/>
      <c r="J882" s="217"/>
      <c r="K882" s="217"/>
      <c r="L882" s="217"/>
      <c r="M882" s="217"/>
      <c r="N882" s="217"/>
      <c r="O882" s="217"/>
      <c r="P882" s="217"/>
      <c r="Q882" s="217"/>
      <c r="R882" s="217"/>
      <c r="S882" s="217"/>
      <c r="T882" s="217"/>
      <c r="U882" s="217"/>
      <c r="V882" s="217"/>
      <c r="W882" s="217"/>
      <c r="X882" s="217"/>
      <c r="Y882" s="217"/>
      <c r="Z882" s="217"/>
      <c r="AA882" s="217"/>
      <c r="AB882" s="217"/>
    </row>
    <row r="883">
      <c r="A883" s="217"/>
      <c r="B883" s="218"/>
      <c r="C883" s="217"/>
      <c r="D883" s="217"/>
      <c r="E883" s="219"/>
      <c r="F883" s="219"/>
      <c r="G883" s="220"/>
      <c r="H883" s="258"/>
      <c r="I883" s="217"/>
      <c r="J883" s="217"/>
      <c r="K883" s="217"/>
      <c r="L883" s="217"/>
      <c r="M883" s="217"/>
      <c r="N883" s="217"/>
      <c r="O883" s="217"/>
      <c r="P883" s="217"/>
      <c r="Q883" s="217"/>
      <c r="R883" s="217"/>
      <c r="S883" s="217"/>
      <c r="T883" s="217"/>
      <c r="U883" s="217"/>
      <c r="V883" s="217"/>
      <c r="W883" s="217"/>
      <c r="X883" s="217"/>
      <c r="Y883" s="217"/>
      <c r="Z883" s="217"/>
      <c r="AA883" s="217"/>
      <c r="AB883" s="217"/>
    </row>
    <row r="884">
      <c r="A884" s="217"/>
      <c r="B884" s="218"/>
      <c r="C884" s="217"/>
      <c r="D884" s="217"/>
      <c r="E884" s="219"/>
      <c r="F884" s="219"/>
      <c r="G884" s="220"/>
      <c r="H884" s="258"/>
      <c r="I884" s="217"/>
      <c r="J884" s="217"/>
      <c r="K884" s="217"/>
      <c r="L884" s="217"/>
      <c r="M884" s="217"/>
      <c r="N884" s="217"/>
      <c r="O884" s="217"/>
      <c r="P884" s="217"/>
      <c r="Q884" s="217"/>
      <c r="R884" s="217"/>
      <c r="S884" s="217"/>
      <c r="T884" s="217"/>
      <c r="U884" s="217"/>
      <c r="V884" s="217"/>
      <c r="W884" s="217"/>
      <c r="X884" s="217"/>
      <c r="Y884" s="217"/>
      <c r="Z884" s="217"/>
      <c r="AA884" s="217"/>
      <c r="AB884" s="217"/>
    </row>
    <row r="885">
      <c r="A885" s="217"/>
      <c r="B885" s="218"/>
      <c r="C885" s="217"/>
      <c r="D885" s="217"/>
      <c r="E885" s="219"/>
      <c r="F885" s="219"/>
      <c r="G885" s="220"/>
      <c r="H885" s="258"/>
      <c r="I885" s="217"/>
      <c r="J885" s="217"/>
      <c r="K885" s="217"/>
      <c r="L885" s="217"/>
      <c r="M885" s="217"/>
      <c r="N885" s="217"/>
      <c r="O885" s="217"/>
      <c r="P885" s="217"/>
      <c r="Q885" s="217"/>
      <c r="R885" s="217"/>
      <c r="S885" s="217"/>
      <c r="T885" s="217"/>
      <c r="U885" s="217"/>
      <c r="V885" s="217"/>
      <c r="W885" s="217"/>
      <c r="X885" s="217"/>
      <c r="Y885" s="217"/>
      <c r="Z885" s="217"/>
      <c r="AA885" s="217"/>
      <c r="AB885" s="217"/>
    </row>
    <row r="886">
      <c r="A886" s="217"/>
      <c r="B886" s="218"/>
      <c r="C886" s="217"/>
      <c r="D886" s="217"/>
      <c r="E886" s="219"/>
      <c r="F886" s="219"/>
      <c r="G886" s="220"/>
      <c r="H886" s="258"/>
      <c r="I886" s="217"/>
      <c r="J886" s="217"/>
      <c r="K886" s="217"/>
      <c r="L886" s="217"/>
      <c r="M886" s="217"/>
      <c r="N886" s="217"/>
      <c r="O886" s="217"/>
      <c r="P886" s="217"/>
      <c r="Q886" s="217"/>
      <c r="R886" s="217"/>
      <c r="S886" s="217"/>
      <c r="T886" s="217"/>
      <c r="U886" s="217"/>
      <c r="V886" s="217"/>
      <c r="W886" s="217"/>
      <c r="X886" s="217"/>
      <c r="Y886" s="217"/>
      <c r="Z886" s="217"/>
      <c r="AA886" s="217"/>
      <c r="AB886" s="217"/>
    </row>
    <row r="887">
      <c r="A887" s="217"/>
      <c r="B887" s="218"/>
      <c r="C887" s="217"/>
      <c r="D887" s="217"/>
      <c r="E887" s="219"/>
      <c r="F887" s="219"/>
      <c r="G887" s="220"/>
      <c r="H887" s="258"/>
      <c r="I887" s="217"/>
      <c r="J887" s="217"/>
      <c r="K887" s="217"/>
      <c r="L887" s="217"/>
      <c r="M887" s="217"/>
      <c r="N887" s="217"/>
      <c r="O887" s="217"/>
      <c r="P887" s="217"/>
      <c r="Q887" s="217"/>
      <c r="R887" s="217"/>
      <c r="S887" s="217"/>
      <c r="T887" s="217"/>
      <c r="U887" s="217"/>
      <c r="V887" s="217"/>
      <c r="W887" s="217"/>
      <c r="X887" s="217"/>
      <c r="Y887" s="217"/>
      <c r="Z887" s="217"/>
      <c r="AA887" s="217"/>
      <c r="AB887" s="217"/>
    </row>
    <row r="888">
      <c r="A888" s="217"/>
      <c r="B888" s="218"/>
      <c r="C888" s="217"/>
      <c r="D888" s="217"/>
      <c r="E888" s="219"/>
      <c r="F888" s="219"/>
      <c r="G888" s="220"/>
      <c r="H888" s="258"/>
      <c r="I888" s="217"/>
      <c r="J888" s="217"/>
      <c r="K888" s="217"/>
      <c r="L888" s="217"/>
      <c r="M888" s="217"/>
      <c r="N888" s="217"/>
      <c r="O888" s="217"/>
      <c r="P888" s="217"/>
      <c r="Q888" s="217"/>
      <c r="R888" s="217"/>
      <c r="S888" s="217"/>
      <c r="T888" s="217"/>
      <c r="U888" s="217"/>
      <c r="V888" s="217"/>
      <c r="W888" s="217"/>
      <c r="X888" s="217"/>
      <c r="Y888" s="217"/>
      <c r="Z888" s="217"/>
      <c r="AA888" s="217"/>
      <c r="AB888" s="217"/>
    </row>
    <row r="889">
      <c r="A889" s="217"/>
      <c r="B889" s="218"/>
      <c r="C889" s="217"/>
      <c r="D889" s="217"/>
      <c r="E889" s="219"/>
      <c r="F889" s="219"/>
      <c r="G889" s="220"/>
      <c r="H889" s="258"/>
      <c r="I889" s="217"/>
      <c r="J889" s="217"/>
      <c r="K889" s="217"/>
      <c r="L889" s="217"/>
      <c r="M889" s="217"/>
      <c r="N889" s="217"/>
      <c r="O889" s="217"/>
      <c r="P889" s="217"/>
      <c r="Q889" s="217"/>
      <c r="R889" s="217"/>
      <c r="S889" s="217"/>
      <c r="T889" s="217"/>
      <c r="U889" s="217"/>
      <c r="V889" s="217"/>
      <c r="W889" s="217"/>
      <c r="X889" s="217"/>
      <c r="Y889" s="217"/>
      <c r="Z889" s="217"/>
      <c r="AA889" s="217"/>
      <c r="AB889" s="217"/>
    </row>
    <row r="890">
      <c r="A890" s="217"/>
      <c r="B890" s="218"/>
      <c r="C890" s="217"/>
      <c r="D890" s="217"/>
      <c r="E890" s="219"/>
      <c r="F890" s="219"/>
      <c r="G890" s="220"/>
      <c r="H890" s="258"/>
      <c r="I890" s="217"/>
      <c r="J890" s="217"/>
      <c r="K890" s="217"/>
      <c r="L890" s="217"/>
      <c r="M890" s="217"/>
      <c r="N890" s="217"/>
      <c r="O890" s="217"/>
      <c r="P890" s="217"/>
      <c r="Q890" s="217"/>
      <c r="R890" s="217"/>
      <c r="S890" s="217"/>
      <c r="T890" s="217"/>
      <c r="U890" s="217"/>
      <c r="V890" s="217"/>
      <c r="W890" s="217"/>
      <c r="X890" s="217"/>
      <c r="Y890" s="217"/>
      <c r="Z890" s="217"/>
      <c r="AA890" s="217"/>
      <c r="AB890" s="217"/>
    </row>
    <row r="891">
      <c r="A891" s="217"/>
      <c r="B891" s="218"/>
      <c r="C891" s="217"/>
      <c r="D891" s="217"/>
      <c r="E891" s="219"/>
      <c r="F891" s="219"/>
      <c r="G891" s="220"/>
      <c r="H891" s="258"/>
      <c r="I891" s="217"/>
      <c r="J891" s="217"/>
      <c r="K891" s="217"/>
      <c r="L891" s="217"/>
      <c r="M891" s="217"/>
      <c r="N891" s="217"/>
      <c r="O891" s="217"/>
      <c r="P891" s="217"/>
      <c r="Q891" s="217"/>
      <c r="R891" s="217"/>
      <c r="S891" s="217"/>
      <c r="T891" s="217"/>
      <c r="U891" s="217"/>
      <c r="V891" s="217"/>
      <c r="W891" s="217"/>
      <c r="X891" s="217"/>
      <c r="Y891" s="217"/>
      <c r="Z891" s="217"/>
      <c r="AA891" s="217"/>
      <c r="AB891" s="217"/>
    </row>
    <row r="892">
      <c r="A892" s="217"/>
      <c r="B892" s="218"/>
      <c r="C892" s="217"/>
      <c r="D892" s="217"/>
      <c r="E892" s="219"/>
      <c r="F892" s="219"/>
      <c r="G892" s="220"/>
      <c r="H892" s="258"/>
      <c r="I892" s="217"/>
      <c r="J892" s="217"/>
      <c r="K892" s="217"/>
      <c r="L892" s="217"/>
      <c r="M892" s="217"/>
      <c r="N892" s="217"/>
      <c r="O892" s="217"/>
      <c r="P892" s="217"/>
      <c r="Q892" s="217"/>
      <c r="R892" s="217"/>
      <c r="S892" s="217"/>
      <c r="T892" s="217"/>
      <c r="U892" s="217"/>
      <c r="V892" s="217"/>
      <c r="W892" s="217"/>
      <c r="X892" s="217"/>
      <c r="Y892" s="217"/>
      <c r="Z892" s="217"/>
      <c r="AA892" s="217"/>
      <c r="AB892" s="217"/>
    </row>
    <row r="893">
      <c r="A893" s="217"/>
      <c r="B893" s="218"/>
      <c r="C893" s="217"/>
      <c r="D893" s="217"/>
      <c r="E893" s="219"/>
      <c r="F893" s="219"/>
      <c r="G893" s="220"/>
      <c r="H893" s="258"/>
      <c r="I893" s="217"/>
      <c r="J893" s="217"/>
      <c r="K893" s="217"/>
      <c r="L893" s="217"/>
      <c r="M893" s="217"/>
      <c r="N893" s="217"/>
      <c r="O893" s="217"/>
      <c r="P893" s="217"/>
      <c r="Q893" s="217"/>
      <c r="R893" s="217"/>
      <c r="S893" s="217"/>
      <c r="T893" s="217"/>
      <c r="U893" s="217"/>
      <c r="V893" s="217"/>
      <c r="W893" s="217"/>
      <c r="X893" s="217"/>
      <c r="Y893" s="217"/>
      <c r="Z893" s="217"/>
      <c r="AA893" s="217"/>
      <c r="AB893" s="217"/>
    </row>
    <row r="894">
      <c r="A894" s="217"/>
      <c r="B894" s="218"/>
      <c r="C894" s="217"/>
      <c r="D894" s="217"/>
      <c r="E894" s="219"/>
      <c r="F894" s="219"/>
      <c r="G894" s="220"/>
      <c r="H894" s="258"/>
      <c r="I894" s="217"/>
      <c r="J894" s="217"/>
      <c r="K894" s="217"/>
      <c r="L894" s="217"/>
      <c r="M894" s="217"/>
      <c r="N894" s="217"/>
      <c r="O894" s="217"/>
      <c r="P894" s="217"/>
      <c r="Q894" s="217"/>
      <c r="R894" s="217"/>
      <c r="S894" s="217"/>
      <c r="T894" s="217"/>
      <c r="U894" s="217"/>
      <c r="V894" s="217"/>
      <c r="W894" s="217"/>
      <c r="X894" s="217"/>
      <c r="Y894" s="217"/>
      <c r="Z894" s="217"/>
      <c r="AA894" s="217"/>
      <c r="AB894" s="217"/>
    </row>
    <row r="895">
      <c r="A895" s="217"/>
      <c r="B895" s="218"/>
      <c r="C895" s="217"/>
      <c r="D895" s="217"/>
      <c r="E895" s="219"/>
      <c r="F895" s="219"/>
      <c r="G895" s="220"/>
      <c r="H895" s="258"/>
      <c r="I895" s="217"/>
      <c r="J895" s="217"/>
      <c r="K895" s="217"/>
      <c r="L895" s="217"/>
      <c r="M895" s="217"/>
      <c r="N895" s="217"/>
      <c r="O895" s="217"/>
      <c r="P895" s="217"/>
      <c r="Q895" s="217"/>
      <c r="R895" s="217"/>
      <c r="S895" s="217"/>
      <c r="T895" s="217"/>
      <c r="U895" s="217"/>
      <c r="V895" s="217"/>
      <c r="W895" s="217"/>
      <c r="X895" s="217"/>
      <c r="Y895" s="217"/>
      <c r="Z895" s="217"/>
      <c r="AA895" s="217"/>
      <c r="AB895" s="217"/>
    </row>
    <row r="896">
      <c r="A896" s="217"/>
      <c r="B896" s="218"/>
      <c r="C896" s="217"/>
      <c r="D896" s="217"/>
      <c r="E896" s="219"/>
      <c r="F896" s="219"/>
      <c r="G896" s="220"/>
      <c r="H896" s="258"/>
      <c r="I896" s="217"/>
      <c r="J896" s="217"/>
      <c r="K896" s="217"/>
      <c r="L896" s="217"/>
      <c r="M896" s="217"/>
      <c r="N896" s="217"/>
      <c r="O896" s="217"/>
      <c r="P896" s="217"/>
      <c r="Q896" s="217"/>
      <c r="R896" s="217"/>
      <c r="S896" s="217"/>
      <c r="T896" s="217"/>
      <c r="U896" s="217"/>
      <c r="V896" s="217"/>
      <c r="W896" s="217"/>
      <c r="X896" s="217"/>
      <c r="Y896" s="217"/>
      <c r="Z896" s="217"/>
      <c r="AA896" s="217"/>
      <c r="AB896" s="217"/>
    </row>
    <row r="897">
      <c r="A897" s="217"/>
      <c r="B897" s="218"/>
      <c r="C897" s="217"/>
      <c r="D897" s="217"/>
      <c r="E897" s="219"/>
      <c r="F897" s="219"/>
      <c r="G897" s="220"/>
      <c r="H897" s="258"/>
      <c r="I897" s="217"/>
      <c r="J897" s="217"/>
      <c r="K897" s="217"/>
      <c r="L897" s="217"/>
      <c r="M897" s="217"/>
      <c r="N897" s="217"/>
      <c r="O897" s="217"/>
      <c r="P897" s="217"/>
      <c r="Q897" s="217"/>
      <c r="R897" s="217"/>
      <c r="S897" s="217"/>
      <c r="T897" s="217"/>
      <c r="U897" s="217"/>
      <c r="V897" s="217"/>
      <c r="W897" s="217"/>
      <c r="X897" s="217"/>
      <c r="Y897" s="217"/>
      <c r="Z897" s="217"/>
      <c r="AA897" s="217"/>
      <c r="AB897" s="217"/>
    </row>
    <row r="898">
      <c r="A898" s="217"/>
      <c r="B898" s="218"/>
      <c r="C898" s="217"/>
      <c r="D898" s="217"/>
      <c r="E898" s="219"/>
      <c r="F898" s="219"/>
      <c r="G898" s="220"/>
      <c r="H898" s="258"/>
      <c r="I898" s="217"/>
      <c r="J898" s="217"/>
      <c r="K898" s="217"/>
      <c r="L898" s="217"/>
      <c r="M898" s="217"/>
      <c r="N898" s="217"/>
      <c r="O898" s="217"/>
      <c r="P898" s="217"/>
      <c r="Q898" s="217"/>
      <c r="R898" s="217"/>
      <c r="S898" s="217"/>
      <c r="T898" s="217"/>
      <c r="U898" s="217"/>
      <c r="V898" s="217"/>
      <c r="W898" s="217"/>
      <c r="X898" s="217"/>
      <c r="Y898" s="217"/>
      <c r="Z898" s="217"/>
      <c r="AA898" s="217"/>
      <c r="AB898" s="217"/>
    </row>
    <row r="899">
      <c r="A899" s="217"/>
      <c r="B899" s="218"/>
      <c r="C899" s="217"/>
      <c r="D899" s="217"/>
      <c r="E899" s="219"/>
      <c r="F899" s="219"/>
      <c r="G899" s="220"/>
      <c r="H899" s="258"/>
      <c r="I899" s="217"/>
      <c r="J899" s="217"/>
      <c r="K899" s="217"/>
      <c r="L899" s="217"/>
      <c r="M899" s="217"/>
      <c r="N899" s="217"/>
      <c r="O899" s="217"/>
      <c r="P899" s="217"/>
      <c r="Q899" s="217"/>
      <c r="R899" s="217"/>
      <c r="S899" s="217"/>
      <c r="T899" s="217"/>
      <c r="U899" s="217"/>
      <c r="V899" s="217"/>
      <c r="W899" s="217"/>
      <c r="X899" s="217"/>
      <c r="Y899" s="217"/>
      <c r="Z899" s="217"/>
      <c r="AA899" s="217"/>
      <c r="AB899" s="217"/>
    </row>
    <row r="900">
      <c r="A900" s="217"/>
      <c r="B900" s="218"/>
      <c r="C900" s="217"/>
      <c r="D900" s="217"/>
      <c r="E900" s="219"/>
      <c r="F900" s="219"/>
      <c r="G900" s="220"/>
      <c r="H900" s="258"/>
      <c r="I900" s="217"/>
      <c r="J900" s="217"/>
      <c r="K900" s="217"/>
      <c r="L900" s="217"/>
      <c r="M900" s="217"/>
      <c r="N900" s="217"/>
      <c r="O900" s="217"/>
      <c r="P900" s="217"/>
      <c r="Q900" s="217"/>
      <c r="R900" s="217"/>
      <c r="S900" s="217"/>
      <c r="T900" s="217"/>
      <c r="U900" s="217"/>
      <c r="V900" s="217"/>
      <c r="W900" s="217"/>
      <c r="X900" s="217"/>
      <c r="Y900" s="217"/>
      <c r="Z900" s="217"/>
      <c r="AA900" s="217"/>
      <c r="AB900" s="217"/>
    </row>
    <row r="901">
      <c r="A901" s="217"/>
      <c r="B901" s="218"/>
      <c r="C901" s="217"/>
      <c r="D901" s="217"/>
      <c r="E901" s="219"/>
      <c r="F901" s="219"/>
      <c r="G901" s="220"/>
      <c r="H901" s="258"/>
      <c r="I901" s="217"/>
      <c r="J901" s="217"/>
      <c r="K901" s="217"/>
      <c r="L901" s="217"/>
      <c r="M901" s="217"/>
      <c r="N901" s="217"/>
      <c r="O901" s="217"/>
      <c r="P901" s="217"/>
      <c r="Q901" s="217"/>
      <c r="R901" s="217"/>
      <c r="S901" s="217"/>
      <c r="T901" s="217"/>
      <c r="U901" s="217"/>
      <c r="V901" s="217"/>
      <c r="W901" s="217"/>
      <c r="X901" s="217"/>
      <c r="Y901" s="217"/>
      <c r="Z901" s="217"/>
      <c r="AA901" s="217"/>
      <c r="AB901" s="217"/>
    </row>
    <row r="902">
      <c r="A902" s="217"/>
      <c r="B902" s="218"/>
      <c r="C902" s="217"/>
      <c r="D902" s="217"/>
      <c r="E902" s="219"/>
      <c r="F902" s="219"/>
      <c r="G902" s="220"/>
      <c r="H902" s="258"/>
      <c r="I902" s="217"/>
      <c r="J902" s="217"/>
      <c r="K902" s="217"/>
      <c r="L902" s="217"/>
      <c r="M902" s="217"/>
      <c r="N902" s="217"/>
      <c r="O902" s="217"/>
      <c r="P902" s="217"/>
      <c r="Q902" s="217"/>
      <c r="R902" s="217"/>
      <c r="S902" s="217"/>
      <c r="T902" s="217"/>
      <c r="U902" s="217"/>
      <c r="V902" s="217"/>
      <c r="W902" s="217"/>
      <c r="X902" s="217"/>
      <c r="Y902" s="217"/>
      <c r="Z902" s="217"/>
      <c r="AA902" s="217"/>
      <c r="AB902" s="217"/>
    </row>
    <row r="903">
      <c r="A903" s="217"/>
      <c r="B903" s="218"/>
      <c r="C903" s="217"/>
      <c r="D903" s="217"/>
      <c r="E903" s="219"/>
      <c r="F903" s="219"/>
      <c r="G903" s="220"/>
      <c r="H903" s="258"/>
      <c r="I903" s="217"/>
      <c r="J903" s="217"/>
      <c r="K903" s="217"/>
      <c r="L903" s="217"/>
      <c r="M903" s="217"/>
      <c r="N903" s="217"/>
      <c r="O903" s="217"/>
      <c r="P903" s="217"/>
      <c r="Q903" s="217"/>
      <c r="R903" s="217"/>
      <c r="S903" s="217"/>
      <c r="T903" s="217"/>
      <c r="U903" s="217"/>
      <c r="V903" s="217"/>
      <c r="W903" s="217"/>
      <c r="X903" s="217"/>
      <c r="Y903" s="217"/>
      <c r="Z903" s="217"/>
      <c r="AA903" s="217"/>
      <c r="AB903" s="217"/>
    </row>
    <row r="904">
      <c r="A904" s="217"/>
      <c r="B904" s="218"/>
      <c r="C904" s="217"/>
      <c r="D904" s="217"/>
      <c r="E904" s="219"/>
      <c r="F904" s="219"/>
      <c r="G904" s="220"/>
      <c r="H904" s="258"/>
      <c r="I904" s="217"/>
      <c r="J904" s="217"/>
      <c r="K904" s="217"/>
      <c r="L904" s="217"/>
      <c r="M904" s="217"/>
      <c r="N904" s="217"/>
      <c r="O904" s="217"/>
      <c r="P904" s="217"/>
      <c r="Q904" s="217"/>
      <c r="R904" s="217"/>
      <c r="S904" s="217"/>
      <c r="T904" s="217"/>
      <c r="U904" s="217"/>
      <c r="V904" s="217"/>
      <c r="W904" s="217"/>
      <c r="X904" s="217"/>
      <c r="Y904" s="217"/>
      <c r="Z904" s="217"/>
      <c r="AA904" s="217"/>
      <c r="AB904" s="217"/>
    </row>
    <row r="905">
      <c r="A905" s="217"/>
      <c r="B905" s="218"/>
      <c r="C905" s="217"/>
      <c r="D905" s="217"/>
      <c r="E905" s="219"/>
      <c r="F905" s="219"/>
      <c r="G905" s="220"/>
      <c r="H905" s="258"/>
      <c r="I905" s="217"/>
      <c r="J905" s="217"/>
      <c r="K905" s="217"/>
      <c r="L905" s="217"/>
      <c r="M905" s="217"/>
      <c r="N905" s="217"/>
      <c r="O905" s="217"/>
      <c r="P905" s="217"/>
      <c r="Q905" s="217"/>
      <c r="R905" s="217"/>
      <c r="S905" s="217"/>
      <c r="T905" s="217"/>
      <c r="U905" s="217"/>
      <c r="V905" s="217"/>
      <c r="W905" s="217"/>
      <c r="X905" s="217"/>
      <c r="Y905" s="217"/>
      <c r="Z905" s="217"/>
      <c r="AA905" s="217"/>
      <c r="AB905" s="217"/>
    </row>
    <row r="906">
      <c r="A906" s="217"/>
      <c r="B906" s="218"/>
      <c r="C906" s="217"/>
      <c r="D906" s="217"/>
      <c r="E906" s="219"/>
      <c r="F906" s="219"/>
      <c r="G906" s="220"/>
      <c r="H906" s="258"/>
      <c r="I906" s="217"/>
      <c r="J906" s="217"/>
      <c r="K906" s="217"/>
      <c r="L906" s="217"/>
      <c r="M906" s="217"/>
      <c r="N906" s="217"/>
      <c r="O906" s="217"/>
      <c r="P906" s="217"/>
      <c r="Q906" s="217"/>
      <c r="R906" s="217"/>
      <c r="S906" s="217"/>
      <c r="T906" s="217"/>
      <c r="U906" s="217"/>
      <c r="V906" s="217"/>
      <c r="W906" s="217"/>
      <c r="X906" s="217"/>
      <c r="Y906" s="217"/>
      <c r="Z906" s="217"/>
      <c r="AA906" s="217"/>
      <c r="AB906" s="217"/>
    </row>
    <row r="907">
      <c r="A907" s="217"/>
      <c r="B907" s="218"/>
      <c r="C907" s="217"/>
      <c r="D907" s="217"/>
      <c r="E907" s="219"/>
      <c r="F907" s="219"/>
      <c r="G907" s="220"/>
      <c r="H907" s="258"/>
      <c r="I907" s="217"/>
      <c r="J907" s="217"/>
      <c r="K907" s="217"/>
      <c r="L907" s="217"/>
      <c r="M907" s="217"/>
      <c r="N907" s="217"/>
      <c r="O907" s="217"/>
      <c r="P907" s="217"/>
      <c r="Q907" s="217"/>
      <c r="R907" s="217"/>
      <c r="S907" s="217"/>
      <c r="T907" s="217"/>
      <c r="U907" s="217"/>
      <c r="V907" s="217"/>
      <c r="W907" s="217"/>
      <c r="X907" s="217"/>
      <c r="Y907" s="217"/>
      <c r="Z907" s="217"/>
      <c r="AA907" s="217"/>
      <c r="AB907" s="217"/>
    </row>
    <row r="908">
      <c r="A908" s="217"/>
      <c r="B908" s="218"/>
      <c r="C908" s="217"/>
      <c r="D908" s="217"/>
      <c r="E908" s="219"/>
      <c r="F908" s="219"/>
      <c r="G908" s="220"/>
      <c r="H908" s="258"/>
      <c r="I908" s="217"/>
      <c r="J908" s="217"/>
      <c r="K908" s="217"/>
      <c r="L908" s="217"/>
      <c r="M908" s="217"/>
      <c r="N908" s="217"/>
      <c r="O908" s="217"/>
      <c r="P908" s="217"/>
      <c r="Q908" s="217"/>
      <c r="R908" s="217"/>
      <c r="S908" s="217"/>
      <c r="T908" s="217"/>
      <c r="U908" s="217"/>
      <c r="V908" s="217"/>
      <c r="W908" s="217"/>
      <c r="X908" s="217"/>
      <c r="Y908" s="217"/>
      <c r="Z908" s="217"/>
      <c r="AA908" s="217"/>
      <c r="AB908" s="217"/>
    </row>
    <row r="909">
      <c r="A909" s="217"/>
      <c r="B909" s="218"/>
      <c r="C909" s="217"/>
      <c r="D909" s="217"/>
      <c r="E909" s="219"/>
      <c r="F909" s="219"/>
      <c r="G909" s="220"/>
      <c r="H909" s="258"/>
      <c r="I909" s="217"/>
      <c r="J909" s="217"/>
      <c r="K909" s="217"/>
      <c r="L909" s="217"/>
      <c r="M909" s="217"/>
      <c r="N909" s="217"/>
      <c r="O909" s="217"/>
      <c r="P909" s="217"/>
      <c r="Q909" s="217"/>
      <c r="R909" s="217"/>
      <c r="S909" s="217"/>
      <c r="T909" s="217"/>
      <c r="U909" s="217"/>
      <c r="V909" s="217"/>
      <c r="W909" s="217"/>
      <c r="X909" s="217"/>
      <c r="Y909" s="217"/>
      <c r="Z909" s="217"/>
      <c r="AA909" s="217"/>
      <c r="AB909" s="217"/>
    </row>
    <row r="910">
      <c r="A910" s="217"/>
      <c r="B910" s="218"/>
      <c r="C910" s="217"/>
      <c r="D910" s="217"/>
      <c r="E910" s="219"/>
      <c r="F910" s="219"/>
      <c r="G910" s="220"/>
      <c r="H910" s="258"/>
      <c r="I910" s="217"/>
      <c r="J910" s="217"/>
      <c r="K910" s="217"/>
      <c r="L910" s="217"/>
      <c r="M910" s="217"/>
      <c r="N910" s="217"/>
      <c r="O910" s="217"/>
      <c r="P910" s="217"/>
      <c r="Q910" s="217"/>
      <c r="R910" s="217"/>
      <c r="S910" s="217"/>
      <c r="T910" s="217"/>
      <c r="U910" s="217"/>
      <c r="V910" s="217"/>
      <c r="W910" s="217"/>
      <c r="X910" s="217"/>
      <c r="Y910" s="217"/>
      <c r="Z910" s="217"/>
      <c r="AA910" s="217"/>
      <c r="AB910" s="217"/>
    </row>
    <row r="911">
      <c r="A911" s="217"/>
      <c r="B911" s="218"/>
      <c r="C911" s="217"/>
      <c r="D911" s="217"/>
      <c r="E911" s="219"/>
      <c r="F911" s="219"/>
      <c r="G911" s="220"/>
      <c r="H911" s="258"/>
      <c r="I911" s="217"/>
      <c r="J911" s="217"/>
      <c r="K911" s="217"/>
      <c r="L911" s="217"/>
      <c r="M911" s="217"/>
      <c r="N911" s="217"/>
      <c r="O911" s="217"/>
      <c r="P911" s="217"/>
      <c r="Q911" s="217"/>
      <c r="R911" s="217"/>
      <c r="S911" s="217"/>
      <c r="T911" s="217"/>
      <c r="U911" s="217"/>
      <c r="V911" s="217"/>
      <c r="W911" s="217"/>
      <c r="X911" s="217"/>
      <c r="Y911" s="217"/>
      <c r="Z911" s="217"/>
      <c r="AA911" s="217"/>
      <c r="AB911" s="217"/>
    </row>
    <row r="912">
      <c r="A912" s="217"/>
      <c r="B912" s="218"/>
      <c r="C912" s="217"/>
      <c r="D912" s="217"/>
      <c r="E912" s="219"/>
      <c r="F912" s="219"/>
      <c r="G912" s="220"/>
      <c r="H912" s="258"/>
      <c r="I912" s="217"/>
      <c r="J912" s="217"/>
      <c r="K912" s="217"/>
      <c r="L912" s="217"/>
      <c r="M912" s="217"/>
      <c r="N912" s="217"/>
      <c r="O912" s="217"/>
      <c r="P912" s="217"/>
      <c r="Q912" s="217"/>
      <c r="R912" s="217"/>
      <c r="S912" s="217"/>
      <c r="T912" s="217"/>
      <c r="U912" s="217"/>
      <c r="V912" s="217"/>
      <c r="W912" s="217"/>
      <c r="X912" s="217"/>
      <c r="Y912" s="217"/>
      <c r="Z912" s="217"/>
      <c r="AA912" s="217"/>
      <c r="AB912" s="217"/>
    </row>
    <row r="913">
      <c r="A913" s="217"/>
      <c r="B913" s="218"/>
      <c r="C913" s="217"/>
      <c r="D913" s="217"/>
      <c r="E913" s="219"/>
      <c r="F913" s="219"/>
      <c r="G913" s="220"/>
      <c r="H913" s="258"/>
      <c r="I913" s="217"/>
      <c r="J913" s="217"/>
      <c r="K913" s="217"/>
      <c r="L913" s="217"/>
      <c r="M913" s="217"/>
      <c r="N913" s="217"/>
      <c r="O913" s="217"/>
      <c r="P913" s="217"/>
      <c r="Q913" s="217"/>
      <c r="R913" s="217"/>
      <c r="S913" s="217"/>
      <c r="T913" s="217"/>
      <c r="U913" s="217"/>
      <c r="V913" s="217"/>
      <c r="W913" s="217"/>
      <c r="X913" s="217"/>
      <c r="Y913" s="217"/>
      <c r="Z913" s="217"/>
      <c r="AA913" s="217"/>
      <c r="AB913" s="217"/>
    </row>
    <row r="914">
      <c r="A914" s="217"/>
      <c r="B914" s="218"/>
      <c r="C914" s="217"/>
      <c r="D914" s="217"/>
      <c r="E914" s="219"/>
      <c r="F914" s="219"/>
      <c r="G914" s="220"/>
      <c r="H914" s="258"/>
      <c r="I914" s="217"/>
      <c r="J914" s="217"/>
      <c r="K914" s="217"/>
      <c r="L914" s="217"/>
      <c r="M914" s="217"/>
      <c r="N914" s="217"/>
      <c r="O914" s="217"/>
      <c r="P914" s="217"/>
      <c r="Q914" s="217"/>
      <c r="R914" s="217"/>
      <c r="S914" s="217"/>
      <c r="T914" s="217"/>
      <c r="U914" s="217"/>
      <c r="V914" s="217"/>
      <c r="W914" s="217"/>
      <c r="X914" s="217"/>
      <c r="Y914" s="217"/>
      <c r="Z914" s="217"/>
      <c r="AA914" s="217"/>
      <c r="AB914" s="217"/>
    </row>
    <row r="915">
      <c r="A915" s="217"/>
      <c r="B915" s="218"/>
      <c r="C915" s="217"/>
      <c r="D915" s="217"/>
      <c r="E915" s="219"/>
      <c r="F915" s="219"/>
      <c r="G915" s="220"/>
      <c r="H915" s="258"/>
      <c r="I915" s="217"/>
      <c r="J915" s="217"/>
      <c r="K915" s="217"/>
      <c r="L915" s="217"/>
      <c r="M915" s="217"/>
      <c r="N915" s="217"/>
      <c r="O915" s="217"/>
      <c r="P915" s="217"/>
      <c r="Q915" s="217"/>
      <c r="R915" s="217"/>
      <c r="S915" s="217"/>
      <c r="T915" s="217"/>
      <c r="U915" s="217"/>
      <c r="V915" s="217"/>
      <c r="W915" s="217"/>
      <c r="X915" s="217"/>
      <c r="Y915" s="217"/>
      <c r="Z915" s="217"/>
      <c r="AA915" s="217"/>
      <c r="AB915" s="217"/>
    </row>
    <row r="916">
      <c r="A916" s="217"/>
      <c r="B916" s="218"/>
      <c r="C916" s="217"/>
      <c r="D916" s="217"/>
      <c r="E916" s="219"/>
      <c r="F916" s="219"/>
      <c r="G916" s="220"/>
      <c r="H916" s="258"/>
      <c r="I916" s="217"/>
      <c r="J916" s="217"/>
      <c r="K916" s="217"/>
      <c r="L916" s="217"/>
      <c r="M916" s="217"/>
      <c r="N916" s="217"/>
      <c r="O916" s="217"/>
      <c r="P916" s="217"/>
      <c r="Q916" s="217"/>
      <c r="R916" s="217"/>
      <c r="S916" s="217"/>
      <c r="T916" s="217"/>
      <c r="U916" s="217"/>
      <c r="V916" s="217"/>
      <c r="W916" s="217"/>
      <c r="X916" s="217"/>
      <c r="Y916" s="217"/>
      <c r="Z916" s="217"/>
      <c r="AA916" s="217"/>
      <c r="AB916" s="217"/>
    </row>
    <row r="917">
      <c r="A917" s="217"/>
      <c r="B917" s="218"/>
      <c r="C917" s="217"/>
      <c r="D917" s="217"/>
      <c r="E917" s="219"/>
      <c r="F917" s="219"/>
      <c r="G917" s="220"/>
      <c r="H917" s="258"/>
      <c r="I917" s="217"/>
      <c r="J917" s="217"/>
      <c r="K917" s="217"/>
      <c r="L917" s="217"/>
      <c r="M917" s="217"/>
      <c r="N917" s="217"/>
      <c r="O917" s="217"/>
      <c r="P917" s="217"/>
      <c r="Q917" s="217"/>
      <c r="R917" s="217"/>
      <c r="S917" s="217"/>
      <c r="T917" s="217"/>
      <c r="U917" s="217"/>
      <c r="V917" s="217"/>
      <c r="W917" s="217"/>
      <c r="X917" s="217"/>
      <c r="Y917" s="217"/>
      <c r="Z917" s="217"/>
      <c r="AA917" s="217"/>
      <c r="AB917" s="217"/>
    </row>
    <row r="918">
      <c r="A918" s="217"/>
      <c r="B918" s="218"/>
      <c r="C918" s="217"/>
      <c r="D918" s="217"/>
      <c r="E918" s="219"/>
      <c r="F918" s="219"/>
      <c r="G918" s="220"/>
      <c r="H918" s="258"/>
      <c r="I918" s="217"/>
      <c r="J918" s="217"/>
      <c r="K918" s="217"/>
      <c r="L918" s="217"/>
      <c r="M918" s="217"/>
      <c r="N918" s="217"/>
      <c r="O918" s="217"/>
      <c r="P918" s="217"/>
      <c r="Q918" s="217"/>
      <c r="R918" s="217"/>
      <c r="S918" s="217"/>
      <c r="T918" s="217"/>
      <c r="U918" s="217"/>
      <c r="V918" s="217"/>
      <c r="W918" s="217"/>
      <c r="X918" s="217"/>
      <c r="Y918" s="217"/>
      <c r="Z918" s="217"/>
      <c r="AA918" s="217"/>
      <c r="AB918" s="217"/>
    </row>
    <row r="919">
      <c r="A919" s="217"/>
      <c r="B919" s="218"/>
      <c r="C919" s="217"/>
      <c r="D919" s="217"/>
      <c r="E919" s="219"/>
      <c r="F919" s="219"/>
      <c r="G919" s="220"/>
      <c r="H919" s="258"/>
      <c r="I919" s="217"/>
      <c r="J919" s="217"/>
      <c r="K919" s="217"/>
      <c r="L919" s="217"/>
      <c r="M919" s="217"/>
      <c r="N919" s="217"/>
      <c r="O919" s="217"/>
      <c r="P919" s="217"/>
      <c r="Q919" s="217"/>
      <c r="R919" s="217"/>
      <c r="S919" s="217"/>
      <c r="T919" s="217"/>
      <c r="U919" s="217"/>
      <c r="V919" s="217"/>
      <c r="W919" s="217"/>
      <c r="X919" s="217"/>
      <c r="Y919" s="217"/>
      <c r="Z919" s="217"/>
      <c r="AA919" s="217"/>
      <c r="AB919" s="217"/>
    </row>
    <row r="920">
      <c r="A920" s="217"/>
      <c r="B920" s="218"/>
      <c r="C920" s="217"/>
      <c r="D920" s="217"/>
      <c r="E920" s="219"/>
      <c r="F920" s="219"/>
      <c r="G920" s="220"/>
      <c r="H920" s="258"/>
      <c r="I920" s="217"/>
      <c r="J920" s="217"/>
      <c r="K920" s="217"/>
      <c r="L920" s="217"/>
      <c r="M920" s="217"/>
      <c r="N920" s="217"/>
      <c r="O920" s="217"/>
      <c r="P920" s="217"/>
      <c r="Q920" s="217"/>
      <c r="R920" s="217"/>
      <c r="S920" s="217"/>
      <c r="T920" s="217"/>
      <c r="U920" s="217"/>
      <c r="V920" s="217"/>
      <c r="W920" s="217"/>
      <c r="X920" s="217"/>
      <c r="Y920" s="217"/>
      <c r="Z920" s="217"/>
      <c r="AA920" s="217"/>
      <c r="AB920" s="217"/>
    </row>
    <row r="921">
      <c r="A921" s="217"/>
      <c r="B921" s="218"/>
      <c r="C921" s="217"/>
      <c r="D921" s="217"/>
      <c r="E921" s="219"/>
      <c r="F921" s="219"/>
      <c r="G921" s="220"/>
      <c r="H921" s="258"/>
      <c r="I921" s="217"/>
      <c r="J921" s="217"/>
      <c r="K921" s="217"/>
      <c r="L921" s="217"/>
      <c r="M921" s="217"/>
      <c r="N921" s="217"/>
      <c r="O921" s="217"/>
      <c r="P921" s="217"/>
      <c r="Q921" s="217"/>
      <c r="R921" s="217"/>
      <c r="S921" s="217"/>
      <c r="T921" s="217"/>
      <c r="U921" s="217"/>
      <c r="V921" s="217"/>
      <c r="W921" s="217"/>
      <c r="X921" s="217"/>
      <c r="Y921" s="217"/>
      <c r="Z921" s="217"/>
      <c r="AA921" s="217"/>
      <c r="AB921" s="217"/>
    </row>
    <row r="922">
      <c r="A922" s="217"/>
      <c r="B922" s="218"/>
      <c r="C922" s="217"/>
      <c r="D922" s="217"/>
      <c r="E922" s="219"/>
      <c r="F922" s="219"/>
      <c r="G922" s="220"/>
      <c r="H922" s="258"/>
      <c r="I922" s="217"/>
      <c r="J922" s="217"/>
      <c r="K922" s="217"/>
      <c r="L922" s="217"/>
      <c r="M922" s="217"/>
      <c r="N922" s="217"/>
      <c r="O922" s="217"/>
      <c r="P922" s="217"/>
      <c r="Q922" s="217"/>
      <c r="R922" s="217"/>
      <c r="S922" s="217"/>
      <c r="T922" s="217"/>
      <c r="U922" s="217"/>
      <c r="V922" s="217"/>
      <c r="W922" s="217"/>
      <c r="X922" s="217"/>
      <c r="Y922" s="217"/>
      <c r="Z922" s="217"/>
      <c r="AA922" s="217"/>
      <c r="AB922" s="217"/>
    </row>
    <row r="923">
      <c r="A923" s="217"/>
      <c r="B923" s="218"/>
      <c r="C923" s="217"/>
      <c r="D923" s="217"/>
      <c r="E923" s="219"/>
      <c r="F923" s="219"/>
      <c r="G923" s="220"/>
      <c r="H923" s="258"/>
      <c r="I923" s="217"/>
      <c r="J923" s="217"/>
      <c r="K923" s="217"/>
      <c r="L923" s="217"/>
      <c r="M923" s="217"/>
      <c r="N923" s="217"/>
      <c r="O923" s="217"/>
      <c r="P923" s="217"/>
      <c r="Q923" s="217"/>
      <c r="R923" s="217"/>
      <c r="S923" s="217"/>
      <c r="T923" s="217"/>
      <c r="U923" s="217"/>
      <c r="V923" s="217"/>
      <c r="W923" s="217"/>
      <c r="X923" s="217"/>
      <c r="Y923" s="217"/>
      <c r="Z923" s="217"/>
      <c r="AA923" s="217"/>
      <c r="AB923" s="217"/>
    </row>
    <row r="924">
      <c r="A924" s="217"/>
      <c r="B924" s="218"/>
      <c r="C924" s="217"/>
      <c r="D924" s="217"/>
      <c r="E924" s="219"/>
      <c r="F924" s="219"/>
      <c r="G924" s="220"/>
      <c r="H924" s="258"/>
      <c r="I924" s="217"/>
      <c r="J924" s="217"/>
      <c r="K924" s="217"/>
      <c r="L924" s="217"/>
      <c r="M924" s="217"/>
      <c r="N924" s="217"/>
      <c r="O924" s="217"/>
      <c r="P924" s="217"/>
      <c r="Q924" s="217"/>
      <c r="R924" s="217"/>
      <c r="S924" s="217"/>
      <c r="T924" s="217"/>
      <c r="U924" s="217"/>
      <c r="V924" s="217"/>
      <c r="W924" s="217"/>
      <c r="X924" s="217"/>
      <c r="Y924" s="217"/>
      <c r="Z924" s="217"/>
      <c r="AA924" s="217"/>
      <c r="AB924" s="217"/>
    </row>
    <row r="925">
      <c r="A925" s="217"/>
      <c r="B925" s="218"/>
      <c r="C925" s="217"/>
      <c r="D925" s="217"/>
      <c r="E925" s="219"/>
      <c r="F925" s="219"/>
      <c r="G925" s="220"/>
      <c r="H925" s="258"/>
      <c r="I925" s="217"/>
      <c r="J925" s="217"/>
      <c r="K925" s="217"/>
      <c r="L925" s="217"/>
      <c r="M925" s="217"/>
      <c r="N925" s="217"/>
      <c r="O925" s="217"/>
      <c r="P925" s="217"/>
      <c r="Q925" s="217"/>
      <c r="R925" s="217"/>
      <c r="S925" s="217"/>
      <c r="T925" s="217"/>
      <c r="U925" s="217"/>
      <c r="V925" s="217"/>
      <c r="W925" s="217"/>
      <c r="X925" s="217"/>
      <c r="Y925" s="217"/>
      <c r="Z925" s="217"/>
      <c r="AA925" s="217"/>
      <c r="AB925" s="217"/>
    </row>
    <row r="926">
      <c r="A926" s="217"/>
      <c r="B926" s="218"/>
      <c r="C926" s="217"/>
      <c r="D926" s="217"/>
      <c r="E926" s="219"/>
      <c r="F926" s="219"/>
      <c r="G926" s="220"/>
      <c r="H926" s="258"/>
      <c r="I926" s="217"/>
      <c r="J926" s="217"/>
      <c r="K926" s="217"/>
      <c r="L926" s="217"/>
      <c r="M926" s="217"/>
      <c r="N926" s="217"/>
      <c r="O926" s="217"/>
      <c r="P926" s="217"/>
      <c r="Q926" s="217"/>
      <c r="R926" s="217"/>
      <c r="S926" s="217"/>
      <c r="T926" s="217"/>
      <c r="U926" s="217"/>
      <c r="V926" s="217"/>
      <c r="W926" s="217"/>
      <c r="X926" s="217"/>
      <c r="Y926" s="217"/>
      <c r="Z926" s="217"/>
      <c r="AA926" s="217"/>
      <c r="AB926" s="217"/>
    </row>
    <row r="927">
      <c r="A927" s="217"/>
      <c r="B927" s="218"/>
      <c r="C927" s="217"/>
      <c r="D927" s="217"/>
      <c r="E927" s="219"/>
      <c r="F927" s="219"/>
      <c r="G927" s="220"/>
      <c r="H927" s="258"/>
      <c r="I927" s="217"/>
      <c r="J927" s="217"/>
      <c r="K927" s="217"/>
      <c r="L927" s="217"/>
      <c r="M927" s="217"/>
      <c r="N927" s="217"/>
      <c r="O927" s="217"/>
      <c r="P927" s="217"/>
      <c r="Q927" s="217"/>
      <c r="R927" s="217"/>
      <c r="S927" s="217"/>
      <c r="T927" s="217"/>
      <c r="U927" s="217"/>
      <c r="V927" s="217"/>
      <c r="W927" s="217"/>
      <c r="X927" s="217"/>
      <c r="Y927" s="217"/>
      <c r="Z927" s="217"/>
      <c r="AA927" s="217"/>
      <c r="AB927" s="217"/>
    </row>
    <row r="928">
      <c r="A928" s="217"/>
      <c r="B928" s="218"/>
      <c r="C928" s="217"/>
      <c r="D928" s="217"/>
      <c r="E928" s="219"/>
      <c r="F928" s="219"/>
      <c r="G928" s="220"/>
      <c r="H928" s="258"/>
      <c r="I928" s="217"/>
      <c r="J928" s="217"/>
      <c r="K928" s="217"/>
      <c r="L928" s="217"/>
      <c r="M928" s="217"/>
      <c r="N928" s="217"/>
      <c r="O928" s="217"/>
      <c r="P928" s="217"/>
      <c r="Q928" s="217"/>
      <c r="R928" s="217"/>
      <c r="S928" s="217"/>
      <c r="T928" s="217"/>
      <c r="U928" s="217"/>
      <c r="V928" s="217"/>
      <c r="W928" s="217"/>
      <c r="X928" s="217"/>
      <c r="Y928" s="217"/>
      <c r="Z928" s="217"/>
      <c r="AA928" s="217"/>
      <c r="AB928" s="217"/>
    </row>
    <row r="929">
      <c r="A929" s="217"/>
      <c r="B929" s="218"/>
      <c r="C929" s="217"/>
      <c r="D929" s="217"/>
      <c r="E929" s="219"/>
      <c r="F929" s="219"/>
      <c r="G929" s="220"/>
      <c r="H929" s="258"/>
      <c r="I929" s="217"/>
      <c r="J929" s="217"/>
      <c r="K929" s="217"/>
      <c r="L929" s="217"/>
      <c r="M929" s="217"/>
      <c r="N929" s="217"/>
      <c r="O929" s="217"/>
      <c r="P929" s="217"/>
      <c r="Q929" s="217"/>
      <c r="R929" s="217"/>
      <c r="S929" s="217"/>
      <c r="T929" s="217"/>
      <c r="U929" s="217"/>
      <c r="V929" s="217"/>
      <c r="W929" s="217"/>
      <c r="X929" s="217"/>
      <c r="Y929" s="217"/>
      <c r="Z929" s="217"/>
      <c r="AA929" s="217"/>
      <c r="AB929" s="217"/>
    </row>
    <row r="930">
      <c r="A930" s="217"/>
      <c r="B930" s="218"/>
      <c r="C930" s="217"/>
      <c r="D930" s="217"/>
      <c r="E930" s="219"/>
      <c r="F930" s="219"/>
      <c r="G930" s="220"/>
      <c r="H930" s="258"/>
      <c r="I930" s="217"/>
      <c r="J930" s="217"/>
      <c r="K930" s="217"/>
      <c r="L930" s="217"/>
      <c r="M930" s="217"/>
      <c r="N930" s="217"/>
      <c r="O930" s="217"/>
      <c r="P930" s="217"/>
      <c r="Q930" s="217"/>
      <c r="R930" s="217"/>
      <c r="S930" s="217"/>
      <c r="T930" s="217"/>
      <c r="U930" s="217"/>
      <c r="V930" s="217"/>
      <c r="W930" s="217"/>
      <c r="X930" s="217"/>
      <c r="Y930" s="217"/>
      <c r="Z930" s="217"/>
      <c r="AA930" s="217"/>
      <c r="AB930" s="217"/>
    </row>
    <row r="931">
      <c r="A931" s="217"/>
      <c r="B931" s="218"/>
      <c r="C931" s="217"/>
      <c r="D931" s="217"/>
      <c r="E931" s="219"/>
      <c r="F931" s="219"/>
      <c r="G931" s="220"/>
      <c r="H931" s="258"/>
      <c r="I931" s="217"/>
      <c r="J931" s="217"/>
      <c r="K931" s="217"/>
      <c r="L931" s="217"/>
      <c r="M931" s="217"/>
      <c r="N931" s="217"/>
      <c r="O931" s="217"/>
      <c r="P931" s="217"/>
      <c r="Q931" s="217"/>
      <c r="R931" s="217"/>
      <c r="S931" s="217"/>
      <c r="T931" s="217"/>
      <c r="U931" s="217"/>
      <c r="V931" s="217"/>
      <c r="W931" s="217"/>
      <c r="X931" s="217"/>
      <c r="Y931" s="217"/>
      <c r="Z931" s="217"/>
      <c r="AA931" s="217"/>
      <c r="AB931" s="217"/>
    </row>
    <row r="932">
      <c r="A932" s="217"/>
      <c r="B932" s="218"/>
      <c r="C932" s="217"/>
      <c r="D932" s="217"/>
      <c r="E932" s="219"/>
      <c r="F932" s="219"/>
      <c r="G932" s="220"/>
      <c r="H932" s="258"/>
      <c r="I932" s="217"/>
      <c r="J932" s="217"/>
      <c r="K932" s="217"/>
      <c r="L932" s="217"/>
      <c r="M932" s="217"/>
      <c r="N932" s="217"/>
      <c r="O932" s="217"/>
      <c r="P932" s="217"/>
      <c r="Q932" s="217"/>
      <c r="R932" s="217"/>
      <c r="S932" s="217"/>
      <c r="T932" s="217"/>
      <c r="U932" s="217"/>
      <c r="V932" s="217"/>
      <c r="W932" s="217"/>
      <c r="X932" s="217"/>
      <c r="Y932" s="217"/>
      <c r="Z932" s="217"/>
      <c r="AA932" s="217"/>
      <c r="AB932" s="217"/>
    </row>
    <row r="933">
      <c r="A933" s="217"/>
      <c r="B933" s="218"/>
      <c r="C933" s="217"/>
      <c r="D933" s="217"/>
      <c r="E933" s="219"/>
      <c r="F933" s="219"/>
      <c r="G933" s="220"/>
      <c r="H933" s="258"/>
      <c r="I933" s="217"/>
      <c r="J933" s="217"/>
      <c r="K933" s="217"/>
      <c r="L933" s="217"/>
      <c r="M933" s="217"/>
      <c r="N933" s="217"/>
      <c r="O933" s="217"/>
      <c r="P933" s="217"/>
      <c r="Q933" s="217"/>
      <c r="R933" s="217"/>
      <c r="S933" s="217"/>
      <c r="T933" s="217"/>
      <c r="U933" s="217"/>
      <c r="V933" s="217"/>
      <c r="W933" s="217"/>
      <c r="X933" s="217"/>
      <c r="Y933" s="217"/>
      <c r="Z933" s="217"/>
      <c r="AA933" s="217"/>
      <c r="AB933" s="217"/>
    </row>
    <row r="934">
      <c r="A934" s="217"/>
      <c r="B934" s="218"/>
      <c r="C934" s="217"/>
      <c r="D934" s="217"/>
      <c r="E934" s="219"/>
      <c r="F934" s="219"/>
      <c r="G934" s="220"/>
      <c r="H934" s="258"/>
      <c r="I934" s="217"/>
      <c r="J934" s="217"/>
      <c r="K934" s="217"/>
      <c r="L934" s="217"/>
      <c r="M934" s="217"/>
      <c r="N934" s="217"/>
      <c r="O934" s="217"/>
      <c r="P934" s="217"/>
      <c r="Q934" s="217"/>
      <c r="R934" s="217"/>
      <c r="S934" s="217"/>
      <c r="T934" s="217"/>
      <c r="U934" s="217"/>
      <c r="V934" s="217"/>
      <c r="W934" s="217"/>
      <c r="X934" s="217"/>
      <c r="Y934" s="217"/>
      <c r="Z934" s="217"/>
      <c r="AA934" s="217"/>
      <c r="AB934" s="217"/>
    </row>
    <row r="935">
      <c r="A935" s="217"/>
      <c r="B935" s="218"/>
      <c r="C935" s="217"/>
      <c r="D935" s="217"/>
      <c r="E935" s="219"/>
      <c r="F935" s="219"/>
      <c r="G935" s="220"/>
      <c r="H935" s="258"/>
      <c r="I935" s="217"/>
      <c r="J935" s="217"/>
      <c r="K935" s="217"/>
      <c r="L935" s="217"/>
      <c r="M935" s="217"/>
      <c r="N935" s="217"/>
      <c r="O935" s="217"/>
      <c r="P935" s="217"/>
      <c r="Q935" s="217"/>
      <c r="R935" s="217"/>
      <c r="S935" s="217"/>
      <c r="T935" s="217"/>
      <c r="U935" s="217"/>
      <c r="V935" s="217"/>
      <c r="W935" s="217"/>
      <c r="X935" s="217"/>
      <c r="Y935" s="217"/>
      <c r="Z935" s="217"/>
      <c r="AA935" s="217"/>
      <c r="AB935" s="217"/>
    </row>
    <row r="936">
      <c r="A936" s="217"/>
      <c r="B936" s="218"/>
      <c r="C936" s="217"/>
      <c r="D936" s="217"/>
      <c r="E936" s="219"/>
      <c r="F936" s="219"/>
      <c r="G936" s="220"/>
      <c r="H936" s="258"/>
      <c r="I936" s="217"/>
      <c r="J936" s="217"/>
      <c r="K936" s="217"/>
      <c r="L936" s="217"/>
      <c r="M936" s="217"/>
      <c r="N936" s="217"/>
      <c r="O936" s="217"/>
      <c r="P936" s="217"/>
      <c r="Q936" s="217"/>
      <c r="R936" s="217"/>
      <c r="S936" s="217"/>
      <c r="T936" s="217"/>
      <c r="U936" s="217"/>
      <c r="V936" s="217"/>
      <c r="W936" s="217"/>
      <c r="X936" s="217"/>
      <c r="Y936" s="217"/>
      <c r="Z936" s="217"/>
      <c r="AA936" s="217"/>
      <c r="AB936" s="217"/>
    </row>
    <row r="937">
      <c r="A937" s="217"/>
      <c r="B937" s="218"/>
      <c r="C937" s="217"/>
      <c r="D937" s="217"/>
      <c r="E937" s="219"/>
      <c r="F937" s="219"/>
      <c r="G937" s="220"/>
      <c r="H937" s="258"/>
      <c r="I937" s="217"/>
      <c r="J937" s="217"/>
      <c r="K937" s="217"/>
      <c r="L937" s="217"/>
      <c r="M937" s="217"/>
      <c r="N937" s="217"/>
      <c r="O937" s="217"/>
      <c r="P937" s="217"/>
      <c r="Q937" s="217"/>
      <c r="R937" s="217"/>
      <c r="S937" s="217"/>
      <c r="T937" s="217"/>
      <c r="U937" s="217"/>
      <c r="V937" s="217"/>
      <c r="W937" s="217"/>
      <c r="X937" s="217"/>
      <c r="Y937" s="217"/>
      <c r="Z937" s="217"/>
      <c r="AA937" s="217"/>
      <c r="AB937" s="217"/>
    </row>
    <row r="938">
      <c r="A938" s="217"/>
      <c r="B938" s="218"/>
      <c r="C938" s="217"/>
      <c r="D938" s="217"/>
      <c r="E938" s="219"/>
      <c r="F938" s="219"/>
      <c r="G938" s="220"/>
      <c r="H938" s="258"/>
      <c r="I938" s="217"/>
      <c r="J938" s="217"/>
      <c r="K938" s="217"/>
      <c r="L938" s="217"/>
      <c r="M938" s="217"/>
      <c r="N938" s="217"/>
      <c r="O938" s="217"/>
      <c r="P938" s="217"/>
      <c r="Q938" s="217"/>
      <c r="R938" s="217"/>
      <c r="S938" s="217"/>
      <c r="T938" s="217"/>
      <c r="U938" s="217"/>
      <c r="V938" s="217"/>
      <c r="W938" s="217"/>
      <c r="X938" s="217"/>
      <c r="Y938" s="217"/>
      <c r="Z938" s="217"/>
      <c r="AA938" s="217"/>
      <c r="AB938" s="217"/>
    </row>
    <row r="939">
      <c r="A939" s="217"/>
      <c r="B939" s="218"/>
      <c r="C939" s="217"/>
      <c r="D939" s="217"/>
      <c r="E939" s="219"/>
      <c r="F939" s="219"/>
      <c r="G939" s="220"/>
      <c r="H939" s="258"/>
      <c r="I939" s="217"/>
      <c r="J939" s="217"/>
      <c r="K939" s="217"/>
      <c r="L939" s="217"/>
      <c r="M939" s="217"/>
      <c r="N939" s="217"/>
      <c r="O939" s="217"/>
      <c r="P939" s="217"/>
      <c r="Q939" s="217"/>
      <c r="R939" s="217"/>
      <c r="S939" s="217"/>
      <c r="T939" s="217"/>
      <c r="U939" s="217"/>
      <c r="V939" s="217"/>
      <c r="W939" s="217"/>
      <c r="X939" s="217"/>
      <c r="Y939" s="217"/>
      <c r="Z939" s="217"/>
      <c r="AA939" s="217"/>
      <c r="AB939" s="217"/>
    </row>
    <row r="940">
      <c r="A940" s="217"/>
      <c r="B940" s="218"/>
      <c r="C940" s="217"/>
      <c r="D940" s="217"/>
      <c r="E940" s="219"/>
      <c r="F940" s="219"/>
      <c r="G940" s="220"/>
      <c r="H940" s="258"/>
      <c r="I940" s="217"/>
      <c r="J940" s="217"/>
      <c r="K940" s="217"/>
      <c r="L940" s="217"/>
      <c r="M940" s="217"/>
      <c r="N940" s="217"/>
      <c r="O940" s="217"/>
      <c r="P940" s="217"/>
      <c r="Q940" s="217"/>
      <c r="R940" s="217"/>
      <c r="S940" s="217"/>
      <c r="T940" s="217"/>
      <c r="U940" s="217"/>
      <c r="V940" s="217"/>
      <c r="W940" s="217"/>
      <c r="X940" s="217"/>
      <c r="Y940" s="217"/>
      <c r="Z940" s="217"/>
      <c r="AA940" s="217"/>
      <c r="AB940" s="217"/>
    </row>
    <row r="941">
      <c r="A941" s="217"/>
      <c r="B941" s="218"/>
      <c r="C941" s="217"/>
      <c r="D941" s="217"/>
      <c r="E941" s="219"/>
      <c r="F941" s="219"/>
      <c r="G941" s="220"/>
      <c r="H941" s="258"/>
      <c r="I941" s="217"/>
      <c r="J941" s="217"/>
      <c r="K941" s="217"/>
      <c r="L941" s="217"/>
      <c r="M941" s="217"/>
      <c r="N941" s="217"/>
      <c r="O941" s="217"/>
      <c r="P941" s="217"/>
      <c r="Q941" s="217"/>
      <c r="R941" s="217"/>
      <c r="S941" s="217"/>
      <c r="T941" s="217"/>
      <c r="U941" s="217"/>
      <c r="V941" s="217"/>
      <c r="W941" s="217"/>
      <c r="X941" s="217"/>
      <c r="Y941" s="217"/>
      <c r="Z941" s="217"/>
      <c r="AA941" s="217"/>
      <c r="AB941" s="217"/>
    </row>
    <row r="942">
      <c r="A942" s="217"/>
      <c r="B942" s="218"/>
      <c r="C942" s="217"/>
      <c r="D942" s="217"/>
      <c r="E942" s="219"/>
      <c r="F942" s="219"/>
      <c r="G942" s="220"/>
      <c r="H942" s="258"/>
      <c r="I942" s="217"/>
      <c r="J942" s="217"/>
      <c r="K942" s="217"/>
      <c r="L942" s="217"/>
      <c r="M942" s="217"/>
      <c r="N942" s="217"/>
      <c r="O942" s="217"/>
      <c r="P942" s="217"/>
      <c r="Q942" s="217"/>
      <c r="R942" s="217"/>
      <c r="S942" s="217"/>
      <c r="T942" s="217"/>
      <c r="U942" s="217"/>
      <c r="V942" s="217"/>
      <c r="W942" s="217"/>
      <c r="X942" s="217"/>
      <c r="Y942" s="217"/>
      <c r="Z942" s="217"/>
      <c r="AA942" s="217"/>
      <c r="AB942" s="217"/>
    </row>
    <row r="943">
      <c r="A943" s="217"/>
      <c r="B943" s="218"/>
      <c r="C943" s="217"/>
      <c r="D943" s="217"/>
      <c r="E943" s="219"/>
      <c r="F943" s="219"/>
      <c r="G943" s="220"/>
      <c r="H943" s="258"/>
      <c r="I943" s="217"/>
      <c r="J943" s="217"/>
      <c r="K943" s="217"/>
      <c r="L943" s="217"/>
      <c r="M943" s="217"/>
      <c r="N943" s="217"/>
      <c r="O943" s="217"/>
      <c r="P943" s="217"/>
      <c r="Q943" s="217"/>
      <c r="R943" s="217"/>
      <c r="S943" s="217"/>
      <c r="T943" s="217"/>
      <c r="U943" s="217"/>
      <c r="V943" s="217"/>
      <c r="W943" s="217"/>
      <c r="X943" s="217"/>
      <c r="Y943" s="217"/>
      <c r="Z943" s="217"/>
      <c r="AA943" s="217"/>
      <c r="AB943" s="217"/>
    </row>
    <row r="944">
      <c r="A944" s="217"/>
      <c r="B944" s="218"/>
      <c r="C944" s="217"/>
      <c r="D944" s="217"/>
      <c r="E944" s="219"/>
      <c r="F944" s="219"/>
      <c r="G944" s="220"/>
      <c r="H944" s="258"/>
      <c r="I944" s="217"/>
      <c r="J944" s="217"/>
      <c r="K944" s="217"/>
      <c r="L944" s="217"/>
      <c r="M944" s="217"/>
      <c r="N944" s="217"/>
      <c r="O944" s="217"/>
      <c r="P944" s="217"/>
      <c r="Q944" s="217"/>
      <c r="R944" s="217"/>
      <c r="S944" s="217"/>
      <c r="T944" s="217"/>
      <c r="U944" s="217"/>
      <c r="V944" s="217"/>
      <c r="W944" s="217"/>
      <c r="X944" s="217"/>
      <c r="Y944" s="217"/>
      <c r="Z944" s="217"/>
      <c r="AA944" s="217"/>
      <c r="AB944" s="217"/>
    </row>
    <row r="945">
      <c r="A945" s="217"/>
      <c r="B945" s="218"/>
      <c r="C945" s="217"/>
      <c r="D945" s="217"/>
      <c r="E945" s="219"/>
      <c r="F945" s="219"/>
      <c r="G945" s="220"/>
      <c r="H945" s="258"/>
      <c r="I945" s="217"/>
      <c r="J945" s="217"/>
      <c r="K945" s="217"/>
      <c r="L945" s="217"/>
      <c r="M945" s="217"/>
      <c r="N945" s="217"/>
      <c r="O945" s="217"/>
      <c r="P945" s="217"/>
      <c r="Q945" s="217"/>
      <c r="R945" s="217"/>
      <c r="S945" s="217"/>
      <c r="T945" s="217"/>
      <c r="U945" s="217"/>
      <c r="V945" s="217"/>
      <c r="W945" s="217"/>
      <c r="X945" s="217"/>
      <c r="Y945" s="217"/>
      <c r="Z945" s="217"/>
      <c r="AA945" s="217"/>
      <c r="AB945" s="217"/>
    </row>
    <row r="946">
      <c r="A946" s="217"/>
      <c r="B946" s="218"/>
      <c r="C946" s="217"/>
      <c r="D946" s="217"/>
      <c r="E946" s="219"/>
      <c r="F946" s="219"/>
      <c r="G946" s="220"/>
      <c r="H946" s="258"/>
      <c r="I946" s="217"/>
      <c r="J946" s="217"/>
      <c r="K946" s="217"/>
      <c r="L946" s="217"/>
      <c r="M946" s="217"/>
      <c r="N946" s="217"/>
      <c r="O946" s="217"/>
      <c r="P946" s="217"/>
      <c r="Q946" s="217"/>
      <c r="R946" s="217"/>
      <c r="S946" s="217"/>
      <c r="T946" s="217"/>
      <c r="U946" s="217"/>
      <c r="V946" s="217"/>
      <c r="W946" s="217"/>
      <c r="X946" s="217"/>
      <c r="Y946" s="217"/>
      <c r="Z946" s="217"/>
      <c r="AA946" s="217"/>
      <c r="AB946" s="217"/>
    </row>
    <row r="947">
      <c r="A947" s="217"/>
      <c r="B947" s="218"/>
      <c r="C947" s="217"/>
      <c r="D947" s="217"/>
      <c r="E947" s="219"/>
      <c r="F947" s="219"/>
      <c r="G947" s="220"/>
      <c r="H947" s="258"/>
      <c r="I947" s="217"/>
      <c r="J947" s="217"/>
      <c r="K947" s="217"/>
      <c r="L947" s="217"/>
      <c r="M947" s="217"/>
      <c r="N947" s="217"/>
      <c r="O947" s="217"/>
      <c r="P947" s="217"/>
      <c r="Q947" s="217"/>
      <c r="R947" s="217"/>
      <c r="S947" s="217"/>
      <c r="T947" s="217"/>
      <c r="U947" s="217"/>
      <c r="V947" s="217"/>
      <c r="W947" s="217"/>
      <c r="X947" s="217"/>
      <c r="Y947" s="217"/>
      <c r="Z947" s="217"/>
      <c r="AA947" s="217"/>
      <c r="AB947" s="217"/>
    </row>
    <row r="948">
      <c r="A948" s="217"/>
      <c r="B948" s="218"/>
      <c r="C948" s="217"/>
      <c r="D948" s="217"/>
      <c r="E948" s="219"/>
      <c r="F948" s="219"/>
      <c r="G948" s="220"/>
      <c r="H948" s="258"/>
      <c r="I948" s="217"/>
      <c r="J948" s="217"/>
      <c r="K948" s="217"/>
      <c r="L948" s="217"/>
      <c r="M948" s="217"/>
      <c r="N948" s="217"/>
      <c r="O948" s="217"/>
      <c r="P948" s="217"/>
      <c r="Q948" s="217"/>
      <c r="R948" s="217"/>
      <c r="S948" s="217"/>
      <c r="T948" s="217"/>
      <c r="U948" s="217"/>
      <c r="V948" s="217"/>
      <c r="W948" s="217"/>
      <c r="X948" s="217"/>
      <c r="Y948" s="217"/>
      <c r="Z948" s="217"/>
      <c r="AA948" s="217"/>
      <c r="AB948" s="217"/>
    </row>
    <row r="949">
      <c r="A949" s="217"/>
      <c r="B949" s="218"/>
      <c r="C949" s="217"/>
      <c r="D949" s="217"/>
      <c r="E949" s="219"/>
      <c r="F949" s="219"/>
      <c r="G949" s="220"/>
      <c r="H949" s="258"/>
      <c r="I949" s="217"/>
      <c r="J949" s="217"/>
      <c r="K949" s="217"/>
      <c r="L949" s="217"/>
      <c r="M949" s="217"/>
      <c r="N949" s="217"/>
      <c r="O949" s="217"/>
      <c r="P949" s="217"/>
      <c r="Q949" s="217"/>
      <c r="R949" s="217"/>
      <c r="S949" s="217"/>
      <c r="T949" s="217"/>
      <c r="U949" s="217"/>
      <c r="V949" s="217"/>
      <c r="W949" s="217"/>
      <c r="X949" s="217"/>
      <c r="Y949" s="217"/>
      <c r="Z949" s="217"/>
      <c r="AA949" s="217"/>
      <c r="AB949" s="217"/>
    </row>
    <row r="950">
      <c r="A950" s="217"/>
      <c r="B950" s="218"/>
      <c r="C950" s="217"/>
      <c r="D950" s="217"/>
      <c r="E950" s="219"/>
      <c r="F950" s="219"/>
      <c r="G950" s="220"/>
      <c r="H950" s="258"/>
      <c r="I950" s="217"/>
      <c r="J950" s="217"/>
      <c r="K950" s="217"/>
      <c r="L950" s="217"/>
      <c r="M950" s="217"/>
      <c r="N950" s="217"/>
      <c r="O950" s="217"/>
      <c r="P950" s="217"/>
      <c r="Q950" s="217"/>
      <c r="R950" s="217"/>
      <c r="S950" s="217"/>
      <c r="T950" s="217"/>
      <c r="U950" s="217"/>
      <c r="V950" s="217"/>
      <c r="W950" s="217"/>
      <c r="X950" s="217"/>
      <c r="Y950" s="217"/>
      <c r="Z950" s="217"/>
      <c r="AA950" s="217"/>
      <c r="AB950" s="217"/>
    </row>
    <row r="951">
      <c r="A951" s="217"/>
      <c r="B951" s="218"/>
      <c r="C951" s="217"/>
      <c r="D951" s="217"/>
      <c r="E951" s="219"/>
      <c r="F951" s="219"/>
      <c r="G951" s="220"/>
      <c r="H951" s="258"/>
      <c r="I951" s="217"/>
      <c r="J951" s="217"/>
      <c r="K951" s="217"/>
      <c r="L951" s="217"/>
      <c r="M951" s="217"/>
      <c r="N951" s="217"/>
      <c r="O951" s="217"/>
      <c r="P951" s="217"/>
      <c r="Q951" s="217"/>
      <c r="R951" s="217"/>
      <c r="S951" s="217"/>
      <c r="T951" s="217"/>
      <c r="U951" s="217"/>
      <c r="V951" s="217"/>
      <c r="W951" s="217"/>
      <c r="X951" s="217"/>
      <c r="Y951" s="217"/>
      <c r="Z951" s="217"/>
      <c r="AA951" s="217"/>
      <c r="AB951" s="217"/>
    </row>
    <row r="952">
      <c r="A952" s="217"/>
      <c r="B952" s="218"/>
      <c r="C952" s="217"/>
      <c r="D952" s="217"/>
      <c r="E952" s="219"/>
      <c r="F952" s="219"/>
      <c r="G952" s="220"/>
      <c r="H952" s="258"/>
      <c r="I952" s="217"/>
      <c r="J952" s="217"/>
      <c r="K952" s="217"/>
      <c r="L952" s="217"/>
      <c r="M952" s="217"/>
      <c r="N952" s="217"/>
      <c r="O952" s="217"/>
      <c r="P952" s="217"/>
      <c r="Q952" s="217"/>
      <c r="R952" s="217"/>
      <c r="S952" s="217"/>
      <c r="T952" s="217"/>
      <c r="U952" s="217"/>
      <c r="V952" s="217"/>
      <c r="W952" s="217"/>
      <c r="X952" s="217"/>
      <c r="Y952" s="217"/>
      <c r="Z952" s="217"/>
      <c r="AA952" s="217"/>
      <c r="AB952" s="217"/>
    </row>
    <row r="953">
      <c r="A953" s="217"/>
      <c r="B953" s="218"/>
      <c r="C953" s="217"/>
      <c r="D953" s="217"/>
      <c r="E953" s="219"/>
      <c r="F953" s="219"/>
      <c r="G953" s="220"/>
      <c r="H953" s="258"/>
      <c r="I953" s="217"/>
      <c r="J953" s="217"/>
      <c r="K953" s="217"/>
      <c r="L953" s="217"/>
      <c r="M953" s="217"/>
      <c r="N953" s="217"/>
      <c r="O953" s="217"/>
      <c r="P953" s="217"/>
      <c r="Q953" s="217"/>
      <c r="R953" s="217"/>
      <c r="S953" s="217"/>
      <c r="T953" s="217"/>
      <c r="U953" s="217"/>
      <c r="V953" s="217"/>
      <c r="W953" s="217"/>
      <c r="X953" s="217"/>
      <c r="Y953" s="217"/>
      <c r="Z953" s="217"/>
      <c r="AA953" s="217"/>
      <c r="AB953" s="217"/>
    </row>
    <row r="954">
      <c r="A954" s="217"/>
      <c r="B954" s="218"/>
      <c r="C954" s="217"/>
      <c r="D954" s="217"/>
      <c r="E954" s="219"/>
      <c r="F954" s="219"/>
      <c r="G954" s="220"/>
      <c r="H954" s="258"/>
      <c r="I954" s="217"/>
      <c r="J954" s="217"/>
      <c r="K954" s="217"/>
      <c r="L954" s="217"/>
      <c r="M954" s="217"/>
      <c r="N954" s="217"/>
      <c r="O954" s="217"/>
      <c r="P954" s="217"/>
      <c r="Q954" s="217"/>
      <c r="R954" s="217"/>
      <c r="S954" s="217"/>
      <c r="T954" s="217"/>
      <c r="U954" s="217"/>
      <c r="V954" s="217"/>
      <c r="W954" s="217"/>
      <c r="X954" s="217"/>
      <c r="Y954" s="217"/>
      <c r="Z954" s="217"/>
      <c r="AA954" s="217"/>
      <c r="AB954" s="217"/>
    </row>
    <row r="955">
      <c r="A955" s="217"/>
      <c r="B955" s="218"/>
      <c r="C955" s="217"/>
      <c r="D955" s="217"/>
      <c r="E955" s="219"/>
      <c r="F955" s="219"/>
      <c r="G955" s="220"/>
      <c r="H955" s="258"/>
      <c r="I955" s="217"/>
      <c r="J955" s="217"/>
      <c r="K955" s="217"/>
      <c r="L955" s="217"/>
      <c r="M955" s="217"/>
      <c r="N955" s="217"/>
      <c r="O955" s="217"/>
      <c r="P955" s="217"/>
      <c r="Q955" s="217"/>
      <c r="R955" s="217"/>
      <c r="S955" s="217"/>
      <c r="T955" s="217"/>
      <c r="U955" s="217"/>
      <c r="V955" s="217"/>
      <c r="W955" s="217"/>
      <c r="X955" s="217"/>
      <c r="Y955" s="217"/>
      <c r="Z955" s="217"/>
      <c r="AA955" s="217"/>
      <c r="AB955" s="217"/>
    </row>
    <row r="956">
      <c r="A956" s="217"/>
      <c r="B956" s="218"/>
      <c r="C956" s="217"/>
      <c r="D956" s="217"/>
      <c r="E956" s="219"/>
      <c r="F956" s="219"/>
      <c r="G956" s="220"/>
      <c r="H956" s="258"/>
      <c r="I956" s="217"/>
      <c r="J956" s="217"/>
      <c r="K956" s="217"/>
      <c r="L956" s="217"/>
      <c r="M956" s="217"/>
      <c r="N956" s="217"/>
      <c r="O956" s="217"/>
      <c r="P956" s="217"/>
      <c r="Q956" s="217"/>
      <c r="R956" s="217"/>
      <c r="S956" s="217"/>
      <c r="T956" s="217"/>
      <c r="U956" s="217"/>
      <c r="V956" s="217"/>
      <c r="W956" s="217"/>
      <c r="X956" s="217"/>
      <c r="Y956" s="217"/>
      <c r="Z956" s="217"/>
      <c r="AA956" s="217"/>
      <c r="AB956" s="217"/>
    </row>
    <row r="957">
      <c r="A957" s="217"/>
      <c r="B957" s="218"/>
      <c r="C957" s="217"/>
      <c r="D957" s="217"/>
      <c r="E957" s="219"/>
      <c r="F957" s="219"/>
      <c r="G957" s="220"/>
      <c r="H957" s="258"/>
      <c r="I957" s="217"/>
      <c r="J957" s="217"/>
      <c r="K957" s="217"/>
      <c r="L957" s="217"/>
      <c r="M957" s="217"/>
      <c r="N957" s="217"/>
      <c r="O957" s="217"/>
      <c r="P957" s="217"/>
      <c r="Q957" s="217"/>
      <c r="R957" s="217"/>
      <c r="S957" s="217"/>
      <c r="T957" s="217"/>
      <c r="U957" s="217"/>
      <c r="V957" s="217"/>
      <c r="W957" s="217"/>
      <c r="X957" s="217"/>
      <c r="Y957" s="217"/>
      <c r="Z957" s="217"/>
      <c r="AA957" s="217"/>
      <c r="AB957" s="217"/>
    </row>
    <row r="958">
      <c r="A958" s="217"/>
      <c r="B958" s="218"/>
      <c r="C958" s="217"/>
      <c r="D958" s="217"/>
      <c r="E958" s="219"/>
      <c r="F958" s="219"/>
      <c r="G958" s="220"/>
      <c r="H958" s="258"/>
      <c r="I958" s="217"/>
      <c r="J958" s="217"/>
      <c r="K958" s="217"/>
      <c r="L958" s="217"/>
      <c r="M958" s="217"/>
      <c r="N958" s="217"/>
      <c r="O958" s="217"/>
      <c r="P958" s="217"/>
      <c r="Q958" s="217"/>
      <c r="R958" s="217"/>
      <c r="S958" s="217"/>
      <c r="T958" s="217"/>
      <c r="U958" s="217"/>
      <c r="V958" s="217"/>
      <c r="W958" s="217"/>
      <c r="X958" s="217"/>
      <c r="Y958" s="217"/>
      <c r="Z958" s="217"/>
      <c r="AA958" s="217"/>
      <c r="AB958" s="217"/>
    </row>
    <row r="959">
      <c r="A959" s="217"/>
      <c r="B959" s="218"/>
      <c r="C959" s="217"/>
      <c r="D959" s="217"/>
      <c r="E959" s="219"/>
      <c r="F959" s="219"/>
      <c r="G959" s="220"/>
      <c r="H959" s="258"/>
      <c r="I959" s="217"/>
      <c r="J959" s="217"/>
      <c r="K959" s="217"/>
      <c r="L959" s="217"/>
      <c r="M959" s="217"/>
      <c r="N959" s="217"/>
      <c r="O959" s="217"/>
      <c r="P959" s="217"/>
      <c r="Q959" s="217"/>
      <c r="R959" s="217"/>
      <c r="S959" s="217"/>
      <c r="T959" s="217"/>
      <c r="U959" s="217"/>
      <c r="V959" s="217"/>
      <c r="W959" s="217"/>
      <c r="X959" s="217"/>
      <c r="Y959" s="217"/>
      <c r="Z959" s="217"/>
      <c r="AA959" s="217"/>
      <c r="AB959" s="217"/>
    </row>
    <row r="960">
      <c r="A960" s="217"/>
      <c r="B960" s="218"/>
      <c r="C960" s="217"/>
      <c r="D960" s="217"/>
      <c r="E960" s="219"/>
      <c r="F960" s="219"/>
      <c r="G960" s="220"/>
      <c r="H960" s="258"/>
      <c r="I960" s="217"/>
      <c r="J960" s="217"/>
      <c r="K960" s="217"/>
      <c r="L960" s="217"/>
      <c r="M960" s="217"/>
      <c r="N960" s="217"/>
      <c r="O960" s="217"/>
      <c r="P960" s="217"/>
      <c r="Q960" s="217"/>
      <c r="R960" s="217"/>
      <c r="S960" s="217"/>
      <c r="T960" s="217"/>
      <c r="U960" s="217"/>
      <c r="V960" s="217"/>
      <c r="W960" s="217"/>
      <c r="X960" s="217"/>
      <c r="Y960" s="217"/>
      <c r="Z960" s="217"/>
      <c r="AA960" s="217"/>
      <c r="AB960" s="217"/>
    </row>
    <row r="961">
      <c r="A961" s="217"/>
      <c r="B961" s="218"/>
      <c r="C961" s="217"/>
      <c r="D961" s="217"/>
      <c r="E961" s="219"/>
      <c r="F961" s="219"/>
      <c r="G961" s="220"/>
      <c r="H961" s="258"/>
      <c r="I961" s="217"/>
      <c r="J961" s="217"/>
      <c r="K961" s="217"/>
      <c r="L961" s="217"/>
      <c r="M961" s="217"/>
      <c r="N961" s="217"/>
      <c r="O961" s="217"/>
      <c r="P961" s="217"/>
      <c r="Q961" s="217"/>
      <c r="R961" s="217"/>
      <c r="S961" s="217"/>
      <c r="T961" s="217"/>
      <c r="U961" s="217"/>
      <c r="V961" s="217"/>
      <c r="W961" s="217"/>
      <c r="X961" s="217"/>
      <c r="Y961" s="217"/>
      <c r="Z961" s="217"/>
      <c r="AA961" s="217"/>
      <c r="AB961" s="217"/>
    </row>
    <row r="962">
      <c r="A962" s="217"/>
      <c r="B962" s="218"/>
      <c r="C962" s="217"/>
      <c r="D962" s="217"/>
      <c r="E962" s="219"/>
      <c r="F962" s="219"/>
      <c r="G962" s="220"/>
      <c r="H962" s="258"/>
      <c r="I962" s="217"/>
      <c r="J962" s="217"/>
      <c r="K962" s="217"/>
      <c r="L962" s="217"/>
      <c r="M962" s="217"/>
      <c r="N962" s="217"/>
      <c r="O962" s="217"/>
      <c r="P962" s="217"/>
      <c r="Q962" s="217"/>
      <c r="R962" s="217"/>
      <c r="S962" s="217"/>
      <c r="T962" s="217"/>
      <c r="U962" s="217"/>
      <c r="V962" s="217"/>
      <c r="W962" s="217"/>
      <c r="X962" s="217"/>
      <c r="Y962" s="217"/>
      <c r="Z962" s="217"/>
      <c r="AA962" s="217"/>
      <c r="AB962" s="217"/>
    </row>
    <row r="963">
      <c r="A963" s="217"/>
      <c r="B963" s="218"/>
      <c r="C963" s="217"/>
      <c r="D963" s="217"/>
      <c r="E963" s="219"/>
      <c r="F963" s="219"/>
      <c r="G963" s="220"/>
      <c r="H963" s="258"/>
      <c r="I963" s="217"/>
      <c r="J963" s="217"/>
      <c r="K963" s="217"/>
      <c r="L963" s="217"/>
      <c r="M963" s="217"/>
      <c r="N963" s="217"/>
      <c r="O963" s="217"/>
      <c r="P963" s="217"/>
      <c r="Q963" s="217"/>
      <c r="R963" s="217"/>
      <c r="S963" s="217"/>
      <c r="T963" s="217"/>
      <c r="U963" s="217"/>
      <c r="V963" s="217"/>
      <c r="W963" s="217"/>
      <c r="X963" s="217"/>
      <c r="Y963" s="217"/>
      <c r="Z963" s="217"/>
      <c r="AA963" s="217"/>
      <c r="AB963" s="217"/>
    </row>
    <row r="964">
      <c r="A964" s="217"/>
      <c r="B964" s="218"/>
      <c r="C964" s="217"/>
      <c r="D964" s="217"/>
      <c r="E964" s="219"/>
      <c r="F964" s="219"/>
      <c r="G964" s="220"/>
      <c r="H964" s="258"/>
      <c r="I964" s="217"/>
      <c r="J964" s="217"/>
      <c r="K964" s="217"/>
      <c r="L964" s="217"/>
      <c r="M964" s="217"/>
      <c r="N964" s="217"/>
      <c r="O964" s="217"/>
      <c r="P964" s="217"/>
      <c r="Q964" s="217"/>
      <c r="R964" s="217"/>
      <c r="S964" s="217"/>
      <c r="T964" s="217"/>
      <c r="U964" s="217"/>
      <c r="V964" s="217"/>
      <c r="W964" s="217"/>
      <c r="X964" s="217"/>
      <c r="Y964" s="217"/>
      <c r="Z964" s="217"/>
      <c r="AA964" s="217"/>
      <c r="AB964" s="217"/>
    </row>
    <row r="965">
      <c r="A965" s="217"/>
      <c r="B965" s="218"/>
      <c r="C965" s="217"/>
      <c r="D965" s="217"/>
      <c r="E965" s="219"/>
      <c r="F965" s="219"/>
      <c r="G965" s="220"/>
      <c r="H965" s="258"/>
      <c r="I965" s="217"/>
      <c r="J965" s="217"/>
      <c r="K965" s="217"/>
      <c r="L965" s="217"/>
      <c r="M965" s="217"/>
      <c r="N965" s="217"/>
      <c r="O965" s="217"/>
      <c r="P965" s="217"/>
      <c r="Q965" s="217"/>
      <c r="R965" s="217"/>
      <c r="S965" s="217"/>
      <c r="T965" s="217"/>
      <c r="U965" s="217"/>
      <c r="V965" s="217"/>
      <c r="W965" s="217"/>
      <c r="X965" s="217"/>
      <c r="Y965" s="217"/>
      <c r="Z965" s="217"/>
      <c r="AA965" s="217"/>
      <c r="AB965" s="217"/>
    </row>
    <row r="966">
      <c r="A966" s="217"/>
      <c r="B966" s="218"/>
      <c r="C966" s="217"/>
      <c r="D966" s="217"/>
      <c r="E966" s="219"/>
      <c r="F966" s="219"/>
      <c r="G966" s="220"/>
      <c r="H966" s="258"/>
      <c r="I966" s="217"/>
      <c r="J966" s="217"/>
      <c r="K966" s="217"/>
      <c r="L966" s="217"/>
      <c r="M966" s="217"/>
      <c r="N966" s="217"/>
      <c r="O966" s="217"/>
      <c r="P966" s="217"/>
      <c r="Q966" s="217"/>
      <c r="R966" s="217"/>
      <c r="S966" s="217"/>
      <c r="T966" s="217"/>
      <c r="U966" s="217"/>
      <c r="V966" s="217"/>
      <c r="W966" s="217"/>
      <c r="X966" s="217"/>
      <c r="Y966" s="217"/>
      <c r="Z966" s="217"/>
      <c r="AA966" s="217"/>
      <c r="AB966" s="217"/>
    </row>
    <row r="967">
      <c r="A967" s="217"/>
      <c r="B967" s="218"/>
      <c r="C967" s="217"/>
      <c r="D967" s="217"/>
      <c r="E967" s="219"/>
      <c r="F967" s="219"/>
      <c r="G967" s="220"/>
      <c r="H967" s="258"/>
      <c r="I967" s="217"/>
      <c r="J967" s="217"/>
      <c r="K967" s="217"/>
      <c r="L967" s="217"/>
      <c r="M967" s="217"/>
      <c r="N967" s="217"/>
      <c r="O967" s="217"/>
      <c r="P967" s="217"/>
      <c r="Q967" s="217"/>
      <c r="R967" s="217"/>
      <c r="S967" s="217"/>
      <c r="T967" s="217"/>
      <c r="U967" s="217"/>
      <c r="V967" s="217"/>
      <c r="W967" s="217"/>
      <c r="X967" s="217"/>
      <c r="Y967" s="217"/>
      <c r="Z967" s="217"/>
      <c r="AA967" s="217"/>
      <c r="AB967" s="217"/>
    </row>
    <row r="968">
      <c r="A968" s="217"/>
      <c r="B968" s="218"/>
      <c r="C968" s="217"/>
      <c r="D968" s="217"/>
      <c r="E968" s="219"/>
      <c r="F968" s="219"/>
      <c r="G968" s="220"/>
      <c r="H968" s="258"/>
      <c r="I968" s="217"/>
      <c r="J968" s="217"/>
      <c r="K968" s="217"/>
      <c r="L968" s="217"/>
      <c r="M968" s="217"/>
      <c r="N968" s="217"/>
      <c r="O968" s="217"/>
      <c r="P968" s="217"/>
      <c r="Q968" s="217"/>
      <c r="R968" s="217"/>
      <c r="S968" s="217"/>
      <c r="T968" s="217"/>
      <c r="U968" s="217"/>
      <c r="V968" s="217"/>
      <c r="W968" s="217"/>
      <c r="X968" s="217"/>
      <c r="Y968" s="217"/>
      <c r="Z968" s="217"/>
      <c r="AA968" s="217"/>
      <c r="AB968" s="217"/>
    </row>
    <row r="969">
      <c r="A969" s="217"/>
      <c r="B969" s="218"/>
      <c r="C969" s="217"/>
      <c r="D969" s="217"/>
      <c r="E969" s="219"/>
      <c r="F969" s="219"/>
      <c r="G969" s="220"/>
      <c r="H969" s="258"/>
      <c r="I969" s="217"/>
      <c r="J969" s="217"/>
      <c r="K969" s="217"/>
      <c r="L969" s="217"/>
      <c r="M969" s="217"/>
      <c r="N969" s="217"/>
      <c r="O969" s="217"/>
      <c r="P969" s="217"/>
      <c r="Q969" s="217"/>
      <c r="R969" s="217"/>
      <c r="S969" s="217"/>
      <c r="T969" s="217"/>
      <c r="U969" s="217"/>
      <c r="V969" s="217"/>
      <c r="W969" s="217"/>
      <c r="X969" s="217"/>
      <c r="Y969" s="217"/>
      <c r="Z969" s="217"/>
      <c r="AA969" s="217"/>
      <c r="AB969" s="217"/>
    </row>
    <row r="970">
      <c r="A970" s="217"/>
      <c r="B970" s="218"/>
      <c r="C970" s="217"/>
      <c r="D970" s="217"/>
      <c r="E970" s="219"/>
      <c r="F970" s="219"/>
      <c r="G970" s="220"/>
      <c r="H970" s="258"/>
      <c r="I970" s="217"/>
      <c r="J970" s="217"/>
      <c r="K970" s="217"/>
      <c r="L970" s="217"/>
      <c r="M970" s="217"/>
      <c r="N970" s="217"/>
      <c r="O970" s="217"/>
      <c r="P970" s="217"/>
      <c r="Q970" s="217"/>
      <c r="R970" s="217"/>
      <c r="S970" s="217"/>
      <c r="T970" s="217"/>
      <c r="U970" s="217"/>
      <c r="V970" s="217"/>
      <c r="W970" s="217"/>
      <c r="X970" s="217"/>
      <c r="Y970" s="217"/>
      <c r="Z970" s="217"/>
      <c r="AA970" s="217"/>
      <c r="AB970" s="217"/>
    </row>
    <row r="971">
      <c r="A971" s="217"/>
      <c r="B971" s="218"/>
      <c r="C971" s="217"/>
      <c r="D971" s="217"/>
      <c r="E971" s="219"/>
      <c r="F971" s="219"/>
      <c r="G971" s="220"/>
      <c r="H971" s="258"/>
      <c r="I971" s="217"/>
      <c r="J971" s="217"/>
      <c r="K971" s="217"/>
      <c r="L971" s="217"/>
      <c r="M971" s="217"/>
      <c r="N971" s="217"/>
      <c r="O971" s="217"/>
      <c r="P971" s="217"/>
      <c r="Q971" s="217"/>
      <c r="R971" s="217"/>
      <c r="S971" s="217"/>
      <c r="T971" s="217"/>
      <c r="U971" s="217"/>
      <c r="V971" s="217"/>
      <c r="W971" s="217"/>
      <c r="X971" s="217"/>
      <c r="Y971" s="217"/>
      <c r="Z971" s="217"/>
      <c r="AA971" s="217"/>
      <c r="AB971" s="217"/>
    </row>
    <row r="972">
      <c r="A972" s="217"/>
      <c r="B972" s="218"/>
      <c r="C972" s="217"/>
      <c r="D972" s="217"/>
      <c r="E972" s="219"/>
      <c r="F972" s="219"/>
      <c r="G972" s="220"/>
      <c r="H972" s="258"/>
      <c r="I972" s="217"/>
      <c r="J972" s="217"/>
      <c r="K972" s="217"/>
      <c r="L972" s="217"/>
      <c r="M972" s="217"/>
      <c r="N972" s="217"/>
      <c r="O972" s="217"/>
      <c r="P972" s="217"/>
      <c r="Q972" s="217"/>
      <c r="R972" s="217"/>
      <c r="S972" s="217"/>
      <c r="T972" s="217"/>
      <c r="U972" s="217"/>
      <c r="V972" s="217"/>
      <c r="W972" s="217"/>
      <c r="X972" s="217"/>
      <c r="Y972" s="217"/>
      <c r="Z972" s="217"/>
      <c r="AA972" s="217"/>
      <c r="AB972" s="217"/>
    </row>
    <row r="973">
      <c r="A973" s="217"/>
      <c r="B973" s="218"/>
      <c r="C973" s="217"/>
      <c r="D973" s="217"/>
      <c r="E973" s="219"/>
      <c r="F973" s="219"/>
      <c r="G973" s="220"/>
      <c r="H973" s="258"/>
      <c r="I973" s="217"/>
      <c r="J973" s="217"/>
      <c r="K973" s="217"/>
      <c r="L973" s="217"/>
      <c r="M973" s="217"/>
      <c r="N973" s="217"/>
      <c r="O973" s="217"/>
      <c r="P973" s="217"/>
      <c r="Q973" s="217"/>
      <c r="R973" s="217"/>
      <c r="S973" s="217"/>
      <c r="T973" s="217"/>
      <c r="U973" s="217"/>
      <c r="V973" s="217"/>
      <c r="W973" s="217"/>
      <c r="X973" s="217"/>
      <c r="Y973" s="217"/>
      <c r="Z973" s="217"/>
      <c r="AA973" s="217"/>
      <c r="AB973" s="217"/>
    </row>
    <row r="974">
      <c r="A974" s="217"/>
      <c r="B974" s="218"/>
      <c r="C974" s="217"/>
      <c r="D974" s="217"/>
      <c r="E974" s="219"/>
      <c r="F974" s="219"/>
      <c r="G974" s="220"/>
      <c r="H974" s="258"/>
      <c r="I974" s="217"/>
      <c r="J974" s="217"/>
      <c r="K974" s="217"/>
      <c r="L974" s="217"/>
      <c r="M974" s="217"/>
      <c r="N974" s="217"/>
      <c r="O974" s="217"/>
      <c r="P974" s="217"/>
      <c r="Q974" s="217"/>
      <c r="R974" s="217"/>
      <c r="S974" s="217"/>
      <c r="T974" s="217"/>
      <c r="U974" s="217"/>
      <c r="V974" s="217"/>
      <c r="W974" s="217"/>
      <c r="X974" s="217"/>
      <c r="Y974" s="217"/>
      <c r="Z974" s="217"/>
      <c r="AA974" s="217"/>
      <c r="AB974" s="217"/>
    </row>
    <row r="975">
      <c r="A975" s="217"/>
      <c r="B975" s="218"/>
      <c r="C975" s="217"/>
      <c r="D975" s="217"/>
      <c r="E975" s="219"/>
      <c r="F975" s="219"/>
      <c r="G975" s="220"/>
      <c r="H975" s="258"/>
      <c r="I975" s="217"/>
      <c r="J975" s="217"/>
      <c r="K975" s="217"/>
      <c r="L975" s="217"/>
      <c r="M975" s="217"/>
      <c r="N975" s="217"/>
      <c r="O975" s="217"/>
      <c r="P975" s="217"/>
      <c r="Q975" s="217"/>
      <c r="R975" s="217"/>
      <c r="S975" s="217"/>
      <c r="T975" s="217"/>
      <c r="U975" s="217"/>
      <c r="V975" s="217"/>
      <c r="W975" s="217"/>
      <c r="X975" s="217"/>
      <c r="Y975" s="217"/>
      <c r="Z975" s="217"/>
      <c r="AA975" s="217"/>
      <c r="AB975" s="217"/>
    </row>
    <row r="976">
      <c r="A976" s="217"/>
      <c r="B976" s="218"/>
      <c r="C976" s="217"/>
      <c r="D976" s="217"/>
      <c r="E976" s="219"/>
      <c r="F976" s="219"/>
      <c r="G976" s="220"/>
      <c r="H976" s="258"/>
      <c r="I976" s="217"/>
      <c r="J976" s="217"/>
      <c r="K976" s="217"/>
      <c r="L976" s="217"/>
      <c r="M976" s="217"/>
      <c r="N976" s="217"/>
      <c r="O976" s="217"/>
      <c r="P976" s="217"/>
      <c r="Q976" s="217"/>
      <c r="R976" s="217"/>
      <c r="S976" s="217"/>
      <c r="T976" s="217"/>
      <c r="U976" s="217"/>
      <c r="V976" s="217"/>
      <c r="W976" s="217"/>
      <c r="X976" s="217"/>
      <c r="Y976" s="217"/>
      <c r="Z976" s="217"/>
      <c r="AA976" s="217"/>
      <c r="AB976" s="217"/>
    </row>
    <row r="977">
      <c r="A977" s="217"/>
      <c r="B977" s="218"/>
      <c r="C977" s="217"/>
      <c r="D977" s="217"/>
      <c r="E977" s="219"/>
      <c r="F977" s="219"/>
      <c r="G977" s="220"/>
      <c r="H977" s="258"/>
      <c r="I977" s="217"/>
      <c r="J977" s="217"/>
      <c r="K977" s="217"/>
      <c r="L977" s="217"/>
      <c r="M977" s="217"/>
      <c r="N977" s="217"/>
      <c r="O977" s="217"/>
      <c r="P977" s="217"/>
      <c r="Q977" s="217"/>
      <c r="R977" s="217"/>
      <c r="S977" s="217"/>
      <c r="T977" s="217"/>
      <c r="U977" s="217"/>
      <c r="V977" s="217"/>
      <c r="W977" s="217"/>
      <c r="X977" s="217"/>
      <c r="Y977" s="217"/>
      <c r="Z977" s="217"/>
      <c r="AA977" s="217"/>
      <c r="AB977" s="217"/>
    </row>
    <row r="978">
      <c r="A978" s="217"/>
      <c r="B978" s="218"/>
      <c r="C978" s="217"/>
      <c r="D978" s="217"/>
      <c r="E978" s="219"/>
      <c r="F978" s="219"/>
      <c r="G978" s="220"/>
      <c r="H978" s="258"/>
      <c r="I978" s="217"/>
      <c r="J978" s="217"/>
      <c r="K978" s="217"/>
      <c r="L978" s="217"/>
      <c r="M978" s="217"/>
      <c r="N978" s="217"/>
      <c r="O978" s="217"/>
      <c r="P978" s="217"/>
      <c r="Q978" s="217"/>
      <c r="R978" s="217"/>
      <c r="S978" s="217"/>
      <c r="T978" s="217"/>
      <c r="U978" s="217"/>
      <c r="V978" s="217"/>
      <c r="W978" s="217"/>
      <c r="X978" s="217"/>
      <c r="Y978" s="217"/>
      <c r="Z978" s="217"/>
      <c r="AA978" s="217"/>
      <c r="AB978" s="217"/>
    </row>
    <row r="979">
      <c r="A979" s="217"/>
      <c r="B979" s="218"/>
      <c r="C979" s="217"/>
      <c r="D979" s="217"/>
      <c r="E979" s="219"/>
      <c r="F979" s="219"/>
      <c r="G979" s="220"/>
      <c r="H979" s="258"/>
      <c r="I979" s="217"/>
      <c r="J979" s="217"/>
      <c r="K979" s="217"/>
      <c r="L979" s="217"/>
      <c r="M979" s="217"/>
      <c r="N979" s="217"/>
      <c r="O979" s="217"/>
      <c r="P979" s="217"/>
      <c r="Q979" s="217"/>
      <c r="R979" s="217"/>
      <c r="S979" s="217"/>
      <c r="T979" s="217"/>
      <c r="U979" s="217"/>
      <c r="V979" s="217"/>
      <c r="W979" s="217"/>
      <c r="X979" s="217"/>
      <c r="Y979" s="217"/>
      <c r="Z979" s="217"/>
      <c r="AA979" s="217"/>
      <c r="AB979" s="217"/>
    </row>
    <row r="980">
      <c r="A980" s="217"/>
      <c r="B980" s="218"/>
      <c r="C980" s="217"/>
      <c r="D980" s="217"/>
      <c r="E980" s="219"/>
      <c r="F980" s="219"/>
      <c r="G980" s="220"/>
      <c r="H980" s="258"/>
      <c r="I980" s="217"/>
      <c r="J980" s="217"/>
      <c r="K980" s="217"/>
      <c r="L980" s="217"/>
      <c r="M980" s="217"/>
      <c r="N980" s="217"/>
      <c r="O980" s="217"/>
      <c r="P980" s="217"/>
      <c r="Q980" s="217"/>
      <c r="R980" s="217"/>
      <c r="S980" s="217"/>
      <c r="T980" s="217"/>
      <c r="U980" s="217"/>
      <c r="V980" s="217"/>
      <c r="W980" s="217"/>
      <c r="X980" s="217"/>
      <c r="Y980" s="217"/>
      <c r="Z980" s="217"/>
      <c r="AA980" s="217"/>
      <c r="AB980" s="217"/>
    </row>
    <row r="981">
      <c r="A981" s="217"/>
      <c r="B981" s="218"/>
      <c r="C981" s="217"/>
      <c r="D981" s="217"/>
      <c r="E981" s="219"/>
      <c r="F981" s="219"/>
      <c r="G981" s="220"/>
      <c r="H981" s="258"/>
      <c r="I981" s="217"/>
      <c r="J981" s="217"/>
      <c r="K981" s="217"/>
      <c r="L981" s="217"/>
      <c r="M981" s="217"/>
      <c r="N981" s="217"/>
      <c r="O981" s="217"/>
      <c r="P981" s="217"/>
      <c r="Q981" s="217"/>
      <c r="R981" s="217"/>
      <c r="S981" s="217"/>
      <c r="T981" s="217"/>
      <c r="U981" s="217"/>
      <c r="V981" s="217"/>
      <c r="W981" s="217"/>
      <c r="X981" s="217"/>
      <c r="Y981" s="217"/>
      <c r="Z981" s="217"/>
      <c r="AA981" s="217"/>
      <c r="AB981" s="217"/>
    </row>
    <row r="982">
      <c r="A982" s="217"/>
      <c r="B982" s="218"/>
      <c r="C982" s="217"/>
      <c r="D982" s="217"/>
      <c r="E982" s="219"/>
      <c r="F982" s="219"/>
      <c r="G982" s="220"/>
      <c r="H982" s="258"/>
      <c r="I982" s="217"/>
      <c r="J982" s="217"/>
      <c r="K982" s="217"/>
      <c r="L982" s="217"/>
      <c r="M982" s="217"/>
      <c r="N982" s="217"/>
      <c r="O982" s="217"/>
      <c r="P982" s="217"/>
      <c r="Q982" s="217"/>
      <c r="R982" s="217"/>
      <c r="S982" s="217"/>
      <c r="T982" s="217"/>
      <c r="U982" s="217"/>
      <c r="V982" s="217"/>
      <c r="W982" s="217"/>
      <c r="X982" s="217"/>
      <c r="Y982" s="217"/>
      <c r="Z982" s="217"/>
      <c r="AA982" s="217"/>
      <c r="AB982" s="217"/>
    </row>
    <row r="983">
      <c r="A983" s="217"/>
      <c r="B983" s="218"/>
      <c r="C983" s="217"/>
      <c r="D983" s="217"/>
      <c r="E983" s="219"/>
      <c r="F983" s="219"/>
      <c r="G983" s="220"/>
      <c r="H983" s="258"/>
      <c r="I983" s="217"/>
      <c r="J983" s="217"/>
      <c r="K983" s="217"/>
      <c r="L983" s="217"/>
      <c r="M983" s="217"/>
      <c r="N983" s="217"/>
      <c r="O983" s="217"/>
      <c r="P983" s="217"/>
      <c r="Q983" s="217"/>
      <c r="R983" s="217"/>
      <c r="S983" s="217"/>
      <c r="T983" s="217"/>
      <c r="U983" s="217"/>
      <c r="V983" s="217"/>
      <c r="W983" s="217"/>
      <c r="X983" s="217"/>
      <c r="Y983" s="217"/>
      <c r="Z983" s="217"/>
      <c r="AA983" s="217"/>
      <c r="AB983" s="217"/>
    </row>
    <row r="984">
      <c r="A984" s="217"/>
      <c r="B984" s="218"/>
      <c r="C984" s="217"/>
      <c r="D984" s="217"/>
      <c r="E984" s="219"/>
      <c r="F984" s="219"/>
      <c r="G984" s="220"/>
      <c r="H984" s="258"/>
      <c r="I984" s="217"/>
      <c r="J984" s="217"/>
      <c r="K984" s="217"/>
      <c r="L984" s="217"/>
      <c r="M984" s="217"/>
      <c r="N984" s="217"/>
      <c r="O984" s="217"/>
      <c r="P984" s="217"/>
      <c r="Q984" s="217"/>
      <c r="R984" s="217"/>
      <c r="S984" s="217"/>
      <c r="T984" s="217"/>
      <c r="U984" s="217"/>
      <c r="V984" s="217"/>
      <c r="W984" s="217"/>
      <c r="X984" s="217"/>
      <c r="Y984" s="217"/>
      <c r="Z984" s="217"/>
      <c r="AA984" s="217"/>
      <c r="AB984" s="217"/>
    </row>
    <row r="985">
      <c r="A985" s="217"/>
      <c r="B985" s="218"/>
      <c r="C985" s="217"/>
      <c r="D985" s="217"/>
      <c r="E985" s="219"/>
      <c r="F985" s="219"/>
      <c r="G985" s="220"/>
      <c r="H985" s="258"/>
      <c r="I985" s="217"/>
      <c r="J985" s="217"/>
      <c r="K985" s="217"/>
      <c r="L985" s="217"/>
      <c r="M985" s="217"/>
      <c r="N985" s="217"/>
      <c r="O985" s="217"/>
      <c r="P985" s="217"/>
      <c r="Q985" s="217"/>
      <c r="R985" s="217"/>
      <c r="S985" s="217"/>
      <c r="T985" s="217"/>
      <c r="U985" s="217"/>
      <c r="V985" s="217"/>
      <c r="W985" s="217"/>
      <c r="X985" s="217"/>
      <c r="Y985" s="217"/>
      <c r="Z985" s="217"/>
      <c r="AA985" s="217"/>
      <c r="AB985" s="217"/>
    </row>
    <row r="986">
      <c r="A986" s="217"/>
      <c r="B986" s="218"/>
      <c r="C986" s="217"/>
      <c r="D986" s="217"/>
      <c r="E986" s="219"/>
      <c r="F986" s="219"/>
      <c r="G986" s="220"/>
      <c r="H986" s="258"/>
      <c r="I986" s="217"/>
      <c r="J986" s="217"/>
      <c r="K986" s="217"/>
      <c r="L986" s="217"/>
      <c r="M986" s="217"/>
      <c r="N986" s="217"/>
      <c r="O986" s="217"/>
      <c r="P986" s="217"/>
      <c r="Q986" s="217"/>
      <c r="R986" s="217"/>
      <c r="S986" s="217"/>
      <c r="T986" s="217"/>
      <c r="U986" s="217"/>
      <c r="V986" s="217"/>
      <c r="W986" s="217"/>
      <c r="X986" s="217"/>
      <c r="Y986" s="217"/>
      <c r="Z986" s="217"/>
      <c r="AA986" s="217"/>
      <c r="AB986" s="217"/>
    </row>
    <row r="987">
      <c r="A987" s="217"/>
      <c r="B987" s="218"/>
      <c r="C987" s="217"/>
      <c r="D987" s="217"/>
      <c r="E987" s="219"/>
      <c r="F987" s="219"/>
      <c r="G987" s="220"/>
      <c r="H987" s="258"/>
      <c r="I987" s="217"/>
      <c r="J987" s="217"/>
      <c r="K987" s="217"/>
      <c r="L987" s="217"/>
      <c r="M987" s="217"/>
      <c r="N987" s="217"/>
      <c r="O987" s="217"/>
      <c r="P987" s="217"/>
      <c r="Q987" s="217"/>
      <c r="R987" s="217"/>
      <c r="S987" s="217"/>
      <c r="T987" s="217"/>
      <c r="U987" s="217"/>
      <c r="V987" s="217"/>
      <c r="W987" s="217"/>
      <c r="X987" s="217"/>
      <c r="Y987" s="217"/>
      <c r="Z987" s="217"/>
      <c r="AA987" s="217"/>
      <c r="AB987" s="217"/>
    </row>
    <row r="988">
      <c r="A988" s="217"/>
      <c r="B988" s="218"/>
      <c r="C988" s="217"/>
      <c r="D988" s="217"/>
      <c r="E988" s="219"/>
      <c r="F988" s="219"/>
      <c r="G988" s="220"/>
      <c r="H988" s="258"/>
      <c r="I988" s="217"/>
      <c r="J988" s="217"/>
      <c r="K988" s="217"/>
      <c r="L988" s="217"/>
      <c r="M988" s="217"/>
      <c r="N988" s="217"/>
      <c r="O988" s="217"/>
      <c r="P988" s="217"/>
      <c r="Q988" s="217"/>
      <c r="R988" s="217"/>
      <c r="S988" s="217"/>
      <c r="T988" s="217"/>
      <c r="U988" s="217"/>
      <c r="V988" s="217"/>
      <c r="W988" s="217"/>
      <c r="X988" s="217"/>
      <c r="Y988" s="217"/>
      <c r="Z988" s="217"/>
      <c r="AA988" s="217"/>
      <c r="AB988" s="217"/>
    </row>
    <row r="989">
      <c r="A989" s="217"/>
      <c r="B989" s="218"/>
      <c r="C989" s="217"/>
      <c r="D989" s="217"/>
      <c r="E989" s="219"/>
      <c r="F989" s="219"/>
      <c r="G989" s="220"/>
      <c r="H989" s="258"/>
      <c r="I989" s="217"/>
      <c r="J989" s="217"/>
      <c r="K989" s="217"/>
      <c r="L989" s="217"/>
      <c r="M989" s="217"/>
      <c r="N989" s="217"/>
      <c r="O989" s="217"/>
      <c r="P989" s="217"/>
      <c r="Q989" s="217"/>
      <c r="R989" s="217"/>
      <c r="S989" s="217"/>
      <c r="T989" s="217"/>
      <c r="U989" s="217"/>
      <c r="V989" s="217"/>
      <c r="W989" s="217"/>
      <c r="X989" s="217"/>
      <c r="Y989" s="217"/>
      <c r="Z989" s="217"/>
      <c r="AA989" s="217"/>
      <c r="AB989" s="217"/>
    </row>
    <row r="990">
      <c r="A990" s="217"/>
      <c r="B990" s="218"/>
      <c r="C990" s="217"/>
      <c r="D990" s="217"/>
      <c r="E990" s="219"/>
      <c r="F990" s="219"/>
      <c r="G990" s="220"/>
      <c r="H990" s="258"/>
      <c r="I990" s="217"/>
      <c r="J990" s="217"/>
      <c r="K990" s="217"/>
      <c r="L990" s="217"/>
      <c r="M990" s="217"/>
      <c r="N990" s="217"/>
      <c r="O990" s="217"/>
      <c r="P990" s="217"/>
      <c r="Q990" s="217"/>
      <c r="R990" s="217"/>
      <c r="S990" s="217"/>
      <c r="T990" s="217"/>
      <c r="U990" s="217"/>
      <c r="V990" s="217"/>
      <c r="W990" s="217"/>
      <c r="X990" s="217"/>
      <c r="Y990" s="217"/>
      <c r="Z990" s="217"/>
      <c r="AA990" s="217"/>
      <c r="AB990" s="217"/>
    </row>
    <row r="991">
      <c r="A991" s="217"/>
      <c r="B991" s="218"/>
      <c r="C991" s="217"/>
      <c r="D991" s="217"/>
      <c r="E991" s="219"/>
      <c r="F991" s="219"/>
      <c r="G991" s="220"/>
      <c r="H991" s="258"/>
      <c r="I991" s="217"/>
      <c r="J991" s="217"/>
      <c r="K991" s="217"/>
      <c r="L991" s="217"/>
      <c r="M991" s="217"/>
      <c r="N991" s="217"/>
      <c r="O991" s="217"/>
      <c r="P991" s="217"/>
      <c r="Q991" s="217"/>
      <c r="R991" s="217"/>
      <c r="S991" s="217"/>
      <c r="T991" s="217"/>
      <c r="U991" s="217"/>
      <c r="V991" s="217"/>
      <c r="W991" s="217"/>
      <c r="X991" s="217"/>
      <c r="Y991" s="217"/>
      <c r="Z991" s="217"/>
      <c r="AA991" s="217"/>
      <c r="AB991" s="217"/>
    </row>
    <row r="992">
      <c r="A992" s="217"/>
      <c r="B992" s="218"/>
      <c r="C992" s="217"/>
      <c r="D992" s="217"/>
      <c r="E992" s="219"/>
      <c r="F992" s="219"/>
      <c r="G992" s="220"/>
      <c r="H992" s="258"/>
      <c r="I992" s="217"/>
      <c r="J992" s="217"/>
      <c r="K992" s="217"/>
      <c r="L992" s="217"/>
      <c r="M992" s="217"/>
      <c r="N992" s="217"/>
      <c r="O992" s="217"/>
      <c r="P992" s="217"/>
      <c r="Q992" s="217"/>
      <c r="R992" s="217"/>
      <c r="S992" s="217"/>
      <c r="T992" s="217"/>
      <c r="U992" s="217"/>
      <c r="V992" s="217"/>
      <c r="W992" s="217"/>
      <c r="X992" s="217"/>
      <c r="Y992" s="217"/>
      <c r="Z992" s="217"/>
      <c r="AA992" s="217"/>
      <c r="AB992" s="217"/>
    </row>
    <row r="993">
      <c r="A993" s="217"/>
      <c r="B993" s="218"/>
      <c r="C993" s="217"/>
      <c r="D993" s="217"/>
      <c r="E993" s="219"/>
      <c r="F993" s="219"/>
      <c r="G993" s="220"/>
      <c r="H993" s="258"/>
      <c r="I993" s="217"/>
      <c r="J993" s="217"/>
      <c r="K993" s="217"/>
      <c r="L993" s="217"/>
      <c r="M993" s="217"/>
      <c r="N993" s="217"/>
      <c r="O993" s="217"/>
      <c r="P993" s="217"/>
      <c r="Q993" s="217"/>
      <c r="R993" s="217"/>
      <c r="S993" s="217"/>
      <c r="T993" s="217"/>
      <c r="U993" s="217"/>
      <c r="V993" s="217"/>
      <c r="W993" s="217"/>
      <c r="X993" s="217"/>
      <c r="Y993" s="217"/>
      <c r="Z993" s="217"/>
      <c r="AA993" s="217"/>
      <c r="AB993" s="217"/>
    </row>
    <row r="994">
      <c r="A994" s="217"/>
      <c r="B994" s="218"/>
      <c r="C994" s="217"/>
      <c r="D994" s="217"/>
      <c r="E994" s="219"/>
      <c r="F994" s="219"/>
      <c r="G994" s="220"/>
      <c r="H994" s="258"/>
      <c r="I994" s="217"/>
      <c r="J994" s="217"/>
      <c r="K994" s="217"/>
      <c r="L994" s="217"/>
      <c r="M994" s="217"/>
      <c r="N994" s="217"/>
      <c r="O994" s="217"/>
      <c r="P994" s="217"/>
      <c r="Q994" s="217"/>
      <c r="R994" s="217"/>
      <c r="S994" s="217"/>
      <c r="T994" s="217"/>
      <c r="U994" s="217"/>
      <c r="V994" s="217"/>
      <c r="W994" s="217"/>
      <c r="X994" s="217"/>
      <c r="Y994" s="217"/>
      <c r="Z994" s="217"/>
      <c r="AA994" s="217"/>
      <c r="AB994" s="217"/>
    </row>
    <row r="995">
      <c r="A995" s="217"/>
      <c r="B995" s="218"/>
      <c r="C995" s="217"/>
      <c r="D995" s="217"/>
      <c r="E995" s="219"/>
      <c r="F995" s="219"/>
      <c r="G995" s="220"/>
      <c r="H995" s="258"/>
      <c r="I995" s="217"/>
      <c r="J995" s="217"/>
      <c r="K995" s="217"/>
      <c r="L995" s="217"/>
      <c r="M995" s="217"/>
      <c r="N995" s="217"/>
      <c r="O995" s="217"/>
      <c r="P995" s="217"/>
      <c r="Q995" s="217"/>
      <c r="R995" s="217"/>
      <c r="S995" s="217"/>
      <c r="T995" s="217"/>
      <c r="U995" s="217"/>
      <c r="V995" s="217"/>
      <c r="W995" s="217"/>
      <c r="X995" s="217"/>
      <c r="Y995" s="217"/>
      <c r="Z995" s="217"/>
      <c r="AA995" s="217"/>
      <c r="AB995" s="217"/>
    </row>
    <row r="996">
      <c r="A996" s="217"/>
      <c r="B996" s="218"/>
      <c r="C996" s="217"/>
      <c r="D996" s="217"/>
      <c r="E996" s="219"/>
      <c r="F996" s="219"/>
      <c r="G996" s="220"/>
      <c r="H996" s="258"/>
      <c r="I996" s="217"/>
      <c r="J996" s="217"/>
      <c r="K996" s="217"/>
      <c r="L996" s="217"/>
      <c r="M996" s="217"/>
      <c r="N996" s="217"/>
      <c r="O996" s="217"/>
      <c r="P996" s="217"/>
      <c r="Q996" s="217"/>
      <c r="R996" s="217"/>
      <c r="S996" s="217"/>
      <c r="T996" s="217"/>
      <c r="U996" s="217"/>
      <c r="V996" s="217"/>
      <c r="W996" s="217"/>
      <c r="X996" s="217"/>
      <c r="Y996" s="217"/>
      <c r="Z996" s="217"/>
      <c r="AA996" s="217"/>
      <c r="AB996" s="217"/>
    </row>
    <row r="997">
      <c r="A997" s="217"/>
      <c r="B997" s="218"/>
      <c r="C997" s="217"/>
      <c r="D997" s="217"/>
      <c r="E997" s="219"/>
      <c r="F997" s="219"/>
      <c r="G997" s="220"/>
      <c r="H997" s="258"/>
      <c r="I997" s="217"/>
      <c r="J997" s="217"/>
      <c r="K997" s="217"/>
      <c r="L997" s="217"/>
      <c r="M997" s="217"/>
      <c r="N997" s="217"/>
      <c r="O997" s="217"/>
      <c r="P997" s="217"/>
      <c r="Q997" s="217"/>
      <c r="R997" s="217"/>
      <c r="S997" s="217"/>
      <c r="T997" s="217"/>
      <c r="U997" s="217"/>
      <c r="V997" s="217"/>
      <c r="W997" s="217"/>
      <c r="X997" s="217"/>
      <c r="Y997" s="217"/>
      <c r="Z997" s="217"/>
      <c r="AA997" s="217"/>
      <c r="AB997" s="217"/>
    </row>
    <row r="998">
      <c r="A998" s="217"/>
      <c r="B998" s="218"/>
      <c r="C998" s="217"/>
      <c r="D998" s="217"/>
      <c r="E998" s="219"/>
      <c r="F998" s="219"/>
      <c r="G998" s="220"/>
      <c r="H998" s="258"/>
      <c r="I998" s="217"/>
      <c r="J998" s="217"/>
      <c r="K998" s="217"/>
      <c r="L998" s="217"/>
      <c r="M998" s="217"/>
      <c r="N998" s="217"/>
      <c r="O998" s="217"/>
      <c r="P998" s="217"/>
      <c r="Q998" s="217"/>
      <c r="R998" s="217"/>
      <c r="S998" s="217"/>
      <c r="T998" s="217"/>
      <c r="U998" s="217"/>
      <c r="V998" s="217"/>
      <c r="W998" s="217"/>
      <c r="X998" s="217"/>
      <c r="Y998" s="217"/>
      <c r="Z998" s="217"/>
      <c r="AA998" s="217"/>
      <c r="AB998" s="217"/>
    </row>
    <row r="999">
      <c r="A999" s="217"/>
      <c r="B999" s="218"/>
      <c r="C999" s="217"/>
      <c r="D999" s="217"/>
      <c r="E999" s="219"/>
      <c r="F999" s="219"/>
      <c r="G999" s="220"/>
      <c r="H999" s="258"/>
      <c r="I999" s="217"/>
      <c r="J999" s="217"/>
      <c r="K999" s="217"/>
      <c r="L999" s="217"/>
      <c r="M999" s="217"/>
      <c r="N999" s="217"/>
      <c r="O999" s="217"/>
      <c r="P999" s="217"/>
      <c r="Q999" s="217"/>
      <c r="R999" s="217"/>
      <c r="S999" s="217"/>
      <c r="T999" s="217"/>
      <c r="U999" s="217"/>
      <c r="V999" s="217"/>
      <c r="W999" s="217"/>
      <c r="X999" s="217"/>
      <c r="Y999" s="217"/>
      <c r="Z999" s="217"/>
      <c r="AA999" s="217"/>
      <c r="AB999" s="217"/>
    </row>
  </sheetData>
  <mergeCells count="12">
    <mergeCell ref="D8:D9"/>
    <mergeCell ref="E8:E9"/>
    <mergeCell ref="F8:F9"/>
    <mergeCell ref="G8:G9"/>
    <mergeCell ref="A4:H4"/>
    <mergeCell ref="A5:H5"/>
    <mergeCell ref="A6:H6"/>
    <mergeCell ref="A7:H7"/>
    <mergeCell ref="A8:A9"/>
    <mergeCell ref="B8:B9"/>
    <mergeCell ref="C8:C9"/>
    <mergeCell ref="H8:H9"/>
  </mergeCells>
  <printOptions/>
  <pageMargins bottom="0.75" footer="0.0" header="0.0" left="0.7" right="0.7" top="0.75"/>
  <pageSetup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0"/>
    <col customWidth="1" min="2" max="2" width="15.29"/>
    <col customWidth="1" min="3" max="4" width="63.14"/>
    <col customWidth="1" min="5" max="6" width="11.14"/>
    <col customWidth="1" min="7" max="7" width="15.14"/>
    <col customWidth="1" min="8" max="8" width="16.29"/>
    <col customWidth="1" min="9" max="28" width="8.0"/>
  </cols>
  <sheetData>
    <row r="1" ht="12.0" customHeight="1">
      <c r="A1" s="109"/>
      <c r="B1" s="174"/>
      <c r="C1" s="109"/>
      <c r="D1" s="109"/>
      <c r="E1" s="114"/>
      <c r="F1" s="114"/>
      <c r="G1" s="175"/>
      <c r="H1" s="323"/>
      <c r="I1" s="109"/>
      <c r="J1" s="109"/>
      <c r="K1" s="109"/>
      <c r="L1" s="109"/>
      <c r="M1" s="109"/>
      <c r="N1" s="109"/>
      <c r="O1" s="109"/>
      <c r="P1" s="109"/>
      <c r="Q1" s="109"/>
      <c r="R1" s="109"/>
      <c r="S1" s="109"/>
      <c r="T1" s="109"/>
      <c r="U1" s="109"/>
      <c r="V1" s="109"/>
      <c r="W1" s="109"/>
      <c r="X1" s="109"/>
      <c r="Y1" s="109"/>
      <c r="Z1" s="109"/>
      <c r="AA1" s="109"/>
      <c r="AB1" s="109"/>
    </row>
    <row r="2" ht="29.25" customHeight="1">
      <c r="A2" s="10"/>
      <c r="B2" s="177"/>
      <c r="C2" s="110"/>
      <c r="D2" s="110"/>
      <c r="E2" s="115"/>
      <c r="F2" s="115"/>
      <c r="G2" s="178"/>
      <c r="H2" s="11"/>
      <c r="I2" s="110"/>
      <c r="J2" s="110"/>
      <c r="K2" s="110"/>
      <c r="L2" s="110"/>
      <c r="M2" s="110"/>
      <c r="N2" s="110"/>
      <c r="O2" s="110"/>
      <c r="P2" s="110"/>
      <c r="Q2" s="110"/>
      <c r="R2" s="110"/>
      <c r="S2" s="110"/>
      <c r="T2" s="110"/>
      <c r="U2" s="110"/>
      <c r="V2" s="110"/>
      <c r="W2" s="110"/>
      <c r="X2" s="110"/>
      <c r="Y2" s="110"/>
      <c r="Z2" s="110"/>
      <c r="AA2" s="110"/>
      <c r="AB2" s="110"/>
    </row>
    <row r="3" ht="18.0" customHeight="1">
      <c r="A3" s="15" t="s">
        <v>0</v>
      </c>
      <c r="B3" s="117"/>
      <c r="C3" s="10"/>
      <c r="D3" s="10"/>
      <c r="E3" s="117"/>
      <c r="F3" s="117"/>
      <c r="G3" s="179"/>
      <c r="H3" s="11"/>
      <c r="I3" s="110"/>
      <c r="J3" s="110"/>
      <c r="K3" s="110"/>
      <c r="L3" s="110"/>
      <c r="M3" s="110"/>
      <c r="N3" s="110"/>
      <c r="O3" s="110"/>
      <c r="P3" s="110"/>
      <c r="Q3" s="110"/>
      <c r="R3" s="110"/>
      <c r="S3" s="110"/>
      <c r="T3" s="110"/>
      <c r="U3" s="110"/>
      <c r="V3" s="110"/>
      <c r="W3" s="110"/>
      <c r="X3" s="110"/>
      <c r="Y3" s="110"/>
      <c r="Z3" s="110"/>
      <c r="AA3" s="110"/>
      <c r="AB3" s="110"/>
    </row>
    <row r="4" ht="45.75" customHeight="1">
      <c r="A4" s="13" t="str">
        <f>SUMMARY!$A$3</f>
        <v>ITB/2025/56469: Reconstruction/extension of 3 storey laboratory building of the Regional  Sanitary and Epidemiological Welfare and Public Health Service of Jizzakh Region, Uzbekistan</v>
      </c>
      <c r="I4" s="110"/>
      <c r="J4" s="110"/>
      <c r="K4" s="110"/>
      <c r="L4" s="110"/>
      <c r="M4" s="110"/>
      <c r="N4" s="110"/>
      <c r="O4" s="110"/>
      <c r="P4" s="110"/>
      <c r="Q4" s="110"/>
      <c r="R4" s="110"/>
      <c r="S4" s="110"/>
      <c r="T4" s="110"/>
      <c r="U4" s="110"/>
      <c r="V4" s="110"/>
      <c r="W4" s="110"/>
      <c r="X4" s="110"/>
      <c r="Y4" s="110"/>
      <c r="Z4" s="110"/>
      <c r="AA4" s="110"/>
      <c r="AB4" s="110"/>
    </row>
    <row r="5" ht="15.75" customHeight="1">
      <c r="A5" s="10"/>
      <c r="B5" s="177"/>
      <c r="C5" s="110"/>
      <c r="D5" s="110"/>
      <c r="E5" s="115"/>
      <c r="F5" s="115"/>
      <c r="G5" s="178"/>
      <c r="H5" s="11"/>
      <c r="I5" s="110"/>
      <c r="J5" s="110"/>
      <c r="K5" s="110"/>
      <c r="L5" s="110"/>
      <c r="M5" s="110"/>
      <c r="N5" s="110"/>
      <c r="O5" s="110"/>
      <c r="P5" s="110"/>
      <c r="Q5" s="110"/>
      <c r="R5" s="110"/>
      <c r="S5" s="110"/>
      <c r="T5" s="110"/>
      <c r="U5" s="110"/>
      <c r="V5" s="110"/>
      <c r="W5" s="110"/>
      <c r="X5" s="110"/>
      <c r="Y5" s="110"/>
      <c r="Z5" s="110"/>
      <c r="AA5" s="110"/>
      <c r="AB5" s="110"/>
    </row>
    <row r="6" ht="15.75" customHeight="1">
      <c r="A6" s="180" t="s">
        <v>35</v>
      </c>
      <c r="B6" s="47"/>
      <c r="C6" s="47"/>
      <c r="D6" s="47"/>
      <c r="E6" s="47"/>
      <c r="F6" s="47"/>
      <c r="G6" s="47"/>
      <c r="H6" s="48"/>
      <c r="I6" s="110"/>
      <c r="J6" s="110"/>
      <c r="K6" s="110"/>
      <c r="L6" s="110"/>
      <c r="M6" s="110"/>
      <c r="N6" s="110"/>
      <c r="O6" s="110"/>
      <c r="P6" s="110"/>
      <c r="Q6" s="110"/>
      <c r="R6" s="110"/>
      <c r="S6" s="110"/>
      <c r="T6" s="110"/>
      <c r="U6" s="110"/>
      <c r="V6" s="110"/>
      <c r="W6" s="110"/>
      <c r="X6" s="110"/>
      <c r="Y6" s="110"/>
      <c r="Z6" s="110"/>
      <c r="AA6" s="110"/>
      <c r="AB6" s="110"/>
    </row>
    <row r="7" ht="15.0" customHeight="1">
      <c r="A7" s="181" t="s">
        <v>6470</v>
      </c>
      <c r="B7" s="47"/>
      <c r="C7" s="47"/>
      <c r="D7" s="47"/>
      <c r="E7" s="47"/>
      <c r="F7" s="47"/>
      <c r="G7" s="47"/>
      <c r="H7" s="48"/>
      <c r="I7" s="110"/>
      <c r="J7" s="110"/>
      <c r="K7" s="110"/>
      <c r="L7" s="110"/>
      <c r="M7" s="110"/>
      <c r="N7" s="110"/>
      <c r="O7" s="110"/>
      <c r="P7" s="110"/>
      <c r="Q7" s="110"/>
      <c r="R7" s="110"/>
      <c r="S7" s="110"/>
      <c r="T7" s="110"/>
      <c r="U7" s="110"/>
      <c r="V7" s="110"/>
      <c r="W7" s="110"/>
      <c r="X7" s="110"/>
      <c r="Y7" s="110"/>
      <c r="Z7" s="110"/>
      <c r="AA7" s="110"/>
      <c r="AB7" s="110"/>
    </row>
    <row r="8">
      <c r="A8" s="182" t="s">
        <v>291</v>
      </c>
      <c r="B8" s="47"/>
      <c r="C8" s="47"/>
      <c r="D8" s="47"/>
      <c r="E8" s="47"/>
      <c r="F8" s="47"/>
      <c r="G8" s="47"/>
      <c r="H8" s="48"/>
      <c r="I8" s="110"/>
      <c r="J8" s="110"/>
      <c r="K8" s="110"/>
      <c r="L8" s="110"/>
      <c r="M8" s="110"/>
      <c r="N8" s="110"/>
      <c r="O8" s="110"/>
      <c r="P8" s="110"/>
      <c r="Q8" s="110"/>
      <c r="R8" s="110"/>
      <c r="S8" s="110"/>
      <c r="T8" s="110"/>
      <c r="U8" s="110"/>
      <c r="V8" s="110"/>
      <c r="W8" s="110"/>
      <c r="X8" s="110"/>
      <c r="Y8" s="110"/>
      <c r="Z8" s="110"/>
      <c r="AA8" s="110"/>
      <c r="AB8" s="110"/>
    </row>
    <row r="9" ht="15.75" customHeight="1">
      <c r="A9" s="120" t="s">
        <v>37</v>
      </c>
      <c r="B9" s="120" t="s">
        <v>292</v>
      </c>
      <c r="C9" s="120" t="s">
        <v>293</v>
      </c>
      <c r="D9" s="120" t="s">
        <v>294</v>
      </c>
      <c r="E9" s="120" t="s">
        <v>153</v>
      </c>
      <c r="F9" s="120" t="s">
        <v>154</v>
      </c>
      <c r="G9" s="183" t="s">
        <v>155</v>
      </c>
      <c r="H9" s="183" t="s">
        <v>156</v>
      </c>
      <c r="I9" s="110"/>
      <c r="J9" s="110"/>
      <c r="K9" s="110"/>
      <c r="L9" s="110"/>
      <c r="M9" s="110"/>
      <c r="N9" s="110"/>
      <c r="O9" s="110"/>
      <c r="P9" s="110"/>
      <c r="Q9" s="110"/>
      <c r="R9" s="110"/>
      <c r="S9" s="110"/>
      <c r="T9" s="110"/>
      <c r="U9" s="110"/>
      <c r="V9" s="110"/>
      <c r="W9" s="110"/>
      <c r="X9" s="110"/>
      <c r="Y9" s="110"/>
      <c r="Z9" s="110"/>
      <c r="AA9" s="110"/>
      <c r="AB9" s="110"/>
    </row>
    <row r="10" ht="28.5" customHeight="1">
      <c r="A10" s="122"/>
      <c r="B10" s="122"/>
      <c r="C10" s="122"/>
      <c r="D10" s="122"/>
      <c r="E10" s="122"/>
      <c r="F10" s="122"/>
      <c r="G10" s="122"/>
      <c r="H10" s="122"/>
      <c r="I10" s="110"/>
      <c r="J10" s="110"/>
      <c r="K10" s="110"/>
      <c r="L10" s="110"/>
      <c r="M10" s="110"/>
      <c r="N10" s="110"/>
      <c r="O10" s="110"/>
      <c r="P10" s="110"/>
      <c r="Q10" s="110"/>
      <c r="R10" s="110"/>
      <c r="S10" s="110"/>
      <c r="T10" s="110"/>
      <c r="U10" s="110"/>
      <c r="V10" s="110"/>
      <c r="W10" s="110"/>
      <c r="X10" s="110"/>
      <c r="Y10" s="110"/>
      <c r="Z10" s="110"/>
      <c r="AA10" s="110"/>
      <c r="AB10" s="110"/>
    </row>
    <row r="11" ht="15.75" customHeight="1">
      <c r="A11" s="184">
        <v>1.0</v>
      </c>
      <c r="B11" s="184">
        <v>2.0</v>
      </c>
      <c r="C11" s="184">
        <v>3.0</v>
      </c>
      <c r="D11" s="184">
        <v>4.0</v>
      </c>
      <c r="E11" s="184">
        <v>5.0</v>
      </c>
      <c r="F11" s="184">
        <v>6.0</v>
      </c>
      <c r="G11" s="185">
        <v>7.0</v>
      </c>
      <c r="H11" s="185">
        <v>8.0</v>
      </c>
      <c r="I11" s="110"/>
      <c r="J11" s="110"/>
      <c r="K11" s="110"/>
      <c r="L11" s="110"/>
      <c r="M11" s="110"/>
      <c r="N11" s="110"/>
      <c r="O11" s="110"/>
      <c r="P11" s="110"/>
      <c r="Q11" s="110"/>
      <c r="R11" s="110"/>
      <c r="S11" s="110"/>
      <c r="T11" s="110"/>
      <c r="U11" s="110"/>
      <c r="V11" s="110"/>
      <c r="W11" s="110"/>
      <c r="X11" s="110"/>
      <c r="Y11" s="110"/>
      <c r="Z11" s="110"/>
      <c r="AA11" s="110"/>
      <c r="AB11" s="110"/>
    </row>
    <row r="12" ht="18.75" customHeight="1">
      <c r="A12" s="187"/>
      <c r="B12" s="187"/>
      <c r="C12" s="187" t="s">
        <v>6471</v>
      </c>
      <c r="D12" s="187" t="s">
        <v>6472</v>
      </c>
      <c r="E12" s="187"/>
      <c r="F12" s="187"/>
      <c r="G12" s="255"/>
      <c r="H12" s="255">
        <f>SUM(H13:H24)</f>
        <v>0</v>
      </c>
      <c r="I12" s="227"/>
      <c r="J12" s="227"/>
      <c r="K12" s="227"/>
      <c r="L12" s="227"/>
      <c r="M12" s="227"/>
      <c r="N12" s="227"/>
      <c r="O12" s="227"/>
      <c r="P12" s="227"/>
      <c r="Q12" s="227"/>
      <c r="R12" s="227"/>
      <c r="S12" s="227"/>
      <c r="T12" s="227"/>
      <c r="U12" s="227"/>
      <c r="V12" s="227"/>
      <c r="W12" s="227"/>
      <c r="X12" s="227"/>
      <c r="Y12" s="227"/>
      <c r="Z12" s="227"/>
      <c r="AA12" s="227"/>
      <c r="AB12" s="227"/>
    </row>
    <row r="13" ht="11.25" customHeight="1">
      <c r="A13" s="189" t="s">
        <v>6473</v>
      </c>
      <c r="B13" s="190" t="s">
        <v>6474</v>
      </c>
      <c r="C13" s="191" t="s">
        <v>6475</v>
      </c>
      <c r="D13" s="191" t="s">
        <v>6476</v>
      </c>
      <c r="E13" s="189" t="s">
        <v>6477</v>
      </c>
      <c r="F13" s="189">
        <v>0.1</v>
      </c>
      <c r="G13" s="192"/>
      <c r="H13" s="193">
        <f t="shared" ref="H13:H24" si="1">G13*$F13</f>
        <v>0</v>
      </c>
      <c r="I13" s="227"/>
      <c r="J13" s="227"/>
      <c r="K13" s="227"/>
      <c r="L13" s="227"/>
      <c r="M13" s="227"/>
      <c r="N13" s="227"/>
      <c r="O13" s="227"/>
      <c r="P13" s="227"/>
      <c r="Q13" s="227"/>
      <c r="R13" s="227"/>
      <c r="S13" s="227"/>
      <c r="T13" s="227"/>
      <c r="U13" s="227"/>
      <c r="V13" s="227"/>
      <c r="W13" s="227"/>
      <c r="X13" s="227"/>
      <c r="Y13" s="227"/>
      <c r="Z13" s="227"/>
      <c r="AA13" s="227"/>
      <c r="AB13" s="227"/>
    </row>
    <row r="14" ht="33.75" customHeight="1">
      <c r="A14" s="189" t="s">
        <v>6478</v>
      </c>
      <c r="B14" s="190" t="s">
        <v>6479</v>
      </c>
      <c r="C14" s="191" t="s">
        <v>6480</v>
      </c>
      <c r="D14" s="191" t="s">
        <v>6481</v>
      </c>
      <c r="E14" s="189" t="s">
        <v>691</v>
      </c>
      <c r="F14" s="189">
        <v>1.0</v>
      </c>
      <c r="G14" s="192"/>
      <c r="H14" s="193">
        <f t="shared" si="1"/>
        <v>0</v>
      </c>
      <c r="I14" s="227"/>
      <c r="J14" s="227"/>
      <c r="K14" s="227"/>
      <c r="L14" s="227"/>
      <c r="M14" s="227"/>
      <c r="N14" s="227"/>
      <c r="O14" s="227"/>
      <c r="P14" s="227"/>
      <c r="Q14" s="227"/>
      <c r="R14" s="227"/>
      <c r="S14" s="227"/>
      <c r="T14" s="227"/>
      <c r="U14" s="227"/>
      <c r="V14" s="227"/>
      <c r="W14" s="227"/>
      <c r="X14" s="227"/>
      <c r="Y14" s="227"/>
      <c r="Z14" s="227"/>
      <c r="AA14" s="227"/>
      <c r="AB14" s="227"/>
    </row>
    <row r="15" ht="33.75" customHeight="1">
      <c r="A15" s="189" t="s">
        <v>6482</v>
      </c>
      <c r="B15" s="190" t="s">
        <v>2204</v>
      </c>
      <c r="C15" s="191" t="s">
        <v>2205</v>
      </c>
      <c r="D15" s="191" t="s">
        <v>5711</v>
      </c>
      <c r="E15" s="189" t="s">
        <v>691</v>
      </c>
      <c r="F15" s="189">
        <v>6.0</v>
      </c>
      <c r="G15" s="192"/>
      <c r="H15" s="193">
        <f t="shared" si="1"/>
        <v>0</v>
      </c>
      <c r="I15" s="227"/>
      <c r="J15" s="227"/>
      <c r="K15" s="227"/>
      <c r="L15" s="227"/>
      <c r="M15" s="227"/>
      <c r="N15" s="227"/>
      <c r="O15" s="227"/>
      <c r="P15" s="227"/>
      <c r="Q15" s="227"/>
      <c r="R15" s="227"/>
      <c r="S15" s="227"/>
      <c r="T15" s="227"/>
      <c r="U15" s="227"/>
      <c r="V15" s="227"/>
      <c r="W15" s="227"/>
      <c r="X15" s="227"/>
      <c r="Y15" s="227"/>
      <c r="Z15" s="227"/>
      <c r="AA15" s="227"/>
      <c r="AB15" s="227"/>
    </row>
    <row r="16" ht="11.25" customHeight="1">
      <c r="A16" s="189" t="s">
        <v>6483</v>
      </c>
      <c r="B16" s="190" t="s">
        <v>6484</v>
      </c>
      <c r="C16" s="191" t="s">
        <v>6485</v>
      </c>
      <c r="D16" s="191" t="s">
        <v>6486</v>
      </c>
      <c r="E16" s="189" t="s">
        <v>691</v>
      </c>
      <c r="F16" s="189">
        <v>6.0</v>
      </c>
      <c r="G16" s="192"/>
      <c r="H16" s="193">
        <f t="shared" si="1"/>
        <v>0</v>
      </c>
      <c r="I16" s="227"/>
      <c r="J16" s="227"/>
      <c r="K16" s="227"/>
      <c r="L16" s="227"/>
      <c r="M16" s="227"/>
      <c r="N16" s="227"/>
      <c r="O16" s="227"/>
      <c r="P16" s="227"/>
      <c r="Q16" s="227"/>
      <c r="R16" s="227"/>
      <c r="S16" s="227"/>
      <c r="T16" s="227"/>
      <c r="U16" s="227"/>
      <c r="V16" s="227"/>
      <c r="W16" s="227"/>
      <c r="X16" s="227"/>
      <c r="Y16" s="227"/>
      <c r="Z16" s="227"/>
      <c r="AA16" s="227"/>
      <c r="AB16" s="227"/>
    </row>
    <row r="17" ht="33.75" customHeight="1">
      <c r="A17" s="189" t="s">
        <v>6487</v>
      </c>
      <c r="B17" s="190" t="s">
        <v>3218</v>
      </c>
      <c r="C17" s="191" t="s">
        <v>3219</v>
      </c>
      <c r="D17" s="191" t="s">
        <v>6488</v>
      </c>
      <c r="E17" s="189" t="s">
        <v>1032</v>
      </c>
      <c r="F17" s="189">
        <v>0.4</v>
      </c>
      <c r="G17" s="192"/>
      <c r="H17" s="193">
        <f t="shared" si="1"/>
        <v>0</v>
      </c>
      <c r="I17" s="227"/>
      <c r="J17" s="227"/>
      <c r="K17" s="227"/>
      <c r="L17" s="227"/>
      <c r="M17" s="227"/>
      <c r="N17" s="227"/>
      <c r="O17" s="227"/>
      <c r="P17" s="227"/>
      <c r="Q17" s="227"/>
      <c r="R17" s="227"/>
      <c r="S17" s="227"/>
      <c r="T17" s="227"/>
      <c r="U17" s="227"/>
      <c r="V17" s="227"/>
      <c r="W17" s="227"/>
      <c r="X17" s="227"/>
      <c r="Y17" s="227"/>
      <c r="Z17" s="227"/>
      <c r="AA17" s="227"/>
      <c r="AB17" s="227"/>
    </row>
    <row r="18" ht="11.25" customHeight="1">
      <c r="A18" s="189" t="s">
        <v>6489</v>
      </c>
      <c r="B18" s="190" t="s">
        <v>6490</v>
      </c>
      <c r="C18" s="191" t="s">
        <v>6491</v>
      </c>
      <c r="D18" s="191" t="s">
        <v>6492</v>
      </c>
      <c r="E18" s="189" t="s">
        <v>691</v>
      </c>
      <c r="F18" s="189">
        <v>3.0</v>
      </c>
      <c r="G18" s="192"/>
      <c r="H18" s="193">
        <f t="shared" si="1"/>
        <v>0</v>
      </c>
      <c r="I18" s="227"/>
      <c r="J18" s="227"/>
      <c r="K18" s="227"/>
      <c r="L18" s="227"/>
      <c r="M18" s="227"/>
      <c r="N18" s="227"/>
      <c r="O18" s="227"/>
      <c r="P18" s="227"/>
      <c r="Q18" s="227"/>
      <c r="R18" s="227"/>
      <c r="S18" s="227"/>
      <c r="T18" s="227"/>
      <c r="U18" s="227"/>
      <c r="V18" s="227"/>
      <c r="W18" s="227"/>
      <c r="X18" s="227"/>
      <c r="Y18" s="227"/>
      <c r="Z18" s="227"/>
      <c r="AA18" s="227"/>
      <c r="AB18" s="227"/>
    </row>
    <row r="19" ht="11.25" customHeight="1">
      <c r="A19" s="189" t="s">
        <v>6493</v>
      </c>
      <c r="B19" s="190" t="s">
        <v>6494</v>
      </c>
      <c r="C19" s="191" t="s">
        <v>6495</v>
      </c>
      <c r="D19" s="191" t="s">
        <v>6496</v>
      </c>
      <c r="E19" s="189" t="s">
        <v>691</v>
      </c>
      <c r="F19" s="189">
        <v>13.0</v>
      </c>
      <c r="G19" s="192"/>
      <c r="H19" s="193">
        <f t="shared" si="1"/>
        <v>0</v>
      </c>
      <c r="I19" s="227"/>
      <c r="J19" s="227"/>
      <c r="K19" s="227"/>
      <c r="L19" s="227"/>
      <c r="M19" s="227"/>
      <c r="N19" s="227"/>
      <c r="O19" s="227"/>
      <c r="P19" s="227"/>
      <c r="Q19" s="227"/>
      <c r="R19" s="227"/>
      <c r="S19" s="227"/>
      <c r="T19" s="227"/>
      <c r="U19" s="227"/>
      <c r="V19" s="227"/>
      <c r="W19" s="227"/>
      <c r="X19" s="227"/>
      <c r="Y19" s="227"/>
      <c r="Z19" s="227"/>
      <c r="AA19" s="227"/>
      <c r="AB19" s="227"/>
    </row>
    <row r="20" ht="11.25" customHeight="1">
      <c r="A20" s="189" t="s">
        <v>6497</v>
      </c>
      <c r="B20" s="190" t="s">
        <v>6498</v>
      </c>
      <c r="C20" s="191" t="s">
        <v>6499</v>
      </c>
      <c r="D20" s="191" t="s">
        <v>6500</v>
      </c>
      <c r="E20" s="189" t="s">
        <v>691</v>
      </c>
      <c r="F20" s="189">
        <v>15.0</v>
      </c>
      <c r="G20" s="192"/>
      <c r="H20" s="193">
        <f t="shared" si="1"/>
        <v>0</v>
      </c>
      <c r="I20" s="227"/>
      <c r="J20" s="227"/>
      <c r="K20" s="227"/>
      <c r="L20" s="227"/>
      <c r="M20" s="227"/>
      <c r="N20" s="227"/>
      <c r="O20" s="227"/>
      <c r="P20" s="227"/>
      <c r="Q20" s="227"/>
      <c r="R20" s="227"/>
      <c r="S20" s="227"/>
      <c r="T20" s="227"/>
      <c r="U20" s="227"/>
      <c r="V20" s="227"/>
      <c r="W20" s="227"/>
      <c r="X20" s="227"/>
      <c r="Y20" s="227"/>
      <c r="Z20" s="227"/>
      <c r="AA20" s="227"/>
      <c r="AB20" s="227"/>
    </row>
    <row r="21" ht="11.25" customHeight="1">
      <c r="A21" s="189" t="s">
        <v>6501</v>
      </c>
      <c r="B21" s="190" t="s">
        <v>6502</v>
      </c>
      <c r="C21" s="191" t="s">
        <v>6503</v>
      </c>
      <c r="D21" s="191" t="s">
        <v>6504</v>
      </c>
      <c r="E21" s="189" t="s">
        <v>691</v>
      </c>
      <c r="F21" s="189">
        <v>13.0</v>
      </c>
      <c r="G21" s="192"/>
      <c r="H21" s="193">
        <f t="shared" si="1"/>
        <v>0</v>
      </c>
      <c r="I21" s="227"/>
      <c r="J21" s="227"/>
      <c r="K21" s="227"/>
      <c r="L21" s="227"/>
      <c r="M21" s="227"/>
      <c r="N21" s="227"/>
      <c r="O21" s="227"/>
      <c r="P21" s="227"/>
      <c r="Q21" s="227"/>
      <c r="R21" s="227"/>
      <c r="S21" s="227"/>
      <c r="T21" s="227"/>
      <c r="U21" s="227"/>
      <c r="V21" s="227"/>
      <c r="W21" s="227"/>
      <c r="X21" s="227"/>
      <c r="Y21" s="227"/>
      <c r="Z21" s="227"/>
      <c r="AA21" s="227"/>
      <c r="AB21" s="227"/>
    </row>
    <row r="22" ht="11.25" customHeight="1">
      <c r="A22" s="189" t="s">
        <v>6505</v>
      </c>
      <c r="B22" s="190" t="s">
        <v>6506</v>
      </c>
      <c r="C22" s="191" t="s">
        <v>6507</v>
      </c>
      <c r="D22" s="191" t="s">
        <v>6508</v>
      </c>
      <c r="E22" s="189" t="s">
        <v>691</v>
      </c>
      <c r="F22" s="189">
        <v>1.0</v>
      </c>
      <c r="G22" s="192"/>
      <c r="H22" s="193">
        <f t="shared" si="1"/>
        <v>0</v>
      </c>
      <c r="I22" s="227"/>
      <c r="J22" s="227"/>
      <c r="K22" s="227"/>
      <c r="L22" s="227"/>
      <c r="M22" s="227"/>
      <c r="N22" s="227"/>
      <c r="O22" s="227"/>
      <c r="P22" s="227"/>
      <c r="Q22" s="227"/>
      <c r="R22" s="227"/>
      <c r="S22" s="227"/>
      <c r="T22" s="227"/>
      <c r="U22" s="227"/>
      <c r="V22" s="227"/>
      <c r="W22" s="227"/>
      <c r="X22" s="227"/>
      <c r="Y22" s="227"/>
      <c r="Z22" s="227"/>
      <c r="AA22" s="227"/>
      <c r="AB22" s="227"/>
    </row>
    <row r="23" ht="22.5" customHeight="1">
      <c r="A23" s="189" t="s">
        <v>6509</v>
      </c>
      <c r="B23" s="190" t="s">
        <v>315</v>
      </c>
      <c r="C23" s="191" t="s">
        <v>316</v>
      </c>
      <c r="D23" s="191" t="s">
        <v>317</v>
      </c>
      <c r="E23" s="189" t="s">
        <v>318</v>
      </c>
      <c r="F23" s="189">
        <v>0.305</v>
      </c>
      <c r="G23" s="192"/>
      <c r="H23" s="193">
        <f t="shared" si="1"/>
        <v>0</v>
      </c>
      <c r="I23" s="227"/>
      <c r="J23" s="227"/>
      <c r="K23" s="227"/>
      <c r="L23" s="227"/>
      <c r="M23" s="227"/>
      <c r="N23" s="227"/>
      <c r="O23" s="227"/>
      <c r="P23" s="227"/>
      <c r="Q23" s="227"/>
      <c r="R23" s="227"/>
      <c r="S23" s="227"/>
      <c r="T23" s="227"/>
      <c r="U23" s="227"/>
      <c r="V23" s="227"/>
      <c r="W23" s="227"/>
      <c r="X23" s="227"/>
      <c r="Y23" s="227"/>
      <c r="Z23" s="227"/>
      <c r="AA23" s="227"/>
      <c r="AB23" s="227"/>
    </row>
    <row r="24" ht="22.5" customHeight="1">
      <c r="A24" s="189" t="s">
        <v>6510</v>
      </c>
      <c r="B24" s="190" t="s">
        <v>4284</v>
      </c>
      <c r="C24" s="191" t="s">
        <v>4285</v>
      </c>
      <c r="D24" s="191" t="s">
        <v>4286</v>
      </c>
      <c r="E24" s="189" t="s">
        <v>318</v>
      </c>
      <c r="F24" s="189">
        <v>0.305</v>
      </c>
      <c r="G24" s="192"/>
      <c r="H24" s="193">
        <f t="shared" si="1"/>
        <v>0</v>
      </c>
      <c r="I24" s="227"/>
      <c r="J24" s="227"/>
      <c r="K24" s="227"/>
      <c r="L24" s="227"/>
      <c r="M24" s="227"/>
      <c r="N24" s="227"/>
      <c r="O24" s="227"/>
      <c r="P24" s="227"/>
      <c r="Q24" s="227"/>
      <c r="R24" s="227"/>
      <c r="S24" s="227"/>
      <c r="T24" s="227"/>
      <c r="U24" s="227"/>
      <c r="V24" s="227"/>
      <c r="W24" s="227"/>
      <c r="X24" s="227"/>
      <c r="Y24" s="227"/>
      <c r="Z24" s="227"/>
      <c r="AA24" s="227"/>
      <c r="AB24" s="227"/>
    </row>
    <row r="25" ht="11.25" customHeight="1">
      <c r="A25" s="187"/>
      <c r="B25" s="187"/>
      <c r="C25" s="187" t="s">
        <v>6511</v>
      </c>
      <c r="D25" s="187" t="s">
        <v>6512</v>
      </c>
      <c r="E25" s="187"/>
      <c r="F25" s="187"/>
      <c r="G25" s="255"/>
      <c r="H25" s="255">
        <f>SUM(H26:H32)</f>
        <v>0</v>
      </c>
      <c r="I25" s="227"/>
      <c r="J25" s="227"/>
      <c r="K25" s="227"/>
      <c r="L25" s="227"/>
      <c r="M25" s="227"/>
      <c r="N25" s="227"/>
      <c r="O25" s="227"/>
      <c r="P25" s="227"/>
      <c r="Q25" s="227"/>
      <c r="R25" s="227"/>
      <c r="S25" s="227"/>
      <c r="T25" s="227"/>
      <c r="U25" s="227"/>
      <c r="V25" s="227"/>
      <c r="W25" s="227"/>
      <c r="X25" s="227"/>
      <c r="Y25" s="227"/>
      <c r="Z25" s="227"/>
      <c r="AA25" s="227"/>
      <c r="AB25" s="227"/>
    </row>
    <row r="26" ht="11.25" customHeight="1">
      <c r="A26" s="189" t="s">
        <v>6513</v>
      </c>
      <c r="B26" s="190" t="s">
        <v>6514</v>
      </c>
      <c r="C26" s="191" t="s">
        <v>6515</v>
      </c>
      <c r="D26" s="191" t="s">
        <v>6516</v>
      </c>
      <c r="E26" s="189" t="s">
        <v>3659</v>
      </c>
      <c r="F26" s="189">
        <v>0.1</v>
      </c>
      <c r="G26" s="192"/>
      <c r="H26" s="193">
        <f t="shared" ref="H26:H32" si="2">G26*$F26</f>
        <v>0</v>
      </c>
      <c r="I26" s="227"/>
      <c r="J26" s="227"/>
      <c r="K26" s="227"/>
      <c r="L26" s="227"/>
      <c r="M26" s="227"/>
      <c r="N26" s="227"/>
      <c r="O26" s="227"/>
      <c r="P26" s="227"/>
      <c r="Q26" s="227"/>
      <c r="R26" s="227"/>
      <c r="S26" s="227"/>
      <c r="T26" s="227"/>
      <c r="U26" s="227"/>
      <c r="V26" s="227"/>
      <c r="W26" s="227"/>
      <c r="X26" s="227"/>
      <c r="Y26" s="227"/>
      <c r="Z26" s="227"/>
      <c r="AA26" s="227"/>
      <c r="AB26" s="227"/>
    </row>
    <row r="27" ht="11.25" customHeight="1">
      <c r="A27" s="189" t="s">
        <v>6517</v>
      </c>
      <c r="B27" s="190" t="s">
        <v>6518</v>
      </c>
      <c r="C27" s="191" t="s">
        <v>6519</v>
      </c>
      <c r="D27" s="191" t="s">
        <v>6520</v>
      </c>
      <c r="E27" s="189" t="s">
        <v>691</v>
      </c>
      <c r="F27" s="189">
        <v>1.0</v>
      </c>
      <c r="G27" s="192"/>
      <c r="H27" s="193">
        <f t="shared" si="2"/>
        <v>0</v>
      </c>
      <c r="I27" s="227"/>
      <c r="J27" s="227"/>
      <c r="K27" s="227"/>
      <c r="L27" s="227"/>
      <c r="M27" s="227"/>
      <c r="N27" s="227"/>
      <c r="O27" s="227"/>
      <c r="P27" s="227"/>
      <c r="Q27" s="227"/>
      <c r="R27" s="227"/>
      <c r="S27" s="227"/>
      <c r="T27" s="227"/>
      <c r="U27" s="227"/>
      <c r="V27" s="227"/>
      <c r="W27" s="227"/>
      <c r="X27" s="227"/>
      <c r="Y27" s="227"/>
      <c r="Z27" s="227"/>
      <c r="AA27" s="227"/>
      <c r="AB27" s="227"/>
    </row>
    <row r="28" ht="22.5" customHeight="1">
      <c r="A28" s="189" t="s">
        <v>6521</v>
      </c>
      <c r="B28" s="190" t="s">
        <v>3598</v>
      </c>
      <c r="C28" s="191" t="s">
        <v>3599</v>
      </c>
      <c r="D28" s="191" t="s">
        <v>6522</v>
      </c>
      <c r="E28" s="189" t="s">
        <v>1032</v>
      </c>
      <c r="F28" s="189">
        <v>0.13</v>
      </c>
      <c r="G28" s="192"/>
      <c r="H28" s="193">
        <f t="shared" si="2"/>
        <v>0</v>
      </c>
      <c r="I28" s="227"/>
      <c r="J28" s="227"/>
      <c r="K28" s="227"/>
      <c r="L28" s="227"/>
      <c r="M28" s="227"/>
      <c r="N28" s="227"/>
      <c r="O28" s="227"/>
      <c r="P28" s="227"/>
      <c r="Q28" s="227"/>
      <c r="R28" s="227"/>
      <c r="S28" s="227"/>
      <c r="T28" s="227"/>
      <c r="U28" s="227"/>
      <c r="V28" s="227"/>
      <c r="W28" s="227"/>
      <c r="X28" s="227"/>
      <c r="Y28" s="227"/>
      <c r="Z28" s="227"/>
      <c r="AA28" s="227"/>
      <c r="AB28" s="227"/>
    </row>
    <row r="29" ht="11.25" customHeight="1">
      <c r="A29" s="189" t="s">
        <v>6523</v>
      </c>
      <c r="B29" s="190" t="s">
        <v>6524</v>
      </c>
      <c r="C29" s="191" t="s">
        <v>6525</v>
      </c>
      <c r="D29" s="191" t="s">
        <v>6526</v>
      </c>
      <c r="E29" s="189" t="s">
        <v>691</v>
      </c>
      <c r="F29" s="189">
        <v>1.0</v>
      </c>
      <c r="G29" s="192"/>
      <c r="H29" s="193">
        <f t="shared" si="2"/>
        <v>0</v>
      </c>
      <c r="I29" s="227"/>
      <c r="J29" s="227"/>
      <c r="K29" s="227"/>
      <c r="L29" s="227"/>
      <c r="M29" s="227"/>
      <c r="N29" s="227"/>
      <c r="O29" s="227"/>
      <c r="P29" s="227"/>
      <c r="Q29" s="227"/>
      <c r="R29" s="227"/>
      <c r="S29" s="227"/>
      <c r="T29" s="227"/>
      <c r="U29" s="227"/>
      <c r="V29" s="227"/>
      <c r="W29" s="227"/>
      <c r="X29" s="227"/>
      <c r="Y29" s="227"/>
      <c r="Z29" s="227"/>
      <c r="AA29" s="227"/>
      <c r="AB29" s="227"/>
    </row>
    <row r="30" ht="11.25" customHeight="1">
      <c r="A30" s="189" t="s">
        <v>6527</v>
      </c>
      <c r="B30" s="190" t="s">
        <v>6528</v>
      </c>
      <c r="C30" s="191" t="s">
        <v>6529</v>
      </c>
      <c r="D30" s="191" t="s">
        <v>6530</v>
      </c>
      <c r="E30" s="189" t="s">
        <v>691</v>
      </c>
      <c r="F30" s="189">
        <v>1.0</v>
      </c>
      <c r="G30" s="192"/>
      <c r="H30" s="193">
        <f t="shared" si="2"/>
        <v>0</v>
      </c>
      <c r="I30" s="227"/>
      <c r="J30" s="227"/>
      <c r="K30" s="227"/>
      <c r="L30" s="227"/>
      <c r="M30" s="227"/>
      <c r="N30" s="227"/>
      <c r="O30" s="227"/>
      <c r="P30" s="227"/>
      <c r="Q30" s="227"/>
      <c r="R30" s="227"/>
      <c r="S30" s="227"/>
      <c r="T30" s="227"/>
      <c r="U30" s="227"/>
      <c r="V30" s="227"/>
      <c r="W30" s="227"/>
      <c r="X30" s="227"/>
      <c r="Y30" s="227"/>
      <c r="Z30" s="227"/>
      <c r="AA30" s="227"/>
      <c r="AB30" s="227"/>
    </row>
    <row r="31" ht="11.25" customHeight="1">
      <c r="A31" s="189" t="s">
        <v>6531</v>
      </c>
      <c r="B31" s="190" t="s">
        <v>6532</v>
      </c>
      <c r="C31" s="191" t="s">
        <v>6533</v>
      </c>
      <c r="D31" s="191" t="s">
        <v>6534</v>
      </c>
      <c r="E31" s="189" t="s">
        <v>691</v>
      </c>
      <c r="F31" s="189">
        <v>2.0</v>
      </c>
      <c r="G31" s="192"/>
      <c r="H31" s="193">
        <f t="shared" si="2"/>
        <v>0</v>
      </c>
      <c r="I31" s="227"/>
      <c r="J31" s="227"/>
      <c r="K31" s="227"/>
      <c r="L31" s="227"/>
      <c r="M31" s="227"/>
      <c r="N31" s="227"/>
      <c r="O31" s="227"/>
      <c r="P31" s="227"/>
      <c r="Q31" s="227"/>
      <c r="R31" s="227"/>
      <c r="S31" s="227"/>
      <c r="T31" s="227"/>
      <c r="U31" s="227"/>
      <c r="V31" s="227"/>
      <c r="W31" s="227"/>
      <c r="X31" s="227"/>
      <c r="Y31" s="227"/>
      <c r="Z31" s="227"/>
      <c r="AA31" s="227"/>
      <c r="AB31" s="227"/>
    </row>
    <row r="32" ht="11.25" customHeight="1">
      <c r="A32" s="189" t="s">
        <v>6535</v>
      </c>
      <c r="B32" s="190" t="s">
        <v>6536</v>
      </c>
      <c r="C32" s="191" t="s">
        <v>6537</v>
      </c>
      <c r="D32" s="191" t="s">
        <v>6538</v>
      </c>
      <c r="E32" s="189" t="s">
        <v>691</v>
      </c>
      <c r="F32" s="189">
        <v>1.0</v>
      </c>
      <c r="G32" s="192"/>
      <c r="H32" s="193">
        <f t="shared" si="2"/>
        <v>0</v>
      </c>
      <c r="I32" s="227"/>
      <c r="J32" s="227"/>
      <c r="K32" s="227"/>
      <c r="L32" s="227"/>
      <c r="M32" s="227"/>
      <c r="N32" s="227"/>
      <c r="O32" s="227"/>
      <c r="P32" s="227"/>
      <c r="Q32" s="227"/>
      <c r="R32" s="227"/>
      <c r="S32" s="227"/>
      <c r="T32" s="227"/>
      <c r="U32" s="227"/>
      <c r="V32" s="227"/>
      <c r="W32" s="227"/>
      <c r="X32" s="227"/>
      <c r="Y32" s="227"/>
      <c r="Z32" s="227"/>
      <c r="AA32" s="227"/>
      <c r="AB32" s="227"/>
    </row>
    <row r="33" ht="11.25" customHeight="1">
      <c r="A33" s="187"/>
      <c r="B33" s="187"/>
      <c r="C33" s="187" t="s">
        <v>6539</v>
      </c>
      <c r="D33" s="187" t="s">
        <v>6540</v>
      </c>
      <c r="E33" s="187"/>
      <c r="F33" s="187"/>
      <c r="G33" s="255"/>
      <c r="H33" s="255"/>
      <c r="I33" s="227"/>
      <c r="J33" s="227"/>
      <c r="K33" s="227"/>
      <c r="L33" s="227"/>
      <c r="M33" s="227"/>
      <c r="N33" s="227"/>
      <c r="O33" s="227"/>
      <c r="P33" s="227"/>
      <c r="Q33" s="227"/>
      <c r="R33" s="227"/>
      <c r="S33" s="227"/>
      <c r="T33" s="227"/>
      <c r="U33" s="227"/>
      <c r="V33" s="227"/>
      <c r="W33" s="227"/>
      <c r="X33" s="227"/>
      <c r="Y33" s="227"/>
      <c r="Z33" s="227"/>
      <c r="AA33" s="227"/>
      <c r="AB33" s="227"/>
    </row>
    <row r="34" ht="11.25" customHeight="1">
      <c r="A34" s="187"/>
      <c r="B34" s="187"/>
      <c r="C34" s="187" t="s">
        <v>1381</v>
      </c>
      <c r="D34" s="187" t="s">
        <v>1382</v>
      </c>
      <c r="E34" s="187"/>
      <c r="F34" s="187"/>
      <c r="G34" s="255"/>
      <c r="H34" s="255">
        <f>SUM(H35:H38)</f>
        <v>0</v>
      </c>
      <c r="I34" s="227"/>
      <c r="J34" s="227"/>
      <c r="K34" s="227"/>
      <c r="L34" s="227"/>
      <c r="M34" s="227"/>
      <c r="N34" s="227"/>
      <c r="O34" s="227"/>
      <c r="P34" s="227"/>
      <c r="Q34" s="227"/>
      <c r="R34" s="227"/>
      <c r="S34" s="227"/>
      <c r="T34" s="227"/>
      <c r="U34" s="227"/>
      <c r="V34" s="227"/>
      <c r="W34" s="227"/>
      <c r="X34" s="227"/>
      <c r="Y34" s="227"/>
      <c r="Z34" s="227"/>
      <c r="AA34" s="227"/>
      <c r="AB34" s="227"/>
    </row>
    <row r="35" ht="33.75" customHeight="1">
      <c r="A35" s="189" t="s">
        <v>6541</v>
      </c>
      <c r="B35" s="190" t="s">
        <v>1391</v>
      </c>
      <c r="C35" s="191" t="s">
        <v>1392</v>
      </c>
      <c r="D35" s="191" t="s">
        <v>6542</v>
      </c>
      <c r="E35" s="189" t="s">
        <v>498</v>
      </c>
      <c r="F35" s="189">
        <v>0.0252</v>
      </c>
      <c r="G35" s="192"/>
      <c r="H35" s="193">
        <f t="shared" ref="H35:H38" si="3">G35*$F35</f>
        <v>0</v>
      </c>
      <c r="I35" s="227"/>
      <c r="J35" s="227"/>
      <c r="K35" s="227"/>
      <c r="L35" s="227"/>
      <c r="M35" s="227"/>
      <c r="N35" s="227"/>
      <c r="O35" s="227"/>
      <c r="P35" s="227"/>
      <c r="Q35" s="227"/>
      <c r="R35" s="227"/>
      <c r="S35" s="227"/>
      <c r="T35" s="227"/>
      <c r="U35" s="227"/>
      <c r="V35" s="227"/>
      <c r="W35" s="227"/>
      <c r="X35" s="227"/>
      <c r="Y35" s="227"/>
      <c r="Z35" s="227"/>
      <c r="AA35" s="227"/>
      <c r="AB35" s="227"/>
    </row>
    <row r="36" ht="12.75" customHeight="1">
      <c r="A36" s="195" t="s">
        <v>6543</v>
      </c>
      <c r="B36" s="195" t="s">
        <v>6544</v>
      </c>
      <c r="C36" s="196" t="s">
        <v>6545</v>
      </c>
      <c r="D36" s="271" t="s">
        <v>6546</v>
      </c>
      <c r="E36" s="197" t="s">
        <v>1163</v>
      </c>
      <c r="F36" s="197">
        <v>2.52</v>
      </c>
      <c r="G36" s="192"/>
      <c r="H36" s="193">
        <f t="shared" si="3"/>
        <v>0</v>
      </c>
      <c r="I36" s="230"/>
      <c r="J36" s="230"/>
      <c r="K36" s="230"/>
      <c r="L36" s="230"/>
      <c r="M36" s="230"/>
      <c r="N36" s="230"/>
      <c r="O36" s="230"/>
      <c r="P36" s="230"/>
      <c r="Q36" s="230"/>
      <c r="R36" s="230"/>
      <c r="S36" s="230"/>
      <c r="T36" s="230"/>
      <c r="U36" s="230"/>
      <c r="V36" s="230"/>
      <c r="W36" s="230"/>
      <c r="X36" s="230"/>
      <c r="Y36" s="230"/>
      <c r="Z36" s="230"/>
      <c r="AA36" s="230"/>
      <c r="AB36" s="230"/>
    </row>
    <row r="37" ht="56.25" customHeight="1">
      <c r="A37" s="189" t="s">
        <v>6547</v>
      </c>
      <c r="B37" s="190" t="s">
        <v>6548</v>
      </c>
      <c r="C37" s="191" t="s">
        <v>6549</v>
      </c>
      <c r="D37" s="191" t="s">
        <v>6550</v>
      </c>
      <c r="E37" s="189" t="s">
        <v>498</v>
      </c>
      <c r="F37" s="189">
        <v>0.0036</v>
      </c>
      <c r="G37" s="192"/>
      <c r="H37" s="193">
        <f t="shared" si="3"/>
        <v>0</v>
      </c>
      <c r="I37" s="227"/>
      <c r="J37" s="227"/>
      <c r="K37" s="227"/>
      <c r="L37" s="227"/>
      <c r="M37" s="227"/>
      <c r="N37" s="227"/>
      <c r="O37" s="227"/>
      <c r="P37" s="227"/>
      <c r="Q37" s="227"/>
      <c r="R37" s="227"/>
      <c r="S37" s="227"/>
      <c r="T37" s="227"/>
      <c r="U37" s="227"/>
      <c r="V37" s="227"/>
      <c r="W37" s="227"/>
      <c r="X37" s="227"/>
      <c r="Y37" s="227"/>
      <c r="Z37" s="227"/>
      <c r="AA37" s="227"/>
      <c r="AB37" s="227"/>
    </row>
    <row r="38" ht="22.5" customHeight="1">
      <c r="A38" s="195" t="s">
        <v>6551</v>
      </c>
      <c r="B38" s="195" t="s">
        <v>6552</v>
      </c>
      <c r="C38" s="196" t="s">
        <v>6553</v>
      </c>
      <c r="D38" s="271" t="s">
        <v>6554</v>
      </c>
      <c r="E38" s="197" t="s">
        <v>1163</v>
      </c>
      <c r="F38" s="197">
        <v>0.36</v>
      </c>
      <c r="G38" s="192"/>
      <c r="H38" s="193">
        <f t="shared" si="3"/>
        <v>0</v>
      </c>
      <c r="I38" s="230"/>
      <c r="J38" s="230"/>
      <c r="K38" s="230"/>
      <c r="L38" s="230"/>
      <c r="M38" s="230"/>
      <c r="N38" s="230"/>
      <c r="O38" s="230"/>
      <c r="P38" s="230"/>
      <c r="Q38" s="230"/>
      <c r="R38" s="230"/>
      <c r="S38" s="230"/>
      <c r="T38" s="230"/>
      <c r="U38" s="230"/>
      <c r="V38" s="230"/>
      <c r="W38" s="230"/>
      <c r="X38" s="230"/>
      <c r="Y38" s="230"/>
      <c r="Z38" s="230"/>
      <c r="AA38" s="230"/>
      <c r="AB38" s="230"/>
    </row>
    <row r="39" ht="11.25" customHeight="1">
      <c r="A39" s="187"/>
      <c r="B39" s="187"/>
      <c r="C39" s="187" t="s">
        <v>6555</v>
      </c>
      <c r="D39" s="187" t="s">
        <v>6556</v>
      </c>
      <c r="E39" s="187"/>
      <c r="F39" s="187"/>
      <c r="G39" s="255"/>
      <c r="H39" s="255">
        <f>SUM(H40:H51)</f>
        <v>0</v>
      </c>
      <c r="I39" s="227"/>
      <c r="J39" s="227"/>
      <c r="K39" s="227"/>
      <c r="L39" s="227"/>
      <c r="M39" s="227"/>
      <c r="N39" s="227"/>
      <c r="O39" s="227"/>
      <c r="P39" s="227"/>
      <c r="Q39" s="227"/>
      <c r="R39" s="227"/>
      <c r="S39" s="227"/>
      <c r="T39" s="227"/>
      <c r="U39" s="227"/>
      <c r="V39" s="227"/>
      <c r="W39" s="227"/>
      <c r="X39" s="227"/>
      <c r="Y39" s="227"/>
      <c r="Z39" s="227"/>
      <c r="AA39" s="227"/>
      <c r="AB39" s="227"/>
    </row>
    <row r="40" ht="22.5" customHeight="1">
      <c r="A40" s="189" t="s">
        <v>6557</v>
      </c>
      <c r="B40" s="190" t="s">
        <v>6558</v>
      </c>
      <c r="C40" s="191" t="s">
        <v>6559</v>
      </c>
      <c r="D40" s="191" t="s">
        <v>6560</v>
      </c>
      <c r="E40" s="189" t="s">
        <v>498</v>
      </c>
      <c r="F40" s="189">
        <v>0.042</v>
      </c>
      <c r="G40" s="192"/>
      <c r="H40" s="193">
        <f t="shared" ref="H40:H51" si="4">G40*$F40</f>
        <v>0</v>
      </c>
      <c r="I40" s="227"/>
      <c r="J40" s="227"/>
      <c r="K40" s="227"/>
      <c r="L40" s="227"/>
      <c r="M40" s="227"/>
      <c r="N40" s="227"/>
      <c r="O40" s="227"/>
      <c r="P40" s="227"/>
      <c r="Q40" s="227"/>
      <c r="R40" s="227"/>
      <c r="S40" s="227"/>
      <c r="T40" s="227"/>
      <c r="U40" s="227"/>
      <c r="V40" s="227"/>
      <c r="W40" s="227"/>
      <c r="X40" s="227"/>
      <c r="Y40" s="227"/>
      <c r="Z40" s="227"/>
      <c r="AA40" s="227"/>
      <c r="AB40" s="227"/>
    </row>
    <row r="41" ht="12.75" customHeight="1">
      <c r="A41" s="195" t="s">
        <v>6561</v>
      </c>
      <c r="B41" s="195" t="s">
        <v>1690</v>
      </c>
      <c r="C41" s="196" t="s">
        <v>1691</v>
      </c>
      <c r="D41" s="271" t="s">
        <v>1692</v>
      </c>
      <c r="E41" s="197" t="s">
        <v>69</v>
      </c>
      <c r="F41" s="197">
        <v>0.06006</v>
      </c>
      <c r="G41" s="192"/>
      <c r="H41" s="193">
        <f t="shared" si="4"/>
        <v>0</v>
      </c>
      <c r="I41" s="230"/>
      <c r="J41" s="230"/>
      <c r="K41" s="230"/>
      <c r="L41" s="230"/>
      <c r="M41" s="230"/>
      <c r="N41" s="230"/>
      <c r="O41" s="230"/>
      <c r="P41" s="230"/>
      <c r="Q41" s="230"/>
      <c r="R41" s="230"/>
      <c r="S41" s="230"/>
      <c r="T41" s="230"/>
      <c r="U41" s="230"/>
      <c r="V41" s="230"/>
      <c r="W41" s="230"/>
      <c r="X41" s="230"/>
      <c r="Y41" s="230"/>
      <c r="Z41" s="230"/>
      <c r="AA41" s="230"/>
      <c r="AB41" s="230"/>
    </row>
    <row r="42" ht="22.5" customHeight="1">
      <c r="A42" s="189" t="s">
        <v>6562</v>
      </c>
      <c r="B42" s="190" t="s">
        <v>6563</v>
      </c>
      <c r="C42" s="191" t="s">
        <v>6564</v>
      </c>
      <c r="D42" s="191" t="s">
        <v>6565</v>
      </c>
      <c r="E42" s="189" t="s">
        <v>498</v>
      </c>
      <c r="F42" s="189">
        <v>0.186</v>
      </c>
      <c r="G42" s="192"/>
      <c r="H42" s="193">
        <f t="shared" si="4"/>
        <v>0</v>
      </c>
      <c r="I42" s="227"/>
      <c r="J42" s="227"/>
      <c r="K42" s="227"/>
      <c r="L42" s="227"/>
      <c r="M42" s="227"/>
      <c r="N42" s="227"/>
      <c r="O42" s="227"/>
      <c r="P42" s="227"/>
      <c r="Q42" s="227"/>
      <c r="R42" s="227"/>
      <c r="S42" s="227"/>
      <c r="T42" s="227"/>
      <c r="U42" s="227"/>
      <c r="V42" s="227"/>
      <c r="W42" s="227"/>
      <c r="X42" s="227"/>
      <c r="Y42" s="227"/>
      <c r="Z42" s="227"/>
      <c r="AA42" s="227"/>
      <c r="AB42" s="227"/>
    </row>
    <row r="43" ht="12.75" customHeight="1">
      <c r="A43" s="195" t="s">
        <v>6566</v>
      </c>
      <c r="B43" s="195" t="s">
        <v>1687</v>
      </c>
      <c r="C43" s="196" t="s">
        <v>1688</v>
      </c>
      <c r="D43" s="271" t="s">
        <v>1689</v>
      </c>
      <c r="E43" s="197" t="s">
        <v>69</v>
      </c>
      <c r="F43" s="197">
        <v>0.00744</v>
      </c>
      <c r="G43" s="192"/>
      <c r="H43" s="193">
        <f t="shared" si="4"/>
        <v>0</v>
      </c>
      <c r="I43" s="230"/>
      <c r="J43" s="230"/>
      <c r="K43" s="230"/>
      <c r="L43" s="230"/>
      <c r="M43" s="230"/>
      <c r="N43" s="230"/>
      <c r="O43" s="230"/>
      <c r="P43" s="230"/>
      <c r="Q43" s="230"/>
      <c r="R43" s="230"/>
      <c r="S43" s="230"/>
      <c r="T43" s="230"/>
      <c r="U43" s="230"/>
      <c r="V43" s="230"/>
      <c r="W43" s="230"/>
      <c r="X43" s="230"/>
      <c r="Y43" s="230"/>
      <c r="Z43" s="230"/>
      <c r="AA43" s="230"/>
      <c r="AB43" s="230"/>
    </row>
    <row r="44" ht="12.75" customHeight="1">
      <c r="A44" s="195" t="s">
        <v>6567</v>
      </c>
      <c r="B44" s="195" t="s">
        <v>1690</v>
      </c>
      <c r="C44" s="196" t="s">
        <v>1691</v>
      </c>
      <c r="D44" s="271" t="s">
        <v>1692</v>
      </c>
      <c r="E44" s="197" t="s">
        <v>69</v>
      </c>
      <c r="F44" s="197">
        <v>0.2604</v>
      </c>
      <c r="G44" s="192"/>
      <c r="H44" s="193">
        <f t="shared" si="4"/>
        <v>0</v>
      </c>
      <c r="I44" s="230"/>
      <c r="J44" s="230"/>
      <c r="K44" s="230"/>
      <c r="L44" s="230"/>
      <c r="M44" s="230"/>
      <c r="N44" s="230"/>
      <c r="O44" s="230"/>
      <c r="P44" s="230"/>
      <c r="Q44" s="230"/>
      <c r="R44" s="230"/>
      <c r="S44" s="230"/>
      <c r="T44" s="230"/>
      <c r="U44" s="230"/>
      <c r="V44" s="230"/>
      <c r="W44" s="230"/>
      <c r="X44" s="230"/>
      <c r="Y44" s="230"/>
      <c r="Z44" s="230"/>
      <c r="AA44" s="230"/>
      <c r="AB44" s="230"/>
    </row>
    <row r="45" ht="22.5" customHeight="1">
      <c r="A45" s="189" t="s">
        <v>6568</v>
      </c>
      <c r="B45" s="190" t="s">
        <v>6569</v>
      </c>
      <c r="C45" s="191" t="s">
        <v>6570</v>
      </c>
      <c r="D45" s="191" t="s">
        <v>6571</v>
      </c>
      <c r="E45" s="189" t="s">
        <v>498</v>
      </c>
      <c r="F45" s="189">
        <v>0.228</v>
      </c>
      <c r="G45" s="192"/>
      <c r="H45" s="193">
        <f t="shared" si="4"/>
        <v>0</v>
      </c>
      <c r="I45" s="227"/>
      <c r="J45" s="227"/>
      <c r="K45" s="227"/>
      <c r="L45" s="227"/>
      <c r="M45" s="227"/>
      <c r="N45" s="227"/>
      <c r="O45" s="227"/>
      <c r="P45" s="227"/>
      <c r="Q45" s="227"/>
      <c r="R45" s="227"/>
      <c r="S45" s="227"/>
      <c r="T45" s="227"/>
      <c r="U45" s="227"/>
      <c r="V45" s="227"/>
      <c r="W45" s="227"/>
      <c r="X45" s="227"/>
      <c r="Y45" s="227"/>
      <c r="Z45" s="227"/>
      <c r="AA45" s="227"/>
      <c r="AB45" s="227"/>
    </row>
    <row r="46" ht="12.75" customHeight="1">
      <c r="A46" s="195" t="s">
        <v>6572</v>
      </c>
      <c r="B46" s="195" t="s">
        <v>6573</v>
      </c>
      <c r="C46" s="196" t="s">
        <v>6574</v>
      </c>
      <c r="D46" s="271" t="s">
        <v>6575</v>
      </c>
      <c r="E46" s="197" t="s">
        <v>312</v>
      </c>
      <c r="F46" s="197">
        <v>0.003876</v>
      </c>
      <c r="G46" s="192"/>
      <c r="H46" s="193">
        <f t="shared" si="4"/>
        <v>0</v>
      </c>
      <c r="I46" s="230"/>
      <c r="J46" s="230"/>
      <c r="K46" s="230"/>
      <c r="L46" s="230"/>
      <c r="M46" s="230"/>
      <c r="N46" s="230"/>
      <c r="O46" s="230"/>
      <c r="P46" s="230"/>
      <c r="Q46" s="230"/>
      <c r="R46" s="230"/>
      <c r="S46" s="230"/>
      <c r="T46" s="230"/>
      <c r="U46" s="230"/>
      <c r="V46" s="230"/>
      <c r="W46" s="230"/>
      <c r="X46" s="230"/>
      <c r="Y46" s="230"/>
      <c r="Z46" s="230"/>
      <c r="AA46" s="230"/>
      <c r="AB46" s="230"/>
    </row>
    <row r="47" ht="22.5" customHeight="1">
      <c r="A47" s="189" t="s">
        <v>6576</v>
      </c>
      <c r="B47" s="190" t="s">
        <v>6563</v>
      </c>
      <c r="C47" s="191" t="s">
        <v>6564</v>
      </c>
      <c r="D47" s="191" t="s">
        <v>6577</v>
      </c>
      <c r="E47" s="189" t="s">
        <v>498</v>
      </c>
      <c r="F47" s="189">
        <v>0.299</v>
      </c>
      <c r="G47" s="192"/>
      <c r="H47" s="193">
        <f t="shared" si="4"/>
        <v>0</v>
      </c>
      <c r="I47" s="227"/>
      <c r="J47" s="227"/>
      <c r="K47" s="227"/>
      <c r="L47" s="227"/>
      <c r="M47" s="227"/>
      <c r="N47" s="227"/>
      <c r="O47" s="227"/>
      <c r="P47" s="227"/>
      <c r="Q47" s="227"/>
      <c r="R47" s="227"/>
      <c r="S47" s="227"/>
      <c r="T47" s="227"/>
      <c r="U47" s="227"/>
      <c r="V47" s="227"/>
      <c r="W47" s="227"/>
      <c r="X47" s="227"/>
      <c r="Y47" s="227"/>
      <c r="Z47" s="227"/>
      <c r="AA47" s="227"/>
      <c r="AB47" s="227"/>
    </row>
    <row r="48" ht="12.75" customHeight="1">
      <c r="A48" s="195" t="s">
        <v>6578</v>
      </c>
      <c r="B48" s="195" t="s">
        <v>1687</v>
      </c>
      <c r="C48" s="196" t="s">
        <v>1688</v>
      </c>
      <c r="D48" s="271" t="s">
        <v>1689</v>
      </c>
      <c r="E48" s="197" t="s">
        <v>69</v>
      </c>
      <c r="F48" s="197">
        <v>0.01196</v>
      </c>
      <c r="G48" s="192"/>
      <c r="H48" s="193">
        <f t="shared" si="4"/>
        <v>0</v>
      </c>
      <c r="I48" s="230"/>
      <c r="J48" s="230"/>
      <c r="K48" s="230"/>
      <c r="L48" s="230"/>
      <c r="M48" s="230"/>
      <c r="N48" s="230"/>
      <c r="O48" s="230"/>
      <c r="P48" s="230"/>
      <c r="Q48" s="230"/>
      <c r="R48" s="230"/>
      <c r="S48" s="230"/>
      <c r="T48" s="230"/>
      <c r="U48" s="230"/>
      <c r="V48" s="230"/>
      <c r="W48" s="230"/>
      <c r="X48" s="230"/>
      <c r="Y48" s="230"/>
      <c r="Z48" s="230"/>
      <c r="AA48" s="230"/>
      <c r="AB48" s="230"/>
    </row>
    <row r="49" ht="12.75" customHeight="1">
      <c r="A49" s="195" t="s">
        <v>6579</v>
      </c>
      <c r="B49" s="195" t="s">
        <v>1690</v>
      </c>
      <c r="C49" s="196" t="s">
        <v>1691</v>
      </c>
      <c r="D49" s="271" t="s">
        <v>6580</v>
      </c>
      <c r="E49" s="197" t="s">
        <v>69</v>
      </c>
      <c r="F49" s="197">
        <v>0.4186</v>
      </c>
      <c r="G49" s="192"/>
      <c r="H49" s="193">
        <f t="shared" si="4"/>
        <v>0</v>
      </c>
      <c r="I49" s="230"/>
      <c r="J49" s="230"/>
      <c r="K49" s="230"/>
      <c r="L49" s="230"/>
      <c r="M49" s="230"/>
      <c r="N49" s="230"/>
      <c r="O49" s="230"/>
      <c r="P49" s="230"/>
      <c r="Q49" s="230"/>
      <c r="R49" s="230"/>
      <c r="S49" s="230"/>
      <c r="T49" s="230"/>
      <c r="U49" s="230"/>
      <c r="V49" s="230"/>
      <c r="W49" s="230"/>
      <c r="X49" s="230"/>
      <c r="Y49" s="230"/>
      <c r="Z49" s="230"/>
      <c r="AA49" s="230"/>
      <c r="AB49" s="230"/>
    </row>
    <row r="50" ht="22.5" customHeight="1">
      <c r="A50" s="189" t="s">
        <v>6581</v>
      </c>
      <c r="B50" s="190" t="s">
        <v>6582</v>
      </c>
      <c r="C50" s="191" t="s">
        <v>6583</v>
      </c>
      <c r="D50" s="191" t="s">
        <v>6584</v>
      </c>
      <c r="E50" s="189" t="s">
        <v>498</v>
      </c>
      <c r="F50" s="189">
        <v>0.299</v>
      </c>
      <c r="G50" s="192"/>
      <c r="H50" s="193">
        <f t="shared" si="4"/>
        <v>0</v>
      </c>
      <c r="I50" s="227"/>
      <c r="J50" s="227"/>
      <c r="K50" s="227"/>
      <c r="L50" s="227"/>
      <c r="M50" s="227"/>
      <c r="N50" s="227"/>
      <c r="O50" s="227"/>
      <c r="P50" s="227"/>
      <c r="Q50" s="227"/>
      <c r="R50" s="227"/>
      <c r="S50" s="227"/>
      <c r="T50" s="227"/>
      <c r="U50" s="227"/>
      <c r="V50" s="227"/>
      <c r="W50" s="227"/>
      <c r="X50" s="227"/>
      <c r="Y50" s="227"/>
      <c r="Z50" s="227"/>
      <c r="AA50" s="227"/>
      <c r="AB50" s="227"/>
    </row>
    <row r="51" ht="12.75" customHeight="1">
      <c r="A51" s="195" t="s">
        <v>6585</v>
      </c>
      <c r="B51" s="195" t="s">
        <v>6586</v>
      </c>
      <c r="C51" s="196" t="s">
        <v>6587</v>
      </c>
      <c r="D51" s="271" t="s">
        <v>6588</v>
      </c>
      <c r="E51" s="197" t="s">
        <v>312</v>
      </c>
      <c r="F51" s="197">
        <v>2.691E-4</v>
      </c>
      <c r="G51" s="192"/>
      <c r="H51" s="193">
        <f t="shared" si="4"/>
        <v>0</v>
      </c>
      <c r="I51" s="230"/>
      <c r="J51" s="230"/>
      <c r="K51" s="230"/>
      <c r="L51" s="230"/>
      <c r="M51" s="230"/>
      <c r="N51" s="230"/>
      <c r="O51" s="230"/>
      <c r="P51" s="230"/>
      <c r="Q51" s="230"/>
      <c r="R51" s="230"/>
      <c r="S51" s="230"/>
      <c r="T51" s="230"/>
      <c r="U51" s="230"/>
      <c r="V51" s="230"/>
      <c r="W51" s="230"/>
      <c r="X51" s="230"/>
      <c r="Y51" s="230"/>
      <c r="Z51" s="230"/>
      <c r="AA51" s="230"/>
      <c r="AB51" s="230"/>
    </row>
    <row r="52" ht="11.25" customHeight="1">
      <c r="A52" s="187"/>
      <c r="B52" s="187"/>
      <c r="C52" s="187" t="s">
        <v>6430</v>
      </c>
      <c r="D52" s="187" t="s">
        <v>6431</v>
      </c>
      <c r="E52" s="187"/>
      <c r="F52" s="187"/>
      <c r="G52" s="255"/>
      <c r="H52" s="255">
        <f>SUM(H53:H57)</f>
        <v>0</v>
      </c>
      <c r="I52" s="227"/>
      <c r="J52" s="227"/>
      <c r="K52" s="227"/>
      <c r="L52" s="227"/>
      <c r="M52" s="227"/>
      <c r="N52" s="227"/>
      <c r="O52" s="227"/>
      <c r="P52" s="227"/>
      <c r="Q52" s="227"/>
      <c r="R52" s="227"/>
      <c r="S52" s="227"/>
      <c r="T52" s="227"/>
      <c r="U52" s="227"/>
      <c r="V52" s="227"/>
      <c r="W52" s="227"/>
      <c r="X52" s="227"/>
      <c r="Y52" s="227"/>
      <c r="Z52" s="227"/>
      <c r="AA52" s="227"/>
      <c r="AB52" s="227"/>
    </row>
    <row r="53" ht="22.5" customHeight="1">
      <c r="A53" s="189" t="s">
        <v>6589</v>
      </c>
      <c r="B53" s="190" t="s">
        <v>6236</v>
      </c>
      <c r="C53" s="191" t="s">
        <v>6237</v>
      </c>
      <c r="D53" s="191" t="s">
        <v>6590</v>
      </c>
      <c r="E53" s="189" t="s">
        <v>318</v>
      </c>
      <c r="F53" s="189">
        <v>0.196</v>
      </c>
      <c r="G53" s="192"/>
      <c r="H53" s="193">
        <f t="shared" ref="H53:H57" si="5">G53*$F53</f>
        <v>0</v>
      </c>
      <c r="I53" s="227"/>
      <c r="J53" s="227"/>
      <c r="K53" s="227"/>
      <c r="L53" s="227"/>
      <c r="M53" s="227"/>
      <c r="N53" s="227"/>
      <c r="O53" s="227"/>
      <c r="P53" s="227"/>
      <c r="Q53" s="227"/>
      <c r="R53" s="227"/>
      <c r="S53" s="227"/>
      <c r="T53" s="227"/>
      <c r="U53" s="227"/>
      <c r="V53" s="227"/>
      <c r="W53" s="227"/>
      <c r="X53" s="227"/>
      <c r="Y53" s="227"/>
      <c r="Z53" s="227"/>
      <c r="AA53" s="227"/>
      <c r="AB53" s="227"/>
    </row>
    <row r="54" ht="22.5" customHeight="1">
      <c r="A54" s="189" t="s">
        <v>6591</v>
      </c>
      <c r="B54" s="190" t="s">
        <v>4284</v>
      </c>
      <c r="C54" s="191" t="s">
        <v>4285</v>
      </c>
      <c r="D54" s="191" t="s">
        <v>6592</v>
      </c>
      <c r="E54" s="189" t="s">
        <v>318</v>
      </c>
      <c r="F54" s="189">
        <v>0.126</v>
      </c>
      <c r="G54" s="192"/>
      <c r="H54" s="193">
        <f t="shared" si="5"/>
        <v>0</v>
      </c>
      <c r="I54" s="227"/>
      <c r="J54" s="227"/>
      <c r="K54" s="227"/>
      <c r="L54" s="227"/>
      <c r="M54" s="227"/>
      <c r="N54" s="227"/>
      <c r="O54" s="227"/>
      <c r="P54" s="227"/>
      <c r="Q54" s="227"/>
      <c r="R54" s="227"/>
      <c r="S54" s="227"/>
      <c r="T54" s="227"/>
      <c r="U54" s="227"/>
      <c r="V54" s="227"/>
      <c r="W54" s="227"/>
      <c r="X54" s="227"/>
      <c r="Y54" s="227"/>
      <c r="Z54" s="227"/>
      <c r="AA54" s="227"/>
      <c r="AB54" s="227"/>
    </row>
    <row r="55" ht="22.5" customHeight="1">
      <c r="A55" s="189" t="s">
        <v>6593</v>
      </c>
      <c r="B55" s="190" t="s">
        <v>5228</v>
      </c>
      <c r="C55" s="191" t="s">
        <v>5229</v>
      </c>
      <c r="D55" s="191" t="s">
        <v>5357</v>
      </c>
      <c r="E55" s="189" t="s">
        <v>318</v>
      </c>
      <c r="F55" s="189">
        <v>0.126</v>
      </c>
      <c r="G55" s="192"/>
      <c r="H55" s="193">
        <f t="shared" si="5"/>
        <v>0</v>
      </c>
      <c r="I55" s="227"/>
      <c r="J55" s="227"/>
      <c r="K55" s="227"/>
      <c r="L55" s="227"/>
      <c r="M55" s="227"/>
      <c r="N55" s="227"/>
      <c r="O55" s="227"/>
      <c r="P55" s="227"/>
      <c r="Q55" s="227"/>
      <c r="R55" s="227"/>
      <c r="S55" s="227"/>
      <c r="T55" s="227"/>
      <c r="U55" s="227"/>
      <c r="V55" s="227"/>
      <c r="W55" s="227"/>
      <c r="X55" s="227"/>
      <c r="Y55" s="227"/>
      <c r="Z55" s="227"/>
      <c r="AA55" s="227"/>
      <c r="AB55" s="227"/>
    </row>
    <row r="56" ht="22.5" customHeight="1">
      <c r="A56" s="189" t="s">
        <v>6594</v>
      </c>
      <c r="B56" s="190" t="s">
        <v>6595</v>
      </c>
      <c r="C56" s="191" t="s">
        <v>6596</v>
      </c>
      <c r="D56" s="191" t="s">
        <v>6597</v>
      </c>
      <c r="E56" s="189" t="s">
        <v>318</v>
      </c>
      <c r="F56" s="189">
        <v>0.036</v>
      </c>
      <c r="G56" s="192"/>
      <c r="H56" s="193">
        <f t="shared" si="5"/>
        <v>0</v>
      </c>
      <c r="I56" s="227"/>
      <c r="J56" s="227"/>
      <c r="K56" s="227"/>
      <c r="L56" s="227"/>
      <c r="M56" s="227"/>
      <c r="N56" s="227"/>
      <c r="O56" s="227"/>
      <c r="P56" s="227"/>
      <c r="Q56" s="227"/>
      <c r="R56" s="227"/>
      <c r="S56" s="227"/>
      <c r="T56" s="227"/>
      <c r="U56" s="227"/>
      <c r="V56" s="227"/>
      <c r="W56" s="227"/>
      <c r="X56" s="227"/>
      <c r="Y56" s="227"/>
      <c r="Z56" s="227"/>
      <c r="AA56" s="227"/>
      <c r="AB56" s="227"/>
    </row>
    <row r="57" ht="11.25" customHeight="1">
      <c r="A57" s="189" t="s">
        <v>6598</v>
      </c>
      <c r="B57" s="190" t="s">
        <v>6599</v>
      </c>
      <c r="C57" s="191" t="s">
        <v>6600</v>
      </c>
      <c r="D57" s="191" t="s">
        <v>6601</v>
      </c>
      <c r="E57" s="189" t="s">
        <v>69</v>
      </c>
      <c r="F57" s="189">
        <v>3.6</v>
      </c>
      <c r="G57" s="192"/>
      <c r="H57" s="193">
        <f t="shared" si="5"/>
        <v>0</v>
      </c>
      <c r="I57" s="227"/>
      <c r="J57" s="227"/>
      <c r="K57" s="227"/>
      <c r="L57" s="227"/>
      <c r="M57" s="227"/>
      <c r="N57" s="227"/>
      <c r="O57" s="227"/>
      <c r="P57" s="227"/>
      <c r="Q57" s="227"/>
      <c r="R57" s="227"/>
      <c r="S57" s="227"/>
      <c r="T57" s="227"/>
      <c r="U57" s="227"/>
      <c r="V57" s="227"/>
      <c r="W57" s="227"/>
      <c r="X57" s="227"/>
      <c r="Y57" s="227"/>
      <c r="Z57" s="227"/>
      <c r="AA57" s="227"/>
      <c r="AB57" s="227"/>
    </row>
    <row r="58" ht="11.25" customHeight="1">
      <c r="A58" s="187"/>
      <c r="B58" s="187"/>
      <c r="C58" s="187" t="s">
        <v>6445</v>
      </c>
      <c r="D58" s="187" t="s">
        <v>362</v>
      </c>
      <c r="E58" s="187"/>
      <c r="F58" s="187"/>
      <c r="G58" s="255"/>
      <c r="H58" s="255">
        <f>SUM(H59:H75)</f>
        <v>0</v>
      </c>
      <c r="I58" s="227"/>
      <c r="J58" s="227"/>
      <c r="K58" s="227"/>
      <c r="L58" s="227"/>
      <c r="M58" s="227"/>
      <c r="N58" s="227"/>
      <c r="O58" s="227"/>
      <c r="P58" s="227"/>
      <c r="Q58" s="227"/>
      <c r="R58" s="227"/>
      <c r="S58" s="227"/>
      <c r="T58" s="227"/>
      <c r="U58" s="227"/>
      <c r="V58" s="227"/>
      <c r="W58" s="227"/>
      <c r="X58" s="227"/>
      <c r="Y58" s="227"/>
      <c r="Z58" s="227"/>
      <c r="AA58" s="227"/>
      <c r="AB58" s="227"/>
    </row>
    <row r="59" ht="11.25" customHeight="1">
      <c r="A59" s="189" t="s">
        <v>6602</v>
      </c>
      <c r="B59" s="190" t="s">
        <v>363</v>
      </c>
      <c r="C59" s="191" t="s">
        <v>364</v>
      </c>
      <c r="D59" s="191" t="s">
        <v>365</v>
      </c>
      <c r="E59" s="189" t="s">
        <v>318</v>
      </c>
      <c r="F59" s="189">
        <v>0.006</v>
      </c>
      <c r="G59" s="192"/>
      <c r="H59" s="193">
        <f t="shared" ref="H59:H75" si="6">G59*$F59</f>
        <v>0</v>
      </c>
      <c r="I59" s="227"/>
      <c r="J59" s="227"/>
      <c r="K59" s="227"/>
      <c r="L59" s="227"/>
      <c r="M59" s="227"/>
      <c r="N59" s="227"/>
      <c r="O59" s="227"/>
      <c r="P59" s="227"/>
      <c r="Q59" s="227"/>
      <c r="R59" s="227"/>
      <c r="S59" s="227"/>
      <c r="T59" s="227"/>
      <c r="U59" s="227"/>
      <c r="V59" s="227"/>
      <c r="W59" s="227"/>
      <c r="X59" s="227"/>
      <c r="Y59" s="227"/>
      <c r="Z59" s="227"/>
      <c r="AA59" s="227"/>
      <c r="AB59" s="227"/>
    </row>
    <row r="60" ht="12.75" customHeight="1">
      <c r="A60" s="195" t="s">
        <v>6603</v>
      </c>
      <c r="B60" s="195" t="s">
        <v>1167</v>
      </c>
      <c r="C60" s="196" t="s">
        <v>1168</v>
      </c>
      <c r="D60" s="271" t="s">
        <v>1169</v>
      </c>
      <c r="E60" s="197" t="s">
        <v>69</v>
      </c>
      <c r="F60" s="197">
        <v>0.612</v>
      </c>
      <c r="G60" s="192"/>
      <c r="H60" s="193">
        <f t="shared" si="6"/>
        <v>0</v>
      </c>
      <c r="I60" s="230"/>
      <c r="J60" s="230"/>
      <c r="K60" s="230"/>
      <c r="L60" s="230"/>
      <c r="M60" s="230"/>
      <c r="N60" s="230"/>
      <c r="O60" s="230"/>
      <c r="P60" s="230"/>
      <c r="Q60" s="230"/>
      <c r="R60" s="230"/>
      <c r="S60" s="230"/>
      <c r="T60" s="230"/>
      <c r="U60" s="230"/>
      <c r="V60" s="230"/>
      <c r="W60" s="230"/>
      <c r="X60" s="230"/>
      <c r="Y60" s="230"/>
      <c r="Z60" s="230"/>
      <c r="AA60" s="230"/>
      <c r="AB60" s="230"/>
    </row>
    <row r="61" ht="11.25" customHeight="1">
      <c r="A61" s="189" t="s">
        <v>6604</v>
      </c>
      <c r="B61" s="190" t="s">
        <v>5473</v>
      </c>
      <c r="C61" s="191" t="s">
        <v>5474</v>
      </c>
      <c r="D61" s="191" t="s">
        <v>6280</v>
      </c>
      <c r="E61" s="189" t="s">
        <v>318</v>
      </c>
      <c r="F61" s="189">
        <v>0.1181</v>
      </c>
      <c r="G61" s="192"/>
      <c r="H61" s="193">
        <f t="shared" si="6"/>
        <v>0</v>
      </c>
      <c r="I61" s="227"/>
      <c r="J61" s="227"/>
      <c r="K61" s="227"/>
      <c r="L61" s="227"/>
      <c r="M61" s="227"/>
      <c r="N61" s="227"/>
      <c r="O61" s="227"/>
      <c r="P61" s="227"/>
      <c r="Q61" s="227"/>
      <c r="R61" s="227"/>
      <c r="S61" s="227"/>
      <c r="T61" s="227"/>
      <c r="U61" s="227"/>
      <c r="V61" s="227"/>
      <c r="W61" s="227"/>
      <c r="X61" s="227"/>
      <c r="Y61" s="227"/>
      <c r="Z61" s="227"/>
      <c r="AA61" s="227"/>
      <c r="AB61" s="227"/>
    </row>
    <row r="62" ht="12.75" customHeight="1">
      <c r="A62" s="195" t="s">
        <v>6605</v>
      </c>
      <c r="B62" s="195" t="s">
        <v>6606</v>
      </c>
      <c r="C62" s="196" t="s">
        <v>6607</v>
      </c>
      <c r="D62" s="271" t="s">
        <v>6608</v>
      </c>
      <c r="E62" s="197" t="s">
        <v>69</v>
      </c>
      <c r="F62" s="197">
        <v>11.98715</v>
      </c>
      <c r="G62" s="192"/>
      <c r="H62" s="193">
        <f t="shared" si="6"/>
        <v>0</v>
      </c>
      <c r="I62" s="230"/>
      <c r="J62" s="230"/>
      <c r="K62" s="230"/>
      <c r="L62" s="230"/>
      <c r="M62" s="230"/>
      <c r="N62" s="230"/>
      <c r="O62" s="230"/>
      <c r="P62" s="230"/>
      <c r="Q62" s="230"/>
      <c r="R62" s="230"/>
      <c r="S62" s="230"/>
      <c r="T62" s="230"/>
      <c r="U62" s="230"/>
      <c r="V62" s="230"/>
      <c r="W62" s="230"/>
      <c r="X62" s="230"/>
      <c r="Y62" s="230"/>
      <c r="Z62" s="230"/>
      <c r="AA62" s="230"/>
      <c r="AB62" s="230"/>
    </row>
    <row r="63" ht="33.75" customHeight="1">
      <c r="A63" s="189" t="s">
        <v>6609</v>
      </c>
      <c r="B63" s="190" t="s">
        <v>6296</v>
      </c>
      <c r="C63" s="191" t="s">
        <v>6297</v>
      </c>
      <c r="D63" s="191" t="s">
        <v>6344</v>
      </c>
      <c r="E63" s="189" t="s">
        <v>312</v>
      </c>
      <c r="F63" s="189">
        <v>0.019</v>
      </c>
      <c r="G63" s="192"/>
      <c r="H63" s="193">
        <f t="shared" si="6"/>
        <v>0</v>
      </c>
      <c r="I63" s="227"/>
      <c r="J63" s="227"/>
      <c r="K63" s="227"/>
      <c r="L63" s="227"/>
      <c r="M63" s="227"/>
      <c r="N63" s="227"/>
      <c r="O63" s="227"/>
      <c r="P63" s="227"/>
      <c r="Q63" s="227"/>
      <c r="R63" s="227"/>
      <c r="S63" s="227"/>
      <c r="T63" s="227"/>
      <c r="U63" s="227"/>
      <c r="V63" s="227"/>
      <c r="W63" s="227"/>
      <c r="X63" s="227"/>
      <c r="Y63" s="227"/>
      <c r="Z63" s="227"/>
      <c r="AA63" s="227"/>
      <c r="AB63" s="227"/>
    </row>
    <row r="64" ht="33.75" customHeight="1">
      <c r="A64" s="189" t="s">
        <v>6610</v>
      </c>
      <c r="B64" s="190" t="s">
        <v>6285</v>
      </c>
      <c r="C64" s="191" t="s">
        <v>6286</v>
      </c>
      <c r="D64" s="191" t="s">
        <v>6299</v>
      </c>
      <c r="E64" s="189" t="s">
        <v>312</v>
      </c>
      <c r="F64" s="189">
        <v>0.005</v>
      </c>
      <c r="G64" s="192"/>
      <c r="H64" s="193">
        <f t="shared" si="6"/>
        <v>0</v>
      </c>
      <c r="I64" s="227"/>
      <c r="J64" s="227"/>
      <c r="K64" s="227"/>
      <c r="L64" s="227"/>
      <c r="M64" s="227"/>
      <c r="N64" s="227"/>
      <c r="O64" s="227"/>
      <c r="P64" s="227"/>
      <c r="Q64" s="227"/>
      <c r="R64" s="227"/>
      <c r="S64" s="227"/>
      <c r="T64" s="227"/>
      <c r="U64" s="227"/>
      <c r="V64" s="227"/>
      <c r="W64" s="227"/>
      <c r="X64" s="227"/>
      <c r="Y64" s="227"/>
      <c r="Z64" s="227"/>
      <c r="AA64" s="227"/>
      <c r="AB64" s="227"/>
    </row>
    <row r="65" ht="33.75" customHeight="1">
      <c r="A65" s="189" t="s">
        <v>6611</v>
      </c>
      <c r="B65" s="190" t="s">
        <v>6282</v>
      </c>
      <c r="C65" s="191" t="s">
        <v>6283</v>
      </c>
      <c r="D65" s="191" t="s">
        <v>6612</v>
      </c>
      <c r="E65" s="189" t="s">
        <v>312</v>
      </c>
      <c r="F65" s="189">
        <v>0.031</v>
      </c>
      <c r="G65" s="192"/>
      <c r="H65" s="193">
        <f t="shared" si="6"/>
        <v>0</v>
      </c>
      <c r="I65" s="227"/>
      <c r="J65" s="227"/>
      <c r="K65" s="227"/>
      <c r="L65" s="227"/>
      <c r="M65" s="227"/>
      <c r="N65" s="227"/>
      <c r="O65" s="227"/>
      <c r="P65" s="227"/>
      <c r="Q65" s="227"/>
      <c r="R65" s="227"/>
      <c r="S65" s="227"/>
      <c r="T65" s="227"/>
      <c r="U65" s="227"/>
      <c r="V65" s="227"/>
      <c r="W65" s="227"/>
      <c r="X65" s="227"/>
      <c r="Y65" s="227"/>
      <c r="Z65" s="227"/>
      <c r="AA65" s="227"/>
      <c r="AB65" s="227"/>
    </row>
    <row r="66" ht="22.5" customHeight="1">
      <c r="A66" s="189" t="s">
        <v>6613</v>
      </c>
      <c r="B66" s="190" t="s">
        <v>516</v>
      </c>
      <c r="C66" s="191" t="s">
        <v>6614</v>
      </c>
      <c r="D66" s="191" t="s">
        <v>6615</v>
      </c>
      <c r="E66" s="189" t="s">
        <v>498</v>
      </c>
      <c r="F66" s="189">
        <v>0.04</v>
      </c>
      <c r="G66" s="192"/>
      <c r="H66" s="193">
        <f t="shared" si="6"/>
        <v>0</v>
      </c>
      <c r="I66" s="227"/>
      <c r="J66" s="227"/>
      <c r="K66" s="227"/>
      <c r="L66" s="227"/>
      <c r="M66" s="227"/>
      <c r="N66" s="227"/>
      <c r="O66" s="227"/>
      <c r="P66" s="227"/>
      <c r="Q66" s="227"/>
      <c r="R66" s="227"/>
      <c r="S66" s="227"/>
      <c r="T66" s="227"/>
      <c r="U66" s="227"/>
      <c r="V66" s="227"/>
      <c r="W66" s="227"/>
      <c r="X66" s="227"/>
      <c r="Y66" s="227"/>
      <c r="Z66" s="227"/>
      <c r="AA66" s="227"/>
      <c r="AB66" s="227"/>
    </row>
    <row r="67" ht="12.75" customHeight="1">
      <c r="A67" s="195" t="s">
        <v>6616</v>
      </c>
      <c r="B67" s="195" t="s">
        <v>522</v>
      </c>
      <c r="C67" s="196" t="s">
        <v>523</v>
      </c>
      <c r="D67" s="271" t="s">
        <v>6617</v>
      </c>
      <c r="E67" s="197" t="s">
        <v>312</v>
      </c>
      <c r="F67" s="197">
        <v>0.0668</v>
      </c>
      <c r="G67" s="192"/>
      <c r="H67" s="193">
        <f t="shared" si="6"/>
        <v>0</v>
      </c>
      <c r="I67" s="230"/>
      <c r="J67" s="230"/>
      <c r="K67" s="230"/>
      <c r="L67" s="230"/>
      <c r="M67" s="230"/>
      <c r="N67" s="230"/>
      <c r="O67" s="230"/>
      <c r="P67" s="230"/>
      <c r="Q67" s="230"/>
      <c r="R67" s="230"/>
      <c r="S67" s="230"/>
      <c r="T67" s="230"/>
      <c r="U67" s="230"/>
      <c r="V67" s="230"/>
      <c r="W67" s="230"/>
      <c r="X67" s="230"/>
      <c r="Y67" s="230"/>
      <c r="Z67" s="230"/>
      <c r="AA67" s="230"/>
      <c r="AB67" s="230"/>
    </row>
    <row r="68" ht="33.75" customHeight="1">
      <c r="A68" s="189" t="s">
        <v>6618</v>
      </c>
      <c r="B68" s="190" t="s">
        <v>5289</v>
      </c>
      <c r="C68" s="191" t="s">
        <v>496</v>
      </c>
      <c r="D68" s="191" t="s">
        <v>6619</v>
      </c>
      <c r="E68" s="189" t="s">
        <v>498</v>
      </c>
      <c r="F68" s="189">
        <v>0.236</v>
      </c>
      <c r="G68" s="192"/>
      <c r="H68" s="193">
        <f t="shared" si="6"/>
        <v>0</v>
      </c>
      <c r="I68" s="227"/>
      <c r="J68" s="227"/>
      <c r="K68" s="227"/>
      <c r="L68" s="227"/>
      <c r="M68" s="227"/>
      <c r="N68" s="227"/>
      <c r="O68" s="227"/>
      <c r="P68" s="227"/>
      <c r="Q68" s="227"/>
      <c r="R68" s="227"/>
      <c r="S68" s="227"/>
      <c r="T68" s="227"/>
      <c r="U68" s="227"/>
      <c r="V68" s="227"/>
      <c r="W68" s="227"/>
      <c r="X68" s="227"/>
      <c r="Y68" s="227"/>
      <c r="Z68" s="227"/>
      <c r="AA68" s="227"/>
      <c r="AB68" s="227"/>
    </row>
    <row r="69" ht="12.75" customHeight="1">
      <c r="A69" s="195" t="s">
        <v>6620</v>
      </c>
      <c r="B69" s="195" t="s">
        <v>499</v>
      </c>
      <c r="C69" s="196" t="s">
        <v>500</v>
      </c>
      <c r="D69" s="271" t="s">
        <v>501</v>
      </c>
      <c r="E69" s="197" t="s">
        <v>312</v>
      </c>
      <c r="F69" s="197">
        <v>0.057584</v>
      </c>
      <c r="G69" s="192"/>
      <c r="H69" s="193">
        <f t="shared" si="6"/>
        <v>0</v>
      </c>
      <c r="I69" s="230"/>
      <c r="J69" s="230"/>
      <c r="K69" s="230"/>
      <c r="L69" s="230"/>
      <c r="M69" s="230"/>
      <c r="N69" s="230"/>
      <c r="O69" s="230"/>
      <c r="P69" s="230"/>
      <c r="Q69" s="230"/>
      <c r="R69" s="230"/>
      <c r="S69" s="230"/>
      <c r="T69" s="230"/>
      <c r="U69" s="230"/>
      <c r="V69" s="230"/>
      <c r="W69" s="230"/>
      <c r="X69" s="230"/>
      <c r="Y69" s="230"/>
      <c r="Z69" s="230"/>
      <c r="AA69" s="230"/>
      <c r="AB69" s="230"/>
    </row>
    <row r="70" ht="22.5" customHeight="1">
      <c r="A70" s="189" t="s">
        <v>6621</v>
      </c>
      <c r="B70" s="190" t="s">
        <v>5290</v>
      </c>
      <c r="C70" s="191" t="s">
        <v>503</v>
      </c>
      <c r="D70" s="191" t="s">
        <v>6622</v>
      </c>
      <c r="E70" s="189" t="s">
        <v>498</v>
      </c>
      <c r="F70" s="189">
        <v>0.236</v>
      </c>
      <c r="G70" s="192"/>
      <c r="H70" s="193">
        <f t="shared" si="6"/>
        <v>0</v>
      </c>
      <c r="I70" s="227"/>
      <c r="J70" s="227"/>
      <c r="K70" s="227"/>
      <c r="L70" s="227"/>
      <c r="M70" s="227"/>
      <c r="N70" s="227"/>
      <c r="O70" s="227"/>
      <c r="P70" s="227"/>
      <c r="Q70" s="227"/>
      <c r="R70" s="227"/>
      <c r="S70" s="227"/>
      <c r="T70" s="227"/>
      <c r="U70" s="227"/>
      <c r="V70" s="227"/>
      <c r="W70" s="227"/>
      <c r="X70" s="227"/>
      <c r="Y70" s="227"/>
      <c r="Z70" s="227"/>
      <c r="AA70" s="227"/>
      <c r="AB70" s="227"/>
    </row>
    <row r="71" ht="12.75" customHeight="1">
      <c r="A71" s="195" t="s">
        <v>6623</v>
      </c>
      <c r="B71" s="195" t="s">
        <v>499</v>
      </c>
      <c r="C71" s="196" t="s">
        <v>500</v>
      </c>
      <c r="D71" s="271" t="s">
        <v>501</v>
      </c>
      <c r="E71" s="197" t="s">
        <v>312</v>
      </c>
      <c r="F71" s="197">
        <v>0.057584</v>
      </c>
      <c r="G71" s="192"/>
      <c r="H71" s="193">
        <f t="shared" si="6"/>
        <v>0</v>
      </c>
      <c r="I71" s="230"/>
      <c r="J71" s="230"/>
      <c r="K71" s="230"/>
      <c r="L71" s="230"/>
      <c r="M71" s="230"/>
      <c r="N71" s="230"/>
      <c r="O71" s="230"/>
      <c r="P71" s="230"/>
      <c r="Q71" s="230"/>
      <c r="R71" s="230"/>
      <c r="S71" s="230"/>
      <c r="T71" s="230"/>
      <c r="U71" s="230"/>
      <c r="V71" s="230"/>
      <c r="W71" s="230"/>
      <c r="X71" s="230"/>
      <c r="Y71" s="230"/>
      <c r="Z71" s="230"/>
      <c r="AA71" s="230"/>
      <c r="AB71" s="230"/>
    </row>
    <row r="72" ht="11.25" customHeight="1">
      <c r="A72" s="189" t="s">
        <v>6624</v>
      </c>
      <c r="B72" s="190" t="s">
        <v>6625</v>
      </c>
      <c r="C72" s="191" t="s">
        <v>6626</v>
      </c>
      <c r="D72" s="191" t="s">
        <v>6627</v>
      </c>
      <c r="E72" s="189" t="s">
        <v>3701</v>
      </c>
      <c r="F72" s="189">
        <v>0.2</v>
      </c>
      <c r="G72" s="192"/>
      <c r="H72" s="193">
        <f t="shared" si="6"/>
        <v>0</v>
      </c>
      <c r="I72" s="227"/>
      <c r="J72" s="227"/>
      <c r="K72" s="227"/>
      <c r="L72" s="227"/>
      <c r="M72" s="227"/>
      <c r="N72" s="227"/>
      <c r="O72" s="227"/>
      <c r="P72" s="227"/>
      <c r="Q72" s="227"/>
      <c r="R72" s="227"/>
      <c r="S72" s="227"/>
      <c r="T72" s="227"/>
      <c r="U72" s="227"/>
      <c r="V72" s="227"/>
      <c r="W72" s="227"/>
      <c r="X72" s="227"/>
      <c r="Y72" s="227"/>
      <c r="Z72" s="227"/>
      <c r="AA72" s="227"/>
      <c r="AB72" s="227"/>
    </row>
    <row r="73" ht="11.25" customHeight="1">
      <c r="A73" s="189" t="s">
        <v>6628</v>
      </c>
      <c r="B73" s="190" t="s">
        <v>6629</v>
      </c>
      <c r="C73" s="191" t="s">
        <v>6630</v>
      </c>
      <c r="D73" s="191" t="s">
        <v>6631</v>
      </c>
      <c r="E73" s="189" t="s">
        <v>691</v>
      </c>
      <c r="F73" s="189">
        <v>2.0</v>
      </c>
      <c r="G73" s="192"/>
      <c r="H73" s="193">
        <f t="shared" si="6"/>
        <v>0</v>
      </c>
      <c r="I73" s="227"/>
      <c r="J73" s="227"/>
      <c r="K73" s="227"/>
      <c r="L73" s="227"/>
      <c r="M73" s="227"/>
      <c r="N73" s="227"/>
      <c r="O73" s="227"/>
      <c r="P73" s="227"/>
      <c r="Q73" s="227"/>
      <c r="R73" s="227"/>
      <c r="S73" s="227"/>
      <c r="T73" s="227"/>
      <c r="U73" s="227"/>
      <c r="V73" s="227"/>
      <c r="W73" s="227"/>
      <c r="X73" s="227"/>
      <c r="Y73" s="227"/>
      <c r="Z73" s="227"/>
      <c r="AA73" s="227"/>
      <c r="AB73" s="227"/>
    </row>
    <row r="74" ht="11.25" customHeight="1">
      <c r="A74" s="189" t="s">
        <v>6632</v>
      </c>
      <c r="B74" s="190" t="s">
        <v>6633</v>
      </c>
      <c r="C74" s="191" t="s">
        <v>6634</v>
      </c>
      <c r="D74" s="191" t="s">
        <v>6635</v>
      </c>
      <c r="E74" s="189" t="s">
        <v>3701</v>
      </c>
      <c r="F74" s="189">
        <v>0.1</v>
      </c>
      <c r="G74" s="192"/>
      <c r="H74" s="193">
        <f t="shared" si="6"/>
        <v>0</v>
      </c>
      <c r="I74" s="227"/>
      <c r="J74" s="227"/>
      <c r="K74" s="227"/>
      <c r="L74" s="227"/>
      <c r="M74" s="227"/>
      <c r="N74" s="227"/>
      <c r="O74" s="227"/>
      <c r="P74" s="227"/>
      <c r="Q74" s="227"/>
      <c r="R74" s="227"/>
      <c r="S74" s="227"/>
      <c r="T74" s="227"/>
      <c r="U74" s="227"/>
      <c r="V74" s="227"/>
      <c r="W74" s="227"/>
      <c r="X74" s="227"/>
      <c r="Y74" s="227"/>
      <c r="Z74" s="227"/>
      <c r="AA74" s="227"/>
      <c r="AB74" s="227"/>
    </row>
    <row r="75" ht="11.25" customHeight="1">
      <c r="A75" s="189" t="s">
        <v>6636</v>
      </c>
      <c r="B75" s="190" t="s">
        <v>6637</v>
      </c>
      <c r="C75" s="191" t="s">
        <v>6638</v>
      </c>
      <c r="D75" s="191" t="s">
        <v>6639</v>
      </c>
      <c r="E75" s="189" t="s">
        <v>691</v>
      </c>
      <c r="F75" s="189">
        <v>1.0</v>
      </c>
      <c r="G75" s="192"/>
      <c r="H75" s="193">
        <f t="shared" si="6"/>
        <v>0</v>
      </c>
      <c r="I75" s="227"/>
      <c r="J75" s="227"/>
      <c r="K75" s="227"/>
      <c r="L75" s="227"/>
      <c r="M75" s="227"/>
      <c r="N75" s="227"/>
      <c r="O75" s="227"/>
      <c r="P75" s="227"/>
      <c r="Q75" s="227"/>
      <c r="R75" s="227"/>
      <c r="S75" s="227"/>
      <c r="T75" s="227"/>
      <c r="U75" s="227"/>
      <c r="V75" s="227"/>
      <c r="W75" s="227"/>
      <c r="X75" s="227"/>
      <c r="Y75" s="227"/>
      <c r="Z75" s="227"/>
      <c r="AA75" s="227"/>
      <c r="AB75" s="227"/>
    </row>
    <row r="76" ht="11.25" customHeight="1">
      <c r="A76" s="187"/>
      <c r="B76" s="187"/>
      <c r="C76" s="187" t="s">
        <v>6640</v>
      </c>
      <c r="D76" s="187" t="s">
        <v>680</v>
      </c>
      <c r="E76" s="187"/>
      <c r="F76" s="187"/>
      <c r="G76" s="255"/>
      <c r="H76" s="255">
        <f>SUM(H77:H82)</f>
        <v>0</v>
      </c>
      <c r="I76" s="227"/>
      <c r="J76" s="227"/>
      <c r="K76" s="227"/>
      <c r="L76" s="227"/>
      <c r="M76" s="227"/>
      <c r="N76" s="227"/>
      <c r="O76" s="227"/>
      <c r="P76" s="227"/>
      <c r="Q76" s="227"/>
      <c r="R76" s="227"/>
      <c r="S76" s="227"/>
      <c r="T76" s="227"/>
      <c r="U76" s="227"/>
      <c r="V76" s="227"/>
      <c r="W76" s="227"/>
      <c r="X76" s="227"/>
      <c r="Y76" s="227"/>
      <c r="Z76" s="227"/>
      <c r="AA76" s="227"/>
      <c r="AB76" s="227"/>
    </row>
    <row r="77" ht="11.25" customHeight="1">
      <c r="A77" s="189" t="s">
        <v>6641</v>
      </c>
      <c r="B77" s="190" t="s">
        <v>6642</v>
      </c>
      <c r="C77" s="191" t="s">
        <v>6643</v>
      </c>
      <c r="D77" s="191" t="s">
        <v>6644</v>
      </c>
      <c r="E77" s="189" t="s">
        <v>69</v>
      </c>
      <c r="F77" s="189">
        <v>0.42</v>
      </c>
      <c r="G77" s="192"/>
      <c r="H77" s="193">
        <f t="shared" ref="H77:H82" si="7">G77*$F77</f>
        <v>0</v>
      </c>
      <c r="I77" s="227"/>
      <c r="J77" s="227"/>
      <c r="K77" s="227"/>
      <c r="L77" s="227"/>
      <c r="M77" s="227"/>
      <c r="N77" s="227"/>
      <c r="O77" s="227"/>
      <c r="P77" s="227"/>
      <c r="Q77" s="227"/>
      <c r="R77" s="227"/>
      <c r="S77" s="227"/>
      <c r="T77" s="227"/>
      <c r="U77" s="227"/>
      <c r="V77" s="227"/>
      <c r="W77" s="227"/>
      <c r="X77" s="227"/>
      <c r="Y77" s="227"/>
      <c r="Z77" s="227"/>
      <c r="AA77" s="227"/>
      <c r="AB77" s="227"/>
    </row>
    <row r="78" ht="12.75" customHeight="1">
      <c r="A78" s="195" t="s">
        <v>6645</v>
      </c>
      <c r="B78" s="195" t="s">
        <v>6646</v>
      </c>
      <c r="C78" s="196" t="s">
        <v>6647</v>
      </c>
      <c r="D78" s="271" t="s">
        <v>6648</v>
      </c>
      <c r="E78" s="197" t="s">
        <v>69</v>
      </c>
      <c r="F78" s="197">
        <v>0.5376</v>
      </c>
      <c r="G78" s="192"/>
      <c r="H78" s="193">
        <f t="shared" si="7"/>
        <v>0</v>
      </c>
      <c r="I78" s="230"/>
      <c r="J78" s="230"/>
      <c r="K78" s="230"/>
      <c r="L78" s="230"/>
      <c r="M78" s="230"/>
      <c r="N78" s="230"/>
      <c r="O78" s="230"/>
      <c r="P78" s="230"/>
      <c r="Q78" s="230"/>
      <c r="R78" s="230"/>
      <c r="S78" s="230"/>
      <c r="T78" s="230"/>
      <c r="U78" s="230"/>
      <c r="V78" s="230"/>
      <c r="W78" s="230"/>
      <c r="X78" s="230"/>
      <c r="Y78" s="230"/>
      <c r="Z78" s="230"/>
      <c r="AA78" s="230"/>
      <c r="AB78" s="230"/>
    </row>
    <row r="79" ht="11.25" customHeight="1">
      <c r="A79" s="189" t="s">
        <v>6649</v>
      </c>
      <c r="B79" s="190" t="s">
        <v>1323</v>
      </c>
      <c r="C79" s="191" t="s">
        <v>6650</v>
      </c>
      <c r="D79" s="191" t="s">
        <v>6651</v>
      </c>
      <c r="E79" s="189" t="s">
        <v>498</v>
      </c>
      <c r="F79" s="189">
        <v>0.042</v>
      </c>
      <c r="G79" s="192"/>
      <c r="H79" s="193">
        <f t="shared" si="7"/>
        <v>0</v>
      </c>
      <c r="I79" s="227"/>
      <c r="J79" s="227"/>
      <c r="K79" s="227"/>
      <c r="L79" s="227"/>
      <c r="M79" s="227"/>
      <c r="N79" s="227"/>
      <c r="O79" s="227"/>
      <c r="P79" s="227"/>
      <c r="Q79" s="227"/>
      <c r="R79" s="227"/>
      <c r="S79" s="227"/>
      <c r="T79" s="227"/>
      <c r="U79" s="227"/>
      <c r="V79" s="227"/>
      <c r="W79" s="227"/>
      <c r="X79" s="227"/>
      <c r="Y79" s="227"/>
      <c r="Z79" s="227"/>
      <c r="AA79" s="227"/>
      <c r="AB79" s="227"/>
    </row>
    <row r="80" ht="12.75" customHeight="1">
      <c r="A80" s="195" t="s">
        <v>6652</v>
      </c>
      <c r="B80" s="195" t="s">
        <v>6653</v>
      </c>
      <c r="C80" s="196" t="s">
        <v>6654</v>
      </c>
      <c r="D80" s="271" t="s">
        <v>6655</v>
      </c>
      <c r="E80" s="197" t="s">
        <v>69</v>
      </c>
      <c r="F80" s="197">
        <v>0.08568</v>
      </c>
      <c r="G80" s="192"/>
      <c r="H80" s="193">
        <f t="shared" si="7"/>
        <v>0</v>
      </c>
      <c r="I80" s="230"/>
      <c r="J80" s="230"/>
      <c r="K80" s="230"/>
      <c r="L80" s="230"/>
      <c r="M80" s="230"/>
      <c r="N80" s="230"/>
      <c r="O80" s="230"/>
      <c r="P80" s="230"/>
      <c r="Q80" s="230"/>
      <c r="R80" s="230"/>
      <c r="S80" s="230"/>
      <c r="T80" s="230"/>
      <c r="U80" s="230"/>
      <c r="V80" s="230"/>
      <c r="W80" s="230"/>
      <c r="X80" s="230"/>
      <c r="Y80" s="230"/>
      <c r="Z80" s="230"/>
      <c r="AA80" s="230"/>
      <c r="AB80" s="230"/>
    </row>
    <row r="81" ht="33.75" customHeight="1">
      <c r="A81" s="189" t="s">
        <v>6656</v>
      </c>
      <c r="B81" s="190" t="s">
        <v>6657</v>
      </c>
      <c r="C81" s="191" t="s">
        <v>6658</v>
      </c>
      <c r="D81" s="191" t="s">
        <v>6659</v>
      </c>
      <c r="E81" s="189" t="s">
        <v>498</v>
      </c>
      <c r="F81" s="189">
        <v>0.042</v>
      </c>
      <c r="G81" s="192"/>
      <c r="H81" s="193">
        <f t="shared" si="7"/>
        <v>0</v>
      </c>
      <c r="I81" s="227"/>
      <c r="J81" s="227"/>
      <c r="K81" s="227"/>
      <c r="L81" s="227"/>
      <c r="M81" s="227"/>
      <c r="N81" s="227"/>
      <c r="O81" s="227"/>
      <c r="P81" s="227"/>
      <c r="Q81" s="227"/>
      <c r="R81" s="227"/>
      <c r="S81" s="227"/>
      <c r="T81" s="227"/>
      <c r="U81" s="227"/>
      <c r="V81" s="227"/>
      <c r="W81" s="227"/>
      <c r="X81" s="227"/>
      <c r="Y81" s="227"/>
      <c r="Z81" s="227"/>
      <c r="AA81" s="227"/>
      <c r="AB81" s="227"/>
    </row>
    <row r="82" ht="12.75" customHeight="1">
      <c r="A82" s="195" t="s">
        <v>6660</v>
      </c>
      <c r="B82" s="195" t="s">
        <v>6653</v>
      </c>
      <c r="C82" s="196" t="s">
        <v>6654</v>
      </c>
      <c r="D82" s="271" t="s">
        <v>6655</v>
      </c>
      <c r="E82" s="197" t="s">
        <v>69</v>
      </c>
      <c r="F82" s="197">
        <v>0.12852</v>
      </c>
      <c r="G82" s="192"/>
      <c r="H82" s="193">
        <f t="shared" si="7"/>
        <v>0</v>
      </c>
      <c r="I82" s="230"/>
      <c r="J82" s="230"/>
      <c r="K82" s="230"/>
      <c r="L82" s="230"/>
      <c r="M82" s="230"/>
      <c r="N82" s="230"/>
      <c r="O82" s="230"/>
      <c r="P82" s="230"/>
      <c r="Q82" s="230"/>
      <c r="R82" s="230"/>
      <c r="S82" s="230"/>
      <c r="T82" s="230"/>
      <c r="U82" s="230"/>
      <c r="V82" s="230"/>
      <c r="W82" s="230"/>
      <c r="X82" s="230"/>
      <c r="Y82" s="230"/>
      <c r="Z82" s="230"/>
      <c r="AA82" s="230"/>
      <c r="AB82" s="230"/>
    </row>
    <row r="83" ht="11.25" customHeight="1">
      <c r="A83" s="187"/>
      <c r="B83" s="187"/>
      <c r="C83" s="187" t="s">
        <v>6661</v>
      </c>
      <c r="D83" s="187" t="s">
        <v>6662</v>
      </c>
      <c r="E83" s="187"/>
      <c r="F83" s="187"/>
      <c r="G83" s="255"/>
      <c r="H83" s="255">
        <f>SUM(H84:H92)</f>
        <v>0</v>
      </c>
      <c r="I83" s="227"/>
      <c r="J83" s="227"/>
      <c r="K83" s="227"/>
      <c r="L83" s="227"/>
      <c r="M83" s="227"/>
      <c r="N83" s="227"/>
      <c r="O83" s="227"/>
      <c r="P83" s="227"/>
      <c r="Q83" s="227"/>
      <c r="R83" s="227"/>
      <c r="S83" s="227"/>
      <c r="T83" s="227"/>
      <c r="U83" s="227"/>
      <c r="V83" s="227"/>
      <c r="W83" s="227"/>
      <c r="X83" s="227"/>
      <c r="Y83" s="227"/>
      <c r="Z83" s="227"/>
      <c r="AA83" s="227"/>
      <c r="AB83" s="227"/>
    </row>
    <row r="84" ht="22.5" customHeight="1">
      <c r="A84" s="189" t="s">
        <v>6663</v>
      </c>
      <c r="B84" s="190" t="s">
        <v>555</v>
      </c>
      <c r="C84" s="191" t="s">
        <v>556</v>
      </c>
      <c r="D84" s="191" t="s">
        <v>6664</v>
      </c>
      <c r="E84" s="189" t="s">
        <v>318</v>
      </c>
      <c r="F84" s="189">
        <v>0.0044</v>
      </c>
      <c r="G84" s="192"/>
      <c r="H84" s="193">
        <f t="shared" ref="H84:H92" si="8">G84*$F84</f>
        <v>0</v>
      </c>
      <c r="I84" s="227"/>
      <c r="J84" s="227"/>
      <c r="K84" s="227"/>
      <c r="L84" s="227"/>
      <c r="M84" s="227"/>
      <c r="N84" s="227"/>
      <c r="O84" s="227"/>
      <c r="P84" s="227"/>
      <c r="Q84" s="227"/>
      <c r="R84" s="227"/>
      <c r="S84" s="227"/>
      <c r="T84" s="227"/>
      <c r="U84" s="227"/>
      <c r="V84" s="227"/>
      <c r="W84" s="227"/>
      <c r="X84" s="227"/>
      <c r="Y84" s="227"/>
      <c r="Z84" s="227"/>
      <c r="AA84" s="227"/>
      <c r="AB84" s="227"/>
    </row>
    <row r="85" ht="12.75" customHeight="1">
      <c r="A85" s="195" t="s">
        <v>6665</v>
      </c>
      <c r="B85" s="195" t="s">
        <v>1182</v>
      </c>
      <c r="C85" s="196" t="s">
        <v>1183</v>
      </c>
      <c r="D85" s="271" t="s">
        <v>1184</v>
      </c>
      <c r="E85" s="197" t="s">
        <v>69</v>
      </c>
      <c r="F85" s="197">
        <v>0.4466</v>
      </c>
      <c r="G85" s="192"/>
      <c r="H85" s="193">
        <f t="shared" si="8"/>
        <v>0</v>
      </c>
      <c r="I85" s="230"/>
      <c r="J85" s="230"/>
      <c r="K85" s="230"/>
      <c r="L85" s="230"/>
      <c r="M85" s="230"/>
      <c r="N85" s="230"/>
      <c r="O85" s="230"/>
      <c r="P85" s="230"/>
      <c r="Q85" s="230"/>
      <c r="R85" s="230"/>
      <c r="S85" s="230"/>
      <c r="T85" s="230"/>
      <c r="U85" s="230"/>
      <c r="V85" s="230"/>
      <c r="W85" s="230"/>
      <c r="X85" s="230"/>
      <c r="Y85" s="230"/>
      <c r="Z85" s="230"/>
      <c r="AA85" s="230"/>
      <c r="AB85" s="230"/>
    </row>
    <row r="86" ht="33.75" customHeight="1">
      <c r="A86" s="189" t="s">
        <v>6666</v>
      </c>
      <c r="B86" s="190" t="s">
        <v>6282</v>
      </c>
      <c r="C86" s="191" t="s">
        <v>6283</v>
      </c>
      <c r="D86" s="191" t="s">
        <v>6667</v>
      </c>
      <c r="E86" s="189" t="s">
        <v>312</v>
      </c>
      <c r="F86" s="189">
        <v>0.018</v>
      </c>
      <c r="G86" s="192"/>
      <c r="H86" s="193">
        <f t="shared" si="8"/>
        <v>0</v>
      </c>
      <c r="I86" s="227"/>
      <c r="J86" s="227"/>
      <c r="K86" s="227"/>
      <c r="L86" s="227"/>
      <c r="M86" s="227"/>
      <c r="N86" s="227"/>
      <c r="O86" s="227"/>
      <c r="P86" s="227"/>
      <c r="Q86" s="227"/>
      <c r="R86" s="227"/>
      <c r="S86" s="227"/>
      <c r="T86" s="227"/>
      <c r="U86" s="227"/>
      <c r="V86" s="227"/>
      <c r="W86" s="227"/>
      <c r="X86" s="227"/>
      <c r="Y86" s="227"/>
      <c r="Z86" s="227"/>
      <c r="AA86" s="227"/>
      <c r="AB86" s="227"/>
    </row>
    <row r="87" ht="33.75" customHeight="1">
      <c r="A87" s="189" t="s">
        <v>6668</v>
      </c>
      <c r="B87" s="190" t="s">
        <v>6285</v>
      </c>
      <c r="C87" s="191" t="s">
        <v>6669</v>
      </c>
      <c r="D87" s="191" t="s">
        <v>6670</v>
      </c>
      <c r="E87" s="189" t="s">
        <v>312</v>
      </c>
      <c r="F87" s="189">
        <v>0.006</v>
      </c>
      <c r="G87" s="192"/>
      <c r="H87" s="193">
        <f t="shared" si="8"/>
        <v>0</v>
      </c>
      <c r="I87" s="227"/>
      <c r="J87" s="227"/>
      <c r="K87" s="227"/>
      <c r="L87" s="227"/>
      <c r="M87" s="227"/>
      <c r="N87" s="227"/>
      <c r="O87" s="227"/>
      <c r="P87" s="227"/>
      <c r="Q87" s="227"/>
      <c r="R87" s="227"/>
      <c r="S87" s="227"/>
      <c r="T87" s="227"/>
      <c r="U87" s="227"/>
      <c r="V87" s="227"/>
      <c r="W87" s="227"/>
      <c r="X87" s="227"/>
      <c r="Y87" s="227"/>
      <c r="Z87" s="227"/>
      <c r="AA87" s="227"/>
      <c r="AB87" s="227"/>
    </row>
    <row r="88" ht="22.5" customHeight="1">
      <c r="A88" s="189" t="s">
        <v>6671</v>
      </c>
      <c r="B88" s="190" t="s">
        <v>525</v>
      </c>
      <c r="C88" s="191" t="s">
        <v>526</v>
      </c>
      <c r="D88" s="191" t="s">
        <v>527</v>
      </c>
      <c r="E88" s="189" t="s">
        <v>69</v>
      </c>
      <c r="F88" s="189">
        <v>8.58</v>
      </c>
      <c r="G88" s="192"/>
      <c r="H88" s="193">
        <f t="shared" si="8"/>
        <v>0</v>
      </c>
      <c r="I88" s="227"/>
      <c r="J88" s="227"/>
      <c r="K88" s="227"/>
      <c r="L88" s="227"/>
      <c r="M88" s="227"/>
      <c r="N88" s="227"/>
      <c r="O88" s="227"/>
      <c r="P88" s="227"/>
      <c r="Q88" s="227"/>
      <c r="R88" s="227"/>
      <c r="S88" s="227"/>
      <c r="T88" s="227"/>
      <c r="U88" s="227"/>
      <c r="V88" s="227"/>
      <c r="W88" s="227"/>
      <c r="X88" s="227"/>
      <c r="Y88" s="227"/>
      <c r="Z88" s="227"/>
      <c r="AA88" s="227"/>
      <c r="AB88" s="227"/>
    </row>
    <row r="89" ht="22.5" customHeight="1">
      <c r="A89" s="195" t="s">
        <v>6672</v>
      </c>
      <c r="B89" s="195" t="s">
        <v>528</v>
      </c>
      <c r="C89" s="196" t="s">
        <v>529</v>
      </c>
      <c r="D89" s="271" t="s">
        <v>547</v>
      </c>
      <c r="E89" s="197" t="s">
        <v>531</v>
      </c>
      <c r="F89" s="197">
        <v>3.38052</v>
      </c>
      <c r="G89" s="192"/>
      <c r="H89" s="193">
        <f t="shared" si="8"/>
        <v>0</v>
      </c>
      <c r="I89" s="230"/>
      <c r="J89" s="230"/>
      <c r="K89" s="230"/>
      <c r="L89" s="230"/>
      <c r="M89" s="230"/>
      <c r="N89" s="230"/>
      <c r="O89" s="230"/>
      <c r="P89" s="230"/>
      <c r="Q89" s="230"/>
      <c r="R89" s="230"/>
      <c r="S89" s="230"/>
      <c r="T89" s="230"/>
      <c r="U89" s="230"/>
      <c r="V89" s="230"/>
      <c r="W89" s="230"/>
      <c r="X89" s="230"/>
      <c r="Y89" s="230"/>
      <c r="Z89" s="230"/>
      <c r="AA89" s="230"/>
      <c r="AB89" s="230"/>
    </row>
    <row r="90" ht="12.75" customHeight="1">
      <c r="A90" s="195" t="s">
        <v>6673</v>
      </c>
      <c r="B90" s="195" t="s">
        <v>6674</v>
      </c>
      <c r="C90" s="196" t="s">
        <v>6675</v>
      </c>
      <c r="D90" s="271" t="s">
        <v>6676</v>
      </c>
      <c r="E90" s="197" t="s">
        <v>69</v>
      </c>
      <c r="F90" s="197">
        <v>2.0592</v>
      </c>
      <c r="G90" s="192"/>
      <c r="H90" s="193">
        <f t="shared" si="8"/>
        <v>0</v>
      </c>
      <c r="I90" s="230"/>
      <c r="J90" s="230"/>
      <c r="K90" s="230"/>
      <c r="L90" s="230"/>
      <c r="M90" s="230"/>
      <c r="N90" s="230"/>
      <c r="O90" s="230"/>
      <c r="P90" s="230"/>
      <c r="Q90" s="230"/>
      <c r="R90" s="230"/>
      <c r="S90" s="230"/>
      <c r="T90" s="230"/>
      <c r="U90" s="230"/>
      <c r="V90" s="230"/>
      <c r="W90" s="230"/>
      <c r="X90" s="230"/>
      <c r="Y90" s="230"/>
      <c r="Z90" s="230"/>
      <c r="AA90" s="230"/>
      <c r="AB90" s="230"/>
    </row>
    <row r="91" ht="11.25" customHeight="1">
      <c r="A91" s="189" t="s">
        <v>6677</v>
      </c>
      <c r="B91" s="190" t="s">
        <v>6678</v>
      </c>
      <c r="C91" s="191" t="s">
        <v>536</v>
      </c>
      <c r="D91" s="191" t="s">
        <v>537</v>
      </c>
      <c r="E91" s="189" t="s">
        <v>312</v>
      </c>
      <c r="F91" s="189">
        <v>0.041</v>
      </c>
      <c r="G91" s="192"/>
      <c r="H91" s="193">
        <f t="shared" si="8"/>
        <v>0</v>
      </c>
      <c r="I91" s="227"/>
      <c r="J91" s="227"/>
      <c r="K91" s="227"/>
      <c r="L91" s="227"/>
      <c r="M91" s="227"/>
      <c r="N91" s="227"/>
      <c r="O91" s="227"/>
      <c r="P91" s="227"/>
      <c r="Q91" s="227"/>
      <c r="R91" s="227"/>
      <c r="S91" s="227"/>
      <c r="T91" s="227"/>
      <c r="U91" s="227"/>
      <c r="V91" s="227"/>
      <c r="W91" s="227"/>
      <c r="X91" s="227"/>
      <c r="Y91" s="227"/>
      <c r="Z91" s="227"/>
      <c r="AA91" s="227"/>
      <c r="AB91" s="227"/>
    </row>
    <row r="92" ht="12.75" customHeight="1">
      <c r="A92" s="195" t="s">
        <v>6679</v>
      </c>
      <c r="B92" s="195" t="s">
        <v>6680</v>
      </c>
      <c r="C92" s="196" t="s">
        <v>6681</v>
      </c>
      <c r="D92" s="271" t="s">
        <v>6682</v>
      </c>
      <c r="E92" s="197" t="s">
        <v>312</v>
      </c>
      <c r="F92" s="197">
        <v>0.041</v>
      </c>
      <c r="G92" s="192"/>
      <c r="H92" s="193">
        <f t="shared" si="8"/>
        <v>0</v>
      </c>
      <c r="I92" s="230"/>
      <c r="J92" s="230"/>
      <c r="K92" s="230"/>
      <c r="L92" s="230"/>
      <c r="M92" s="230"/>
      <c r="N92" s="230"/>
      <c r="O92" s="230"/>
      <c r="P92" s="230"/>
      <c r="Q92" s="230"/>
      <c r="R92" s="230"/>
      <c r="S92" s="230"/>
      <c r="T92" s="230"/>
      <c r="U92" s="230"/>
      <c r="V92" s="230"/>
      <c r="W92" s="230"/>
      <c r="X92" s="230"/>
      <c r="Y92" s="230"/>
      <c r="Z92" s="230"/>
      <c r="AA92" s="230"/>
      <c r="AB92" s="230"/>
    </row>
    <row r="93" ht="11.25" customHeight="1">
      <c r="A93" s="187"/>
      <c r="B93" s="187"/>
      <c r="C93" s="187" t="s">
        <v>6683</v>
      </c>
      <c r="D93" s="187" t="s">
        <v>6684</v>
      </c>
      <c r="E93" s="187"/>
      <c r="F93" s="187"/>
      <c r="G93" s="255"/>
      <c r="H93" s="255">
        <f>SUM(H94:H99)</f>
        <v>0</v>
      </c>
      <c r="I93" s="227"/>
      <c r="J93" s="227"/>
      <c r="K93" s="227"/>
      <c r="L93" s="227"/>
      <c r="M93" s="227"/>
      <c r="N93" s="227"/>
      <c r="O93" s="227"/>
      <c r="P93" s="227"/>
      <c r="Q93" s="227"/>
      <c r="R93" s="227"/>
      <c r="S93" s="227"/>
      <c r="T93" s="227"/>
      <c r="U93" s="227"/>
      <c r="V93" s="227"/>
      <c r="W93" s="227"/>
      <c r="X93" s="227"/>
      <c r="Y93" s="227"/>
      <c r="Z93" s="227"/>
      <c r="AA93" s="227"/>
      <c r="AB93" s="227"/>
    </row>
    <row r="94" ht="11.25" customHeight="1">
      <c r="A94" s="189" t="s">
        <v>6685</v>
      </c>
      <c r="B94" s="190" t="s">
        <v>590</v>
      </c>
      <c r="C94" s="191" t="s">
        <v>591</v>
      </c>
      <c r="D94" s="191" t="s">
        <v>6686</v>
      </c>
      <c r="E94" s="189" t="s">
        <v>318</v>
      </c>
      <c r="F94" s="189">
        <v>0.0142</v>
      </c>
      <c r="G94" s="192"/>
      <c r="H94" s="193">
        <f t="shared" ref="H94:H99" si="9">G94*$F94</f>
        <v>0</v>
      </c>
      <c r="I94" s="227"/>
      <c r="J94" s="227"/>
      <c r="K94" s="227"/>
      <c r="L94" s="227"/>
      <c r="M94" s="227"/>
      <c r="N94" s="227"/>
      <c r="O94" s="227"/>
      <c r="P94" s="227"/>
      <c r="Q94" s="227"/>
      <c r="R94" s="227"/>
      <c r="S94" s="227"/>
      <c r="T94" s="227"/>
      <c r="U94" s="227"/>
      <c r="V94" s="227"/>
      <c r="W94" s="227"/>
      <c r="X94" s="227"/>
      <c r="Y94" s="227"/>
      <c r="Z94" s="227"/>
      <c r="AA94" s="227"/>
      <c r="AB94" s="227"/>
    </row>
    <row r="95" ht="12.75" customHeight="1">
      <c r="A95" s="195" t="s">
        <v>6687</v>
      </c>
      <c r="B95" s="195" t="s">
        <v>1182</v>
      </c>
      <c r="C95" s="196" t="s">
        <v>1183</v>
      </c>
      <c r="D95" s="271" t="s">
        <v>1184</v>
      </c>
      <c r="E95" s="197" t="s">
        <v>69</v>
      </c>
      <c r="F95" s="197">
        <v>1.4413</v>
      </c>
      <c r="G95" s="192"/>
      <c r="H95" s="193">
        <f t="shared" si="9"/>
        <v>0</v>
      </c>
      <c r="I95" s="230"/>
      <c r="J95" s="230"/>
      <c r="K95" s="230"/>
      <c r="L95" s="230"/>
      <c r="M95" s="230"/>
      <c r="N95" s="230"/>
      <c r="O95" s="230"/>
      <c r="P95" s="230"/>
      <c r="Q95" s="230"/>
      <c r="R95" s="230"/>
      <c r="S95" s="230"/>
      <c r="T95" s="230"/>
      <c r="U95" s="230"/>
      <c r="V95" s="230"/>
      <c r="W95" s="230"/>
      <c r="X95" s="230"/>
      <c r="Y95" s="230"/>
      <c r="Z95" s="230"/>
      <c r="AA95" s="230"/>
      <c r="AB95" s="230"/>
    </row>
    <row r="96" ht="33.75" customHeight="1">
      <c r="A96" s="189" t="s">
        <v>6688</v>
      </c>
      <c r="B96" s="190" t="s">
        <v>6282</v>
      </c>
      <c r="C96" s="191" t="s">
        <v>6283</v>
      </c>
      <c r="D96" s="191" t="s">
        <v>6291</v>
      </c>
      <c r="E96" s="189" t="s">
        <v>312</v>
      </c>
      <c r="F96" s="189">
        <v>0.059</v>
      </c>
      <c r="G96" s="192"/>
      <c r="H96" s="193">
        <f t="shared" si="9"/>
        <v>0</v>
      </c>
      <c r="I96" s="227"/>
      <c r="J96" s="227"/>
      <c r="K96" s="227"/>
      <c r="L96" s="227"/>
      <c r="M96" s="227"/>
      <c r="N96" s="227"/>
      <c r="O96" s="227"/>
      <c r="P96" s="227"/>
      <c r="Q96" s="227"/>
      <c r="R96" s="227"/>
      <c r="S96" s="227"/>
      <c r="T96" s="227"/>
      <c r="U96" s="227"/>
      <c r="V96" s="227"/>
      <c r="W96" s="227"/>
      <c r="X96" s="227"/>
      <c r="Y96" s="227"/>
      <c r="Z96" s="227"/>
      <c r="AA96" s="227"/>
      <c r="AB96" s="227"/>
    </row>
    <row r="97" ht="33.75" customHeight="1">
      <c r="A97" s="189" t="s">
        <v>6689</v>
      </c>
      <c r="B97" s="190" t="s">
        <v>6296</v>
      </c>
      <c r="C97" s="191" t="s">
        <v>6297</v>
      </c>
      <c r="D97" s="191" t="s">
        <v>6690</v>
      </c>
      <c r="E97" s="189" t="s">
        <v>312</v>
      </c>
      <c r="F97" s="189">
        <v>0.02</v>
      </c>
      <c r="G97" s="192"/>
      <c r="H97" s="193">
        <f t="shared" si="9"/>
        <v>0</v>
      </c>
      <c r="I97" s="227"/>
      <c r="J97" s="227"/>
      <c r="K97" s="227"/>
      <c r="L97" s="227"/>
      <c r="M97" s="227"/>
      <c r="N97" s="227"/>
      <c r="O97" s="227"/>
      <c r="P97" s="227"/>
      <c r="Q97" s="227"/>
      <c r="R97" s="227"/>
      <c r="S97" s="227"/>
      <c r="T97" s="227"/>
      <c r="U97" s="227"/>
      <c r="V97" s="227"/>
      <c r="W97" s="227"/>
      <c r="X97" s="227"/>
      <c r="Y97" s="227"/>
      <c r="Z97" s="227"/>
      <c r="AA97" s="227"/>
      <c r="AB97" s="227"/>
    </row>
    <row r="98" ht="33.75" customHeight="1">
      <c r="A98" s="189" t="s">
        <v>6691</v>
      </c>
      <c r="B98" s="190" t="s">
        <v>6285</v>
      </c>
      <c r="C98" s="191" t="s">
        <v>6669</v>
      </c>
      <c r="D98" s="191" t="s">
        <v>6692</v>
      </c>
      <c r="E98" s="189" t="s">
        <v>312</v>
      </c>
      <c r="F98" s="189">
        <v>0.029</v>
      </c>
      <c r="G98" s="192"/>
      <c r="H98" s="193">
        <f t="shared" si="9"/>
        <v>0</v>
      </c>
      <c r="I98" s="227"/>
      <c r="J98" s="227"/>
      <c r="K98" s="227"/>
      <c r="L98" s="227"/>
      <c r="M98" s="227"/>
      <c r="N98" s="227"/>
      <c r="O98" s="227"/>
      <c r="P98" s="227"/>
      <c r="Q98" s="227"/>
      <c r="R98" s="227"/>
      <c r="S98" s="227"/>
      <c r="T98" s="227"/>
      <c r="U98" s="227"/>
      <c r="V98" s="227"/>
      <c r="W98" s="227"/>
      <c r="X98" s="227"/>
      <c r="Y98" s="227"/>
      <c r="Z98" s="227"/>
      <c r="AA98" s="227"/>
      <c r="AB98" s="227"/>
    </row>
    <row r="99" ht="22.5" customHeight="1">
      <c r="A99" s="189" t="s">
        <v>6693</v>
      </c>
      <c r="B99" s="190" t="s">
        <v>6694</v>
      </c>
      <c r="C99" s="191" t="s">
        <v>6695</v>
      </c>
      <c r="D99" s="191" t="s">
        <v>6696</v>
      </c>
      <c r="E99" s="189" t="s">
        <v>312</v>
      </c>
      <c r="F99" s="189">
        <v>0.108</v>
      </c>
      <c r="G99" s="192"/>
      <c r="H99" s="193">
        <f t="shared" si="9"/>
        <v>0</v>
      </c>
      <c r="I99" s="227"/>
      <c r="J99" s="227"/>
      <c r="K99" s="227"/>
      <c r="L99" s="227"/>
      <c r="M99" s="227"/>
      <c r="N99" s="227"/>
      <c r="O99" s="227"/>
      <c r="P99" s="227"/>
      <c r="Q99" s="227"/>
      <c r="R99" s="227"/>
      <c r="S99" s="227"/>
      <c r="T99" s="227"/>
      <c r="U99" s="227"/>
      <c r="V99" s="227"/>
      <c r="W99" s="227"/>
      <c r="X99" s="227"/>
      <c r="Y99" s="227"/>
      <c r="Z99" s="227"/>
      <c r="AA99" s="227"/>
      <c r="AB99" s="227"/>
    </row>
    <row r="100" ht="11.25" customHeight="1">
      <c r="A100" s="187"/>
      <c r="B100" s="187"/>
      <c r="C100" s="187" t="s">
        <v>1830</v>
      </c>
      <c r="D100" s="187" t="s">
        <v>6697</v>
      </c>
      <c r="E100" s="187"/>
      <c r="F100" s="187"/>
      <c r="G100" s="255"/>
      <c r="H100" s="255">
        <f>SUM(H101:H105)</f>
        <v>0</v>
      </c>
      <c r="I100" s="227"/>
      <c r="J100" s="227"/>
      <c r="K100" s="227"/>
      <c r="L100" s="227"/>
      <c r="M100" s="227"/>
      <c r="N100" s="227"/>
      <c r="O100" s="227"/>
      <c r="P100" s="227"/>
      <c r="Q100" s="227"/>
      <c r="R100" s="227"/>
      <c r="S100" s="227"/>
      <c r="T100" s="227"/>
      <c r="U100" s="227"/>
      <c r="V100" s="227"/>
      <c r="W100" s="227"/>
      <c r="X100" s="227"/>
      <c r="Y100" s="227"/>
      <c r="Z100" s="227"/>
      <c r="AA100" s="227"/>
      <c r="AB100" s="227"/>
    </row>
    <row r="101" ht="11.25" customHeight="1">
      <c r="A101" s="189" t="s">
        <v>6698</v>
      </c>
      <c r="B101" s="190" t="s">
        <v>6699</v>
      </c>
      <c r="C101" s="191" t="s">
        <v>6700</v>
      </c>
      <c r="D101" s="191" t="s">
        <v>6701</v>
      </c>
      <c r="E101" s="189" t="s">
        <v>498</v>
      </c>
      <c r="F101" s="189">
        <v>0.042</v>
      </c>
      <c r="G101" s="192"/>
      <c r="H101" s="193">
        <f t="shared" ref="H101:H105" si="10">G101*$F101</f>
        <v>0</v>
      </c>
      <c r="I101" s="227"/>
      <c r="J101" s="227"/>
      <c r="K101" s="227"/>
      <c r="L101" s="227"/>
      <c r="M101" s="227"/>
      <c r="N101" s="227"/>
      <c r="O101" s="227"/>
      <c r="P101" s="227"/>
      <c r="Q101" s="227"/>
      <c r="R101" s="227"/>
      <c r="S101" s="227"/>
      <c r="T101" s="227"/>
      <c r="U101" s="227"/>
      <c r="V101" s="227"/>
      <c r="W101" s="227"/>
      <c r="X101" s="227"/>
      <c r="Y101" s="227"/>
      <c r="Z101" s="227"/>
      <c r="AA101" s="227"/>
      <c r="AB101" s="227"/>
    </row>
    <row r="102" ht="11.25" customHeight="1">
      <c r="A102" s="189" t="s">
        <v>6702</v>
      </c>
      <c r="B102" s="190" t="s">
        <v>1949</v>
      </c>
      <c r="C102" s="191" t="s">
        <v>1950</v>
      </c>
      <c r="D102" s="191" t="s">
        <v>1951</v>
      </c>
      <c r="E102" s="189" t="s">
        <v>69</v>
      </c>
      <c r="F102" s="189">
        <v>0.21</v>
      </c>
      <c r="G102" s="192"/>
      <c r="H102" s="193">
        <f t="shared" si="10"/>
        <v>0</v>
      </c>
      <c r="I102" s="227"/>
      <c r="J102" s="227"/>
      <c r="K102" s="227"/>
      <c r="L102" s="227"/>
      <c r="M102" s="227"/>
      <c r="N102" s="227"/>
      <c r="O102" s="227"/>
      <c r="P102" s="227"/>
      <c r="Q102" s="227"/>
      <c r="R102" s="227"/>
      <c r="S102" s="227"/>
      <c r="T102" s="227"/>
      <c r="U102" s="227"/>
      <c r="V102" s="227"/>
      <c r="W102" s="227"/>
      <c r="X102" s="227"/>
      <c r="Y102" s="227"/>
      <c r="Z102" s="227"/>
      <c r="AA102" s="227"/>
      <c r="AB102" s="227"/>
    </row>
    <row r="103" ht="22.5" customHeight="1">
      <c r="A103" s="189" t="s">
        <v>6703</v>
      </c>
      <c r="B103" s="190" t="s">
        <v>6704</v>
      </c>
      <c r="C103" s="191" t="s">
        <v>6705</v>
      </c>
      <c r="D103" s="191" t="s">
        <v>6706</v>
      </c>
      <c r="E103" s="189" t="s">
        <v>940</v>
      </c>
      <c r="F103" s="189">
        <v>0.085</v>
      </c>
      <c r="G103" s="192"/>
      <c r="H103" s="193">
        <f t="shared" si="10"/>
        <v>0</v>
      </c>
      <c r="I103" s="227"/>
      <c r="J103" s="227"/>
      <c r="K103" s="227"/>
      <c r="L103" s="227"/>
      <c r="M103" s="227"/>
      <c r="N103" s="227"/>
      <c r="O103" s="227"/>
      <c r="P103" s="227"/>
      <c r="Q103" s="227"/>
      <c r="R103" s="227"/>
      <c r="S103" s="227"/>
      <c r="T103" s="227"/>
      <c r="U103" s="227"/>
      <c r="V103" s="227"/>
      <c r="W103" s="227"/>
      <c r="X103" s="227"/>
      <c r="Y103" s="227"/>
      <c r="Z103" s="227"/>
      <c r="AA103" s="227"/>
      <c r="AB103" s="227"/>
    </row>
    <row r="104" ht="11.25" customHeight="1">
      <c r="A104" s="189" t="s">
        <v>6707</v>
      </c>
      <c r="B104" s="190" t="s">
        <v>6708</v>
      </c>
      <c r="C104" s="191" t="s">
        <v>6709</v>
      </c>
      <c r="D104" s="191" t="s">
        <v>6710</v>
      </c>
      <c r="E104" s="189" t="s">
        <v>1163</v>
      </c>
      <c r="F104" s="189">
        <v>8.925</v>
      </c>
      <c r="G104" s="192"/>
      <c r="H104" s="193">
        <f t="shared" si="10"/>
        <v>0</v>
      </c>
      <c r="I104" s="227"/>
      <c r="J104" s="227"/>
      <c r="K104" s="227"/>
      <c r="L104" s="227"/>
      <c r="M104" s="227"/>
      <c r="N104" s="227"/>
      <c r="O104" s="227"/>
      <c r="P104" s="227"/>
      <c r="Q104" s="227"/>
      <c r="R104" s="227"/>
      <c r="S104" s="227"/>
      <c r="T104" s="227"/>
      <c r="U104" s="227"/>
      <c r="V104" s="227"/>
      <c r="W104" s="227"/>
      <c r="X104" s="227"/>
      <c r="Y104" s="227"/>
      <c r="Z104" s="227"/>
      <c r="AA104" s="227"/>
      <c r="AB104" s="227"/>
    </row>
    <row r="105" ht="11.25" customHeight="1">
      <c r="A105" s="189" t="s">
        <v>6711</v>
      </c>
      <c r="B105" s="190" t="s">
        <v>6712</v>
      </c>
      <c r="C105" s="191" t="s">
        <v>6713</v>
      </c>
      <c r="D105" s="191" t="s">
        <v>6714</v>
      </c>
      <c r="E105" s="189" t="s">
        <v>312</v>
      </c>
      <c r="F105" s="189">
        <v>0.083</v>
      </c>
      <c r="G105" s="192"/>
      <c r="H105" s="193">
        <f t="shared" si="10"/>
        <v>0</v>
      </c>
      <c r="I105" s="227"/>
      <c r="J105" s="227"/>
      <c r="K105" s="227"/>
      <c r="L105" s="227"/>
      <c r="M105" s="227"/>
      <c r="N105" s="227"/>
      <c r="O105" s="227"/>
      <c r="P105" s="227"/>
      <c r="Q105" s="227"/>
      <c r="R105" s="227"/>
      <c r="S105" s="227"/>
      <c r="T105" s="227"/>
      <c r="U105" s="227"/>
      <c r="V105" s="227"/>
      <c r="W105" s="227"/>
      <c r="X105" s="227"/>
      <c r="Y105" s="227"/>
      <c r="Z105" s="227"/>
      <c r="AA105" s="227"/>
      <c r="AB105" s="227"/>
    </row>
    <row r="106" ht="11.25" customHeight="1">
      <c r="A106" s="187"/>
      <c r="B106" s="187"/>
      <c r="C106" s="187" t="s">
        <v>6715</v>
      </c>
      <c r="D106" s="187" t="s">
        <v>6716</v>
      </c>
      <c r="E106" s="187"/>
      <c r="F106" s="187"/>
      <c r="G106" s="255"/>
      <c r="H106" s="255">
        <f>SUM(H107:H114)</f>
        <v>0</v>
      </c>
      <c r="I106" s="227"/>
      <c r="J106" s="227"/>
      <c r="K106" s="227"/>
      <c r="L106" s="227"/>
      <c r="M106" s="227"/>
      <c r="N106" s="227"/>
      <c r="O106" s="227"/>
      <c r="P106" s="227"/>
      <c r="Q106" s="227"/>
      <c r="R106" s="227"/>
      <c r="S106" s="227"/>
      <c r="T106" s="227"/>
      <c r="U106" s="227"/>
      <c r="V106" s="227"/>
      <c r="W106" s="227"/>
      <c r="X106" s="227"/>
      <c r="Y106" s="227"/>
      <c r="Z106" s="227"/>
      <c r="AA106" s="227"/>
      <c r="AB106" s="227"/>
    </row>
    <row r="107" ht="11.25" customHeight="1">
      <c r="A107" s="189" t="s">
        <v>6717</v>
      </c>
      <c r="B107" s="190" t="s">
        <v>6718</v>
      </c>
      <c r="C107" s="191" t="s">
        <v>6719</v>
      </c>
      <c r="D107" s="191" t="s">
        <v>6720</v>
      </c>
      <c r="E107" s="189" t="s">
        <v>691</v>
      </c>
      <c r="F107" s="189">
        <v>1.0</v>
      </c>
      <c r="G107" s="192"/>
      <c r="H107" s="193">
        <f t="shared" ref="H107:H114" si="11">G107*$F107</f>
        <v>0</v>
      </c>
      <c r="I107" s="227"/>
      <c r="J107" s="227"/>
      <c r="K107" s="227"/>
      <c r="L107" s="227"/>
      <c r="M107" s="227"/>
      <c r="N107" s="227"/>
      <c r="O107" s="227"/>
      <c r="P107" s="227"/>
      <c r="Q107" s="227"/>
      <c r="R107" s="227"/>
      <c r="S107" s="227"/>
      <c r="T107" s="227"/>
      <c r="U107" s="227"/>
      <c r="V107" s="227"/>
      <c r="W107" s="227"/>
      <c r="X107" s="227"/>
      <c r="Y107" s="227"/>
      <c r="Z107" s="227"/>
      <c r="AA107" s="227"/>
      <c r="AB107" s="227"/>
    </row>
    <row r="108" ht="33.75" customHeight="1">
      <c r="A108" s="189" t="s">
        <v>6721</v>
      </c>
      <c r="B108" s="190" t="s">
        <v>6722</v>
      </c>
      <c r="C108" s="191" t="s">
        <v>6723</v>
      </c>
      <c r="D108" s="191" t="s">
        <v>6724</v>
      </c>
      <c r="E108" s="189" t="s">
        <v>498</v>
      </c>
      <c r="F108" s="189">
        <v>0.013</v>
      </c>
      <c r="G108" s="192"/>
      <c r="H108" s="193">
        <f t="shared" si="11"/>
        <v>0</v>
      </c>
      <c r="I108" s="227"/>
      <c r="J108" s="227"/>
      <c r="K108" s="227"/>
      <c r="L108" s="227"/>
      <c r="M108" s="227"/>
      <c r="N108" s="227"/>
      <c r="O108" s="227"/>
      <c r="P108" s="227"/>
      <c r="Q108" s="227"/>
      <c r="R108" s="227"/>
      <c r="S108" s="227"/>
      <c r="T108" s="227"/>
      <c r="U108" s="227"/>
      <c r="V108" s="227"/>
      <c r="W108" s="227"/>
      <c r="X108" s="227"/>
      <c r="Y108" s="227"/>
      <c r="Z108" s="227"/>
      <c r="AA108" s="227"/>
      <c r="AB108" s="227"/>
    </row>
    <row r="109" ht="11.25" customHeight="1">
      <c r="A109" s="189" t="s">
        <v>6725</v>
      </c>
      <c r="B109" s="190" t="s">
        <v>6726</v>
      </c>
      <c r="C109" s="191" t="s">
        <v>6727</v>
      </c>
      <c r="D109" s="191" t="s">
        <v>6728</v>
      </c>
      <c r="E109" s="189" t="s">
        <v>1163</v>
      </c>
      <c r="F109" s="189">
        <v>1.3</v>
      </c>
      <c r="G109" s="192"/>
      <c r="H109" s="193">
        <f t="shared" si="11"/>
        <v>0</v>
      </c>
      <c r="I109" s="227"/>
      <c r="J109" s="227"/>
      <c r="K109" s="227"/>
      <c r="L109" s="227"/>
      <c r="M109" s="227"/>
      <c r="N109" s="227"/>
      <c r="O109" s="227"/>
      <c r="P109" s="227"/>
      <c r="Q109" s="227"/>
      <c r="R109" s="227"/>
      <c r="S109" s="227"/>
      <c r="T109" s="227"/>
      <c r="U109" s="227"/>
      <c r="V109" s="227"/>
      <c r="W109" s="227"/>
      <c r="X109" s="227"/>
      <c r="Y109" s="227"/>
      <c r="Z109" s="227"/>
      <c r="AA109" s="227"/>
      <c r="AB109" s="227"/>
    </row>
    <row r="110" ht="11.25" customHeight="1">
      <c r="A110" s="189" t="s">
        <v>6729</v>
      </c>
      <c r="B110" s="190" t="s">
        <v>6730</v>
      </c>
      <c r="C110" s="191" t="s">
        <v>6731</v>
      </c>
      <c r="D110" s="191" t="s">
        <v>6732</v>
      </c>
      <c r="E110" s="189" t="s">
        <v>1163</v>
      </c>
      <c r="F110" s="189">
        <v>0.2</v>
      </c>
      <c r="G110" s="192"/>
      <c r="H110" s="193">
        <f t="shared" si="11"/>
        <v>0</v>
      </c>
      <c r="I110" s="227"/>
      <c r="J110" s="227"/>
      <c r="K110" s="227"/>
      <c r="L110" s="227"/>
      <c r="M110" s="227"/>
      <c r="N110" s="227"/>
      <c r="O110" s="227"/>
      <c r="P110" s="227"/>
      <c r="Q110" s="227"/>
      <c r="R110" s="227"/>
      <c r="S110" s="227"/>
      <c r="T110" s="227"/>
      <c r="U110" s="227"/>
      <c r="V110" s="227"/>
      <c r="W110" s="227"/>
      <c r="X110" s="227"/>
      <c r="Y110" s="227"/>
      <c r="Z110" s="227"/>
      <c r="AA110" s="227"/>
      <c r="AB110" s="227"/>
    </row>
    <row r="111" ht="11.25" customHeight="1">
      <c r="A111" s="189" t="s">
        <v>6733</v>
      </c>
      <c r="B111" s="190" t="s">
        <v>6734</v>
      </c>
      <c r="C111" s="191" t="s">
        <v>6735</v>
      </c>
      <c r="D111" s="191" t="s">
        <v>6736</v>
      </c>
      <c r="E111" s="189" t="s">
        <v>691</v>
      </c>
      <c r="F111" s="189">
        <v>1.0</v>
      </c>
      <c r="G111" s="192"/>
      <c r="H111" s="193">
        <f t="shared" si="11"/>
        <v>0</v>
      </c>
      <c r="I111" s="227"/>
      <c r="J111" s="227"/>
      <c r="K111" s="227"/>
      <c r="L111" s="227"/>
      <c r="M111" s="227"/>
      <c r="N111" s="227"/>
      <c r="O111" s="227"/>
      <c r="P111" s="227"/>
      <c r="Q111" s="227"/>
      <c r="R111" s="227"/>
      <c r="S111" s="227"/>
      <c r="T111" s="227"/>
      <c r="U111" s="227"/>
      <c r="V111" s="227"/>
      <c r="W111" s="227"/>
      <c r="X111" s="227"/>
      <c r="Y111" s="227"/>
      <c r="Z111" s="227"/>
      <c r="AA111" s="227"/>
      <c r="AB111" s="227"/>
    </row>
    <row r="112" ht="11.25" customHeight="1">
      <c r="A112" s="189" t="s">
        <v>6737</v>
      </c>
      <c r="B112" s="190" t="s">
        <v>6738</v>
      </c>
      <c r="C112" s="191" t="s">
        <v>6739</v>
      </c>
      <c r="D112" s="191" t="s">
        <v>6740</v>
      </c>
      <c r="E112" s="189" t="s">
        <v>691</v>
      </c>
      <c r="F112" s="189">
        <v>1.0</v>
      </c>
      <c r="G112" s="192"/>
      <c r="H112" s="193">
        <f t="shared" si="11"/>
        <v>0</v>
      </c>
      <c r="I112" s="227"/>
      <c r="J112" s="227"/>
      <c r="K112" s="227"/>
      <c r="L112" s="227"/>
      <c r="M112" s="227"/>
      <c r="N112" s="227"/>
      <c r="O112" s="227"/>
      <c r="P112" s="227"/>
      <c r="Q112" s="227"/>
      <c r="R112" s="227"/>
      <c r="S112" s="227"/>
      <c r="T112" s="227"/>
      <c r="U112" s="227"/>
      <c r="V112" s="227"/>
      <c r="W112" s="227"/>
      <c r="X112" s="227"/>
      <c r="Y112" s="227"/>
      <c r="Z112" s="227"/>
      <c r="AA112" s="227"/>
      <c r="AB112" s="227"/>
    </row>
    <row r="113" ht="11.25" customHeight="1">
      <c r="A113" s="189" t="s">
        <v>6741</v>
      </c>
      <c r="B113" s="190" t="s">
        <v>6742</v>
      </c>
      <c r="C113" s="191" t="s">
        <v>2786</v>
      </c>
      <c r="D113" s="191" t="s">
        <v>2787</v>
      </c>
      <c r="E113" s="189" t="s">
        <v>1216</v>
      </c>
      <c r="F113" s="189">
        <v>12.0</v>
      </c>
      <c r="G113" s="192"/>
      <c r="H113" s="193">
        <f t="shared" si="11"/>
        <v>0</v>
      </c>
      <c r="I113" s="227"/>
      <c r="J113" s="227"/>
      <c r="K113" s="227"/>
      <c r="L113" s="227"/>
      <c r="M113" s="227"/>
      <c r="N113" s="227"/>
      <c r="O113" s="227"/>
      <c r="P113" s="227"/>
      <c r="Q113" s="227"/>
      <c r="R113" s="227"/>
      <c r="S113" s="227"/>
      <c r="T113" s="227"/>
      <c r="U113" s="227"/>
      <c r="V113" s="227"/>
      <c r="W113" s="227"/>
      <c r="X113" s="227"/>
      <c r="Y113" s="227"/>
      <c r="Z113" s="227"/>
      <c r="AA113" s="227"/>
      <c r="AB113" s="227"/>
    </row>
    <row r="114" ht="11.25" customHeight="1">
      <c r="A114" s="189" t="s">
        <v>6743</v>
      </c>
      <c r="B114" s="190" t="s">
        <v>2826</v>
      </c>
      <c r="C114" s="191" t="s">
        <v>2827</v>
      </c>
      <c r="D114" s="191" t="s">
        <v>6744</v>
      </c>
      <c r="E114" s="189" t="s">
        <v>691</v>
      </c>
      <c r="F114" s="189">
        <v>1.0</v>
      </c>
      <c r="G114" s="192"/>
      <c r="H114" s="193">
        <f t="shared" si="11"/>
        <v>0</v>
      </c>
      <c r="I114" s="227"/>
      <c r="J114" s="227"/>
      <c r="K114" s="227"/>
      <c r="L114" s="227"/>
      <c r="M114" s="227"/>
      <c r="N114" s="227"/>
      <c r="O114" s="227"/>
      <c r="P114" s="227"/>
      <c r="Q114" s="227"/>
      <c r="R114" s="227"/>
      <c r="S114" s="227"/>
      <c r="T114" s="227"/>
      <c r="U114" s="227"/>
      <c r="V114" s="227"/>
      <c r="W114" s="227"/>
      <c r="X114" s="227"/>
      <c r="Y114" s="227"/>
      <c r="Z114" s="227"/>
      <c r="AA114" s="227"/>
      <c r="AB114" s="227"/>
    </row>
    <row r="115" ht="11.25" customHeight="1">
      <c r="A115" s="187"/>
      <c r="B115" s="187"/>
      <c r="C115" s="187" t="s">
        <v>6745</v>
      </c>
      <c r="D115" s="187" t="s">
        <v>6746</v>
      </c>
      <c r="E115" s="187"/>
      <c r="F115" s="187"/>
      <c r="G115" s="255"/>
      <c r="H115" s="255">
        <f>SUM(H116:H141)</f>
        <v>0</v>
      </c>
      <c r="I115" s="227"/>
      <c r="J115" s="227"/>
      <c r="K115" s="227"/>
      <c r="L115" s="227"/>
      <c r="M115" s="227"/>
      <c r="N115" s="227"/>
      <c r="O115" s="227"/>
      <c r="P115" s="227"/>
      <c r="Q115" s="227"/>
      <c r="R115" s="227"/>
      <c r="S115" s="227"/>
      <c r="T115" s="227"/>
      <c r="U115" s="227"/>
      <c r="V115" s="227"/>
      <c r="W115" s="227"/>
      <c r="X115" s="227"/>
      <c r="Y115" s="227"/>
      <c r="Z115" s="227"/>
      <c r="AA115" s="227"/>
      <c r="AB115" s="227"/>
    </row>
    <row r="116" ht="33.75" customHeight="1">
      <c r="A116" s="189" t="s">
        <v>6747</v>
      </c>
      <c r="B116" s="190" t="s">
        <v>4746</v>
      </c>
      <c r="C116" s="191" t="s">
        <v>4747</v>
      </c>
      <c r="D116" s="191" t="s">
        <v>6748</v>
      </c>
      <c r="E116" s="189" t="s">
        <v>691</v>
      </c>
      <c r="F116" s="189">
        <v>1.0</v>
      </c>
      <c r="G116" s="192"/>
      <c r="H116" s="193">
        <f t="shared" ref="H116:H124" si="12">G116*$F116</f>
        <v>0</v>
      </c>
      <c r="I116" s="227"/>
      <c r="J116" s="227"/>
      <c r="K116" s="227"/>
      <c r="L116" s="227"/>
      <c r="M116" s="227"/>
      <c r="N116" s="227"/>
      <c r="O116" s="227"/>
      <c r="P116" s="227"/>
      <c r="Q116" s="227"/>
      <c r="R116" s="227"/>
      <c r="S116" s="227"/>
      <c r="T116" s="227"/>
      <c r="U116" s="227"/>
      <c r="V116" s="227"/>
      <c r="W116" s="227"/>
      <c r="X116" s="227"/>
      <c r="Y116" s="227"/>
      <c r="Z116" s="227"/>
      <c r="AA116" s="227"/>
      <c r="AB116" s="227"/>
    </row>
    <row r="117" ht="22.5" customHeight="1">
      <c r="A117" s="189" t="s">
        <v>6749</v>
      </c>
      <c r="B117" s="190" t="s">
        <v>6750</v>
      </c>
      <c r="C117" s="191" t="s">
        <v>6751</v>
      </c>
      <c r="D117" s="191" t="s">
        <v>6752</v>
      </c>
      <c r="E117" s="189" t="s">
        <v>691</v>
      </c>
      <c r="F117" s="189">
        <v>1.0</v>
      </c>
      <c r="G117" s="192"/>
      <c r="H117" s="193">
        <f t="shared" si="12"/>
        <v>0</v>
      </c>
      <c r="I117" s="227"/>
      <c r="J117" s="227"/>
      <c r="K117" s="227"/>
      <c r="L117" s="227"/>
      <c r="M117" s="227"/>
      <c r="N117" s="227"/>
      <c r="O117" s="227"/>
      <c r="P117" s="227"/>
      <c r="Q117" s="227"/>
      <c r="R117" s="227"/>
      <c r="S117" s="227"/>
      <c r="T117" s="227"/>
      <c r="U117" s="227"/>
      <c r="V117" s="227"/>
      <c r="W117" s="227"/>
      <c r="X117" s="227"/>
      <c r="Y117" s="227"/>
      <c r="Z117" s="227"/>
      <c r="AA117" s="227"/>
      <c r="AB117" s="227"/>
    </row>
    <row r="118" ht="45.0" customHeight="1">
      <c r="A118" s="189" t="s">
        <v>6753</v>
      </c>
      <c r="B118" s="190" t="s">
        <v>3913</v>
      </c>
      <c r="C118" s="191" t="s">
        <v>3914</v>
      </c>
      <c r="D118" s="191" t="s">
        <v>4044</v>
      </c>
      <c r="E118" s="189" t="s">
        <v>691</v>
      </c>
      <c r="F118" s="189">
        <v>4.0</v>
      </c>
      <c r="G118" s="192"/>
      <c r="H118" s="193">
        <f t="shared" si="12"/>
        <v>0</v>
      </c>
      <c r="I118" s="227"/>
      <c r="J118" s="227"/>
      <c r="K118" s="227"/>
      <c r="L118" s="227"/>
      <c r="M118" s="227"/>
      <c r="N118" s="227"/>
      <c r="O118" s="227"/>
      <c r="P118" s="227"/>
      <c r="Q118" s="227"/>
      <c r="R118" s="227"/>
      <c r="S118" s="227"/>
      <c r="T118" s="227"/>
      <c r="U118" s="227"/>
      <c r="V118" s="227"/>
      <c r="W118" s="227"/>
      <c r="X118" s="227"/>
      <c r="Y118" s="227"/>
      <c r="Z118" s="227"/>
      <c r="AA118" s="227"/>
      <c r="AB118" s="227"/>
    </row>
    <row r="119" ht="11.25" customHeight="1">
      <c r="A119" s="189" t="s">
        <v>6754</v>
      </c>
      <c r="B119" s="190" t="s">
        <v>6755</v>
      </c>
      <c r="C119" s="191" t="s">
        <v>6756</v>
      </c>
      <c r="D119" s="191" t="s">
        <v>6757</v>
      </c>
      <c r="E119" s="189" t="s">
        <v>691</v>
      </c>
      <c r="F119" s="189">
        <v>1.0</v>
      </c>
      <c r="G119" s="192"/>
      <c r="H119" s="193">
        <f t="shared" si="12"/>
        <v>0</v>
      </c>
      <c r="I119" s="227"/>
      <c r="J119" s="227"/>
      <c r="K119" s="227"/>
      <c r="L119" s="227"/>
      <c r="M119" s="227"/>
      <c r="N119" s="227"/>
      <c r="O119" s="227"/>
      <c r="P119" s="227"/>
      <c r="Q119" s="227"/>
      <c r="R119" s="227"/>
      <c r="S119" s="227"/>
      <c r="T119" s="227"/>
      <c r="U119" s="227"/>
      <c r="V119" s="227"/>
      <c r="W119" s="227"/>
      <c r="X119" s="227"/>
      <c r="Y119" s="227"/>
      <c r="Z119" s="227"/>
      <c r="AA119" s="227"/>
      <c r="AB119" s="227"/>
    </row>
    <row r="120" ht="11.25" customHeight="1">
      <c r="A120" s="189" t="s">
        <v>6758</v>
      </c>
      <c r="B120" s="190" t="s">
        <v>6759</v>
      </c>
      <c r="C120" s="191" t="s">
        <v>6760</v>
      </c>
      <c r="D120" s="191" t="s">
        <v>6761</v>
      </c>
      <c r="E120" s="189" t="s">
        <v>691</v>
      </c>
      <c r="F120" s="189">
        <v>3.0</v>
      </c>
      <c r="G120" s="192"/>
      <c r="H120" s="193">
        <f t="shared" si="12"/>
        <v>0</v>
      </c>
      <c r="I120" s="227"/>
      <c r="J120" s="227"/>
      <c r="K120" s="227"/>
      <c r="L120" s="227"/>
      <c r="M120" s="227"/>
      <c r="N120" s="227"/>
      <c r="O120" s="227"/>
      <c r="P120" s="227"/>
      <c r="Q120" s="227"/>
      <c r="R120" s="227"/>
      <c r="S120" s="227"/>
      <c r="T120" s="227"/>
      <c r="U120" s="227"/>
      <c r="V120" s="227"/>
      <c r="W120" s="227"/>
      <c r="X120" s="227"/>
      <c r="Y120" s="227"/>
      <c r="Z120" s="227"/>
      <c r="AA120" s="227"/>
      <c r="AB120" s="227"/>
    </row>
    <row r="121" ht="11.25" customHeight="1">
      <c r="A121" s="189" t="s">
        <v>6762</v>
      </c>
      <c r="B121" s="190" t="s">
        <v>6759</v>
      </c>
      <c r="C121" s="191" t="s">
        <v>6760</v>
      </c>
      <c r="D121" s="191" t="s">
        <v>6761</v>
      </c>
      <c r="E121" s="189" t="s">
        <v>691</v>
      </c>
      <c r="F121" s="189">
        <v>3.0</v>
      </c>
      <c r="G121" s="192"/>
      <c r="H121" s="193">
        <f t="shared" si="12"/>
        <v>0</v>
      </c>
      <c r="I121" s="227"/>
      <c r="J121" s="227"/>
      <c r="K121" s="227"/>
      <c r="L121" s="227"/>
      <c r="M121" s="227"/>
      <c r="N121" s="227"/>
      <c r="O121" s="227"/>
      <c r="P121" s="227"/>
      <c r="Q121" s="227"/>
      <c r="R121" s="227"/>
      <c r="S121" s="227"/>
      <c r="T121" s="227"/>
      <c r="U121" s="227"/>
      <c r="V121" s="227"/>
      <c r="W121" s="227"/>
      <c r="X121" s="227"/>
      <c r="Y121" s="227"/>
      <c r="Z121" s="227"/>
      <c r="AA121" s="227"/>
      <c r="AB121" s="227"/>
    </row>
    <row r="122" ht="11.25" customHeight="1">
      <c r="A122" s="189" t="s">
        <v>6763</v>
      </c>
      <c r="B122" s="190" t="s">
        <v>6764</v>
      </c>
      <c r="C122" s="191" t="s">
        <v>6765</v>
      </c>
      <c r="D122" s="191" t="s">
        <v>6766</v>
      </c>
      <c r="E122" s="189" t="s">
        <v>691</v>
      </c>
      <c r="F122" s="189">
        <v>4.0</v>
      </c>
      <c r="G122" s="192"/>
      <c r="H122" s="193">
        <f t="shared" si="12"/>
        <v>0</v>
      </c>
      <c r="I122" s="227"/>
      <c r="J122" s="227"/>
      <c r="K122" s="227"/>
      <c r="L122" s="227"/>
      <c r="M122" s="227"/>
      <c r="N122" s="227"/>
      <c r="O122" s="227"/>
      <c r="P122" s="227"/>
      <c r="Q122" s="227"/>
      <c r="R122" s="227"/>
      <c r="S122" s="227"/>
      <c r="T122" s="227"/>
      <c r="U122" s="227"/>
      <c r="V122" s="227"/>
      <c r="W122" s="227"/>
      <c r="X122" s="227"/>
      <c r="Y122" s="227"/>
      <c r="Z122" s="227"/>
      <c r="AA122" s="227"/>
      <c r="AB122" s="227"/>
    </row>
    <row r="123" ht="11.25" customHeight="1">
      <c r="A123" s="189" t="s">
        <v>6767</v>
      </c>
      <c r="B123" s="190" t="s">
        <v>6768</v>
      </c>
      <c r="C123" s="191" t="s">
        <v>6769</v>
      </c>
      <c r="D123" s="191" t="s">
        <v>6770</v>
      </c>
      <c r="E123" s="189" t="s">
        <v>691</v>
      </c>
      <c r="F123" s="189">
        <v>1.0</v>
      </c>
      <c r="G123" s="192"/>
      <c r="H123" s="193">
        <f t="shared" si="12"/>
        <v>0</v>
      </c>
      <c r="I123" s="227"/>
      <c r="J123" s="227"/>
      <c r="K123" s="227"/>
      <c r="L123" s="227"/>
      <c r="M123" s="227"/>
      <c r="N123" s="227"/>
      <c r="O123" s="227"/>
      <c r="P123" s="227"/>
      <c r="Q123" s="227"/>
      <c r="R123" s="227"/>
      <c r="S123" s="227"/>
      <c r="T123" s="227"/>
      <c r="U123" s="227"/>
      <c r="V123" s="227"/>
      <c r="W123" s="227"/>
      <c r="X123" s="227"/>
      <c r="Y123" s="227"/>
      <c r="Z123" s="227"/>
      <c r="AA123" s="227"/>
      <c r="AB123" s="227"/>
    </row>
    <row r="124" ht="11.25" customHeight="1">
      <c r="A124" s="189" t="s">
        <v>6771</v>
      </c>
      <c r="B124" s="190" t="s">
        <v>6772</v>
      </c>
      <c r="C124" s="191" t="s">
        <v>6773</v>
      </c>
      <c r="D124" s="191" t="s">
        <v>6774</v>
      </c>
      <c r="E124" s="189" t="s">
        <v>691</v>
      </c>
      <c r="F124" s="189">
        <v>4.0</v>
      </c>
      <c r="G124" s="192"/>
      <c r="H124" s="193">
        <f t="shared" si="12"/>
        <v>0</v>
      </c>
      <c r="I124" s="227"/>
      <c r="J124" s="227"/>
      <c r="K124" s="227"/>
      <c r="L124" s="227"/>
      <c r="M124" s="227"/>
      <c r="N124" s="227"/>
      <c r="O124" s="227"/>
      <c r="P124" s="227"/>
      <c r="Q124" s="227"/>
      <c r="R124" s="227"/>
      <c r="S124" s="227"/>
      <c r="T124" s="227"/>
      <c r="U124" s="227"/>
      <c r="V124" s="227"/>
      <c r="W124" s="227"/>
      <c r="X124" s="227"/>
      <c r="Y124" s="227"/>
      <c r="Z124" s="227"/>
      <c r="AA124" s="227"/>
      <c r="AB124" s="227"/>
    </row>
    <row r="125" ht="11.25" customHeight="1">
      <c r="A125" s="187"/>
      <c r="B125" s="187"/>
      <c r="C125" s="187" t="s">
        <v>6775</v>
      </c>
      <c r="D125" s="187" t="s">
        <v>6776</v>
      </c>
      <c r="E125" s="187"/>
      <c r="F125" s="187"/>
      <c r="G125" s="255"/>
      <c r="H125" s="255"/>
      <c r="I125" s="227"/>
      <c r="J125" s="227"/>
      <c r="K125" s="227"/>
      <c r="L125" s="227"/>
      <c r="M125" s="227"/>
      <c r="N125" s="227"/>
      <c r="O125" s="227"/>
      <c r="P125" s="227"/>
      <c r="Q125" s="227"/>
      <c r="R125" s="227"/>
      <c r="S125" s="227"/>
      <c r="T125" s="227"/>
      <c r="U125" s="227"/>
      <c r="V125" s="227"/>
      <c r="W125" s="227"/>
      <c r="X125" s="227"/>
      <c r="Y125" s="227"/>
      <c r="Z125" s="227"/>
      <c r="AA125" s="227"/>
      <c r="AB125" s="227"/>
    </row>
    <row r="126" ht="33.75" customHeight="1">
      <c r="A126" s="189" t="s">
        <v>6777</v>
      </c>
      <c r="B126" s="190" t="s">
        <v>6778</v>
      </c>
      <c r="C126" s="191" t="s">
        <v>6779</v>
      </c>
      <c r="D126" s="191" t="s">
        <v>6780</v>
      </c>
      <c r="E126" s="189" t="s">
        <v>684</v>
      </c>
      <c r="F126" s="189">
        <v>0.02</v>
      </c>
      <c r="G126" s="192"/>
      <c r="H126" s="193">
        <f t="shared" ref="H126:H128" si="13">G126*$F126</f>
        <v>0</v>
      </c>
      <c r="I126" s="227"/>
      <c r="J126" s="227"/>
      <c r="K126" s="227"/>
      <c r="L126" s="227"/>
      <c r="M126" s="227"/>
      <c r="N126" s="227"/>
      <c r="O126" s="227"/>
      <c r="P126" s="227"/>
      <c r="Q126" s="227"/>
      <c r="R126" s="227"/>
      <c r="S126" s="227"/>
      <c r="T126" s="227"/>
      <c r="U126" s="227"/>
      <c r="V126" s="227"/>
      <c r="W126" s="227"/>
      <c r="X126" s="227"/>
      <c r="Y126" s="227"/>
      <c r="Z126" s="227"/>
      <c r="AA126" s="227"/>
      <c r="AB126" s="227"/>
    </row>
    <row r="127" ht="22.5" customHeight="1">
      <c r="A127" s="189" t="s">
        <v>6781</v>
      </c>
      <c r="B127" s="190" t="s">
        <v>6782</v>
      </c>
      <c r="C127" s="191" t="s">
        <v>6783</v>
      </c>
      <c r="D127" s="191" t="s">
        <v>6784</v>
      </c>
      <c r="E127" s="189" t="s">
        <v>691</v>
      </c>
      <c r="F127" s="189">
        <v>2.0</v>
      </c>
      <c r="G127" s="192"/>
      <c r="H127" s="193">
        <f t="shared" si="13"/>
        <v>0</v>
      </c>
      <c r="I127" s="227"/>
      <c r="J127" s="227"/>
      <c r="K127" s="227"/>
      <c r="L127" s="227"/>
      <c r="M127" s="227"/>
      <c r="N127" s="227"/>
      <c r="O127" s="227"/>
      <c r="P127" s="227"/>
      <c r="Q127" s="227"/>
      <c r="R127" s="227"/>
      <c r="S127" s="227"/>
      <c r="T127" s="227"/>
      <c r="U127" s="227"/>
      <c r="V127" s="227"/>
      <c r="W127" s="227"/>
      <c r="X127" s="227"/>
      <c r="Y127" s="227"/>
      <c r="Z127" s="227"/>
      <c r="AA127" s="227"/>
      <c r="AB127" s="227"/>
    </row>
    <row r="128" ht="22.5" customHeight="1">
      <c r="A128" s="189" t="s">
        <v>6785</v>
      </c>
      <c r="B128" s="190" t="s">
        <v>6786</v>
      </c>
      <c r="C128" s="191" t="s">
        <v>6787</v>
      </c>
      <c r="D128" s="191" t="s">
        <v>6788</v>
      </c>
      <c r="E128" s="189" t="s">
        <v>691</v>
      </c>
      <c r="F128" s="189">
        <v>2.0</v>
      </c>
      <c r="G128" s="192"/>
      <c r="H128" s="193">
        <f t="shared" si="13"/>
        <v>0</v>
      </c>
      <c r="I128" s="227"/>
      <c r="J128" s="227"/>
      <c r="K128" s="227"/>
      <c r="L128" s="227"/>
      <c r="M128" s="227"/>
      <c r="N128" s="227"/>
      <c r="O128" s="227"/>
      <c r="P128" s="227"/>
      <c r="Q128" s="227"/>
      <c r="R128" s="227"/>
      <c r="S128" s="227"/>
      <c r="T128" s="227"/>
      <c r="U128" s="227"/>
      <c r="V128" s="227"/>
      <c r="W128" s="227"/>
      <c r="X128" s="227"/>
      <c r="Y128" s="227"/>
      <c r="Z128" s="227"/>
      <c r="AA128" s="227"/>
      <c r="AB128" s="227"/>
    </row>
    <row r="129" ht="11.25" customHeight="1">
      <c r="A129" s="187"/>
      <c r="B129" s="187"/>
      <c r="C129" s="187" t="s">
        <v>6789</v>
      </c>
      <c r="D129" s="187" t="s">
        <v>6790</v>
      </c>
      <c r="E129" s="187"/>
      <c r="F129" s="187"/>
      <c r="G129" s="255"/>
      <c r="H129" s="255"/>
      <c r="I129" s="227"/>
      <c r="J129" s="227"/>
      <c r="K129" s="227"/>
      <c r="L129" s="227"/>
      <c r="M129" s="227"/>
      <c r="N129" s="227"/>
      <c r="O129" s="227"/>
      <c r="P129" s="227"/>
      <c r="Q129" s="227"/>
      <c r="R129" s="227"/>
      <c r="S129" s="227"/>
      <c r="T129" s="227"/>
      <c r="U129" s="227"/>
      <c r="V129" s="227"/>
      <c r="W129" s="227"/>
      <c r="X129" s="227"/>
      <c r="Y129" s="227"/>
      <c r="Z129" s="227"/>
      <c r="AA129" s="227"/>
      <c r="AB129" s="227"/>
    </row>
    <row r="130" ht="45.0" customHeight="1">
      <c r="A130" s="189" t="s">
        <v>6791</v>
      </c>
      <c r="B130" s="190" t="s">
        <v>4601</v>
      </c>
      <c r="C130" s="191" t="s">
        <v>4602</v>
      </c>
      <c r="D130" s="191" t="s">
        <v>6792</v>
      </c>
      <c r="E130" s="189" t="s">
        <v>1032</v>
      </c>
      <c r="F130" s="189">
        <v>0.29</v>
      </c>
      <c r="G130" s="192"/>
      <c r="H130" s="193">
        <f t="shared" ref="H130:H142" si="14">G130*$F130</f>
        <v>0</v>
      </c>
      <c r="I130" s="227"/>
      <c r="J130" s="227"/>
      <c r="K130" s="227"/>
      <c r="L130" s="227"/>
      <c r="M130" s="227"/>
      <c r="N130" s="227"/>
      <c r="O130" s="227"/>
      <c r="P130" s="227"/>
      <c r="Q130" s="227"/>
      <c r="R130" s="227"/>
      <c r="S130" s="227"/>
      <c r="T130" s="227"/>
      <c r="U130" s="227"/>
      <c r="V130" s="227"/>
      <c r="W130" s="227"/>
      <c r="X130" s="227"/>
      <c r="Y130" s="227"/>
      <c r="Z130" s="227"/>
      <c r="AA130" s="227"/>
      <c r="AB130" s="227"/>
    </row>
    <row r="131" ht="22.5" customHeight="1">
      <c r="A131" s="189" t="s">
        <v>6793</v>
      </c>
      <c r="B131" s="190" t="s">
        <v>6794</v>
      </c>
      <c r="C131" s="191" t="s">
        <v>6795</v>
      </c>
      <c r="D131" s="191" t="s">
        <v>6796</v>
      </c>
      <c r="E131" s="189" t="s">
        <v>3688</v>
      </c>
      <c r="F131" s="189">
        <v>0.029</v>
      </c>
      <c r="G131" s="192"/>
      <c r="H131" s="193">
        <f t="shared" si="14"/>
        <v>0</v>
      </c>
      <c r="I131" s="227"/>
      <c r="J131" s="227"/>
      <c r="K131" s="227"/>
      <c r="L131" s="227"/>
      <c r="M131" s="227"/>
      <c r="N131" s="227"/>
      <c r="O131" s="227"/>
      <c r="P131" s="227"/>
      <c r="Q131" s="227"/>
      <c r="R131" s="227"/>
      <c r="S131" s="227"/>
      <c r="T131" s="227"/>
      <c r="U131" s="227"/>
      <c r="V131" s="227"/>
      <c r="W131" s="227"/>
      <c r="X131" s="227"/>
      <c r="Y131" s="227"/>
      <c r="Z131" s="227"/>
      <c r="AA131" s="227"/>
      <c r="AB131" s="227"/>
    </row>
    <row r="132" ht="45.0" customHeight="1">
      <c r="A132" s="189" t="s">
        <v>6797</v>
      </c>
      <c r="B132" s="190" t="s">
        <v>4612</v>
      </c>
      <c r="C132" s="191" t="s">
        <v>4613</v>
      </c>
      <c r="D132" s="191" t="s">
        <v>6798</v>
      </c>
      <c r="E132" s="189" t="s">
        <v>1032</v>
      </c>
      <c r="F132" s="189">
        <v>0.08</v>
      </c>
      <c r="G132" s="192"/>
      <c r="H132" s="193">
        <f t="shared" si="14"/>
        <v>0</v>
      </c>
      <c r="I132" s="227"/>
      <c r="J132" s="227"/>
      <c r="K132" s="227"/>
      <c r="L132" s="227"/>
      <c r="M132" s="227"/>
      <c r="N132" s="227"/>
      <c r="O132" s="227"/>
      <c r="P132" s="227"/>
      <c r="Q132" s="227"/>
      <c r="R132" s="227"/>
      <c r="S132" s="227"/>
      <c r="T132" s="227"/>
      <c r="U132" s="227"/>
      <c r="V132" s="227"/>
      <c r="W132" s="227"/>
      <c r="X132" s="227"/>
      <c r="Y132" s="227"/>
      <c r="Z132" s="227"/>
      <c r="AA132" s="227"/>
      <c r="AB132" s="227"/>
    </row>
    <row r="133" ht="22.5" customHeight="1">
      <c r="A133" s="189" t="s">
        <v>6799</v>
      </c>
      <c r="B133" s="190" t="s">
        <v>6800</v>
      </c>
      <c r="C133" s="191" t="s">
        <v>6801</v>
      </c>
      <c r="D133" s="191" t="s">
        <v>6802</v>
      </c>
      <c r="E133" s="189" t="s">
        <v>3688</v>
      </c>
      <c r="F133" s="189">
        <v>0.008</v>
      </c>
      <c r="G133" s="192"/>
      <c r="H133" s="193">
        <f t="shared" si="14"/>
        <v>0</v>
      </c>
      <c r="I133" s="227"/>
      <c r="J133" s="227"/>
      <c r="K133" s="227"/>
      <c r="L133" s="227"/>
      <c r="M133" s="227"/>
      <c r="N133" s="227"/>
      <c r="O133" s="227"/>
      <c r="P133" s="227"/>
      <c r="Q133" s="227"/>
      <c r="R133" s="227"/>
      <c r="S133" s="227"/>
      <c r="T133" s="227"/>
      <c r="U133" s="227"/>
      <c r="V133" s="227"/>
      <c r="W133" s="227"/>
      <c r="X133" s="227"/>
      <c r="Y133" s="227"/>
      <c r="Z133" s="227"/>
      <c r="AA133" s="227"/>
      <c r="AB133" s="227"/>
    </row>
    <row r="134" ht="33.75" customHeight="1">
      <c r="A134" s="189" t="s">
        <v>6803</v>
      </c>
      <c r="B134" s="190" t="s">
        <v>4565</v>
      </c>
      <c r="C134" s="191" t="s">
        <v>4566</v>
      </c>
      <c r="D134" s="191" t="s">
        <v>4854</v>
      </c>
      <c r="E134" s="189" t="s">
        <v>1032</v>
      </c>
      <c r="F134" s="189">
        <v>0.37</v>
      </c>
      <c r="G134" s="192"/>
      <c r="H134" s="193">
        <f t="shared" si="14"/>
        <v>0</v>
      </c>
      <c r="I134" s="227"/>
      <c r="J134" s="227"/>
      <c r="K134" s="227"/>
      <c r="L134" s="227"/>
      <c r="M134" s="227"/>
      <c r="N134" s="227"/>
      <c r="O134" s="227"/>
      <c r="P134" s="227"/>
      <c r="Q134" s="227"/>
      <c r="R134" s="227"/>
      <c r="S134" s="227"/>
      <c r="T134" s="227"/>
      <c r="U134" s="227"/>
      <c r="V134" s="227"/>
      <c r="W134" s="227"/>
      <c r="X134" s="227"/>
      <c r="Y134" s="227"/>
      <c r="Z134" s="227"/>
      <c r="AA134" s="227"/>
      <c r="AB134" s="227"/>
    </row>
    <row r="135" ht="11.25" customHeight="1">
      <c r="A135" s="189" t="s">
        <v>6804</v>
      </c>
      <c r="B135" s="190" t="s">
        <v>6805</v>
      </c>
      <c r="C135" s="191" t="s">
        <v>6806</v>
      </c>
      <c r="D135" s="191" t="s">
        <v>6807</v>
      </c>
      <c r="E135" s="189" t="s">
        <v>787</v>
      </c>
      <c r="F135" s="189">
        <v>29.0</v>
      </c>
      <c r="G135" s="192"/>
      <c r="H135" s="193">
        <f t="shared" si="14"/>
        <v>0</v>
      </c>
      <c r="I135" s="227"/>
      <c r="J135" s="227"/>
      <c r="K135" s="227"/>
      <c r="L135" s="227"/>
      <c r="M135" s="227"/>
      <c r="N135" s="227"/>
      <c r="O135" s="227"/>
      <c r="P135" s="227"/>
      <c r="Q135" s="227"/>
      <c r="R135" s="227"/>
      <c r="S135" s="227"/>
      <c r="T135" s="227"/>
      <c r="U135" s="227"/>
      <c r="V135" s="227"/>
      <c r="W135" s="227"/>
      <c r="X135" s="227"/>
      <c r="Y135" s="227"/>
      <c r="Z135" s="227"/>
      <c r="AA135" s="227"/>
      <c r="AB135" s="227"/>
    </row>
    <row r="136" ht="11.25" customHeight="1">
      <c r="A136" s="189" t="s">
        <v>6808</v>
      </c>
      <c r="B136" s="190" t="s">
        <v>6809</v>
      </c>
      <c r="C136" s="191" t="s">
        <v>6810</v>
      </c>
      <c r="D136" s="191" t="s">
        <v>6811</v>
      </c>
      <c r="E136" s="189" t="s">
        <v>787</v>
      </c>
      <c r="F136" s="189">
        <v>8.0</v>
      </c>
      <c r="G136" s="192"/>
      <c r="H136" s="193">
        <f t="shared" si="14"/>
        <v>0</v>
      </c>
      <c r="I136" s="227"/>
      <c r="J136" s="227"/>
      <c r="K136" s="227"/>
      <c r="L136" s="227"/>
      <c r="M136" s="227"/>
      <c r="N136" s="227"/>
      <c r="O136" s="227"/>
      <c r="P136" s="227"/>
      <c r="Q136" s="227"/>
      <c r="R136" s="227"/>
      <c r="S136" s="227"/>
      <c r="T136" s="227"/>
      <c r="U136" s="227"/>
      <c r="V136" s="227"/>
      <c r="W136" s="227"/>
      <c r="X136" s="227"/>
      <c r="Y136" s="227"/>
      <c r="Z136" s="227"/>
      <c r="AA136" s="227"/>
      <c r="AB136" s="227"/>
    </row>
    <row r="137" ht="11.25" customHeight="1">
      <c r="A137" s="189" t="s">
        <v>6812</v>
      </c>
      <c r="B137" s="190" t="s">
        <v>6813</v>
      </c>
      <c r="C137" s="191" t="s">
        <v>6814</v>
      </c>
      <c r="D137" s="191" t="s">
        <v>6815</v>
      </c>
      <c r="E137" s="189" t="s">
        <v>691</v>
      </c>
      <c r="F137" s="189">
        <v>3.0</v>
      </c>
      <c r="G137" s="192"/>
      <c r="H137" s="193">
        <f t="shared" si="14"/>
        <v>0</v>
      </c>
      <c r="I137" s="227"/>
      <c r="J137" s="227"/>
      <c r="K137" s="227"/>
      <c r="L137" s="227"/>
      <c r="M137" s="227"/>
      <c r="N137" s="227"/>
      <c r="O137" s="227"/>
      <c r="P137" s="227"/>
      <c r="Q137" s="227"/>
      <c r="R137" s="227"/>
      <c r="S137" s="227"/>
      <c r="T137" s="227"/>
      <c r="U137" s="227"/>
      <c r="V137" s="227"/>
      <c r="W137" s="227"/>
      <c r="X137" s="227"/>
      <c r="Y137" s="227"/>
      <c r="Z137" s="227"/>
      <c r="AA137" s="227"/>
      <c r="AB137" s="227"/>
    </row>
    <row r="138" ht="33.75" customHeight="1">
      <c r="A138" s="189" t="s">
        <v>6816</v>
      </c>
      <c r="B138" s="190" t="s">
        <v>4746</v>
      </c>
      <c r="C138" s="191" t="s">
        <v>4747</v>
      </c>
      <c r="D138" s="191" t="s">
        <v>6817</v>
      </c>
      <c r="E138" s="189" t="s">
        <v>691</v>
      </c>
      <c r="F138" s="189">
        <v>1.0</v>
      </c>
      <c r="G138" s="192"/>
      <c r="H138" s="193">
        <f t="shared" si="14"/>
        <v>0</v>
      </c>
      <c r="I138" s="227"/>
      <c r="J138" s="227"/>
      <c r="K138" s="227"/>
      <c r="L138" s="227"/>
      <c r="M138" s="227"/>
      <c r="N138" s="227"/>
      <c r="O138" s="227"/>
      <c r="P138" s="227"/>
      <c r="Q138" s="227"/>
      <c r="R138" s="227"/>
      <c r="S138" s="227"/>
      <c r="T138" s="227"/>
      <c r="U138" s="227"/>
      <c r="V138" s="227"/>
      <c r="W138" s="227"/>
      <c r="X138" s="227"/>
      <c r="Y138" s="227"/>
      <c r="Z138" s="227"/>
      <c r="AA138" s="227"/>
      <c r="AB138" s="227"/>
    </row>
    <row r="139" ht="11.25" customHeight="1">
      <c r="A139" s="189" t="s">
        <v>6818</v>
      </c>
      <c r="B139" s="190" t="s">
        <v>6819</v>
      </c>
      <c r="C139" s="191" t="s">
        <v>6820</v>
      </c>
      <c r="D139" s="191" t="s">
        <v>6821</v>
      </c>
      <c r="E139" s="189" t="s">
        <v>691</v>
      </c>
      <c r="F139" s="189">
        <v>1.0</v>
      </c>
      <c r="G139" s="192"/>
      <c r="H139" s="193">
        <f t="shared" si="14"/>
        <v>0</v>
      </c>
      <c r="I139" s="227"/>
      <c r="J139" s="227"/>
      <c r="K139" s="227"/>
      <c r="L139" s="227"/>
      <c r="M139" s="227"/>
      <c r="N139" s="227"/>
      <c r="O139" s="227"/>
      <c r="P139" s="227"/>
      <c r="Q139" s="227"/>
      <c r="R139" s="227"/>
      <c r="S139" s="227"/>
      <c r="T139" s="227"/>
      <c r="U139" s="227"/>
      <c r="V139" s="227"/>
      <c r="W139" s="227"/>
      <c r="X139" s="227"/>
      <c r="Y139" s="227"/>
      <c r="Z139" s="227"/>
      <c r="AA139" s="227"/>
      <c r="AB139" s="227"/>
    </row>
    <row r="140" ht="22.5" customHeight="1">
      <c r="A140" s="189" t="s">
        <v>6822</v>
      </c>
      <c r="B140" s="190" t="s">
        <v>4074</v>
      </c>
      <c r="C140" s="191" t="s">
        <v>4075</v>
      </c>
      <c r="D140" s="191" t="s">
        <v>6823</v>
      </c>
      <c r="E140" s="189" t="s">
        <v>684</v>
      </c>
      <c r="F140" s="189">
        <v>0.04</v>
      </c>
      <c r="G140" s="192"/>
      <c r="H140" s="193">
        <f t="shared" si="14"/>
        <v>0</v>
      </c>
      <c r="I140" s="227"/>
      <c r="J140" s="227"/>
      <c r="K140" s="227"/>
      <c r="L140" s="227"/>
      <c r="M140" s="227"/>
      <c r="N140" s="227"/>
      <c r="O140" s="227"/>
      <c r="P140" s="227"/>
      <c r="Q140" s="227"/>
      <c r="R140" s="227"/>
      <c r="S140" s="227"/>
      <c r="T140" s="227"/>
      <c r="U140" s="227"/>
      <c r="V140" s="227"/>
      <c r="W140" s="227"/>
      <c r="X140" s="227"/>
      <c r="Y140" s="227"/>
      <c r="Z140" s="227"/>
      <c r="AA140" s="227"/>
      <c r="AB140" s="227"/>
    </row>
    <row r="141" ht="22.5" customHeight="1">
      <c r="A141" s="189" t="s">
        <v>6824</v>
      </c>
      <c r="B141" s="190" t="s">
        <v>6825</v>
      </c>
      <c r="C141" s="191" t="s">
        <v>6826</v>
      </c>
      <c r="D141" s="191" t="s">
        <v>6827</v>
      </c>
      <c r="E141" s="189" t="s">
        <v>691</v>
      </c>
      <c r="F141" s="189">
        <v>4.0</v>
      </c>
      <c r="G141" s="192"/>
      <c r="H141" s="193">
        <f t="shared" si="14"/>
        <v>0</v>
      </c>
      <c r="I141" s="227"/>
      <c r="J141" s="227"/>
      <c r="K141" s="227"/>
      <c r="L141" s="227"/>
      <c r="M141" s="227"/>
      <c r="N141" s="227"/>
      <c r="O141" s="227"/>
      <c r="P141" s="227"/>
      <c r="Q141" s="227"/>
      <c r="R141" s="227"/>
      <c r="S141" s="227"/>
      <c r="T141" s="227"/>
      <c r="U141" s="227"/>
      <c r="V141" s="227"/>
      <c r="W141" s="227"/>
      <c r="X141" s="227"/>
      <c r="Y141" s="227"/>
      <c r="Z141" s="227"/>
      <c r="AA141" s="227"/>
      <c r="AB141" s="227"/>
    </row>
    <row r="142" ht="15.0" customHeight="1">
      <c r="A142" s="187"/>
      <c r="B142" s="187"/>
      <c r="C142" s="187" t="s">
        <v>1146</v>
      </c>
      <c r="D142" s="187" t="s">
        <v>1147</v>
      </c>
      <c r="E142" s="187" t="s">
        <v>1148</v>
      </c>
      <c r="F142" s="187">
        <v>1.0</v>
      </c>
      <c r="G142" s="255"/>
      <c r="H142" s="255">
        <f t="shared" si="14"/>
        <v>0</v>
      </c>
      <c r="I142" s="227"/>
      <c r="J142" s="227"/>
      <c r="K142" s="227"/>
      <c r="L142" s="227"/>
      <c r="M142" s="227"/>
      <c r="N142" s="227"/>
      <c r="O142" s="227"/>
      <c r="P142" s="227"/>
      <c r="Q142" s="227"/>
      <c r="R142" s="227"/>
      <c r="S142" s="227"/>
      <c r="T142" s="227"/>
      <c r="U142" s="227"/>
      <c r="V142" s="227"/>
      <c r="W142" s="227"/>
      <c r="X142" s="227"/>
      <c r="Y142" s="227"/>
      <c r="Z142" s="227"/>
      <c r="AA142" s="227"/>
      <c r="AB142" s="227"/>
    </row>
    <row r="143" ht="16.5" customHeight="1">
      <c r="A143" s="207" t="s">
        <v>1149</v>
      </c>
      <c r="B143" s="208"/>
      <c r="C143" s="207"/>
      <c r="D143" s="207"/>
      <c r="E143" s="210"/>
      <c r="F143" s="210"/>
      <c r="G143" s="256"/>
      <c r="H143" s="257">
        <f>H12+H25+H33+H34+H39+H52+H58+H76+H83+H93+H100+H106+H115+H142</f>
        <v>0</v>
      </c>
      <c r="I143" s="12"/>
      <c r="J143" s="12"/>
      <c r="K143" s="12"/>
      <c r="L143" s="12"/>
      <c r="M143" s="12"/>
      <c r="N143" s="110"/>
      <c r="O143" s="110"/>
      <c r="P143" s="110"/>
      <c r="Q143" s="110"/>
      <c r="R143" s="110"/>
      <c r="S143" s="110"/>
      <c r="T143" s="110"/>
      <c r="U143" s="110"/>
      <c r="V143" s="110"/>
      <c r="W143" s="110"/>
      <c r="X143" s="110"/>
      <c r="Y143" s="110"/>
      <c r="Z143" s="110"/>
      <c r="AA143" s="110"/>
      <c r="AB143" s="110"/>
    </row>
    <row r="144" ht="16.5" customHeight="1">
      <c r="A144" s="207" t="s">
        <v>1150</v>
      </c>
      <c r="B144" s="208"/>
      <c r="C144" s="207"/>
      <c r="D144" s="207"/>
      <c r="E144" s="210"/>
      <c r="F144" s="210"/>
      <c r="G144" s="256"/>
      <c r="H144" s="257"/>
      <c r="I144" s="12"/>
      <c r="J144" s="12"/>
      <c r="K144" s="12"/>
      <c r="L144" s="12"/>
      <c r="M144" s="12"/>
      <c r="N144" s="12"/>
      <c r="O144" s="12"/>
      <c r="P144" s="110"/>
      <c r="Q144" s="110"/>
      <c r="R144" s="110"/>
      <c r="S144" s="110"/>
      <c r="T144" s="110"/>
      <c r="U144" s="110"/>
      <c r="V144" s="110"/>
      <c r="W144" s="110"/>
      <c r="X144" s="110"/>
      <c r="Y144" s="110"/>
      <c r="Z144" s="110"/>
      <c r="AA144" s="110"/>
      <c r="AB144" s="110"/>
    </row>
    <row r="145" ht="16.5" customHeight="1">
      <c r="A145" s="207" t="s">
        <v>1151</v>
      </c>
      <c r="B145" s="208"/>
      <c r="C145" s="207"/>
      <c r="D145" s="207"/>
      <c r="E145" s="210"/>
      <c r="F145" s="210"/>
      <c r="G145" s="256"/>
      <c r="H145" s="257">
        <f>SUMIF($B$12:$B$141,"E*",H12:H141)+SUMIF($B$12:$B$141,"С310-1010",H12:H141)+SUMIF($B$12:$B$141,"С311-50-1",H12:H141)</f>
        <v>0</v>
      </c>
      <c r="I145" s="12"/>
      <c r="J145" s="12"/>
      <c r="K145" s="12"/>
      <c r="L145" s="12"/>
      <c r="M145" s="12"/>
      <c r="N145" s="110"/>
      <c r="O145" s="110"/>
      <c r="P145" s="110"/>
      <c r="Q145" s="110"/>
      <c r="R145" s="110"/>
      <c r="S145" s="110"/>
      <c r="T145" s="110"/>
      <c r="U145" s="110"/>
      <c r="V145" s="110"/>
      <c r="W145" s="110"/>
      <c r="X145" s="110"/>
      <c r="Y145" s="110"/>
      <c r="Z145" s="110"/>
      <c r="AA145" s="110"/>
      <c r="AB145" s="110"/>
    </row>
    <row r="146" ht="16.5" customHeight="1">
      <c r="A146" s="207" t="s">
        <v>1152</v>
      </c>
      <c r="B146" s="208"/>
      <c r="C146" s="207"/>
      <c r="D146" s="207"/>
      <c r="E146" s="210"/>
      <c r="F146" s="210"/>
      <c r="G146" s="256"/>
      <c r="H146" s="257">
        <f>H143-H145</f>
        <v>0</v>
      </c>
      <c r="I146" s="12"/>
      <c r="J146" s="12"/>
      <c r="K146" s="12"/>
      <c r="L146" s="12"/>
      <c r="M146" s="12"/>
      <c r="N146" s="110"/>
      <c r="O146" s="110"/>
      <c r="P146" s="110"/>
      <c r="Q146" s="110"/>
      <c r="R146" s="110"/>
      <c r="S146" s="110"/>
      <c r="T146" s="110"/>
      <c r="U146" s="110"/>
      <c r="V146" s="110"/>
      <c r="W146" s="110"/>
      <c r="X146" s="110"/>
      <c r="Y146" s="110"/>
      <c r="Z146" s="110"/>
      <c r="AA146" s="110"/>
      <c r="AB146" s="110"/>
    </row>
    <row r="147" ht="12.75" customHeight="1">
      <c r="A147" s="12"/>
      <c r="B147" s="69"/>
      <c r="C147" s="12"/>
      <c r="D147" s="12"/>
      <c r="E147" s="119"/>
      <c r="F147" s="119"/>
      <c r="G147" s="213"/>
      <c r="H147" s="213"/>
      <c r="I147" s="12"/>
      <c r="J147" s="12"/>
      <c r="K147" s="12"/>
      <c r="L147" s="12"/>
      <c r="M147" s="12"/>
      <c r="N147" s="12"/>
      <c r="O147" s="12"/>
      <c r="P147" s="110"/>
      <c r="Q147" s="110"/>
      <c r="R147" s="110"/>
      <c r="S147" s="110"/>
      <c r="T147" s="110"/>
      <c r="U147" s="110"/>
      <c r="V147" s="110"/>
      <c r="W147" s="110"/>
      <c r="X147" s="110"/>
      <c r="Y147" s="110"/>
      <c r="Z147" s="110"/>
      <c r="AA147" s="110"/>
      <c r="AB147" s="110"/>
    </row>
    <row r="148" ht="12.75" customHeight="1">
      <c r="A148" s="12"/>
      <c r="B148" s="69"/>
      <c r="C148" s="12"/>
      <c r="D148" s="12"/>
      <c r="E148" s="119"/>
      <c r="F148" s="119"/>
      <c r="G148" s="213"/>
      <c r="H148" s="213"/>
      <c r="I148" s="12"/>
      <c r="J148" s="12"/>
      <c r="K148" s="12"/>
      <c r="L148" s="12"/>
      <c r="M148" s="12"/>
      <c r="N148" s="12"/>
      <c r="O148" s="12"/>
      <c r="P148" s="110"/>
      <c r="Q148" s="110"/>
      <c r="R148" s="110"/>
      <c r="S148" s="110"/>
      <c r="T148" s="110"/>
      <c r="U148" s="110"/>
      <c r="V148" s="110"/>
      <c r="W148" s="110"/>
      <c r="X148" s="110"/>
      <c r="Y148" s="110"/>
      <c r="Z148" s="110"/>
      <c r="AA148" s="110"/>
      <c r="AB148" s="110"/>
    </row>
    <row r="149" ht="12.75" customHeight="1">
      <c r="A149" s="12"/>
      <c r="B149" s="69"/>
      <c r="C149" s="12"/>
      <c r="D149" s="12"/>
      <c r="E149" s="119"/>
      <c r="F149" s="119"/>
      <c r="G149" s="213"/>
      <c r="H149" s="213"/>
      <c r="I149" s="12"/>
      <c r="J149" s="12"/>
      <c r="K149" s="12"/>
      <c r="L149" s="12"/>
      <c r="M149" s="12"/>
      <c r="N149" s="12"/>
      <c r="O149" s="12"/>
      <c r="P149" s="110"/>
      <c r="Q149" s="110"/>
      <c r="R149" s="110"/>
      <c r="S149" s="110"/>
      <c r="T149" s="110"/>
      <c r="U149" s="110"/>
      <c r="V149" s="110"/>
      <c r="W149" s="110"/>
      <c r="X149" s="110"/>
      <c r="Y149" s="110"/>
      <c r="Z149" s="110"/>
      <c r="AA149" s="110"/>
      <c r="AB149" s="110"/>
    </row>
    <row r="150" ht="12.75" customHeight="1">
      <c r="A150" s="12"/>
      <c r="B150" s="69"/>
      <c r="C150" s="12"/>
      <c r="D150" s="12"/>
      <c r="E150" s="119"/>
      <c r="F150" s="119"/>
      <c r="G150" s="213"/>
      <c r="H150" s="213"/>
      <c r="I150" s="12"/>
      <c r="J150" s="12"/>
      <c r="K150" s="12"/>
      <c r="L150" s="12"/>
      <c r="M150" s="12"/>
      <c r="N150" s="12"/>
      <c r="O150" s="12"/>
      <c r="P150" s="110"/>
      <c r="Q150" s="110"/>
      <c r="R150" s="110"/>
      <c r="S150" s="110"/>
      <c r="T150" s="110"/>
      <c r="U150" s="110"/>
      <c r="V150" s="110"/>
      <c r="W150" s="110"/>
      <c r="X150" s="110"/>
      <c r="Y150" s="110"/>
      <c r="Z150" s="110"/>
      <c r="AA150" s="110"/>
      <c r="AB150" s="110"/>
    </row>
    <row r="151" ht="15.0" customHeight="1">
      <c r="A151" s="106" t="s">
        <v>119</v>
      </c>
      <c r="B151" s="69"/>
      <c r="C151" s="106"/>
      <c r="D151" s="106" t="s">
        <v>120</v>
      </c>
      <c r="E151" s="214"/>
      <c r="F151" s="214" t="s">
        <v>121</v>
      </c>
      <c r="G151" s="215"/>
      <c r="H151" s="216"/>
      <c r="I151" s="12"/>
      <c r="J151" s="12"/>
      <c r="K151" s="12"/>
      <c r="L151" s="12"/>
      <c r="M151" s="12"/>
      <c r="N151" s="12"/>
      <c r="O151" s="12"/>
      <c r="P151" s="110"/>
      <c r="Q151" s="110"/>
      <c r="R151" s="110"/>
      <c r="S151" s="110"/>
      <c r="T151" s="110"/>
      <c r="U151" s="110"/>
      <c r="V151" s="110"/>
      <c r="W151" s="110"/>
      <c r="X151" s="110"/>
      <c r="Y151" s="110"/>
      <c r="Z151" s="110"/>
      <c r="AA151" s="110"/>
      <c r="AB151" s="110"/>
    </row>
    <row r="152" ht="15.0" customHeight="1">
      <c r="A152" s="107" t="s">
        <v>122</v>
      </c>
      <c r="B152" s="69"/>
      <c r="C152" s="106"/>
      <c r="D152" s="106" t="s">
        <v>122</v>
      </c>
      <c r="E152" s="214"/>
      <c r="F152" s="214" t="s">
        <v>122</v>
      </c>
      <c r="G152" s="215"/>
      <c r="H152" s="216"/>
      <c r="I152" s="12"/>
      <c r="J152" s="12"/>
      <c r="K152" s="12"/>
      <c r="L152" s="12"/>
      <c r="M152" s="12"/>
      <c r="N152" s="12"/>
      <c r="O152" s="12"/>
      <c r="P152" s="110"/>
      <c r="Q152" s="110"/>
      <c r="R152" s="110"/>
      <c r="S152" s="110"/>
      <c r="T152" s="110"/>
      <c r="U152" s="110"/>
      <c r="V152" s="110"/>
      <c r="W152" s="110"/>
      <c r="X152" s="110"/>
      <c r="Y152" s="110"/>
      <c r="Z152" s="110"/>
      <c r="AA152" s="110"/>
      <c r="AB152" s="110"/>
    </row>
    <row r="153" ht="15.0" customHeight="1">
      <c r="A153" s="107" t="s">
        <v>123</v>
      </c>
      <c r="B153" s="69"/>
      <c r="C153" s="106"/>
      <c r="D153" s="106" t="s">
        <v>123</v>
      </c>
      <c r="E153" s="214"/>
      <c r="F153" s="214" t="s">
        <v>123</v>
      </c>
      <c r="G153" s="215"/>
      <c r="H153" s="216"/>
      <c r="I153" s="12"/>
      <c r="J153" s="12"/>
      <c r="K153" s="12"/>
      <c r="L153" s="12"/>
      <c r="M153" s="12"/>
      <c r="N153" s="12"/>
      <c r="O153" s="12"/>
      <c r="P153" s="110"/>
      <c r="Q153" s="110"/>
      <c r="R153" s="110"/>
      <c r="S153" s="110"/>
      <c r="T153" s="110"/>
      <c r="U153" s="110"/>
      <c r="V153" s="110"/>
      <c r="W153" s="110"/>
      <c r="X153" s="110"/>
      <c r="Y153" s="110"/>
      <c r="Z153" s="110"/>
      <c r="AA153" s="110"/>
      <c r="AB153" s="110"/>
    </row>
    <row r="154" ht="12.75" customHeight="1">
      <c r="A154" s="109"/>
      <c r="B154" s="174"/>
      <c r="C154" s="109"/>
      <c r="D154" s="109"/>
      <c r="E154" s="114"/>
      <c r="F154" s="114"/>
      <c r="G154" s="175"/>
      <c r="H154" s="323"/>
      <c r="I154" s="109"/>
      <c r="J154" s="109"/>
      <c r="K154" s="109"/>
      <c r="L154" s="109"/>
      <c r="M154" s="109"/>
      <c r="N154" s="109"/>
      <c r="O154" s="109"/>
      <c r="P154" s="109"/>
      <c r="Q154" s="109"/>
      <c r="R154" s="109"/>
      <c r="S154" s="109"/>
      <c r="T154" s="109"/>
      <c r="U154" s="109"/>
      <c r="V154" s="109"/>
      <c r="W154" s="109"/>
      <c r="X154" s="109"/>
      <c r="Y154" s="109"/>
      <c r="Z154" s="109"/>
      <c r="AA154" s="109"/>
      <c r="AB154" s="109"/>
    </row>
    <row r="155" ht="12.75" customHeight="1">
      <c r="A155" s="109"/>
      <c r="B155" s="174"/>
      <c r="C155" s="109"/>
      <c r="D155" s="109"/>
      <c r="E155" s="114"/>
      <c r="F155" s="114"/>
      <c r="G155" s="175"/>
      <c r="H155" s="323"/>
      <c r="I155" s="109"/>
      <c r="J155" s="109"/>
      <c r="K155" s="109"/>
      <c r="L155" s="109"/>
      <c r="M155" s="109"/>
      <c r="N155" s="109"/>
      <c r="O155" s="109"/>
      <c r="P155" s="109"/>
      <c r="Q155" s="109"/>
      <c r="R155" s="109"/>
      <c r="S155" s="109"/>
      <c r="T155" s="109"/>
      <c r="U155" s="109"/>
      <c r="V155" s="109"/>
      <c r="W155" s="109"/>
      <c r="X155" s="109"/>
      <c r="Y155" s="109"/>
      <c r="Z155" s="109"/>
      <c r="AA155" s="109"/>
      <c r="AB155" s="109"/>
    </row>
    <row r="156" ht="12.75" customHeight="1">
      <c r="A156" s="217"/>
      <c r="B156" s="177"/>
      <c r="C156" s="217"/>
      <c r="D156" s="217"/>
      <c r="E156" s="219"/>
      <c r="F156" s="219"/>
      <c r="G156" s="220"/>
      <c r="H156" s="221"/>
      <c r="I156" s="217"/>
      <c r="J156" s="217"/>
      <c r="K156" s="217"/>
      <c r="L156" s="217"/>
      <c r="M156" s="217"/>
      <c r="N156" s="217"/>
      <c r="O156" s="217"/>
      <c r="P156" s="217"/>
      <c r="Q156" s="217"/>
      <c r="R156" s="217"/>
      <c r="S156" s="217"/>
      <c r="T156" s="217"/>
      <c r="U156" s="217"/>
      <c r="V156" s="217"/>
      <c r="W156" s="217"/>
      <c r="X156" s="217"/>
      <c r="Y156" s="217"/>
      <c r="Z156" s="217"/>
      <c r="AA156" s="217"/>
      <c r="AB156" s="217"/>
    </row>
    <row r="157" ht="12.75" customHeight="1">
      <c r="A157" s="217"/>
      <c r="B157" s="177"/>
      <c r="C157" s="217"/>
      <c r="D157" s="217"/>
      <c r="E157" s="219"/>
      <c r="F157" s="219"/>
      <c r="G157" s="220"/>
      <c r="H157" s="221"/>
      <c r="I157" s="217"/>
      <c r="J157" s="217"/>
      <c r="K157" s="217"/>
      <c r="L157" s="217"/>
      <c r="M157" s="217"/>
      <c r="N157" s="217"/>
      <c r="O157" s="217"/>
      <c r="P157" s="217"/>
      <c r="Q157" s="217"/>
      <c r="R157" s="217"/>
      <c r="S157" s="217"/>
      <c r="T157" s="217"/>
      <c r="U157" s="217"/>
      <c r="V157" s="217"/>
      <c r="W157" s="217"/>
      <c r="X157" s="217"/>
      <c r="Y157" s="217"/>
      <c r="Z157" s="217"/>
      <c r="AA157" s="217"/>
      <c r="AB157" s="217"/>
    </row>
    <row r="158" ht="12.75" customHeight="1">
      <c r="A158" s="217"/>
      <c r="B158" s="177"/>
      <c r="C158" s="217"/>
      <c r="D158" s="217"/>
      <c r="E158" s="219"/>
      <c r="F158" s="219"/>
      <c r="G158" s="220"/>
      <c r="H158" s="221"/>
      <c r="I158" s="217"/>
      <c r="J158" s="217"/>
      <c r="K158" s="217"/>
      <c r="L158" s="217"/>
      <c r="M158" s="217"/>
      <c r="N158" s="217"/>
      <c r="O158" s="217"/>
      <c r="P158" s="217"/>
      <c r="Q158" s="217"/>
      <c r="R158" s="217"/>
      <c r="S158" s="217"/>
      <c r="T158" s="217"/>
      <c r="U158" s="217"/>
      <c r="V158" s="217"/>
      <c r="W158" s="217"/>
      <c r="X158" s="217"/>
      <c r="Y158" s="217"/>
      <c r="Z158" s="217"/>
      <c r="AA158" s="217"/>
      <c r="AB158" s="217"/>
    </row>
    <row r="159" ht="12.75" customHeight="1">
      <c r="A159" s="217"/>
      <c r="B159" s="177"/>
      <c r="C159" s="217"/>
      <c r="D159" s="217"/>
      <c r="E159" s="219"/>
      <c r="F159" s="219"/>
      <c r="G159" s="220"/>
      <c r="H159" s="221"/>
      <c r="I159" s="217"/>
      <c r="J159" s="217"/>
      <c r="K159" s="217"/>
      <c r="L159" s="217"/>
      <c r="M159" s="217"/>
      <c r="N159" s="217"/>
      <c r="O159" s="217"/>
      <c r="P159" s="217"/>
      <c r="Q159" s="217"/>
      <c r="R159" s="217"/>
      <c r="S159" s="217"/>
      <c r="T159" s="217"/>
      <c r="U159" s="217"/>
      <c r="V159" s="217"/>
      <c r="W159" s="217"/>
      <c r="X159" s="217"/>
      <c r="Y159" s="217"/>
      <c r="Z159" s="217"/>
      <c r="AA159" s="217"/>
      <c r="AB159" s="217"/>
    </row>
    <row r="160" ht="12.75" customHeight="1">
      <c r="A160" s="217"/>
      <c r="B160" s="177"/>
      <c r="C160" s="217"/>
      <c r="D160" s="217"/>
      <c r="E160" s="219"/>
      <c r="F160" s="219"/>
      <c r="G160" s="220"/>
      <c r="H160" s="221"/>
      <c r="I160" s="217"/>
      <c r="J160" s="217"/>
      <c r="K160" s="217"/>
      <c r="L160" s="217"/>
      <c r="M160" s="217"/>
      <c r="N160" s="217"/>
      <c r="O160" s="217"/>
      <c r="P160" s="217"/>
      <c r="Q160" s="217"/>
      <c r="R160" s="217"/>
      <c r="S160" s="217"/>
      <c r="T160" s="217"/>
      <c r="U160" s="217"/>
      <c r="V160" s="217"/>
      <c r="W160" s="217"/>
      <c r="X160" s="217"/>
      <c r="Y160" s="217"/>
      <c r="Z160" s="217"/>
      <c r="AA160" s="217"/>
      <c r="AB160" s="217"/>
    </row>
    <row r="161" ht="12.75" customHeight="1">
      <c r="A161" s="217"/>
      <c r="B161" s="177"/>
      <c r="C161" s="217"/>
      <c r="D161" s="217"/>
      <c r="E161" s="219"/>
      <c r="F161" s="219"/>
      <c r="G161" s="220"/>
      <c r="H161" s="221"/>
      <c r="I161" s="217"/>
      <c r="J161" s="217"/>
      <c r="K161" s="217"/>
      <c r="L161" s="217"/>
      <c r="M161" s="217"/>
      <c r="N161" s="217"/>
      <c r="O161" s="217"/>
      <c r="P161" s="217"/>
      <c r="Q161" s="217"/>
      <c r="R161" s="217"/>
      <c r="S161" s="217"/>
      <c r="T161" s="217"/>
      <c r="U161" s="217"/>
      <c r="V161" s="217"/>
      <c r="W161" s="217"/>
      <c r="X161" s="217"/>
      <c r="Y161" s="217"/>
      <c r="Z161" s="217"/>
      <c r="AA161" s="217"/>
      <c r="AB161" s="217"/>
    </row>
    <row r="162" ht="12.75" customHeight="1">
      <c r="A162" s="217"/>
      <c r="B162" s="177"/>
      <c r="C162" s="217"/>
      <c r="D162" s="217"/>
      <c r="E162" s="219"/>
      <c r="F162" s="219"/>
      <c r="G162" s="220"/>
      <c r="H162" s="221"/>
      <c r="I162" s="217"/>
      <c r="J162" s="217"/>
      <c r="K162" s="217"/>
      <c r="L162" s="217"/>
      <c r="M162" s="217"/>
      <c r="N162" s="217"/>
      <c r="O162" s="217"/>
      <c r="P162" s="217"/>
      <c r="Q162" s="217"/>
      <c r="R162" s="217"/>
      <c r="S162" s="217"/>
      <c r="T162" s="217"/>
      <c r="U162" s="217"/>
      <c r="V162" s="217"/>
      <c r="W162" s="217"/>
      <c r="X162" s="217"/>
      <c r="Y162" s="217"/>
      <c r="Z162" s="217"/>
      <c r="AA162" s="217"/>
      <c r="AB162" s="217"/>
    </row>
    <row r="163" ht="12.75" customHeight="1">
      <c r="A163" s="217"/>
      <c r="B163" s="177"/>
      <c r="C163" s="217"/>
      <c r="D163" s="217"/>
      <c r="E163" s="219"/>
      <c r="F163" s="219"/>
      <c r="G163" s="220"/>
      <c r="H163" s="221"/>
      <c r="I163" s="217"/>
      <c r="J163" s="217"/>
      <c r="K163" s="217"/>
      <c r="L163" s="217"/>
      <c r="M163" s="217"/>
      <c r="N163" s="217"/>
      <c r="O163" s="217"/>
      <c r="P163" s="217"/>
      <c r="Q163" s="217"/>
      <c r="R163" s="217"/>
      <c r="S163" s="217"/>
      <c r="T163" s="217"/>
      <c r="U163" s="217"/>
      <c r="V163" s="217"/>
      <c r="W163" s="217"/>
      <c r="X163" s="217"/>
      <c r="Y163" s="217"/>
      <c r="Z163" s="217"/>
      <c r="AA163" s="217"/>
      <c r="AB163" s="217"/>
    </row>
    <row r="164" ht="12.75" customHeight="1">
      <c r="A164" s="217"/>
      <c r="B164" s="177"/>
      <c r="C164" s="217"/>
      <c r="D164" s="217"/>
      <c r="E164" s="219"/>
      <c r="F164" s="219"/>
      <c r="G164" s="220"/>
      <c r="H164" s="221"/>
      <c r="I164" s="217"/>
      <c r="J164" s="217"/>
      <c r="K164" s="217"/>
      <c r="L164" s="217"/>
      <c r="M164" s="217"/>
      <c r="N164" s="217"/>
      <c r="O164" s="217"/>
      <c r="P164" s="217"/>
      <c r="Q164" s="217"/>
      <c r="R164" s="217"/>
      <c r="S164" s="217"/>
      <c r="T164" s="217"/>
      <c r="U164" s="217"/>
      <c r="V164" s="217"/>
      <c r="W164" s="217"/>
      <c r="X164" s="217"/>
      <c r="Y164" s="217"/>
      <c r="Z164" s="217"/>
      <c r="AA164" s="217"/>
      <c r="AB164" s="217"/>
    </row>
    <row r="165" ht="12.75" customHeight="1">
      <c r="A165" s="217"/>
      <c r="B165" s="177"/>
      <c r="C165" s="217"/>
      <c r="D165" s="217"/>
      <c r="E165" s="219"/>
      <c r="F165" s="219"/>
      <c r="G165" s="220"/>
      <c r="H165" s="221"/>
      <c r="I165" s="217"/>
      <c r="J165" s="217"/>
      <c r="K165" s="217"/>
      <c r="L165" s="217"/>
      <c r="M165" s="217"/>
      <c r="N165" s="217"/>
      <c r="O165" s="217"/>
      <c r="P165" s="217"/>
      <c r="Q165" s="217"/>
      <c r="R165" s="217"/>
      <c r="S165" s="217"/>
      <c r="T165" s="217"/>
      <c r="U165" s="217"/>
      <c r="V165" s="217"/>
      <c r="W165" s="217"/>
      <c r="X165" s="217"/>
      <c r="Y165" s="217"/>
      <c r="Z165" s="217"/>
      <c r="AA165" s="217"/>
      <c r="AB165" s="217"/>
    </row>
    <row r="166" ht="12.75" customHeight="1">
      <c r="A166" s="217"/>
      <c r="B166" s="177"/>
      <c r="C166" s="217"/>
      <c r="D166" s="217"/>
      <c r="E166" s="219"/>
      <c r="F166" s="219"/>
      <c r="G166" s="220"/>
      <c r="H166" s="221"/>
      <c r="I166" s="217"/>
      <c r="J166" s="217"/>
      <c r="K166" s="217"/>
      <c r="L166" s="217"/>
      <c r="M166" s="217"/>
      <c r="N166" s="217"/>
      <c r="O166" s="217"/>
      <c r="P166" s="217"/>
      <c r="Q166" s="217"/>
      <c r="R166" s="217"/>
      <c r="S166" s="217"/>
      <c r="T166" s="217"/>
      <c r="U166" s="217"/>
      <c r="V166" s="217"/>
      <c r="W166" s="217"/>
      <c r="X166" s="217"/>
      <c r="Y166" s="217"/>
      <c r="Z166" s="217"/>
      <c r="AA166" s="217"/>
      <c r="AB166" s="217"/>
    </row>
    <row r="167" ht="12.75" customHeight="1">
      <c r="A167" s="217"/>
      <c r="B167" s="177"/>
      <c r="C167" s="217"/>
      <c r="D167" s="217"/>
      <c r="E167" s="219"/>
      <c r="F167" s="219"/>
      <c r="G167" s="220"/>
      <c r="H167" s="221"/>
      <c r="I167" s="217"/>
      <c r="J167" s="217"/>
      <c r="K167" s="217"/>
      <c r="L167" s="217"/>
      <c r="M167" s="217"/>
      <c r="N167" s="217"/>
      <c r="O167" s="217"/>
      <c r="P167" s="217"/>
      <c r="Q167" s="217"/>
      <c r="R167" s="217"/>
      <c r="S167" s="217"/>
      <c r="T167" s="217"/>
      <c r="U167" s="217"/>
      <c r="V167" s="217"/>
      <c r="W167" s="217"/>
      <c r="X167" s="217"/>
      <c r="Y167" s="217"/>
      <c r="Z167" s="217"/>
      <c r="AA167" s="217"/>
      <c r="AB167" s="217"/>
    </row>
    <row r="168" ht="12.75" customHeight="1">
      <c r="A168" s="217"/>
      <c r="B168" s="177"/>
      <c r="C168" s="217"/>
      <c r="D168" s="217"/>
      <c r="E168" s="219"/>
      <c r="F168" s="219"/>
      <c r="G168" s="220"/>
      <c r="H168" s="221"/>
      <c r="I168" s="217"/>
      <c r="J168" s="217"/>
      <c r="K168" s="217"/>
      <c r="L168" s="217"/>
      <c r="M168" s="217"/>
      <c r="N168" s="217"/>
      <c r="O168" s="217"/>
      <c r="P168" s="217"/>
      <c r="Q168" s="217"/>
      <c r="R168" s="217"/>
      <c r="S168" s="217"/>
      <c r="T168" s="217"/>
      <c r="U168" s="217"/>
      <c r="V168" s="217"/>
      <c r="W168" s="217"/>
      <c r="X168" s="217"/>
      <c r="Y168" s="217"/>
      <c r="Z168" s="217"/>
      <c r="AA168" s="217"/>
      <c r="AB168" s="217"/>
    </row>
    <row r="169" ht="12.75" customHeight="1">
      <c r="A169" s="217"/>
      <c r="B169" s="177"/>
      <c r="C169" s="217"/>
      <c r="D169" s="217"/>
      <c r="E169" s="219"/>
      <c r="F169" s="219"/>
      <c r="G169" s="220"/>
      <c r="H169" s="221"/>
      <c r="I169" s="217"/>
      <c r="J169" s="217"/>
      <c r="K169" s="217"/>
      <c r="L169" s="217"/>
      <c r="M169" s="217"/>
      <c r="N169" s="217"/>
      <c r="O169" s="217"/>
      <c r="P169" s="217"/>
      <c r="Q169" s="217"/>
      <c r="R169" s="217"/>
      <c r="S169" s="217"/>
      <c r="T169" s="217"/>
      <c r="U169" s="217"/>
      <c r="V169" s="217"/>
      <c r="W169" s="217"/>
      <c r="X169" s="217"/>
      <c r="Y169" s="217"/>
      <c r="Z169" s="217"/>
      <c r="AA169" s="217"/>
      <c r="AB169" s="217"/>
    </row>
    <row r="170" ht="12.75" customHeight="1">
      <c r="A170" s="217"/>
      <c r="B170" s="177"/>
      <c r="C170" s="217"/>
      <c r="D170" s="217"/>
      <c r="E170" s="219"/>
      <c r="F170" s="219"/>
      <c r="G170" s="220"/>
      <c r="H170" s="221"/>
      <c r="I170" s="217"/>
      <c r="J170" s="217"/>
      <c r="K170" s="217"/>
      <c r="L170" s="217"/>
      <c r="M170" s="217"/>
      <c r="N170" s="217"/>
      <c r="O170" s="217"/>
      <c r="P170" s="217"/>
      <c r="Q170" s="217"/>
      <c r="R170" s="217"/>
      <c r="S170" s="217"/>
      <c r="T170" s="217"/>
      <c r="U170" s="217"/>
      <c r="V170" s="217"/>
      <c r="W170" s="217"/>
      <c r="X170" s="217"/>
      <c r="Y170" s="217"/>
      <c r="Z170" s="217"/>
      <c r="AA170" s="217"/>
      <c r="AB170" s="217"/>
    </row>
    <row r="171" ht="12.75" customHeight="1">
      <c r="A171" s="217"/>
      <c r="B171" s="177"/>
      <c r="C171" s="217"/>
      <c r="D171" s="217"/>
      <c r="E171" s="219"/>
      <c r="F171" s="219"/>
      <c r="G171" s="220"/>
      <c r="H171" s="221"/>
      <c r="I171" s="217"/>
      <c r="J171" s="217"/>
      <c r="K171" s="217"/>
      <c r="L171" s="217"/>
      <c r="M171" s="217"/>
      <c r="N171" s="217"/>
      <c r="O171" s="217"/>
      <c r="P171" s="217"/>
      <c r="Q171" s="217"/>
      <c r="R171" s="217"/>
      <c r="S171" s="217"/>
      <c r="T171" s="217"/>
      <c r="U171" s="217"/>
      <c r="V171" s="217"/>
      <c r="W171" s="217"/>
      <c r="X171" s="217"/>
      <c r="Y171" s="217"/>
      <c r="Z171" s="217"/>
      <c r="AA171" s="217"/>
      <c r="AB171" s="217"/>
    </row>
    <row r="172" ht="12.75" customHeight="1">
      <c r="A172" s="217"/>
      <c r="B172" s="177"/>
      <c r="C172" s="217"/>
      <c r="D172" s="217"/>
      <c r="E172" s="219"/>
      <c r="F172" s="219"/>
      <c r="G172" s="220"/>
      <c r="H172" s="221"/>
      <c r="I172" s="217"/>
      <c r="J172" s="217"/>
      <c r="K172" s="217"/>
      <c r="L172" s="217"/>
      <c r="M172" s="217"/>
      <c r="N172" s="217"/>
      <c r="O172" s="217"/>
      <c r="P172" s="217"/>
      <c r="Q172" s="217"/>
      <c r="R172" s="217"/>
      <c r="S172" s="217"/>
      <c r="T172" s="217"/>
      <c r="U172" s="217"/>
      <c r="V172" s="217"/>
      <c r="W172" s="217"/>
      <c r="X172" s="217"/>
      <c r="Y172" s="217"/>
      <c r="Z172" s="217"/>
      <c r="AA172" s="217"/>
      <c r="AB172" s="217"/>
    </row>
    <row r="173" ht="12.75" customHeight="1">
      <c r="A173" s="217"/>
      <c r="B173" s="177"/>
      <c r="C173" s="217"/>
      <c r="D173" s="217"/>
      <c r="E173" s="219"/>
      <c r="F173" s="219"/>
      <c r="G173" s="220"/>
      <c r="H173" s="221"/>
      <c r="I173" s="217"/>
      <c r="J173" s="217"/>
      <c r="K173" s="217"/>
      <c r="L173" s="217"/>
      <c r="M173" s="217"/>
      <c r="N173" s="217"/>
      <c r="O173" s="217"/>
      <c r="P173" s="217"/>
      <c r="Q173" s="217"/>
      <c r="R173" s="217"/>
      <c r="S173" s="217"/>
      <c r="T173" s="217"/>
      <c r="U173" s="217"/>
      <c r="V173" s="217"/>
      <c r="W173" s="217"/>
      <c r="X173" s="217"/>
      <c r="Y173" s="217"/>
      <c r="Z173" s="217"/>
      <c r="AA173" s="217"/>
      <c r="AB173" s="217"/>
    </row>
    <row r="174" ht="12.75" customHeight="1">
      <c r="A174" s="217"/>
      <c r="B174" s="177"/>
      <c r="C174" s="217"/>
      <c r="D174" s="217"/>
      <c r="E174" s="219"/>
      <c r="F174" s="219"/>
      <c r="G174" s="220"/>
      <c r="H174" s="221"/>
      <c r="I174" s="217"/>
      <c r="J174" s="217"/>
      <c r="K174" s="217"/>
      <c r="L174" s="217"/>
      <c r="M174" s="217"/>
      <c r="N174" s="217"/>
      <c r="O174" s="217"/>
      <c r="P174" s="217"/>
      <c r="Q174" s="217"/>
      <c r="R174" s="217"/>
      <c r="S174" s="217"/>
      <c r="T174" s="217"/>
      <c r="U174" s="217"/>
      <c r="V174" s="217"/>
      <c r="W174" s="217"/>
      <c r="X174" s="217"/>
      <c r="Y174" s="217"/>
      <c r="Z174" s="217"/>
      <c r="AA174" s="217"/>
      <c r="AB174" s="217"/>
    </row>
    <row r="175" ht="12.75" customHeight="1">
      <c r="A175" s="217"/>
      <c r="B175" s="177"/>
      <c r="C175" s="217"/>
      <c r="D175" s="217"/>
      <c r="E175" s="219"/>
      <c r="F175" s="219"/>
      <c r="G175" s="220"/>
      <c r="H175" s="221"/>
      <c r="I175" s="217"/>
      <c r="J175" s="217"/>
      <c r="K175" s="217"/>
      <c r="L175" s="217"/>
      <c r="M175" s="217"/>
      <c r="N175" s="217"/>
      <c r="O175" s="217"/>
      <c r="P175" s="217"/>
      <c r="Q175" s="217"/>
      <c r="R175" s="217"/>
      <c r="S175" s="217"/>
      <c r="T175" s="217"/>
      <c r="U175" s="217"/>
      <c r="V175" s="217"/>
      <c r="W175" s="217"/>
      <c r="X175" s="217"/>
      <c r="Y175" s="217"/>
      <c r="Z175" s="217"/>
      <c r="AA175" s="217"/>
      <c r="AB175" s="217"/>
    </row>
    <row r="176" ht="12.75" customHeight="1">
      <c r="A176" s="217"/>
      <c r="B176" s="177"/>
      <c r="C176" s="217"/>
      <c r="D176" s="217"/>
      <c r="E176" s="219"/>
      <c r="F176" s="219"/>
      <c r="G176" s="220"/>
      <c r="H176" s="221"/>
      <c r="I176" s="217"/>
      <c r="J176" s="217"/>
      <c r="K176" s="217"/>
      <c r="L176" s="217"/>
      <c r="M176" s="217"/>
      <c r="N176" s="217"/>
      <c r="O176" s="217"/>
      <c r="P176" s="217"/>
      <c r="Q176" s="217"/>
      <c r="R176" s="217"/>
      <c r="S176" s="217"/>
      <c r="T176" s="217"/>
      <c r="U176" s="217"/>
      <c r="V176" s="217"/>
      <c r="W176" s="217"/>
      <c r="X176" s="217"/>
      <c r="Y176" s="217"/>
      <c r="Z176" s="217"/>
      <c r="AA176" s="217"/>
      <c r="AB176" s="217"/>
    </row>
    <row r="177" ht="12.75" customHeight="1">
      <c r="A177" s="217"/>
      <c r="B177" s="177"/>
      <c r="C177" s="217"/>
      <c r="D177" s="217"/>
      <c r="E177" s="219"/>
      <c r="F177" s="219"/>
      <c r="G177" s="220"/>
      <c r="H177" s="221"/>
      <c r="I177" s="217"/>
      <c r="J177" s="217"/>
      <c r="K177" s="217"/>
      <c r="L177" s="217"/>
      <c r="M177" s="217"/>
      <c r="N177" s="217"/>
      <c r="O177" s="217"/>
      <c r="P177" s="217"/>
      <c r="Q177" s="217"/>
      <c r="R177" s="217"/>
      <c r="S177" s="217"/>
      <c r="T177" s="217"/>
      <c r="U177" s="217"/>
      <c r="V177" s="217"/>
      <c r="W177" s="217"/>
      <c r="X177" s="217"/>
      <c r="Y177" s="217"/>
      <c r="Z177" s="217"/>
      <c r="AA177" s="217"/>
      <c r="AB177" s="217"/>
    </row>
    <row r="178" ht="12.75" customHeight="1">
      <c r="A178" s="217"/>
      <c r="B178" s="177"/>
      <c r="C178" s="217"/>
      <c r="D178" s="217"/>
      <c r="E178" s="219"/>
      <c r="F178" s="219"/>
      <c r="G178" s="220"/>
      <c r="H178" s="221"/>
      <c r="I178" s="217"/>
      <c r="J178" s="217"/>
      <c r="K178" s="217"/>
      <c r="L178" s="217"/>
      <c r="M178" s="217"/>
      <c r="N178" s="217"/>
      <c r="O178" s="217"/>
      <c r="P178" s="217"/>
      <c r="Q178" s="217"/>
      <c r="R178" s="217"/>
      <c r="S178" s="217"/>
      <c r="T178" s="217"/>
      <c r="U178" s="217"/>
      <c r="V178" s="217"/>
      <c r="W178" s="217"/>
      <c r="X178" s="217"/>
      <c r="Y178" s="217"/>
      <c r="Z178" s="217"/>
      <c r="AA178" s="217"/>
      <c r="AB178" s="217"/>
    </row>
    <row r="179" ht="12.75" customHeight="1">
      <c r="A179" s="217"/>
      <c r="B179" s="177"/>
      <c r="C179" s="217"/>
      <c r="D179" s="217"/>
      <c r="E179" s="219"/>
      <c r="F179" s="219"/>
      <c r="G179" s="220"/>
      <c r="H179" s="221"/>
      <c r="I179" s="217"/>
      <c r="J179" s="217"/>
      <c r="K179" s="217"/>
      <c r="L179" s="217"/>
      <c r="M179" s="217"/>
      <c r="N179" s="217"/>
      <c r="O179" s="217"/>
      <c r="P179" s="217"/>
      <c r="Q179" s="217"/>
      <c r="R179" s="217"/>
      <c r="S179" s="217"/>
      <c r="T179" s="217"/>
      <c r="U179" s="217"/>
      <c r="V179" s="217"/>
      <c r="W179" s="217"/>
      <c r="X179" s="217"/>
      <c r="Y179" s="217"/>
      <c r="Z179" s="217"/>
      <c r="AA179" s="217"/>
      <c r="AB179" s="217"/>
    </row>
    <row r="180" ht="12.75" customHeight="1">
      <c r="A180" s="217"/>
      <c r="B180" s="177"/>
      <c r="C180" s="217"/>
      <c r="D180" s="217"/>
      <c r="E180" s="219"/>
      <c r="F180" s="219"/>
      <c r="G180" s="220"/>
      <c r="H180" s="221"/>
      <c r="I180" s="217"/>
      <c r="J180" s="217"/>
      <c r="K180" s="217"/>
      <c r="L180" s="217"/>
      <c r="M180" s="217"/>
      <c r="N180" s="217"/>
      <c r="O180" s="217"/>
      <c r="P180" s="217"/>
      <c r="Q180" s="217"/>
      <c r="R180" s="217"/>
      <c r="S180" s="217"/>
      <c r="T180" s="217"/>
      <c r="U180" s="217"/>
      <c r="V180" s="217"/>
      <c r="W180" s="217"/>
      <c r="X180" s="217"/>
      <c r="Y180" s="217"/>
      <c r="Z180" s="217"/>
      <c r="AA180" s="217"/>
      <c r="AB180" s="217"/>
    </row>
    <row r="181" ht="12.75" customHeight="1">
      <c r="A181" s="217"/>
      <c r="B181" s="177"/>
      <c r="C181" s="217"/>
      <c r="D181" s="217"/>
      <c r="E181" s="219"/>
      <c r="F181" s="219"/>
      <c r="G181" s="220"/>
      <c r="H181" s="221"/>
      <c r="I181" s="217"/>
      <c r="J181" s="217"/>
      <c r="K181" s="217"/>
      <c r="L181" s="217"/>
      <c r="M181" s="217"/>
      <c r="N181" s="217"/>
      <c r="O181" s="217"/>
      <c r="P181" s="217"/>
      <c r="Q181" s="217"/>
      <c r="R181" s="217"/>
      <c r="S181" s="217"/>
      <c r="T181" s="217"/>
      <c r="U181" s="217"/>
      <c r="V181" s="217"/>
      <c r="W181" s="217"/>
      <c r="X181" s="217"/>
      <c r="Y181" s="217"/>
      <c r="Z181" s="217"/>
      <c r="AA181" s="217"/>
      <c r="AB181" s="217"/>
    </row>
    <row r="182" ht="12.75" customHeight="1">
      <c r="A182" s="217"/>
      <c r="B182" s="177"/>
      <c r="C182" s="217"/>
      <c r="D182" s="217"/>
      <c r="E182" s="219"/>
      <c r="F182" s="219"/>
      <c r="G182" s="220"/>
      <c r="H182" s="221"/>
      <c r="I182" s="217"/>
      <c r="J182" s="217"/>
      <c r="K182" s="217"/>
      <c r="L182" s="217"/>
      <c r="M182" s="217"/>
      <c r="N182" s="217"/>
      <c r="O182" s="217"/>
      <c r="P182" s="217"/>
      <c r="Q182" s="217"/>
      <c r="R182" s="217"/>
      <c r="S182" s="217"/>
      <c r="T182" s="217"/>
      <c r="U182" s="217"/>
      <c r="V182" s="217"/>
      <c r="W182" s="217"/>
      <c r="X182" s="217"/>
      <c r="Y182" s="217"/>
      <c r="Z182" s="217"/>
      <c r="AA182" s="217"/>
      <c r="AB182" s="217"/>
    </row>
    <row r="183" ht="12.75" customHeight="1">
      <c r="A183" s="217"/>
      <c r="B183" s="177"/>
      <c r="C183" s="217"/>
      <c r="D183" s="217"/>
      <c r="E183" s="219"/>
      <c r="F183" s="219"/>
      <c r="G183" s="220"/>
      <c r="H183" s="221"/>
      <c r="I183" s="217"/>
      <c r="J183" s="217"/>
      <c r="K183" s="217"/>
      <c r="L183" s="217"/>
      <c r="M183" s="217"/>
      <c r="N183" s="217"/>
      <c r="O183" s="217"/>
      <c r="P183" s="217"/>
      <c r="Q183" s="217"/>
      <c r="R183" s="217"/>
      <c r="S183" s="217"/>
      <c r="T183" s="217"/>
      <c r="U183" s="217"/>
      <c r="V183" s="217"/>
      <c r="W183" s="217"/>
      <c r="X183" s="217"/>
      <c r="Y183" s="217"/>
      <c r="Z183" s="217"/>
      <c r="AA183" s="217"/>
      <c r="AB183" s="217"/>
    </row>
    <row r="184" ht="12.75" customHeight="1">
      <c r="A184" s="217"/>
      <c r="B184" s="177"/>
      <c r="C184" s="217"/>
      <c r="D184" s="217"/>
      <c r="E184" s="219"/>
      <c r="F184" s="219"/>
      <c r="G184" s="220"/>
      <c r="H184" s="221"/>
      <c r="I184" s="217"/>
      <c r="J184" s="217"/>
      <c r="K184" s="217"/>
      <c r="L184" s="217"/>
      <c r="M184" s="217"/>
      <c r="N184" s="217"/>
      <c r="O184" s="217"/>
      <c r="P184" s="217"/>
      <c r="Q184" s="217"/>
      <c r="R184" s="217"/>
      <c r="S184" s="217"/>
      <c r="T184" s="217"/>
      <c r="U184" s="217"/>
      <c r="V184" s="217"/>
      <c r="W184" s="217"/>
      <c r="X184" s="217"/>
      <c r="Y184" s="217"/>
      <c r="Z184" s="217"/>
      <c r="AA184" s="217"/>
      <c r="AB184" s="217"/>
    </row>
    <row r="185" ht="12.75" customHeight="1">
      <c r="A185" s="217"/>
      <c r="B185" s="177"/>
      <c r="C185" s="217"/>
      <c r="D185" s="217"/>
      <c r="E185" s="219"/>
      <c r="F185" s="219"/>
      <c r="G185" s="220"/>
      <c r="H185" s="221"/>
      <c r="I185" s="217"/>
      <c r="J185" s="217"/>
      <c r="K185" s="217"/>
      <c r="L185" s="217"/>
      <c r="M185" s="217"/>
      <c r="N185" s="217"/>
      <c r="O185" s="217"/>
      <c r="P185" s="217"/>
      <c r="Q185" s="217"/>
      <c r="R185" s="217"/>
      <c r="S185" s="217"/>
      <c r="T185" s="217"/>
      <c r="U185" s="217"/>
      <c r="V185" s="217"/>
      <c r="W185" s="217"/>
      <c r="X185" s="217"/>
      <c r="Y185" s="217"/>
      <c r="Z185" s="217"/>
      <c r="AA185" s="217"/>
      <c r="AB185" s="217"/>
    </row>
    <row r="186" ht="12.75" customHeight="1">
      <c r="A186" s="217"/>
      <c r="B186" s="177"/>
      <c r="C186" s="217"/>
      <c r="D186" s="217"/>
      <c r="E186" s="219"/>
      <c r="F186" s="219"/>
      <c r="G186" s="220"/>
      <c r="H186" s="221"/>
      <c r="I186" s="217"/>
      <c r="J186" s="217"/>
      <c r="K186" s="217"/>
      <c r="L186" s="217"/>
      <c r="M186" s="217"/>
      <c r="N186" s="217"/>
      <c r="O186" s="217"/>
      <c r="P186" s="217"/>
      <c r="Q186" s="217"/>
      <c r="R186" s="217"/>
      <c r="S186" s="217"/>
      <c r="T186" s="217"/>
      <c r="U186" s="217"/>
      <c r="V186" s="217"/>
      <c r="W186" s="217"/>
      <c r="X186" s="217"/>
      <c r="Y186" s="217"/>
      <c r="Z186" s="217"/>
      <c r="AA186" s="217"/>
      <c r="AB186" s="217"/>
    </row>
    <row r="187" ht="12.75" customHeight="1">
      <c r="A187" s="217"/>
      <c r="B187" s="177"/>
      <c r="C187" s="217"/>
      <c r="D187" s="217"/>
      <c r="E187" s="219"/>
      <c r="F187" s="219"/>
      <c r="G187" s="220"/>
      <c r="H187" s="221"/>
      <c r="I187" s="217"/>
      <c r="J187" s="217"/>
      <c r="K187" s="217"/>
      <c r="L187" s="217"/>
      <c r="M187" s="217"/>
      <c r="N187" s="217"/>
      <c r="O187" s="217"/>
      <c r="P187" s="217"/>
      <c r="Q187" s="217"/>
      <c r="R187" s="217"/>
      <c r="S187" s="217"/>
      <c r="T187" s="217"/>
      <c r="U187" s="217"/>
      <c r="V187" s="217"/>
      <c r="W187" s="217"/>
      <c r="X187" s="217"/>
      <c r="Y187" s="217"/>
      <c r="Z187" s="217"/>
      <c r="AA187" s="217"/>
      <c r="AB187" s="217"/>
    </row>
    <row r="188" ht="12.75" customHeight="1">
      <c r="A188" s="217"/>
      <c r="B188" s="177"/>
      <c r="C188" s="217"/>
      <c r="D188" s="217"/>
      <c r="E188" s="219"/>
      <c r="F188" s="219"/>
      <c r="G188" s="220"/>
      <c r="H188" s="221"/>
      <c r="I188" s="217"/>
      <c r="J188" s="217"/>
      <c r="K188" s="217"/>
      <c r="L188" s="217"/>
      <c r="M188" s="217"/>
      <c r="N188" s="217"/>
      <c r="O188" s="217"/>
      <c r="P188" s="217"/>
      <c r="Q188" s="217"/>
      <c r="R188" s="217"/>
      <c r="S188" s="217"/>
      <c r="T188" s="217"/>
      <c r="U188" s="217"/>
      <c r="V188" s="217"/>
      <c r="W188" s="217"/>
      <c r="X188" s="217"/>
      <c r="Y188" s="217"/>
      <c r="Z188" s="217"/>
      <c r="AA188" s="217"/>
      <c r="AB188" s="217"/>
    </row>
    <row r="189" ht="12.75" customHeight="1">
      <c r="A189" s="217"/>
      <c r="B189" s="177"/>
      <c r="C189" s="217"/>
      <c r="D189" s="217"/>
      <c r="E189" s="219"/>
      <c r="F189" s="219"/>
      <c r="G189" s="220"/>
      <c r="H189" s="221"/>
      <c r="I189" s="217"/>
      <c r="J189" s="217"/>
      <c r="K189" s="217"/>
      <c r="L189" s="217"/>
      <c r="M189" s="217"/>
      <c r="N189" s="217"/>
      <c r="O189" s="217"/>
      <c r="P189" s="217"/>
      <c r="Q189" s="217"/>
      <c r="R189" s="217"/>
      <c r="S189" s="217"/>
      <c r="T189" s="217"/>
      <c r="U189" s="217"/>
      <c r="V189" s="217"/>
      <c r="W189" s="217"/>
      <c r="X189" s="217"/>
      <c r="Y189" s="217"/>
      <c r="Z189" s="217"/>
      <c r="AA189" s="217"/>
      <c r="AB189" s="217"/>
    </row>
    <row r="190" ht="12.75" customHeight="1">
      <c r="A190" s="217"/>
      <c r="B190" s="177"/>
      <c r="C190" s="217"/>
      <c r="D190" s="217"/>
      <c r="E190" s="219"/>
      <c r="F190" s="219"/>
      <c r="G190" s="220"/>
      <c r="H190" s="221"/>
      <c r="I190" s="217"/>
      <c r="J190" s="217"/>
      <c r="K190" s="217"/>
      <c r="L190" s="217"/>
      <c r="M190" s="217"/>
      <c r="N190" s="217"/>
      <c r="O190" s="217"/>
      <c r="P190" s="217"/>
      <c r="Q190" s="217"/>
      <c r="R190" s="217"/>
      <c r="S190" s="217"/>
      <c r="T190" s="217"/>
      <c r="U190" s="217"/>
      <c r="V190" s="217"/>
      <c r="W190" s="217"/>
      <c r="X190" s="217"/>
      <c r="Y190" s="217"/>
      <c r="Z190" s="217"/>
      <c r="AA190" s="217"/>
      <c r="AB190" s="217"/>
    </row>
    <row r="191" ht="12.75" customHeight="1">
      <c r="A191" s="217"/>
      <c r="B191" s="177"/>
      <c r="C191" s="217"/>
      <c r="D191" s="217"/>
      <c r="E191" s="219"/>
      <c r="F191" s="219"/>
      <c r="G191" s="220"/>
      <c r="H191" s="221"/>
      <c r="I191" s="217"/>
      <c r="J191" s="217"/>
      <c r="K191" s="217"/>
      <c r="L191" s="217"/>
      <c r="M191" s="217"/>
      <c r="N191" s="217"/>
      <c r="O191" s="217"/>
      <c r="P191" s="217"/>
      <c r="Q191" s="217"/>
      <c r="R191" s="217"/>
      <c r="S191" s="217"/>
      <c r="T191" s="217"/>
      <c r="U191" s="217"/>
      <c r="V191" s="217"/>
      <c r="W191" s="217"/>
      <c r="X191" s="217"/>
      <c r="Y191" s="217"/>
      <c r="Z191" s="217"/>
      <c r="AA191" s="217"/>
      <c r="AB191" s="217"/>
    </row>
    <row r="192" ht="12.75" customHeight="1">
      <c r="A192" s="217"/>
      <c r="B192" s="177"/>
      <c r="C192" s="217"/>
      <c r="D192" s="217"/>
      <c r="E192" s="219"/>
      <c r="F192" s="219"/>
      <c r="G192" s="220"/>
      <c r="H192" s="221"/>
      <c r="I192" s="217"/>
      <c r="J192" s="217"/>
      <c r="K192" s="217"/>
      <c r="L192" s="217"/>
      <c r="M192" s="217"/>
      <c r="N192" s="217"/>
      <c r="O192" s="217"/>
      <c r="P192" s="217"/>
      <c r="Q192" s="217"/>
      <c r="R192" s="217"/>
      <c r="S192" s="217"/>
      <c r="T192" s="217"/>
      <c r="U192" s="217"/>
      <c r="V192" s="217"/>
      <c r="W192" s="217"/>
      <c r="X192" s="217"/>
      <c r="Y192" s="217"/>
      <c r="Z192" s="217"/>
      <c r="AA192" s="217"/>
      <c r="AB192" s="217"/>
    </row>
    <row r="193" ht="12.75" customHeight="1">
      <c r="A193" s="217"/>
      <c r="B193" s="177"/>
      <c r="C193" s="217"/>
      <c r="D193" s="217"/>
      <c r="E193" s="219"/>
      <c r="F193" s="219"/>
      <c r="G193" s="220"/>
      <c r="H193" s="221"/>
      <c r="I193" s="217"/>
      <c r="J193" s="217"/>
      <c r="K193" s="217"/>
      <c r="L193" s="217"/>
      <c r="M193" s="217"/>
      <c r="N193" s="217"/>
      <c r="O193" s="217"/>
      <c r="P193" s="217"/>
      <c r="Q193" s="217"/>
      <c r="R193" s="217"/>
      <c r="S193" s="217"/>
      <c r="T193" s="217"/>
      <c r="U193" s="217"/>
      <c r="V193" s="217"/>
      <c r="W193" s="217"/>
      <c r="X193" s="217"/>
      <c r="Y193" s="217"/>
      <c r="Z193" s="217"/>
      <c r="AA193" s="217"/>
      <c r="AB193" s="217"/>
    </row>
    <row r="194" ht="12.75" customHeight="1">
      <c r="A194" s="217"/>
      <c r="B194" s="177"/>
      <c r="C194" s="217"/>
      <c r="D194" s="217"/>
      <c r="E194" s="219"/>
      <c r="F194" s="219"/>
      <c r="G194" s="220"/>
      <c r="H194" s="221"/>
      <c r="I194" s="217"/>
      <c r="J194" s="217"/>
      <c r="K194" s="217"/>
      <c r="L194" s="217"/>
      <c r="M194" s="217"/>
      <c r="N194" s="217"/>
      <c r="O194" s="217"/>
      <c r="P194" s="217"/>
      <c r="Q194" s="217"/>
      <c r="R194" s="217"/>
      <c r="S194" s="217"/>
      <c r="T194" s="217"/>
      <c r="U194" s="217"/>
      <c r="V194" s="217"/>
      <c r="W194" s="217"/>
      <c r="X194" s="217"/>
      <c r="Y194" s="217"/>
      <c r="Z194" s="217"/>
      <c r="AA194" s="217"/>
      <c r="AB194" s="217"/>
    </row>
    <row r="195" ht="12.75" customHeight="1">
      <c r="A195" s="217"/>
      <c r="B195" s="177"/>
      <c r="C195" s="217"/>
      <c r="D195" s="217"/>
      <c r="E195" s="219"/>
      <c r="F195" s="219"/>
      <c r="G195" s="220"/>
      <c r="H195" s="221"/>
      <c r="I195" s="217"/>
      <c r="J195" s="217"/>
      <c r="K195" s="217"/>
      <c r="L195" s="217"/>
      <c r="M195" s="217"/>
      <c r="N195" s="217"/>
      <c r="O195" s="217"/>
      <c r="P195" s="217"/>
      <c r="Q195" s="217"/>
      <c r="R195" s="217"/>
      <c r="S195" s="217"/>
      <c r="T195" s="217"/>
      <c r="U195" s="217"/>
      <c r="V195" s="217"/>
      <c r="W195" s="217"/>
      <c r="X195" s="217"/>
      <c r="Y195" s="217"/>
      <c r="Z195" s="217"/>
      <c r="AA195" s="217"/>
      <c r="AB195" s="217"/>
    </row>
    <row r="196" ht="12.75" customHeight="1">
      <c r="A196" s="217"/>
      <c r="B196" s="177"/>
      <c r="C196" s="217"/>
      <c r="D196" s="217"/>
      <c r="E196" s="219"/>
      <c r="F196" s="219"/>
      <c r="G196" s="220"/>
      <c r="H196" s="221"/>
      <c r="I196" s="217"/>
      <c r="J196" s="217"/>
      <c r="K196" s="217"/>
      <c r="L196" s="217"/>
      <c r="M196" s="217"/>
      <c r="N196" s="217"/>
      <c r="O196" s="217"/>
      <c r="P196" s="217"/>
      <c r="Q196" s="217"/>
      <c r="R196" s="217"/>
      <c r="S196" s="217"/>
      <c r="T196" s="217"/>
      <c r="U196" s="217"/>
      <c r="V196" s="217"/>
      <c r="W196" s="217"/>
      <c r="X196" s="217"/>
      <c r="Y196" s="217"/>
      <c r="Z196" s="217"/>
      <c r="AA196" s="217"/>
      <c r="AB196" s="217"/>
    </row>
    <row r="197" ht="12.75" customHeight="1">
      <c r="A197" s="217"/>
      <c r="B197" s="177"/>
      <c r="C197" s="217"/>
      <c r="D197" s="217"/>
      <c r="E197" s="219"/>
      <c r="F197" s="219"/>
      <c r="G197" s="220"/>
      <c r="H197" s="221"/>
      <c r="I197" s="217"/>
      <c r="J197" s="217"/>
      <c r="K197" s="217"/>
      <c r="L197" s="217"/>
      <c r="M197" s="217"/>
      <c r="N197" s="217"/>
      <c r="O197" s="217"/>
      <c r="P197" s="217"/>
      <c r="Q197" s="217"/>
      <c r="R197" s="217"/>
      <c r="S197" s="217"/>
      <c r="T197" s="217"/>
      <c r="U197" s="217"/>
      <c r="V197" s="217"/>
      <c r="W197" s="217"/>
      <c r="X197" s="217"/>
      <c r="Y197" s="217"/>
      <c r="Z197" s="217"/>
      <c r="AA197" s="217"/>
      <c r="AB197" s="217"/>
    </row>
    <row r="198" ht="12.75" customHeight="1">
      <c r="A198" s="217"/>
      <c r="B198" s="177"/>
      <c r="C198" s="217"/>
      <c r="D198" s="217"/>
      <c r="E198" s="219"/>
      <c r="F198" s="219"/>
      <c r="G198" s="220"/>
      <c r="H198" s="221"/>
      <c r="I198" s="217"/>
      <c r="J198" s="217"/>
      <c r="K198" s="217"/>
      <c r="L198" s="217"/>
      <c r="M198" s="217"/>
      <c r="N198" s="217"/>
      <c r="O198" s="217"/>
      <c r="P198" s="217"/>
      <c r="Q198" s="217"/>
      <c r="R198" s="217"/>
      <c r="S198" s="217"/>
      <c r="T198" s="217"/>
      <c r="U198" s="217"/>
      <c r="V198" s="217"/>
      <c r="W198" s="217"/>
      <c r="X198" s="217"/>
      <c r="Y198" s="217"/>
      <c r="Z198" s="217"/>
      <c r="AA198" s="217"/>
      <c r="AB198" s="217"/>
    </row>
    <row r="199" ht="12.75" customHeight="1">
      <c r="A199" s="217"/>
      <c r="B199" s="177"/>
      <c r="C199" s="217"/>
      <c r="D199" s="217"/>
      <c r="E199" s="219"/>
      <c r="F199" s="219"/>
      <c r="G199" s="220"/>
      <c r="H199" s="221"/>
      <c r="I199" s="217"/>
      <c r="J199" s="217"/>
      <c r="K199" s="217"/>
      <c r="L199" s="217"/>
      <c r="M199" s="217"/>
      <c r="N199" s="217"/>
      <c r="O199" s="217"/>
      <c r="P199" s="217"/>
      <c r="Q199" s="217"/>
      <c r="R199" s="217"/>
      <c r="S199" s="217"/>
      <c r="T199" s="217"/>
      <c r="U199" s="217"/>
      <c r="V199" s="217"/>
      <c r="W199" s="217"/>
      <c r="X199" s="217"/>
      <c r="Y199" s="217"/>
      <c r="Z199" s="217"/>
      <c r="AA199" s="217"/>
      <c r="AB199" s="217"/>
    </row>
    <row r="200" ht="12.75" customHeight="1">
      <c r="A200" s="217"/>
      <c r="B200" s="177"/>
      <c r="C200" s="217"/>
      <c r="D200" s="217"/>
      <c r="E200" s="219"/>
      <c r="F200" s="219"/>
      <c r="G200" s="220"/>
      <c r="H200" s="221"/>
      <c r="I200" s="217"/>
      <c r="J200" s="217"/>
      <c r="K200" s="217"/>
      <c r="L200" s="217"/>
      <c r="M200" s="217"/>
      <c r="N200" s="217"/>
      <c r="O200" s="217"/>
      <c r="P200" s="217"/>
      <c r="Q200" s="217"/>
      <c r="R200" s="217"/>
      <c r="S200" s="217"/>
      <c r="T200" s="217"/>
      <c r="U200" s="217"/>
      <c r="V200" s="217"/>
      <c r="W200" s="217"/>
      <c r="X200" s="217"/>
      <c r="Y200" s="217"/>
      <c r="Z200" s="217"/>
      <c r="AA200" s="217"/>
      <c r="AB200" s="217"/>
    </row>
    <row r="201" ht="12.75" customHeight="1">
      <c r="A201" s="217"/>
      <c r="B201" s="177"/>
      <c r="C201" s="217"/>
      <c r="D201" s="217"/>
      <c r="E201" s="219"/>
      <c r="F201" s="219"/>
      <c r="G201" s="220"/>
      <c r="H201" s="221"/>
      <c r="I201" s="217"/>
      <c r="J201" s="217"/>
      <c r="K201" s="217"/>
      <c r="L201" s="217"/>
      <c r="M201" s="217"/>
      <c r="N201" s="217"/>
      <c r="O201" s="217"/>
      <c r="P201" s="217"/>
      <c r="Q201" s="217"/>
      <c r="R201" s="217"/>
      <c r="S201" s="217"/>
      <c r="T201" s="217"/>
      <c r="U201" s="217"/>
      <c r="V201" s="217"/>
      <c r="W201" s="217"/>
      <c r="X201" s="217"/>
      <c r="Y201" s="217"/>
      <c r="Z201" s="217"/>
      <c r="AA201" s="217"/>
      <c r="AB201" s="217"/>
    </row>
    <row r="202" ht="12.75" customHeight="1">
      <c r="A202" s="217"/>
      <c r="B202" s="177"/>
      <c r="C202" s="217"/>
      <c r="D202" s="217"/>
      <c r="E202" s="219"/>
      <c r="F202" s="219"/>
      <c r="G202" s="220"/>
      <c r="H202" s="221"/>
      <c r="I202" s="217"/>
      <c r="J202" s="217"/>
      <c r="K202" s="217"/>
      <c r="L202" s="217"/>
      <c r="M202" s="217"/>
      <c r="N202" s="217"/>
      <c r="O202" s="217"/>
      <c r="P202" s="217"/>
      <c r="Q202" s="217"/>
      <c r="R202" s="217"/>
      <c r="S202" s="217"/>
      <c r="T202" s="217"/>
      <c r="U202" s="217"/>
      <c r="V202" s="217"/>
      <c r="W202" s="217"/>
      <c r="X202" s="217"/>
      <c r="Y202" s="217"/>
      <c r="Z202" s="217"/>
      <c r="AA202" s="217"/>
      <c r="AB202" s="217"/>
    </row>
    <row r="203" ht="12.75" customHeight="1">
      <c r="A203" s="217"/>
      <c r="B203" s="177"/>
      <c r="C203" s="217"/>
      <c r="D203" s="217"/>
      <c r="E203" s="219"/>
      <c r="F203" s="219"/>
      <c r="G203" s="220"/>
      <c r="H203" s="221"/>
      <c r="I203" s="217"/>
      <c r="J203" s="217"/>
      <c r="K203" s="217"/>
      <c r="L203" s="217"/>
      <c r="M203" s="217"/>
      <c r="N203" s="217"/>
      <c r="O203" s="217"/>
      <c r="P203" s="217"/>
      <c r="Q203" s="217"/>
      <c r="R203" s="217"/>
      <c r="S203" s="217"/>
      <c r="T203" s="217"/>
      <c r="U203" s="217"/>
      <c r="V203" s="217"/>
      <c r="W203" s="217"/>
      <c r="X203" s="217"/>
      <c r="Y203" s="217"/>
      <c r="Z203" s="217"/>
      <c r="AA203" s="217"/>
      <c r="AB203" s="217"/>
    </row>
    <row r="204" ht="12.75" customHeight="1">
      <c r="A204" s="217"/>
      <c r="B204" s="177"/>
      <c r="C204" s="217"/>
      <c r="D204" s="217"/>
      <c r="E204" s="219"/>
      <c r="F204" s="219"/>
      <c r="G204" s="220"/>
      <c r="H204" s="221"/>
      <c r="I204" s="217"/>
      <c r="J204" s="217"/>
      <c r="K204" s="217"/>
      <c r="L204" s="217"/>
      <c r="M204" s="217"/>
      <c r="N204" s="217"/>
      <c r="O204" s="217"/>
      <c r="P204" s="217"/>
      <c r="Q204" s="217"/>
      <c r="R204" s="217"/>
      <c r="S204" s="217"/>
      <c r="T204" s="217"/>
      <c r="U204" s="217"/>
      <c r="V204" s="217"/>
      <c r="W204" s="217"/>
      <c r="X204" s="217"/>
      <c r="Y204" s="217"/>
      <c r="Z204" s="217"/>
      <c r="AA204" s="217"/>
      <c r="AB204" s="217"/>
    </row>
    <row r="205" ht="12.75" customHeight="1">
      <c r="A205" s="217"/>
      <c r="B205" s="177"/>
      <c r="C205" s="217"/>
      <c r="D205" s="217"/>
      <c r="E205" s="219"/>
      <c r="F205" s="219"/>
      <c r="G205" s="220"/>
      <c r="H205" s="221"/>
      <c r="I205" s="217"/>
      <c r="J205" s="217"/>
      <c r="K205" s="217"/>
      <c r="L205" s="217"/>
      <c r="M205" s="217"/>
      <c r="N205" s="217"/>
      <c r="O205" s="217"/>
      <c r="P205" s="217"/>
      <c r="Q205" s="217"/>
      <c r="R205" s="217"/>
      <c r="S205" s="217"/>
      <c r="T205" s="217"/>
      <c r="U205" s="217"/>
      <c r="V205" s="217"/>
      <c r="W205" s="217"/>
      <c r="X205" s="217"/>
      <c r="Y205" s="217"/>
      <c r="Z205" s="217"/>
      <c r="AA205" s="217"/>
      <c r="AB205" s="217"/>
    </row>
    <row r="206" ht="12.75" customHeight="1">
      <c r="A206" s="217"/>
      <c r="B206" s="177"/>
      <c r="C206" s="217"/>
      <c r="D206" s="217"/>
      <c r="E206" s="219"/>
      <c r="F206" s="219"/>
      <c r="G206" s="220"/>
      <c r="H206" s="221"/>
      <c r="I206" s="217"/>
      <c r="J206" s="217"/>
      <c r="K206" s="217"/>
      <c r="L206" s="217"/>
      <c r="M206" s="217"/>
      <c r="N206" s="217"/>
      <c r="O206" s="217"/>
      <c r="P206" s="217"/>
      <c r="Q206" s="217"/>
      <c r="R206" s="217"/>
      <c r="S206" s="217"/>
      <c r="T206" s="217"/>
      <c r="U206" s="217"/>
      <c r="V206" s="217"/>
      <c r="W206" s="217"/>
      <c r="X206" s="217"/>
      <c r="Y206" s="217"/>
      <c r="Z206" s="217"/>
      <c r="AA206" s="217"/>
      <c r="AB206" s="217"/>
    </row>
    <row r="207" ht="12.75" customHeight="1">
      <c r="A207" s="217"/>
      <c r="B207" s="177"/>
      <c r="C207" s="217"/>
      <c r="D207" s="217"/>
      <c r="E207" s="219"/>
      <c r="F207" s="219"/>
      <c r="G207" s="220"/>
      <c r="H207" s="221"/>
      <c r="I207" s="217"/>
      <c r="J207" s="217"/>
      <c r="K207" s="217"/>
      <c r="L207" s="217"/>
      <c r="M207" s="217"/>
      <c r="N207" s="217"/>
      <c r="O207" s="217"/>
      <c r="P207" s="217"/>
      <c r="Q207" s="217"/>
      <c r="R207" s="217"/>
      <c r="S207" s="217"/>
      <c r="T207" s="217"/>
      <c r="U207" s="217"/>
      <c r="V207" s="217"/>
      <c r="W207" s="217"/>
      <c r="X207" s="217"/>
      <c r="Y207" s="217"/>
      <c r="Z207" s="217"/>
      <c r="AA207" s="217"/>
      <c r="AB207" s="217"/>
    </row>
    <row r="208" ht="12.75" customHeight="1">
      <c r="A208" s="217"/>
      <c r="B208" s="177"/>
      <c r="C208" s="217"/>
      <c r="D208" s="217"/>
      <c r="E208" s="219"/>
      <c r="F208" s="219"/>
      <c r="G208" s="220"/>
      <c r="H208" s="221"/>
      <c r="I208" s="217"/>
      <c r="J208" s="217"/>
      <c r="K208" s="217"/>
      <c r="L208" s="217"/>
      <c r="M208" s="217"/>
      <c r="N208" s="217"/>
      <c r="O208" s="217"/>
      <c r="P208" s="217"/>
      <c r="Q208" s="217"/>
      <c r="R208" s="217"/>
      <c r="S208" s="217"/>
      <c r="T208" s="217"/>
      <c r="U208" s="217"/>
      <c r="V208" s="217"/>
      <c r="W208" s="217"/>
      <c r="X208" s="217"/>
      <c r="Y208" s="217"/>
      <c r="Z208" s="217"/>
      <c r="AA208" s="217"/>
      <c r="AB208" s="217"/>
    </row>
    <row r="209" ht="12.75" customHeight="1">
      <c r="A209" s="217"/>
      <c r="B209" s="177"/>
      <c r="C209" s="217"/>
      <c r="D209" s="217"/>
      <c r="E209" s="219"/>
      <c r="F209" s="219"/>
      <c r="G209" s="220"/>
      <c r="H209" s="221"/>
      <c r="I209" s="217"/>
      <c r="J209" s="217"/>
      <c r="K209" s="217"/>
      <c r="L209" s="217"/>
      <c r="M209" s="217"/>
      <c r="N209" s="217"/>
      <c r="O209" s="217"/>
      <c r="P209" s="217"/>
      <c r="Q209" s="217"/>
      <c r="R209" s="217"/>
      <c r="S209" s="217"/>
      <c r="T209" s="217"/>
      <c r="U209" s="217"/>
      <c r="V209" s="217"/>
      <c r="W209" s="217"/>
      <c r="X209" s="217"/>
      <c r="Y209" s="217"/>
      <c r="Z209" s="217"/>
      <c r="AA209" s="217"/>
      <c r="AB209" s="217"/>
    </row>
    <row r="210" ht="12.75" customHeight="1">
      <c r="A210" s="217"/>
      <c r="B210" s="177"/>
      <c r="C210" s="217"/>
      <c r="D210" s="217"/>
      <c r="E210" s="219"/>
      <c r="F210" s="219"/>
      <c r="G210" s="220"/>
      <c r="H210" s="221"/>
      <c r="I210" s="217"/>
      <c r="J210" s="217"/>
      <c r="K210" s="217"/>
      <c r="L210" s="217"/>
      <c r="M210" s="217"/>
      <c r="N210" s="217"/>
      <c r="O210" s="217"/>
      <c r="P210" s="217"/>
      <c r="Q210" s="217"/>
      <c r="R210" s="217"/>
      <c r="S210" s="217"/>
      <c r="T210" s="217"/>
      <c r="U210" s="217"/>
      <c r="V210" s="217"/>
      <c r="W210" s="217"/>
      <c r="X210" s="217"/>
      <c r="Y210" s="217"/>
      <c r="Z210" s="217"/>
      <c r="AA210" s="217"/>
      <c r="AB210" s="217"/>
    </row>
    <row r="211" ht="12.75" customHeight="1">
      <c r="A211" s="217"/>
      <c r="B211" s="177"/>
      <c r="C211" s="217"/>
      <c r="D211" s="217"/>
      <c r="E211" s="219"/>
      <c r="F211" s="219"/>
      <c r="G211" s="220"/>
      <c r="H211" s="221"/>
      <c r="I211" s="217"/>
      <c r="J211" s="217"/>
      <c r="K211" s="217"/>
      <c r="L211" s="217"/>
      <c r="M211" s="217"/>
      <c r="N211" s="217"/>
      <c r="O211" s="217"/>
      <c r="P211" s="217"/>
      <c r="Q211" s="217"/>
      <c r="R211" s="217"/>
      <c r="S211" s="217"/>
      <c r="T211" s="217"/>
      <c r="U211" s="217"/>
      <c r="V211" s="217"/>
      <c r="W211" s="217"/>
      <c r="X211" s="217"/>
      <c r="Y211" s="217"/>
      <c r="Z211" s="217"/>
      <c r="AA211" s="217"/>
      <c r="AB211" s="217"/>
    </row>
    <row r="212" ht="12.75" customHeight="1">
      <c r="A212" s="217"/>
      <c r="B212" s="177"/>
      <c r="C212" s="217"/>
      <c r="D212" s="217"/>
      <c r="E212" s="219"/>
      <c r="F212" s="219"/>
      <c r="G212" s="220"/>
      <c r="H212" s="221"/>
      <c r="I212" s="217"/>
      <c r="J212" s="217"/>
      <c r="K212" s="217"/>
      <c r="L212" s="217"/>
      <c r="M212" s="217"/>
      <c r="N212" s="217"/>
      <c r="O212" s="217"/>
      <c r="P212" s="217"/>
      <c r="Q212" s="217"/>
      <c r="R212" s="217"/>
      <c r="S212" s="217"/>
      <c r="T212" s="217"/>
      <c r="U212" s="217"/>
      <c r="V212" s="217"/>
      <c r="W212" s="217"/>
      <c r="X212" s="217"/>
      <c r="Y212" s="217"/>
      <c r="Z212" s="217"/>
      <c r="AA212" s="217"/>
      <c r="AB212" s="217"/>
    </row>
    <row r="213" ht="12.75" customHeight="1">
      <c r="A213" s="217"/>
      <c r="B213" s="177"/>
      <c r="C213" s="217"/>
      <c r="D213" s="217"/>
      <c r="E213" s="219"/>
      <c r="F213" s="219"/>
      <c r="G213" s="220"/>
      <c r="H213" s="221"/>
      <c r="I213" s="217"/>
      <c r="J213" s="217"/>
      <c r="K213" s="217"/>
      <c r="L213" s="217"/>
      <c r="M213" s="217"/>
      <c r="N213" s="217"/>
      <c r="O213" s="217"/>
      <c r="P213" s="217"/>
      <c r="Q213" s="217"/>
      <c r="R213" s="217"/>
      <c r="S213" s="217"/>
      <c r="T213" s="217"/>
      <c r="U213" s="217"/>
      <c r="V213" s="217"/>
      <c r="W213" s="217"/>
      <c r="X213" s="217"/>
      <c r="Y213" s="217"/>
      <c r="Z213" s="217"/>
      <c r="AA213" s="217"/>
      <c r="AB213" s="217"/>
    </row>
    <row r="214" ht="12.75" customHeight="1">
      <c r="A214" s="217"/>
      <c r="B214" s="177"/>
      <c r="C214" s="217"/>
      <c r="D214" s="217"/>
      <c r="E214" s="219"/>
      <c r="F214" s="219"/>
      <c r="G214" s="220"/>
      <c r="H214" s="221"/>
      <c r="I214" s="217"/>
      <c r="J214" s="217"/>
      <c r="K214" s="217"/>
      <c r="L214" s="217"/>
      <c r="M214" s="217"/>
      <c r="N214" s="217"/>
      <c r="O214" s="217"/>
      <c r="P214" s="217"/>
      <c r="Q214" s="217"/>
      <c r="R214" s="217"/>
      <c r="S214" s="217"/>
      <c r="T214" s="217"/>
      <c r="U214" s="217"/>
      <c r="V214" s="217"/>
      <c r="W214" s="217"/>
      <c r="X214" s="217"/>
      <c r="Y214" s="217"/>
      <c r="Z214" s="217"/>
      <c r="AA214" s="217"/>
      <c r="AB214" s="217"/>
    </row>
    <row r="215" ht="12.75" customHeight="1">
      <c r="A215" s="217"/>
      <c r="B215" s="177"/>
      <c r="C215" s="217"/>
      <c r="D215" s="217"/>
      <c r="E215" s="219"/>
      <c r="F215" s="219"/>
      <c r="G215" s="220"/>
      <c r="H215" s="221"/>
      <c r="I215" s="217"/>
      <c r="J215" s="217"/>
      <c r="K215" s="217"/>
      <c r="L215" s="217"/>
      <c r="M215" s="217"/>
      <c r="N215" s="217"/>
      <c r="O215" s="217"/>
      <c r="P215" s="217"/>
      <c r="Q215" s="217"/>
      <c r="R215" s="217"/>
      <c r="S215" s="217"/>
      <c r="T215" s="217"/>
      <c r="U215" s="217"/>
      <c r="V215" s="217"/>
      <c r="W215" s="217"/>
      <c r="X215" s="217"/>
      <c r="Y215" s="217"/>
      <c r="Z215" s="217"/>
      <c r="AA215" s="217"/>
      <c r="AB215" s="217"/>
    </row>
    <row r="216" ht="12.75" customHeight="1">
      <c r="A216" s="217"/>
      <c r="B216" s="177"/>
      <c r="C216" s="217"/>
      <c r="D216" s="217"/>
      <c r="E216" s="219"/>
      <c r="F216" s="219"/>
      <c r="G216" s="220"/>
      <c r="H216" s="221"/>
      <c r="I216" s="217"/>
      <c r="J216" s="217"/>
      <c r="K216" s="217"/>
      <c r="L216" s="217"/>
      <c r="M216" s="217"/>
      <c r="N216" s="217"/>
      <c r="O216" s="217"/>
      <c r="P216" s="217"/>
      <c r="Q216" s="217"/>
      <c r="R216" s="217"/>
      <c r="S216" s="217"/>
      <c r="T216" s="217"/>
      <c r="U216" s="217"/>
      <c r="V216" s="217"/>
      <c r="W216" s="217"/>
      <c r="X216" s="217"/>
      <c r="Y216" s="217"/>
      <c r="Z216" s="217"/>
      <c r="AA216" s="217"/>
      <c r="AB216" s="217"/>
    </row>
    <row r="217" ht="12.75" customHeight="1">
      <c r="A217" s="217"/>
      <c r="B217" s="177"/>
      <c r="C217" s="217"/>
      <c r="D217" s="217"/>
      <c r="E217" s="219"/>
      <c r="F217" s="219"/>
      <c r="G217" s="220"/>
      <c r="H217" s="221"/>
      <c r="I217" s="217"/>
      <c r="J217" s="217"/>
      <c r="K217" s="217"/>
      <c r="L217" s="217"/>
      <c r="M217" s="217"/>
      <c r="N217" s="217"/>
      <c r="O217" s="217"/>
      <c r="P217" s="217"/>
      <c r="Q217" s="217"/>
      <c r="R217" s="217"/>
      <c r="S217" s="217"/>
      <c r="T217" s="217"/>
      <c r="U217" s="217"/>
      <c r="V217" s="217"/>
      <c r="W217" s="217"/>
      <c r="X217" s="217"/>
      <c r="Y217" s="217"/>
      <c r="Z217" s="217"/>
      <c r="AA217" s="217"/>
      <c r="AB217" s="217"/>
    </row>
    <row r="218" ht="12.75" customHeight="1">
      <c r="A218" s="217"/>
      <c r="B218" s="177"/>
      <c r="C218" s="217"/>
      <c r="D218" s="217"/>
      <c r="E218" s="219"/>
      <c r="F218" s="219"/>
      <c r="G218" s="220"/>
      <c r="H218" s="221"/>
      <c r="I218" s="217"/>
      <c r="J218" s="217"/>
      <c r="K218" s="217"/>
      <c r="L218" s="217"/>
      <c r="M218" s="217"/>
      <c r="N218" s="217"/>
      <c r="O218" s="217"/>
      <c r="P218" s="217"/>
      <c r="Q218" s="217"/>
      <c r="R218" s="217"/>
      <c r="S218" s="217"/>
      <c r="T218" s="217"/>
      <c r="U218" s="217"/>
      <c r="V218" s="217"/>
      <c r="W218" s="217"/>
      <c r="X218" s="217"/>
      <c r="Y218" s="217"/>
      <c r="Z218" s="217"/>
      <c r="AA218" s="217"/>
      <c r="AB218" s="217"/>
    </row>
    <row r="219" ht="12.75" customHeight="1">
      <c r="A219" s="217"/>
      <c r="B219" s="177"/>
      <c r="C219" s="217"/>
      <c r="D219" s="217"/>
      <c r="E219" s="219"/>
      <c r="F219" s="219"/>
      <c r="G219" s="220"/>
      <c r="H219" s="221"/>
      <c r="I219" s="217"/>
      <c r="J219" s="217"/>
      <c r="K219" s="217"/>
      <c r="L219" s="217"/>
      <c r="M219" s="217"/>
      <c r="N219" s="217"/>
      <c r="O219" s="217"/>
      <c r="P219" s="217"/>
      <c r="Q219" s="217"/>
      <c r="R219" s="217"/>
      <c r="S219" s="217"/>
      <c r="T219" s="217"/>
      <c r="U219" s="217"/>
      <c r="V219" s="217"/>
      <c r="W219" s="217"/>
      <c r="X219" s="217"/>
      <c r="Y219" s="217"/>
      <c r="Z219" s="217"/>
      <c r="AA219" s="217"/>
      <c r="AB219" s="217"/>
    </row>
    <row r="220" ht="12.75" customHeight="1">
      <c r="A220" s="217"/>
      <c r="B220" s="177"/>
      <c r="C220" s="217"/>
      <c r="D220" s="217"/>
      <c r="E220" s="219"/>
      <c r="F220" s="219"/>
      <c r="G220" s="220"/>
      <c r="H220" s="221"/>
      <c r="I220" s="217"/>
      <c r="J220" s="217"/>
      <c r="K220" s="217"/>
      <c r="L220" s="217"/>
      <c r="M220" s="217"/>
      <c r="N220" s="217"/>
      <c r="O220" s="217"/>
      <c r="P220" s="217"/>
      <c r="Q220" s="217"/>
      <c r="R220" s="217"/>
      <c r="S220" s="217"/>
      <c r="T220" s="217"/>
      <c r="U220" s="217"/>
      <c r="V220" s="217"/>
      <c r="W220" s="217"/>
      <c r="X220" s="217"/>
      <c r="Y220" s="217"/>
      <c r="Z220" s="217"/>
      <c r="AA220" s="217"/>
      <c r="AB220" s="217"/>
    </row>
    <row r="221" ht="12.75" customHeight="1">
      <c r="A221" s="217"/>
      <c r="B221" s="177"/>
      <c r="C221" s="217"/>
      <c r="D221" s="217"/>
      <c r="E221" s="219"/>
      <c r="F221" s="219"/>
      <c r="G221" s="220"/>
      <c r="H221" s="221"/>
      <c r="I221" s="217"/>
      <c r="J221" s="217"/>
      <c r="K221" s="217"/>
      <c r="L221" s="217"/>
      <c r="M221" s="217"/>
      <c r="N221" s="217"/>
      <c r="O221" s="217"/>
      <c r="P221" s="217"/>
      <c r="Q221" s="217"/>
      <c r="R221" s="217"/>
      <c r="S221" s="217"/>
      <c r="T221" s="217"/>
      <c r="U221" s="217"/>
      <c r="V221" s="217"/>
      <c r="W221" s="217"/>
      <c r="X221" s="217"/>
      <c r="Y221" s="217"/>
      <c r="Z221" s="217"/>
      <c r="AA221" s="217"/>
      <c r="AB221" s="217"/>
    </row>
    <row r="222" ht="12.75" customHeight="1">
      <c r="A222" s="217"/>
      <c r="B222" s="177"/>
      <c r="C222" s="217"/>
      <c r="D222" s="217"/>
      <c r="E222" s="219"/>
      <c r="F222" s="219"/>
      <c r="G222" s="220"/>
      <c r="H222" s="221"/>
      <c r="I222" s="217"/>
      <c r="J222" s="217"/>
      <c r="K222" s="217"/>
      <c r="L222" s="217"/>
      <c r="M222" s="217"/>
      <c r="N222" s="217"/>
      <c r="O222" s="217"/>
      <c r="P222" s="217"/>
      <c r="Q222" s="217"/>
      <c r="R222" s="217"/>
      <c r="S222" s="217"/>
      <c r="T222" s="217"/>
      <c r="U222" s="217"/>
      <c r="V222" s="217"/>
      <c r="W222" s="217"/>
      <c r="X222" s="217"/>
      <c r="Y222" s="217"/>
      <c r="Z222" s="217"/>
      <c r="AA222" s="217"/>
      <c r="AB222" s="217"/>
    </row>
    <row r="223" ht="12.75" customHeight="1">
      <c r="A223" s="217"/>
      <c r="B223" s="177"/>
      <c r="C223" s="217"/>
      <c r="D223" s="217"/>
      <c r="E223" s="219"/>
      <c r="F223" s="219"/>
      <c r="G223" s="220"/>
      <c r="H223" s="221"/>
      <c r="I223" s="217"/>
      <c r="J223" s="217"/>
      <c r="K223" s="217"/>
      <c r="L223" s="217"/>
      <c r="M223" s="217"/>
      <c r="N223" s="217"/>
      <c r="O223" s="217"/>
      <c r="P223" s="217"/>
      <c r="Q223" s="217"/>
      <c r="R223" s="217"/>
      <c r="S223" s="217"/>
      <c r="T223" s="217"/>
      <c r="U223" s="217"/>
      <c r="V223" s="217"/>
      <c r="W223" s="217"/>
      <c r="X223" s="217"/>
      <c r="Y223" s="217"/>
      <c r="Z223" s="217"/>
      <c r="AA223" s="217"/>
      <c r="AB223" s="217"/>
    </row>
    <row r="224" ht="12.75" customHeight="1">
      <c r="A224" s="217"/>
      <c r="B224" s="177"/>
      <c r="C224" s="217"/>
      <c r="D224" s="217"/>
      <c r="E224" s="219"/>
      <c r="F224" s="219"/>
      <c r="G224" s="220"/>
      <c r="H224" s="221"/>
      <c r="I224" s="217"/>
      <c r="J224" s="217"/>
      <c r="K224" s="217"/>
      <c r="L224" s="217"/>
      <c r="M224" s="217"/>
      <c r="N224" s="217"/>
      <c r="O224" s="217"/>
      <c r="P224" s="217"/>
      <c r="Q224" s="217"/>
      <c r="R224" s="217"/>
      <c r="S224" s="217"/>
      <c r="T224" s="217"/>
      <c r="U224" s="217"/>
      <c r="V224" s="217"/>
      <c r="W224" s="217"/>
      <c r="X224" s="217"/>
      <c r="Y224" s="217"/>
      <c r="Z224" s="217"/>
      <c r="AA224" s="217"/>
      <c r="AB224" s="217"/>
    </row>
    <row r="225" ht="12.75" customHeight="1">
      <c r="A225" s="217"/>
      <c r="B225" s="177"/>
      <c r="C225" s="217"/>
      <c r="D225" s="217"/>
      <c r="E225" s="219"/>
      <c r="F225" s="219"/>
      <c r="G225" s="220"/>
      <c r="H225" s="221"/>
      <c r="I225" s="217"/>
      <c r="J225" s="217"/>
      <c r="K225" s="217"/>
      <c r="L225" s="217"/>
      <c r="M225" s="217"/>
      <c r="N225" s="217"/>
      <c r="O225" s="217"/>
      <c r="P225" s="217"/>
      <c r="Q225" s="217"/>
      <c r="R225" s="217"/>
      <c r="S225" s="217"/>
      <c r="T225" s="217"/>
      <c r="U225" s="217"/>
      <c r="V225" s="217"/>
      <c r="W225" s="217"/>
      <c r="X225" s="217"/>
      <c r="Y225" s="217"/>
      <c r="Z225" s="217"/>
      <c r="AA225" s="217"/>
      <c r="AB225" s="217"/>
    </row>
    <row r="226" ht="12.75" customHeight="1">
      <c r="A226" s="217"/>
      <c r="B226" s="177"/>
      <c r="C226" s="217"/>
      <c r="D226" s="217"/>
      <c r="E226" s="219"/>
      <c r="F226" s="219"/>
      <c r="G226" s="220"/>
      <c r="H226" s="221"/>
      <c r="I226" s="217"/>
      <c r="J226" s="217"/>
      <c r="K226" s="217"/>
      <c r="L226" s="217"/>
      <c r="M226" s="217"/>
      <c r="N226" s="217"/>
      <c r="O226" s="217"/>
      <c r="P226" s="217"/>
      <c r="Q226" s="217"/>
      <c r="R226" s="217"/>
      <c r="S226" s="217"/>
      <c r="T226" s="217"/>
      <c r="U226" s="217"/>
      <c r="V226" s="217"/>
      <c r="W226" s="217"/>
      <c r="X226" s="217"/>
      <c r="Y226" s="217"/>
      <c r="Z226" s="217"/>
      <c r="AA226" s="217"/>
      <c r="AB226" s="217"/>
    </row>
    <row r="227" ht="12.75" customHeight="1">
      <c r="A227" s="217"/>
      <c r="B227" s="177"/>
      <c r="C227" s="217"/>
      <c r="D227" s="217"/>
      <c r="E227" s="219"/>
      <c r="F227" s="219"/>
      <c r="G227" s="220"/>
      <c r="H227" s="221"/>
      <c r="I227" s="217"/>
      <c r="J227" s="217"/>
      <c r="K227" s="217"/>
      <c r="L227" s="217"/>
      <c r="M227" s="217"/>
      <c r="N227" s="217"/>
      <c r="O227" s="217"/>
      <c r="P227" s="217"/>
      <c r="Q227" s="217"/>
      <c r="R227" s="217"/>
      <c r="S227" s="217"/>
      <c r="T227" s="217"/>
      <c r="U227" s="217"/>
      <c r="V227" s="217"/>
      <c r="W227" s="217"/>
      <c r="X227" s="217"/>
      <c r="Y227" s="217"/>
      <c r="Z227" s="217"/>
      <c r="AA227" s="217"/>
      <c r="AB227" s="217"/>
    </row>
    <row r="228" ht="12.75" customHeight="1">
      <c r="A228" s="217"/>
      <c r="B228" s="177"/>
      <c r="C228" s="217"/>
      <c r="D228" s="217"/>
      <c r="E228" s="219"/>
      <c r="F228" s="219"/>
      <c r="G228" s="220"/>
      <c r="H228" s="221"/>
      <c r="I228" s="217"/>
      <c r="J228" s="217"/>
      <c r="K228" s="217"/>
      <c r="L228" s="217"/>
      <c r="M228" s="217"/>
      <c r="N228" s="217"/>
      <c r="O228" s="217"/>
      <c r="P228" s="217"/>
      <c r="Q228" s="217"/>
      <c r="R228" s="217"/>
      <c r="S228" s="217"/>
      <c r="T228" s="217"/>
      <c r="U228" s="217"/>
      <c r="V228" s="217"/>
      <c r="W228" s="217"/>
      <c r="X228" s="217"/>
      <c r="Y228" s="217"/>
      <c r="Z228" s="217"/>
      <c r="AA228" s="217"/>
      <c r="AB228" s="217"/>
    </row>
    <row r="229" ht="12.75" customHeight="1">
      <c r="A229" s="217"/>
      <c r="B229" s="177"/>
      <c r="C229" s="217"/>
      <c r="D229" s="217"/>
      <c r="E229" s="219"/>
      <c r="F229" s="219"/>
      <c r="G229" s="220"/>
      <c r="H229" s="221"/>
      <c r="I229" s="217"/>
      <c r="J229" s="217"/>
      <c r="K229" s="217"/>
      <c r="L229" s="217"/>
      <c r="M229" s="217"/>
      <c r="N229" s="217"/>
      <c r="O229" s="217"/>
      <c r="P229" s="217"/>
      <c r="Q229" s="217"/>
      <c r="R229" s="217"/>
      <c r="S229" s="217"/>
      <c r="T229" s="217"/>
      <c r="U229" s="217"/>
      <c r="V229" s="217"/>
      <c r="W229" s="217"/>
      <c r="X229" s="217"/>
      <c r="Y229" s="217"/>
      <c r="Z229" s="217"/>
      <c r="AA229" s="217"/>
      <c r="AB229" s="217"/>
    </row>
    <row r="230" ht="12.75" customHeight="1">
      <c r="A230" s="217"/>
      <c r="B230" s="177"/>
      <c r="C230" s="217"/>
      <c r="D230" s="217"/>
      <c r="E230" s="219"/>
      <c r="F230" s="219"/>
      <c r="G230" s="220"/>
      <c r="H230" s="221"/>
      <c r="I230" s="217"/>
      <c r="J230" s="217"/>
      <c r="K230" s="217"/>
      <c r="L230" s="217"/>
      <c r="M230" s="217"/>
      <c r="N230" s="217"/>
      <c r="O230" s="217"/>
      <c r="P230" s="217"/>
      <c r="Q230" s="217"/>
      <c r="R230" s="217"/>
      <c r="S230" s="217"/>
      <c r="T230" s="217"/>
      <c r="U230" s="217"/>
      <c r="V230" s="217"/>
      <c r="W230" s="217"/>
      <c r="X230" s="217"/>
      <c r="Y230" s="217"/>
      <c r="Z230" s="217"/>
      <c r="AA230" s="217"/>
      <c r="AB230" s="217"/>
    </row>
    <row r="231" ht="12.75" customHeight="1">
      <c r="A231" s="217"/>
      <c r="B231" s="177"/>
      <c r="C231" s="217"/>
      <c r="D231" s="217"/>
      <c r="E231" s="219"/>
      <c r="F231" s="219"/>
      <c r="G231" s="220"/>
      <c r="H231" s="221"/>
      <c r="I231" s="217"/>
      <c r="J231" s="217"/>
      <c r="K231" s="217"/>
      <c r="L231" s="217"/>
      <c r="M231" s="217"/>
      <c r="N231" s="217"/>
      <c r="O231" s="217"/>
      <c r="P231" s="217"/>
      <c r="Q231" s="217"/>
      <c r="R231" s="217"/>
      <c r="S231" s="217"/>
      <c r="T231" s="217"/>
      <c r="U231" s="217"/>
      <c r="V231" s="217"/>
      <c r="W231" s="217"/>
      <c r="X231" s="217"/>
      <c r="Y231" s="217"/>
      <c r="Z231" s="217"/>
      <c r="AA231" s="217"/>
      <c r="AB231" s="217"/>
    </row>
    <row r="232" ht="12.75" customHeight="1">
      <c r="A232" s="217"/>
      <c r="B232" s="177"/>
      <c r="C232" s="217"/>
      <c r="D232" s="217"/>
      <c r="E232" s="219"/>
      <c r="F232" s="219"/>
      <c r="G232" s="220"/>
      <c r="H232" s="221"/>
      <c r="I232" s="217"/>
      <c r="J232" s="217"/>
      <c r="K232" s="217"/>
      <c r="L232" s="217"/>
      <c r="M232" s="217"/>
      <c r="N232" s="217"/>
      <c r="O232" s="217"/>
      <c r="P232" s="217"/>
      <c r="Q232" s="217"/>
      <c r="R232" s="217"/>
      <c r="S232" s="217"/>
      <c r="T232" s="217"/>
      <c r="U232" s="217"/>
      <c r="V232" s="217"/>
      <c r="W232" s="217"/>
      <c r="X232" s="217"/>
      <c r="Y232" s="217"/>
      <c r="Z232" s="217"/>
      <c r="AA232" s="217"/>
      <c r="AB232" s="217"/>
    </row>
    <row r="233" ht="12.75" customHeight="1">
      <c r="A233" s="217"/>
      <c r="B233" s="177"/>
      <c r="C233" s="217"/>
      <c r="D233" s="217"/>
      <c r="E233" s="219"/>
      <c r="F233" s="219"/>
      <c r="G233" s="220"/>
      <c r="H233" s="221"/>
      <c r="I233" s="217"/>
      <c r="J233" s="217"/>
      <c r="K233" s="217"/>
      <c r="L233" s="217"/>
      <c r="M233" s="217"/>
      <c r="N233" s="217"/>
      <c r="O233" s="217"/>
      <c r="P233" s="217"/>
      <c r="Q233" s="217"/>
      <c r="R233" s="217"/>
      <c r="S233" s="217"/>
      <c r="T233" s="217"/>
      <c r="U233" s="217"/>
      <c r="V233" s="217"/>
      <c r="W233" s="217"/>
      <c r="X233" s="217"/>
      <c r="Y233" s="217"/>
      <c r="Z233" s="217"/>
      <c r="AA233" s="217"/>
      <c r="AB233" s="217"/>
    </row>
    <row r="234" ht="12.75" customHeight="1">
      <c r="A234" s="217"/>
      <c r="B234" s="177"/>
      <c r="C234" s="217"/>
      <c r="D234" s="217"/>
      <c r="E234" s="219"/>
      <c r="F234" s="219"/>
      <c r="G234" s="220"/>
      <c r="H234" s="221"/>
      <c r="I234" s="217"/>
      <c r="J234" s="217"/>
      <c r="K234" s="217"/>
      <c r="L234" s="217"/>
      <c r="M234" s="217"/>
      <c r="N234" s="217"/>
      <c r="O234" s="217"/>
      <c r="P234" s="217"/>
      <c r="Q234" s="217"/>
      <c r="R234" s="217"/>
      <c r="S234" s="217"/>
      <c r="T234" s="217"/>
      <c r="U234" s="217"/>
      <c r="V234" s="217"/>
      <c r="W234" s="217"/>
      <c r="X234" s="217"/>
      <c r="Y234" s="217"/>
      <c r="Z234" s="217"/>
      <c r="AA234" s="217"/>
      <c r="AB234" s="217"/>
    </row>
    <row r="235" ht="12.75" customHeight="1">
      <c r="A235" s="217"/>
      <c r="B235" s="177"/>
      <c r="C235" s="217"/>
      <c r="D235" s="217"/>
      <c r="E235" s="219"/>
      <c r="F235" s="219"/>
      <c r="G235" s="220"/>
      <c r="H235" s="221"/>
      <c r="I235" s="217"/>
      <c r="J235" s="217"/>
      <c r="K235" s="217"/>
      <c r="L235" s="217"/>
      <c r="M235" s="217"/>
      <c r="N235" s="217"/>
      <c r="O235" s="217"/>
      <c r="P235" s="217"/>
      <c r="Q235" s="217"/>
      <c r="R235" s="217"/>
      <c r="S235" s="217"/>
      <c r="T235" s="217"/>
      <c r="U235" s="217"/>
      <c r="V235" s="217"/>
      <c r="W235" s="217"/>
      <c r="X235" s="217"/>
      <c r="Y235" s="217"/>
      <c r="Z235" s="217"/>
      <c r="AA235" s="217"/>
      <c r="AB235" s="217"/>
    </row>
    <row r="236" ht="12.75" customHeight="1">
      <c r="A236" s="217"/>
      <c r="B236" s="177"/>
      <c r="C236" s="217"/>
      <c r="D236" s="217"/>
      <c r="E236" s="219"/>
      <c r="F236" s="219"/>
      <c r="G236" s="220"/>
      <c r="H236" s="221"/>
      <c r="I236" s="217"/>
      <c r="J236" s="217"/>
      <c r="K236" s="217"/>
      <c r="L236" s="217"/>
      <c r="M236" s="217"/>
      <c r="N236" s="217"/>
      <c r="O236" s="217"/>
      <c r="P236" s="217"/>
      <c r="Q236" s="217"/>
      <c r="R236" s="217"/>
      <c r="S236" s="217"/>
      <c r="T236" s="217"/>
      <c r="U236" s="217"/>
      <c r="V236" s="217"/>
      <c r="W236" s="217"/>
      <c r="X236" s="217"/>
      <c r="Y236" s="217"/>
      <c r="Z236" s="217"/>
      <c r="AA236" s="217"/>
      <c r="AB236" s="217"/>
    </row>
    <row r="237" ht="12.75" customHeight="1">
      <c r="A237" s="217"/>
      <c r="B237" s="177"/>
      <c r="C237" s="217"/>
      <c r="D237" s="217"/>
      <c r="E237" s="219"/>
      <c r="F237" s="219"/>
      <c r="G237" s="220"/>
      <c r="H237" s="221"/>
      <c r="I237" s="217"/>
      <c r="J237" s="217"/>
      <c r="K237" s="217"/>
      <c r="L237" s="217"/>
      <c r="M237" s="217"/>
      <c r="N237" s="217"/>
      <c r="O237" s="217"/>
      <c r="P237" s="217"/>
      <c r="Q237" s="217"/>
      <c r="R237" s="217"/>
      <c r="S237" s="217"/>
      <c r="T237" s="217"/>
      <c r="U237" s="217"/>
      <c r="V237" s="217"/>
      <c r="W237" s="217"/>
      <c r="X237" s="217"/>
      <c r="Y237" s="217"/>
      <c r="Z237" s="217"/>
      <c r="AA237" s="217"/>
      <c r="AB237" s="217"/>
    </row>
    <row r="238" ht="12.75" customHeight="1">
      <c r="A238" s="217"/>
      <c r="B238" s="177"/>
      <c r="C238" s="217"/>
      <c r="D238" s="217"/>
      <c r="E238" s="219"/>
      <c r="F238" s="219"/>
      <c r="G238" s="220"/>
      <c r="H238" s="221"/>
      <c r="I238" s="217"/>
      <c r="J238" s="217"/>
      <c r="K238" s="217"/>
      <c r="L238" s="217"/>
      <c r="M238" s="217"/>
      <c r="N238" s="217"/>
      <c r="O238" s="217"/>
      <c r="P238" s="217"/>
      <c r="Q238" s="217"/>
      <c r="R238" s="217"/>
      <c r="S238" s="217"/>
      <c r="T238" s="217"/>
      <c r="U238" s="217"/>
      <c r="V238" s="217"/>
      <c r="W238" s="217"/>
      <c r="X238" s="217"/>
      <c r="Y238" s="217"/>
      <c r="Z238" s="217"/>
      <c r="AA238" s="217"/>
      <c r="AB238" s="217"/>
    </row>
    <row r="239" ht="12.75" customHeight="1">
      <c r="A239" s="217"/>
      <c r="B239" s="177"/>
      <c r="C239" s="217"/>
      <c r="D239" s="217"/>
      <c r="E239" s="219"/>
      <c r="F239" s="219"/>
      <c r="G239" s="220"/>
      <c r="H239" s="221"/>
      <c r="I239" s="217"/>
      <c r="J239" s="217"/>
      <c r="K239" s="217"/>
      <c r="L239" s="217"/>
      <c r="M239" s="217"/>
      <c r="N239" s="217"/>
      <c r="O239" s="217"/>
      <c r="P239" s="217"/>
      <c r="Q239" s="217"/>
      <c r="R239" s="217"/>
      <c r="S239" s="217"/>
      <c r="T239" s="217"/>
      <c r="U239" s="217"/>
      <c r="V239" s="217"/>
      <c r="W239" s="217"/>
      <c r="X239" s="217"/>
      <c r="Y239" s="217"/>
      <c r="Z239" s="217"/>
      <c r="AA239" s="217"/>
      <c r="AB239" s="217"/>
    </row>
    <row r="240" ht="12.75" customHeight="1">
      <c r="A240" s="217"/>
      <c r="B240" s="177"/>
      <c r="C240" s="217"/>
      <c r="D240" s="217"/>
      <c r="E240" s="219"/>
      <c r="F240" s="219"/>
      <c r="G240" s="220"/>
      <c r="H240" s="221"/>
      <c r="I240" s="217"/>
      <c r="J240" s="217"/>
      <c r="K240" s="217"/>
      <c r="L240" s="217"/>
      <c r="M240" s="217"/>
      <c r="N240" s="217"/>
      <c r="O240" s="217"/>
      <c r="P240" s="217"/>
      <c r="Q240" s="217"/>
      <c r="R240" s="217"/>
      <c r="S240" s="217"/>
      <c r="T240" s="217"/>
      <c r="U240" s="217"/>
      <c r="V240" s="217"/>
      <c r="W240" s="217"/>
      <c r="X240" s="217"/>
      <c r="Y240" s="217"/>
      <c r="Z240" s="217"/>
      <c r="AA240" s="217"/>
      <c r="AB240" s="217"/>
    </row>
    <row r="241" ht="12.75" customHeight="1">
      <c r="A241" s="217"/>
      <c r="B241" s="177"/>
      <c r="C241" s="217"/>
      <c r="D241" s="217"/>
      <c r="E241" s="219"/>
      <c r="F241" s="219"/>
      <c r="G241" s="220"/>
      <c r="H241" s="221"/>
      <c r="I241" s="217"/>
      <c r="J241" s="217"/>
      <c r="K241" s="217"/>
      <c r="L241" s="217"/>
      <c r="M241" s="217"/>
      <c r="N241" s="217"/>
      <c r="O241" s="217"/>
      <c r="P241" s="217"/>
      <c r="Q241" s="217"/>
      <c r="R241" s="217"/>
      <c r="S241" s="217"/>
      <c r="T241" s="217"/>
      <c r="U241" s="217"/>
      <c r="V241" s="217"/>
      <c r="W241" s="217"/>
      <c r="X241" s="217"/>
      <c r="Y241" s="217"/>
      <c r="Z241" s="217"/>
      <c r="AA241" s="217"/>
      <c r="AB241" s="217"/>
    </row>
    <row r="242" ht="12.75" customHeight="1">
      <c r="A242" s="217"/>
      <c r="B242" s="177"/>
      <c r="C242" s="217"/>
      <c r="D242" s="217"/>
      <c r="E242" s="219"/>
      <c r="F242" s="219"/>
      <c r="G242" s="220"/>
      <c r="H242" s="221"/>
      <c r="I242" s="217"/>
      <c r="J242" s="217"/>
      <c r="K242" s="217"/>
      <c r="L242" s="217"/>
      <c r="M242" s="217"/>
      <c r="N242" s="217"/>
      <c r="O242" s="217"/>
      <c r="P242" s="217"/>
      <c r="Q242" s="217"/>
      <c r="R242" s="217"/>
      <c r="S242" s="217"/>
      <c r="T242" s="217"/>
      <c r="U242" s="217"/>
      <c r="V242" s="217"/>
      <c r="W242" s="217"/>
      <c r="X242" s="217"/>
      <c r="Y242" s="217"/>
      <c r="Z242" s="217"/>
      <c r="AA242" s="217"/>
      <c r="AB242" s="217"/>
    </row>
    <row r="243" ht="12.75" customHeight="1">
      <c r="A243" s="217"/>
      <c r="B243" s="177"/>
      <c r="C243" s="217"/>
      <c r="D243" s="217"/>
      <c r="E243" s="219"/>
      <c r="F243" s="219"/>
      <c r="G243" s="220"/>
      <c r="H243" s="221"/>
      <c r="I243" s="217"/>
      <c r="J243" s="217"/>
      <c r="K243" s="217"/>
      <c r="L243" s="217"/>
      <c r="M243" s="217"/>
      <c r="N243" s="217"/>
      <c r="O243" s="217"/>
      <c r="P243" s="217"/>
      <c r="Q243" s="217"/>
      <c r="R243" s="217"/>
      <c r="S243" s="217"/>
      <c r="T243" s="217"/>
      <c r="U243" s="217"/>
      <c r="V243" s="217"/>
      <c r="W243" s="217"/>
      <c r="X243" s="217"/>
      <c r="Y243" s="217"/>
      <c r="Z243" s="217"/>
      <c r="AA243" s="217"/>
      <c r="AB243" s="217"/>
    </row>
    <row r="244" ht="12.75" customHeight="1">
      <c r="A244" s="217"/>
      <c r="B244" s="177"/>
      <c r="C244" s="217"/>
      <c r="D244" s="217"/>
      <c r="E244" s="219"/>
      <c r="F244" s="219"/>
      <c r="G244" s="220"/>
      <c r="H244" s="221"/>
      <c r="I244" s="217"/>
      <c r="J244" s="217"/>
      <c r="K244" s="217"/>
      <c r="L244" s="217"/>
      <c r="M244" s="217"/>
      <c r="N244" s="217"/>
      <c r="O244" s="217"/>
      <c r="P244" s="217"/>
      <c r="Q244" s="217"/>
      <c r="R244" s="217"/>
      <c r="S244" s="217"/>
      <c r="T244" s="217"/>
      <c r="U244" s="217"/>
      <c r="V244" s="217"/>
      <c r="W244" s="217"/>
      <c r="X244" s="217"/>
      <c r="Y244" s="217"/>
      <c r="Z244" s="217"/>
      <c r="AA244" s="217"/>
      <c r="AB244" s="217"/>
    </row>
    <row r="245" ht="12.75" customHeight="1">
      <c r="A245" s="217"/>
      <c r="B245" s="177"/>
      <c r="C245" s="217"/>
      <c r="D245" s="217"/>
      <c r="E245" s="219"/>
      <c r="F245" s="219"/>
      <c r="G245" s="220"/>
      <c r="H245" s="221"/>
      <c r="I245" s="217"/>
      <c r="J245" s="217"/>
      <c r="K245" s="217"/>
      <c r="L245" s="217"/>
      <c r="M245" s="217"/>
      <c r="N245" s="217"/>
      <c r="O245" s="217"/>
      <c r="P245" s="217"/>
      <c r="Q245" s="217"/>
      <c r="R245" s="217"/>
      <c r="S245" s="217"/>
      <c r="T245" s="217"/>
      <c r="U245" s="217"/>
      <c r="V245" s="217"/>
      <c r="W245" s="217"/>
      <c r="X245" s="217"/>
      <c r="Y245" s="217"/>
      <c r="Z245" s="217"/>
      <c r="AA245" s="217"/>
      <c r="AB245" s="217"/>
    </row>
    <row r="246" ht="12.75" customHeight="1">
      <c r="A246" s="217"/>
      <c r="B246" s="177"/>
      <c r="C246" s="217"/>
      <c r="D246" s="217"/>
      <c r="E246" s="219"/>
      <c r="F246" s="219"/>
      <c r="G246" s="220"/>
      <c r="H246" s="221"/>
      <c r="I246" s="217"/>
      <c r="J246" s="217"/>
      <c r="K246" s="217"/>
      <c r="L246" s="217"/>
      <c r="M246" s="217"/>
      <c r="N246" s="217"/>
      <c r="O246" s="217"/>
      <c r="P246" s="217"/>
      <c r="Q246" s="217"/>
      <c r="R246" s="217"/>
      <c r="S246" s="217"/>
      <c r="T246" s="217"/>
      <c r="U246" s="217"/>
      <c r="V246" s="217"/>
      <c r="W246" s="217"/>
      <c r="X246" s="217"/>
      <c r="Y246" s="217"/>
      <c r="Z246" s="217"/>
      <c r="AA246" s="217"/>
      <c r="AB246" s="217"/>
    </row>
    <row r="247" ht="12.75" customHeight="1">
      <c r="A247" s="217"/>
      <c r="B247" s="177"/>
      <c r="C247" s="217"/>
      <c r="D247" s="217"/>
      <c r="E247" s="219"/>
      <c r="F247" s="219"/>
      <c r="G247" s="220"/>
      <c r="H247" s="221"/>
      <c r="I247" s="217"/>
      <c r="J247" s="217"/>
      <c r="K247" s="217"/>
      <c r="L247" s="217"/>
      <c r="M247" s="217"/>
      <c r="N247" s="217"/>
      <c r="O247" s="217"/>
      <c r="P247" s="217"/>
      <c r="Q247" s="217"/>
      <c r="R247" s="217"/>
      <c r="S247" s="217"/>
      <c r="T247" s="217"/>
      <c r="U247" s="217"/>
      <c r="V247" s="217"/>
      <c r="W247" s="217"/>
      <c r="X247" s="217"/>
      <c r="Y247" s="217"/>
      <c r="Z247" s="217"/>
      <c r="AA247" s="217"/>
      <c r="AB247" s="217"/>
    </row>
    <row r="248" ht="12.75" customHeight="1">
      <c r="A248" s="217"/>
      <c r="B248" s="177"/>
      <c r="C248" s="217"/>
      <c r="D248" s="217"/>
      <c r="E248" s="219"/>
      <c r="F248" s="219"/>
      <c r="G248" s="220"/>
      <c r="H248" s="221"/>
      <c r="I248" s="217"/>
      <c r="J248" s="217"/>
      <c r="K248" s="217"/>
      <c r="L248" s="217"/>
      <c r="M248" s="217"/>
      <c r="N248" s="217"/>
      <c r="O248" s="217"/>
      <c r="P248" s="217"/>
      <c r="Q248" s="217"/>
      <c r="R248" s="217"/>
      <c r="S248" s="217"/>
      <c r="T248" s="217"/>
      <c r="U248" s="217"/>
      <c r="V248" s="217"/>
      <c r="W248" s="217"/>
      <c r="X248" s="217"/>
      <c r="Y248" s="217"/>
      <c r="Z248" s="217"/>
      <c r="AA248" s="217"/>
      <c r="AB248" s="217"/>
    </row>
    <row r="249" ht="12.75" customHeight="1">
      <c r="A249" s="217"/>
      <c r="B249" s="177"/>
      <c r="C249" s="217"/>
      <c r="D249" s="217"/>
      <c r="E249" s="219"/>
      <c r="F249" s="219"/>
      <c r="G249" s="220"/>
      <c r="H249" s="221"/>
      <c r="I249" s="217"/>
      <c r="J249" s="217"/>
      <c r="K249" s="217"/>
      <c r="L249" s="217"/>
      <c r="M249" s="217"/>
      <c r="N249" s="217"/>
      <c r="O249" s="217"/>
      <c r="P249" s="217"/>
      <c r="Q249" s="217"/>
      <c r="R249" s="217"/>
      <c r="S249" s="217"/>
      <c r="T249" s="217"/>
      <c r="U249" s="217"/>
      <c r="V249" s="217"/>
      <c r="W249" s="217"/>
      <c r="X249" s="217"/>
      <c r="Y249" s="217"/>
      <c r="Z249" s="217"/>
      <c r="AA249" s="217"/>
      <c r="AB249" s="217"/>
    </row>
    <row r="250" ht="12.75" customHeight="1">
      <c r="A250" s="217"/>
      <c r="B250" s="177"/>
      <c r="C250" s="217"/>
      <c r="D250" s="217"/>
      <c r="E250" s="219"/>
      <c r="F250" s="219"/>
      <c r="G250" s="220"/>
      <c r="H250" s="221"/>
      <c r="I250" s="217"/>
      <c r="J250" s="217"/>
      <c r="K250" s="217"/>
      <c r="L250" s="217"/>
      <c r="M250" s="217"/>
      <c r="N250" s="217"/>
      <c r="O250" s="217"/>
      <c r="P250" s="217"/>
      <c r="Q250" s="217"/>
      <c r="R250" s="217"/>
      <c r="S250" s="217"/>
      <c r="T250" s="217"/>
      <c r="U250" s="217"/>
      <c r="V250" s="217"/>
      <c r="W250" s="217"/>
      <c r="X250" s="217"/>
      <c r="Y250" s="217"/>
      <c r="Z250" s="217"/>
      <c r="AA250" s="217"/>
      <c r="AB250" s="217"/>
    </row>
    <row r="251" ht="12.75" customHeight="1">
      <c r="A251" s="217"/>
      <c r="B251" s="177"/>
      <c r="C251" s="217"/>
      <c r="D251" s="217"/>
      <c r="E251" s="219"/>
      <c r="F251" s="219"/>
      <c r="G251" s="220"/>
      <c r="H251" s="221"/>
      <c r="I251" s="217"/>
      <c r="J251" s="217"/>
      <c r="K251" s="217"/>
      <c r="L251" s="217"/>
      <c r="M251" s="217"/>
      <c r="N251" s="217"/>
      <c r="O251" s="217"/>
      <c r="P251" s="217"/>
      <c r="Q251" s="217"/>
      <c r="R251" s="217"/>
      <c r="S251" s="217"/>
      <c r="T251" s="217"/>
      <c r="U251" s="217"/>
      <c r="V251" s="217"/>
      <c r="W251" s="217"/>
      <c r="X251" s="217"/>
      <c r="Y251" s="217"/>
      <c r="Z251" s="217"/>
      <c r="AA251" s="217"/>
      <c r="AB251" s="217"/>
    </row>
    <row r="252" ht="12.75" customHeight="1">
      <c r="A252" s="217"/>
      <c r="B252" s="177"/>
      <c r="C252" s="217"/>
      <c r="D252" s="217"/>
      <c r="E252" s="219"/>
      <c r="F252" s="219"/>
      <c r="G252" s="220"/>
      <c r="H252" s="221"/>
      <c r="I252" s="217"/>
      <c r="J252" s="217"/>
      <c r="K252" s="217"/>
      <c r="L252" s="217"/>
      <c r="M252" s="217"/>
      <c r="N252" s="217"/>
      <c r="O252" s="217"/>
      <c r="P252" s="217"/>
      <c r="Q252" s="217"/>
      <c r="R252" s="217"/>
      <c r="S252" s="217"/>
      <c r="T252" s="217"/>
      <c r="U252" s="217"/>
      <c r="V252" s="217"/>
      <c r="W252" s="217"/>
      <c r="X252" s="217"/>
      <c r="Y252" s="217"/>
      <c r="Z252" s="217"/>
      <c r="AA252" s="217"/>
      <c r="AB252" s="217"/>
    </row>
    <row r="253" ht="12.75" customHeight="1">
      <c r="A253" s="217"/>
      <c r="B253" s="177"/>
      <c r="C253" s="217"/>
      <c r="D253" s="217"/>
      <c r="E253" s="219"/>
      <c r="F253" s="219"/>
      <c r="G253" s="220"/>
      <c r="H253" s="221"/>
      <c r="I253" s="217"/>
      <c r="J253" s="217"/>
      <c r="K253" s="217"/>
      <c r="L253" s="217"/>
      <c r="M253" s="217"/>
      <c r="N253" s="217"/>
      <c r="O253" s="217"/>
      <c r="P253" s="217"/>
      <c r="Q253" s="217"/>
      <c r="R253" s="217"/>
      <c r="S253" s="217"/>
      <c r="T253" s="217"/>
      <c r="U253" s="217"/>
      <c r="V253" s="217"/>
      <c r="W253" s="217"/>
      <c r="X253" s="217"/>
      <c r="Y253" s="217"/>
      <c r="Z253" s="217"/>
      <c r="AA253" s="217"/>
      <c r="AB253" s="217"/>
    </row>
    <row r="254" ht="12.75" customHeight="1">
      <c r="A254" s="217"/>
      <c r="B254" s="177"/>
      <c r="C254" s="217"/>
      <c r="D254" s="217"/>
      <c r="E254" s="219"/>
      <c r="F254" s="219"/>
      <c r="G254" s="220"/>
      <c r="H254" s="221"/>
      <c r="I254" s="217"/>
      <c r="J254" s="217"/>
      <c r="K254" s="217"/>
      <c r="L254" s="217"/>
      <c r="M254" s="217"/>
      <c r="N254" s="217"/>
      <c r="O254" s="217"/>
      <c r="P254" s="217"/>
      <c r="Q254" s="217"/>
      <c r="R254" s="217"/>
      <c r="S254" s="217"/>
      <c r="T254" s="217"/>
      <c r="U254" s="217"/>
      <c r="V254" s="217"/>
      <c r="W254" s="217"/>
      <c r="X254" s="217"/>
      <c r="Y254" s="217"/>
      <c r="Z254" s="217"/>
      <c r="AA254" s="217"/>
      <c r="AB254" s="217"/>
    </row>
    <row r="255" ht="12.75" customHeight="1">
      <c r="A255" s="217"/>
      <c r="B255" s="177"/>
      <c r="C255" s="217"/>
      <c r="D255" s="217"/>
      <c r="E255" s="219"/>
      <c r="F255" s="219"/>
      <c r="G255" s="220"/>
      <c r="H255" s="221"/>
      <c r="I255" s="217"/>
      <c r="J255" s="217"/>
      <c r="K255" s="217"/>
      <c r="L255" s="217"/>
      <c r="M255" s="217"/>
      <c r="N255" s="217"/>
      <c r="O255" s="217"/>
      <c r="P255" s="217"/>
      <c r="Q255" s="217"/>
      <c r="R255" s="217"/>
      <c r="S255" s="217"/>
      <c r="T255" s="217"/>
      <c r="U255" s="217"/>
      <c r="V255" s="217"/>
      <c r="W255" s="217"/>
      <c r="X255" s="217"/>
      <c r="Y255" s="217"/>
      <c r="Z255" s="217"/>
      <c r="AA255" s="217"/>
      <c r="AB255" s="217"/>
    </row>
    <row r="256" ht="12.75" customHeight="1">
      <c r="A256" s="217"/>
      <c r="B256" s="177"/>
      <c r="C256" s="217"/>
      <c r="D256" s="217"/>
      <c r="E256" s="219"/>
      <c r="F256" s="219"/>
      <c r="G256" s="220"/>
      <c r="H256" s="221"/>
      <c r="I256" s="217"/>
      <c r="J256" s="217"/>
      <c r="K256" s="217"/>
      <c r="L256" s="217"/>
      <c r="M256" s="217"/>
      <c r="N256" s="217"/>
      <c r="O256" s="217"/>
      <c r="P256" s="217"/>
      <c r="Q256" s="217"/>
      <c r="R256" s="217"/>
      <c r="S256" s="217"/>
      <c r="T256" s="217"/>
      <c r="U256" s="217"/>
      <c r="V256" s="217"/>
      <c r="W256" s="217"/>
      <c r="X256" s="217"/>
      <c r="Y256" s="217"/>
      <c r="Z256" s="217"/>
      <c r="AA256" s="217"/>
      <c r="AB256" s="217"/>
    </row>
    <row r="257" ht="12.75" customHeight="1">
      <c r="A257" s="217"/>
      <c r="B257" s="177"/>
      <c r="C257" s="217"/>
      <c r="D257" s="217"/>
      <c r="E257" s="219"/>
      <c r="F257" s="219"/>
      <c r="G257" s="220"/>
      <c r="H257" s="221"/>
      <c r="I257" s="217"/>
      <c r="J257" s="217"/>
      <c r="K257" s="217"/>
      <c r="L257" s="217"/>
      <c r="M257" s="217"/>
      <c r="N257" s="217"/>
      <c r="O257" s="217"/>
      <c r="P257" s="217"/>
      <c r="Q257" s="217"/>
      <c r="R257" s="217"/>
      <c r="S257" s="217"/>
      <c r="T257" s="217"/>
      <c r="U257" s="217"/>
      <c r="V257" s="217"/>
      <c r="W257" s="217"/>
      <c r="X257" s="217"/>
      <c r="Y257" s="217"/>
      <c r="Z257" s="217"/>
      <c r="AA257" s="217"/>
      <c r="AB257" s="217"/>
    </row>
    <row r="258" ht="12.75" customHeight="1">
      <c r="A258" s="217"/>
      <c r="B258" s="177"/>
      <c r="C258" s="217"/>
      <c r="D258" s="217"/>
      <c r="E258" s="219"/>
      <c r="F258" s="219"/>
      <c r="G258" s="220"/>
      <c r="H258" s="221"/>
      <c r="I258" s="217"/>
      <c r="J258" s="217"/>
      <c r="K258" s="217"/>
      <c r="L258" s="217"/>
      <c r="M258" s="217"/>
      <c r="N258" s="217"/>
      <c r="O258" s="217"/>
      <c r="P258" s="217"/>
      <c r="Q258" s="217"/>
      <c r="R258" s="217"/>
      <c r="S258" s="217"/>
      <c r="T258" s="217"/>
      <c r="U258" s="217"/>
      <c r="V258" s="217"/>
      <c r="W258" s="217"/>
      <c r="X258" s="217"/>
      <c r="Y258" s="217"/>
      <c r="Z258" s="217"/>
      <c r="AA258" s="217"/>
      <c r="AB258" s="217"/>
    </row>
    <row r="259" ht="12.75" customHeight="1">
      <c r="A259" s="217"/>
      <c r="B259" s="177"/>
      <c r="C259" s="217"/>
      <c r="D259" s="217"/>
      <c r="E259" s="219"/>
      <c r="F259" s="219"/>
      <c r="G259" s="220"/>
      <c r="H259" s="221"/>
      <c r="I259" s="217"/>
      <c r="J259" s="217"/>
      <c r="K259" s="217"/>
      <c r="L259" s="217"/>
      <c r="M259" s="217"/>
      <c r="N259" s="217"/>
      <c r="O259" s="217"/>
      <c r="P259" s="217"/>
      <c r="Q259" s="217"/>
      <c r="R259" s="217"/>
      <c r="S259" s="217"/>
      <c r="T259" s="217"/>
      <c r="U259" s="217"/>
      <c r="V259" s="217"/>
      <c r="W259" s="217"/>
      <c r="X259" s="217"/>
      <c r="Y259" s="217"/>
      <c r="Z259" s="217"/>
      <c r="AA259" s="217"/>
      <c r="AB259" s="217"/>
    </row>
    <row r="260" ht="12.75" customHeight="1">
      <c r="A260" s="217"/>
      <c r="B260" s="177"/>
      <c r="C260" s="217"/>
      <c r="D260" s="217"/>
      <c r="E260" s="219"/>
      <c r="F260" s="219"/>
      <c r="G260" s="220"/>
      <c r="H260" s="221"/>
      <c r="I260" s="217"/>
      <c r="J260" s="217"/>
      <c r="K260" s="217"/>
      <c r="L260" s="217"/>
      <c r="M260" s="217"/>
      <c r="N260" s="217"/>
      <c r="O260" s="217"/>
      <c r="P260" s="217"/>
      <c r="Q260" s="217"/>
      <c r="R260" s="217"/>
      <c r="S260" s="217"/>
      <c r="T260" s="217"/>
      <c r="U260" s="217"/>
      <c r="V260" s="217"/>
      <c r="W260" s="217"/>
      <c r="X260" s="217"/>
      <c r="Y260" s="217"/>
      <c r="Z260" s="217"/>
      <c r="AA260" s="217"/>
      <c r="AB260" s="217"/>
    </row>
    <row r="261" ht="12.75" customHeight="1">
      <c r="A261" s="217"/>
      <c r="B261" s="177"/>
      <c r="C261" s="217"/>
      <c r="D261" s="217"/>
      <c r="E261" s="219"/>
      <c r="F261" s="219"/>
      <c r="G261" s="220"/>
      <c r="H261" s="221"/>
      <c r="I261" s="217"/>
      <c r="J261" s="217"/>
      <c r="K261" s="217"/>
      <c r="L261" s="217"/>
      <c r="M261" s="217"/>
      <c r="N261" s="217"/>
      <c r="O261" s="217"/>
      <c r="P261" s="217"/>
      <c r="Q261" s="217"/>
      <c r="R261" s="217"/>
      <c r="S261" s="217"/>
      <c r="T261" s="217"/>
      <c r="U261" s="217"/>
      <c r="V261" s="217"/>
      <c r="W261" s="217"/>
      <c r="X261" s="217"/>
      <c r="Y261" s="217"/>
      <c r="Z261" s="217"/>
      <c r="AA261" s="217"/>
      <c r="AB261" s="217"/>
    </row>
    <row r="262" ht="12.75" customHeight="1">
      <c r="A262" s="217"/>
      <c r="B262" s="177"/>
      <c r="C262" s="217"/>
      <c r="D262" s="217"/>
      <c r="E262" s="219"/>
      <c r="F262" s="219"/>
      <c r="G262" s="220"/>
      <c r="H262" s="221"/>
      <c r="I262" s="217"/>
      <c r="J262" s="217"/>
      <c r="K262" s="217"/>
      <c r="L262" s="217"/>
      <c r="M262" s="217"/>
      <c r="N262" s="217"/>
      <c r="O262" s="217"/>
      <c r="P262" s="217"/>
      <c r="Q262" s="217"/>
      <c r="R262" s="217"/>
      <c r="S262" s="217"/>
      <c r="T262" s="217"/>
      <c r="U262" s="217"/>
      <c r="V262" s="217"/>
      <c r="W262" s="217"/>
      <c r="X262" s="217"/>
      <c r="Y262" s="217"/>
      <c r="Z262" s="217"/>
      <c r="AA262" s="217"/>
      <c r="AB262" s="217"/>
    </row>
    <row r="263" ht="12.75" customHeight="1">
      <c r="A263" s="217"/>
      <c r="B263" s="177"/>
      <c r="C263" s="217"/>
      <c r="D263" s="217"/>
      <c r="E263" s="219"/>
      <c r="F263" s="219"/>
      <c r="G263" s="220"/>
      <c r="H263" s="221"/>
      <c r="I263" s="217"/>
      <c r="J263" s="217"/>
      <c r="K263" s="217"/>
      <c r="L263" s="217"/>
      <c r="M263" s="217"/>
      <c r="N263" s="217"/>
      <c r="O263" s="217"/>
      <c r="P263" s="217"/>
      <c r="Q263" s="217"/>
      <c r="R263" s="217"/>
      <c r="S263" s="217"/>
      <c r="T263" s="217"/>
      <c r="U263" s="217"/>
      <c r="V263" s="217"/>
      <c r="W263" s="217"/>
      <c r="X263" s="217"/>
      <c r="Y263" s="217"/>
      <c r="Z263" s="217"/>
      <c r="AA263" s="217"/>
      <c r="AB263" s="217"/>
    </row>
    <row r="264" ht="12.75" customHeight="1">
      <c r="A264" s="217"/>
      <c r="B264" s="177"/>
      <c r="C264" s="217"/>
      <c r="D264" s="217"/>
      <c r="E264" s="219"/>
      <c r="F264" s="219"/>
      <c r="G264" s="220"/>
      <c r="H264" s="221"/>
      <c r="I264" s="217"/>
      <c r="J264" s="217"/>
      <c r="K264" s="217"/>
      <c r="L264" s="217"/>
      <c r="M264" s="217"/>
      <c r="N264" s="217"/>
      <c r="O264" s="217"/>
      <c r="P264" s="217"/>
      <c r="Q264" s="217"/>
      <c r="R264" s="217"/>
      <c r="S264" s="217"/>
      <c r="T264" s="217"/>
      <c r="U264" s="217"/>
      <c r="V264" s="217"/>
      <c r="W264" s="217"/>
      <c r="X264" s="217"/>
      <c r="Y264" s="217"/>
      <c r="Z264" s="217"/>
      <c r="AA264" s="217"/>
      <c r="AB264" s="217"/>
    </row>
    <row r="265" ht="12.75" customHeight="1">
      <c r="A265" s="217"/>
      <c r="B265" s="177"/>
      <c r="C265" s="217"/>
      <c r="D265" s="217"/>
      <c r="E265" s="219"/>
      <c r="F265" s="219"/>
      <c r="G265" s="220"/>
      <c r="H265" s="221"/>
      <c r="I265" s="217"/>
      <c r="J265" s="217"/>
      <c r="K265" s="217"/>
      <c r="L265" s="217"/>
      <c r="M265" s="217"/>
      <c r="N265" s="217"/>
      <c r="O265" s="217"/>
      <c r="P265" s="217"/>
      <c r="Q265" s="217"/>
      <c r="R265" s="217"/>
      <c r="S265" s="217"/>
      <c r="T265" s="217"/>
      <c r="U265" s="217"/>
      <c r="V265" s="217"/>
      <c r="W265" s="217"/>
      <c r="X265" s="217"/>
      <c r="Y265" s="217"/>
      <c r="Z265" s="217"/>
      <c r="AA265" s="217"/>
      <c r="AB265" s="217"/>
    </row>
    <row r="266" ht="12.75" customHeight="1">
      <c r="A266" s="217"/>
      <c r="B266" s="177"/>
      <c r="C266" s="217"/>
      <c r="D266" s="217"/>
      <c r="E266" s="219"/>
      <c r="F266" s="219"/>
      <c r="G266" s="220"/>
      <c r="H266" s="221"/>
      <c r="I266" s="217"/>
      <c r="J266" s="217"/>
      <c r="K266" s="217"/>
      <c r="L266" s="217"/>
      <c r="M266" s="217"/>
      <c r="N266" s="217"/>
      <c r="O266" s="217"/>
      <c r="P266" s="217"/>
      <c r="Q266" s="217"/>
      <c r="R266" s="217"/>
      <c r="S266" s="217"/>
      <c r="T266" s="217"/>
      <c r="U266" s="217"/>
      <c r="V266" s="217"/>
      <c r="W266" s="217"/>
      <c r="X266" s="217"/>
      <c r="Y266" s="217"/>
      <c r="Z266" s="217"/>
      <c r="AA266" s="217"/>
      <c r="AB266" s="217"/>
    </row>
    <row r="267" ht="12.75" customHeight="1">
      <c r="A267" s="217"/>
      <c r="B267" s="177"/>
      <c r="C267" s="217"/>
      <c r="D267" s="217"/>
      <c r="E267" s="219"/>
      <c r="F267" s="219"/>
      <c r="G267" s="220"/>
      <c r="H267" s="221"/>
      <c r="I267" s="217"/>
      <c r="J267" s="217"/>
      <c r="K267" s="217"/>
      <c r="L267" s="217"/>
      <c r="M267" s="217"/>
      <c r="N267" s="217"/>
      <c r="O267" s="217"/>
      <c r="P267" s="217"/>
      <c r="Q267" s="217"/>
      <c r="R267" s="217"/>
      <c r="S267" s="217"/>
      <c r="T267" s="217"/>
      <c r="U267" s="217"/>
      <c r="V267" s="217"/>
      <c r="W267" s="217"/>
      <c r="X267" s="217"/>
      <c r="Y267" s="217"/>
      <c r="Z267" s="217"/>
      <c r="AA267" s="217"/>
      <c r="AB267" s="217"/>
    </row>
    <row r="268" ht="12.75" customHeight="1">
      <c r="A268" s="217"/>
      <c r="B268" s="177"/>
      <c r="C268" s="217"/>
      <c r="D268" s="217"/>
      <c r="E268" s="219"/>
      <c r="F268" s="219"/>
      <c r="G268" s="220"/>
      <c r="H268" s="221"/>
      <c r="I268" s="217"/>
      <c r="J268" s="217"/>
      <c r="K268" s="217"/>
      <c r="L268" s="217"/>
      <c r="M268" s="217"/>
      <c r="N268" s="217"/>
      <c r="O268" s="217"/>
      <c r="P268" s="217"/>
      <c r="Q268" s="217"/>
      <c r="R268" s="217"/>
      <c r="S268" s="217"/>
      <c r="T268" s="217"/>
      <c r="U268" s="217"/>
      <c r="V268" s="217"/>
      <c r="W268" s="217"/>
      <c r="X268" s="217"/>
      <c r="Y268" s="217"/>
      <c r="Z268" s="217"/>
      <c r="AA268" s="217"/>
      <c r="AB268" s="217"/>
    </row>
    <row r="269" ht="12.75" customHeight="1">
      <c r="A269" s="217"/>
      <c r="B269" s="177"/>
      <c r="C269" s="217"/>
      <c r="D269" s="217"/>
      <c r="E269" s="219"/>
      <c r="F269" s="219"/>
      <c r="G269" s="220"/>
      <c r="H269" s="221"/>
      <c r="I269" s="217"/>
      <c r="J269" s="217"/>
      <c r="K269" s="217"/>
      <c r="L269" s="217"/>
      <c r="M269" s="217"/>
      <c r="N269" s="217"/>
      <c r="O269" s="217"/>
      <c r="P269" s="217"/>
      <c r="Q269" s="217"/>
      <c r="R269" s="217"/>
      <c r="S269" s="217"/>
      <c r="T269" s="217"/>
      <c r="U269" s="217"/>
      <c r="V269" s="217"/>
      <c r="W269" s="217"/>
      <c r="X269" s="217"/>
      <c r="Y269" s="217"/>
      <c r="Z269" s="217"/>
      <c r="AA269" s="217"/>
      <c r="AB269" s="217"/>
    </row>
    <row r="270" ht="12.75" customHeight="1">
      <c r="A270" s="217"/>
      <c r="B270" s="177"/>
      <c r="C270" s="217"/>
      <c r="D270" s="217"/>
      <c r="E270" s="219"/>
      <c r="F270" s="219"/>
      <c r="G270" s="220"/>
      <c r="H270" s="221"/>
      <c r="I270" s="217"/>
      <c r="J270" s="217"/>
      <c r="K270" s="217"/>
      <c r="L270" s="217"/>
      <c r="M270" s="217"/>
      <c r="N270" s="217"/>
      <c r="O270" s="217"/>
      <c r="P270" s="217"/>
      <c r="Q270" s="217"/>
      <c r="R270" s="217"/>
      <c r="S270" s="217"/>
      <c r="T270" s="217"/>
      <c r="U270" s="217"/>
      <c r="V270" s="217"/>
      <c r="W270" s="217"/>
      <c r="X270" s="217"/>
      <c r="Y270" s="217"/>
      <c r="Z270" s="217"/>
      <c r="AA270" s="217"/>
      <c r="AB270" s="217"/>
    </row>
    <row r="271" ht="12.75" customHeight="1">
      <c r="A271" s="217"/>
      <c r="B271" s="177"/>
      <c r="C271" s="217"/>
      <c r="D271" s="217"/>
      <c r="E271" s="219"/>
      <c r="F271" s="219"/>
      <c r="G271" s="220"/>
      <c r="H271" s="221"/>
      <c r="I271" s="217"/>
      <c r="J271" s="217"/>
      <c r="K271" s="217"/>
      <c r="L271" s="217"/>
      <c r="M271" s="217"/>
      <c r="N271" s="217"/>
      <c r="O271" s="217"/>
      <c r="P271" s="217"/>
      <c r="Q271" s="217"/>
      <c r="R271" s="217"/>
      <c r="S271" s="217"/>
      <c r="T271" s="217"/>
      <c r="U271" s="217"/>
      <c r="V271" s="217"/>
      <c r="W271" s="217"/>
      <c r="X271" s="217"/>
      <c r="Y271" s="217"/>
      <c r="Z271" s="217"/>
      <c r="AA271" s="217"/>
      <c r="AB271" s="217"/>
    </row>
    <row r="272" ht="12.75" customHeight="1">
      <c r="A272" s="217"/>
      <c r="B272" s="177"/>
      <c r="C272" s="217"/>
      <c r="D272" s="217"/>
      <c r="E272" s="219"/>
      <c r="F272" s="219"/>
      <c r="G272" s="220"/>
      <c r="H272" s="221"/>
      <c r="I272" s="217"/>
      <c r="J272" s="217"/>
      <c r="K272" s="217"/>
      <c r="L272" s="217"/>
      <c r="M272" s="217"/>
      <c r="N272" s="217"/>
      <c r="O272" s="217"/>
      <c r="P272" s="217"/>
      <c r="Q272" s="217"/>
      <c r="R272" s="217"/>
      <c r="S272" s="217"/>
      <c r="T272" s="217"/>
      <c r="U272" s="217"/>
      <c r="V272" s="217"/>
      <c r="W272" s="217"/>
      <c r="X272" s="217"/>
      <c r="Y272" s="217"/>
      <c r="Z272" s="217"/>
      <c r="AA272" s="217"/>
      <c r="AB272" s="217"/>
    </row>
    <row r="273" ht="12.75" customHeight="1">
      <c r="A273" s="217"/>
      <c r="B273" s="177"/>
      <c r="C273" s="217"/>
      <c r="D273" s="217"/>
      <c r="E273" s="219"/>
      <c r="F273" s="219"/>
      <c r="G273" s="220"/>
      <c r="H273" s="221"/>
      <c r="I273" s="217"/>
      <c r="J273" s="217"/>
      <c r="K273" s="217"/>
      <c r="L273" s="217"/>
      <c r="M273" s="217"/>
      <c r="N273" s="217"/>
      <c r="O273" s="217"/>
      <c r="P273" s="217"/>
      <c r="Q273" s="217"/>
      <c r="R273" s="217"/>
      <c r="S273" s="217"/>
      <c r="T273" s="217"/>
      <c r="U273" s="217"/>
      <c r="V273" s="217"/>
      <c r="W273" s="217"/>
      <c r="X273" s="217"/>
      <c r="Y273" s="217"/>
      <c r="Z273" s="217"/>
      <c r="AA273" s="217"/>
      <c r="AB273" s="217"/>
    </row>
    <row r="274" ht="12.75" customHeight="1">
      <c r="A274" s="217"/>
      <c r="B274" s="177"/>
      <c r="C274" s="217"/>
      <c r="D274" s="217"/>
      <c r="E274" s="219"/>
      <c r="F274" s="219"/>
      <c r="G274" s="220"/>
      <c r="H274" s="221"/>
      <c r="I274" s="217"/>
      <c r="J274" s="217"/>
      <c r="K274" s="217"/>
      <c r="L274" s="217"/>
      <c r="M274" s="217"/>
      <c r="N274" s="217"/>
      <c r="O274" s="217"/>
      <c r="P274" s="217"/>
      <c r="Q274" s="217"/>
      <c r="R274" s="217"/>
      <c r="S274" s="217"/>
      <c r="T274" s="217"/>
      <c r="U274" s="217"/>
      <c r="V274" s="217"/>
      <c r="W274" s="217"/>
      <c r="X274" s="217"/>
      <c r="Y274" s="217"/>
      <c r="Z274" s="217"/>
      <c r="AA274" s="217"/>
      <c r="AB274" s="217"/>
    </row>
    <row r="275" ht="12.75" customHeight="1">
      <c r="A275" s="217"/>
      <c r="B275" s="177"/>
      <c r="C275" s="217"/>
      <c r="D275" s="217"/>
      <c r="E275" s="219"/>
      <c r="F275" s="219"/>
      <c r="G275" s="220"/>
      <c r="H275" s="221"/>
      <c r="I275" s="217"/>
      <c r="J275" s="217"/>
      <c r="K275" s="217"/>
      <c r="L275" s="217"/>
      <c r="M275" s="217"/>
      <c r="N275" s="217"/>
      <c r="O275" s="217"/>
      <c r="P275" s="217"/>
      <c r="Q275" s="217"/>
      <c r="R275" s="217"/>
      <c r="S275" s="217"/>
      <c r="T275" s="217"/>
      <c r="U275" s="217"/>
      <c r="V275" s="217"/>
      <c r="W275" s="217"/>
      <c r="X275" s="217"/>
      <c r="Y275" s="217"/>
      <c r="Z275" s="217"/>
      <c r="AA275" s="217"/>
      <c r="AB275" s="217"/>
    </row>
    <row r="276" ht="12.75" customHeight="1">
      <c r="A276" s="217"/>
      <c r="B276" s="177"/>
      <c r="C276" s="217"/>
      <c r="D276" s="217"/>
      <c r="E276" s="219"/>
      <c r="F276" s="219"/>
      <c r="G276" s="220"/>
      <c r="H276" s="221"/>
      <c r="I276" s="217"/>
      <c r="J276" s="217"/>
      <c r="K276" s="217"/>
      <c r="L276" s="217"/>
      <c r="M276" s="217"/>
      <c r="N276" s="217"/>
      <c r="O276" s="217"/>
      <c r="P276" s="217"/>
      <c r="Q276" s="217"/>
      <c r="R276" s="217"/>
      <c r="S276" s="217"/>
      <c r="T276" s="217"/>
      <c r="U276" s="217"/>
      <c r="V276" s="217"/>
      <c r="W276" s="217"/>
      <c r="X276" s="217"/>
      <c r="Y276" s="217"/>
      <c r="Z276" s="217"/>
      <c r="AA276" s="217"/>
      <c r="AB276" s="217"/>
    </row>
    <row r="277" ht="12.75" customHeight="1">
      <c r="A277" s="217"/>
      <c r="B277" s="177"/>
      <c r="C277" s="217"/>
      <c r="D277" s="217"/>
      <c r="E277" s="219"/>
      <c r="F277" s="219"/>
      <c r="G277" s="220"/>
      <c r="H277" s="221"/>
      <c r="I277" s="217"/>
      <c r="J277" s="217"/>
      <c r="K277" s="217"/>
      <c r="L277" s="217"/>
      <c r="M277" s="217"/>
      <c r="N277" s="217"/>
      <c r="O277" s="217"/>
      <c r="P277" s="217"/>
      <c r="Q277" s="217"/>
      <c r="R277" s="217"/>
      <c r="S277" s="217"/>
      <c r="T277" s="217"/>
      <c r="U277" s="217"/>
      <c r="V277" s="217"/>
      <c r="W277" s="217"/>
      <c r="X277" s="217"/>
      <c r="Y277" s="217"/>
      <c r="Z277" s="217"/>
      <c r="AA277" s="217"/>
      <c r="AB277" s="217"/>
    </row>
    <row r="278" ht="12.75" customHeight="1">
      <c r="A278" s="217"/>
      <c r="B278" s="177"/>
      <c r="C278" s="217"/>
      <c r="D278" s="217"/>
      <c r="E278" s="219"/>
      <c r="F278" s="219"/>
      <c r="G278" s="220"/>
      <c r="H278" s="221"/>
      <c r="I278" s="217"/>
      <c r="J278" s="217"/>
      <c r="K278" s="217"/>
      <c r="L278" s="217"/>
      <c r="M278" s="217"/>
      <c r="N278" s="217"/>
      <c r="O278" s="217"/>
      <c r="P278" s="217"/>
      <c r="Q278" s="217"/>
      <c r="R278" s="217"/>
      <c r="S278" s="217"/>
      <c r="T278" s="217"/>
      <c r="U278" s="217"/>
      <c r="V278" s="217"/>
      <c r="W278" s="217"/>
      <c r="X278" s="217"/>
      <c r="Y278" s="217"/>
      <c r="Z278" s="217"/>
      <c r="AA278" s="217"/>
      <c r="AB278" s="217"/>
    </row>
    <row r="279" ht="12.75" customHeight="1">
      <c r="A279" s="217"/>
      <c r="B279" s="177"/>
      <c r="C279" s="217"/>
      <c r="D279" s="217"/>
      <c r="E279" s="219"/>
      <c r="F279" s="219"/>
      <c r="G279" s="220"/>
      <c r="H279" s="221"/>
      <c r="I279" s="217"/>
      <c r="J279" s="217"/>
      <c r="K279" s="217"/>
      <c r="L279" s="217"/>
      <c r="M279" s="217"/>
      <c r="N279" s="217"/>
      <c r="O279" s="217"/>
      <c r="P279" s="217"/>
      <c r="Q279" s="217"/>
      <c r="R279" s="217"/>
      <c r="S279" s="217"/>
      <c r="T279" s="217"/>
      <c r="U279" s="217"/>
      <c r="V279" s="217"/>
      <c r="W279" s="217"/>
      <c r="X279" s="217"/>
      <c r="Y279" s="217"/>
      <c r="Z279" s="217"/>
      <c r="AA279" s="217"/>
      <c r="AB279" s="217"/>
    </row>
    <row r="280" ht="12.75" customHeight="1">
      <c r="A280" s="217"/>
      <c r="B280" s="177"/>
      <c r="C280" s="217"/>
      <c r="D280" s="217"/>
      <c r="E280" s="219"/>
      <c r="F280" s="219"/>
      <c r="G280" s="220"/>
      <c r="H280" s="221"/>
      <c r="I280" s="217"/>
      <c r="J280" s="217"/>
      <c r="K280" s="217"/>
      <c r="L280" s="217"/>
      <c r="M280" s="217"/>
      <c r="N280" s="217"/>
      <c r="O280" s="217"/>
      <c r="P280" s="217"/>
      <c r="Q280" s="217"/>
      <c r="R280" s="217"/>
      <c r="S280" s="217"/>
      <c r="T280" s="217"/>
      <c r="U280" s="217"/>
      <c r="V280" s="217"/>
      <c r="W280" s="217"/>
      <c r="X280" s="217"/>
      <c r="Y280" s="217"/>
      <c r="Z280" s="217"/>
      <c r="AA280" s="217"/>
      <c r="AB280" s="217"/>
    </row>
    <row r="281" ht="12.75" customHeight="1">
      <c r="A281" s="217"/>
      <c r="B281" s="177"/>
      <c r="C281" s="217"/>
      <c r="D281" s="217"/>
      <c r="E281" s="219"/>
      <c r="F281" s="219"/>
      <c r="G281" s="220"/>
      <c r="H281" s="221"/>
      <c r="I281" s="217"/>
      <c r="J281" s="217"/>
      <c r="K281" s="217"/>
      <c r="L281" s="217"/>
      <c r="M281" s="217"/>
      <c r="N281" s="217"/>
      <c r="O281" s="217"/>
      <c r="P281" s="217"/>
      <c r="Q281" s="217"/>
      <c r="R281" s="217"/>
      <c r="S281" s="217"/>
      <c r="T281" s="217"/>
      <c r="U281" s="217"/>
      <c r="V281" s="217"/>
      <c r="W281" s="217"/>
      <c r="X281" s="217"/>
      <c r="Y281" s="217"/>
      <c r="Z281" s="217"/>
      <c r="AA281" s="217"/>
      <c r="AB281" s="217"/>
    </row>
    <row r="282" ht="12.75" customHeight="1">
      <c r="A282" s="217"/>
      <c r="B282" s="177"/>
      <c r="C282" s="217"/>
      <c r="D282" s="217"/>
      <c r="E282" s="219"/>
      <c r="F282" s="219"/>
      <c r="G282" s="220"/>
      <c r="H282" s="221"/>
      <c r="I282" s="217"/>
      <c r="J282" s="217"/>
      <c r="K282" s="217"/>
      <c r="L282" s="217"/>
      <c r="M282" s="217"/>
      <c r="N282" s="217"/>
      <c r="O282" s="217"/>
      <c r="P282" s="217"/>
      <c r="Q282" s="217"/>
      <c r="R282" s="217"/>
      <c r="S282" s="217"/>
      <c r="T282" s="217"/>
      <c r="U282" s="217"/>
      <c r="V282" s="217"/>
      <c r="W282" s="217"/>
      <c r="X282" s="217"/>
      <c r="Y282" s="217"/>
      <c r="Z282" s="217"/>
      <c r="AA282" s="217"/>
      <c r="AB282" s="217"/>
    </row>
    <row r="283" ht="12.75" customHeight="1">
      <c r="A283" s="217"/>
      <c r="B283" s="177"/>
      <c r="C283" s="217"/>
      <c r="D283" s="217"/>
      <c r="E283" s="219"/>
      <c r="F283" s="219"/>
      <c r="G283" s="220"/>
      <c r="H283" s="221"/>
      <c r="I283" s="217"/>
      <c r="J283" s="217"/>
      <c r="K283" s="217"/>
      <c r="L283" s="217"/>
      <c r="M283" s="217"/>
      <c r="N283" s="217"/>
      <c r="O283" s="217"/>
      <c r="P283" s="217"/>
      <c r="Q283" s="217"/>
      <c r="R283" s="217"/>
      <c r="S283" s="217"/>
      <c r="T283" s="217"/>
      <c r="U283" s="217"/>
      <c r="V283" s="217"/>
      <c r="W283" s="217"/>
      <c r="X283" s="217"/>
      <c r="Y283" s="217"/>
      <c r="Z283" s="217"/>
      <c r="AA283" s="217"/>
      <c r="AB283" s="217"/>
    </row>
    <row r="284" ht="12.75" customHeight="1">
      <c r="A284" s="217"/>
      <c r="B284" s="177"/>
      <c r="C284" s="217"/>
      <c r="D284" s="217"/>
      <c r="E284" s="219"/>
      <c r="F284" s="219"/>
      <c r="G284" s="220"/>
      <c r="H284" s="221"/>
      <c r="I284" s="217"/>
      <c r="J284" s="217"/>
      <c r="K284" s="217"/>
      <c r="L284" s="217"/>
      <c r="M284" s="217"/>
      <c r="N284" s="217"/>
      <c r="O284" s="217"/>
      <c r="P284" s="217"/>
      <c r="Q284" s="217"/>
      <c r="R284" s="217"/>
      <c r="S284" s="217"/>
      <c r="T284" s="217"/>
      <c r="U284" s="217"/>
      <c r="V284" s="217"/>
      <c r="W284" s="217"/>
      <c r="X284" s="217"/>
      <c r="Y284" s="217"/>
      <c r="Z284" s="217"/>
      <c r="AA284" s="217"/>
      <c r="AB284" s="217"/>
    </row>
    <row r="285" ht="12.75" customHeight="1">
      <c r="A285" s="217"/>
      <c r="B285" s="177"/>
      <c r="C285" s="217"/>
      <c r="D285" s="217"/>
      <c r="E285" s="219"/>
      <c r="F285" s="219"/>
      <c r="G285" s="220"/>
      <c r="H285" s="221"/>
      <c r="I285" s="217"/>
      <c r="J285" s="217"/>
      <c r="K285" s="217"/>
      <c r="L285" s="217"/>
      <c r="M285" s="217"/>
      <c r="N285" s="217"/>
      <c r="O285" s="217"/>
      <c r="P285" s="217"/>
      <c r="Q285" s="217"/>
      <c r="R285" s="217"/>
      <c r="S285" s="217"/>
      <c r="T285" s="217"/>
      <c r="U285" s="217"/>
      <c r="V285" s="217"/>
      <c r="W285" s="217"/>
      <c r="X285" s="217"/>
      <c r="Y285" s="217"/>
      <c r="Z285" s="217"/>
      <c r="AA285" s="217"/>
      <c r="AB285" s="217"/>
    </row>
    <row r="286" ht="12.75" customHeight="1">
      <c r="A286" s="217"/>
      <c r="B286" s="177"/>
      <c r="C286" s="217"/>
      <c r="D286" s="217"/>
      <c r="E286" s="219"/>
      <c r="F286" s="219"/>
      <c r="G286" s="220"/>
      <c r="H286" s="221"/>
      <c r="I286" s="217"/>
      <c r="J286" s="217"/>
      <c r="K286" s="217"/>
      <c r="L286" s="217"/>
      <c r="M286" s="217"/>
      <c r="N286" s="217"/>
      <c r="O286" s="217"/>
      <c r="P286" s="217"/>
      <c r="Q286" s="217"/>
      <c r="R286" s="217"/>
      <c r="S286" s="217"/>
      <c r="T286" s="217"/>
      <c r="U286" s="217"/>
      <c r="V286" s="217"/>
      <c r="W286" s="217"/>
      <c r="X286" s="217"/>
      <c r="Y286" s="217"/>
      <c r="Z286" s="217"/>
      <c r="AA286" s="217"/>
      <c r="AB286" s="217"/>
    </row>
    <row r="287" ht="12.75" customHeight="1">
      <c r="A287" s="217"/>
      <c r="B287" s="177"/>
      <c r="C287" s="217"/>
      <c r="D287" s="217"/>
      <c r="E287" s="219"/>
      <c r="F287" s="219"/>
      <c r="G287" s="220"/>
      <c r="H287" s="221"/>
      <c r="I287" s="217"/>
      <c r="J287" s="217"/>
      <c r="K287" s="217"/>
      <c r="L287" s="217"/>
      <c r="M287" s="217"/>
      <c r="N287" s="217"/>
      <c r="O287" s="217"/>
      <c r="P287" s="217"/>
      <c r="Q287" s="217"/>
      <c r="R287" s="217"/>
      <c r="S287" s="217"/>
      <c r="T287" s="217"/>
      <c r="U287" s="217"/>
      <c r="V287" s="217"/>
      <c r="W287" s="217"/>
      <c r="X287" s="217"/>
      <c r="Y287" s="217"/>
      <c r="Z287" s="217"/>
      <c r="AA287" s="217"/>
      <c r="AB287" s="217"/>
    </row>
    <row r="288" ht="12.75" customHeight="1">
      <c r="A288" s="217"/>
      <c r="B288" s="177"/>
      <c r="C288" s="217"/>
      <c r="D288" s="217"/>
      <c r="E288" s="219"/>
      <c r="F288" s="219"/>
      <c r="G288" s="220"/>
      <c r="H288" s="221"/>
      <c r="I288" s="217"/>
      <c r="J288" s="217"/>
      <c r="K288" s="217"/>
      <c r="L288" s="217"/>
      <c r="M288" s="217"/>
      <c r="N288" s="217"/>
      <c r="O288" s="217"/>
      <c r="P288" s="217"/>
      <c r="Q288" s="217"/>
      <c r="R288" s="217"/>
      <c r="S288" s="217"/>
      <c r="T288" s="217"/>
      <c r="U288" s="217"/>
      <c r="V288" s="217"/>
      <c r="W288" s="217"/>
      <c r="X288" s="217"/>
      <c r="Y288" s="217"/>
      <c r="Z288" s="217"/>
      <c r="AA288" s="217"/>
      <c r="AB288" s="217"/>
    </row>
    <row r="289" ht="12.75" customHeight="1">
      <c r="A289" s="217"/>
      <c r="B289" s="177"/>
      <c r="C289" s="217"/>
      <c r="D289" s="217"/>
      <c r="E289" s="219"/>
      <c r="F289" s="219"/>
      <c r="G289" s="220"/>
      <c r="H289" s="221"/>
      <c r="I289" s="217"/>
      <c r="J289" s="217"/>
      <c r="K289" s="217"/>
      <c r="L289" s="217"/>
      <c r="M289" s="217"/>
      <c r="N289" s="217"/>
      <c r="O289" s="217"/>
      <c r="P289" s="217"/>
      <c r="Q289" s="217"/>
      <c r="R289" s="217"/>
      <c r="S289" s="217"/>
      <c r="T289" s="217"/>
      <c r="U289" s="217"/>
      <c r="V289" s="217"/>
      <c r="W289" s="217"/>
      <c r="X289" s="217"/>
      <c r="Y289" s="217"/>
      <c r="Z289" s="217"/>
      <c r="AA289" s="217"/>
      <c r="AB289" s="217"/>
    </row>
    <row r="290" ht="12.75" customHeight="1">
      <c r="A290" s="217"/>
      <c r="B290" s="177"/>
      <c r="C290" s="217"/>
      <c r="D290" s="217"/>
      <c r="E290" s="219"/>
      <c r="F290" s="219"/>
      <c r="G290" s="220"/>
      <c r="H290" s="221"/>
      <c r="I290" s="217"/>
      <c r="J290" s="217"/>
      <c r="K290" s="217"/>
      <c r="L290" s="217"/>
      <c r="M290" s="217"/>
      <c r="N290" s="217"/>
      <c r="O290" s="217"/>
      <c r="P290" s="217"/>
      <c r="Q290" s="217"/>
      <c r="R290" s="217"/>
      <c r="S290" s="217"/>
      <c r="T290" s="217"/>
      <c r="U290" s="217"/>
      <c r="V290" s="217"/>
      <c r="W290" s="217"/>
      <c r="X290" s="217"/>
      <c r="Y290" s="217"/>
      <c r="Z290" s="217"/>
      <c r="AA290" s="217"/>
      <c r="AB290" s="217"/>
    </row>
    <row r="291" ht="12.75" customHeight="1">
      <c r="A291" s="217"/>
      <c r="B291" s="177"/>
      <c r="C291" s="217"/>
      <c r="D291" s="217"/>
      <c r="E291" s="219"/>
      <c r="F291" s="219"/>
      <c r="G291" s="220"/>
      <c r="H291" s="221"/>
      <c r="I291" s="217"/>
      <c r="J291" s="217"/>
      <c r="K291" s="217"/>
      <c r="L291" s="217"/>
      <c r="M291" s="217"/>
      <c r="N291" s="217"/>
      <c r="O291" s="217"/>
      <c r="P291" s="217"/>
      <c r="Q291" s="217"/>
      <c r="R291" s="217"/>
      <c r="S291" s="217"/>
      <c r="T291" s="217"/>
      <c r="U291" s="217"/>
      <c r="V291" s="217"/>
      <c r="W291" s="217"/>
      <c r="X291" s="217"/>
      <c r="Y291" s="217"/>
      <c r="Z291" s="217"/>
      <c r="AA291" s="217"/>
      <c r="AB291" s="217"/>
    </row>
    <row r="292" ht="12.75" customHeight="1">
      <c r="A292" s="217"/>
      <c r="B292" s="177"/>
      <c r="C292" s="217"/>
      <c r="D292" s="217"/>
      <c r="E292" s="219"/>
      <c r="F292" s="219"/>
      <c r="G292" s="220"/>
      <c r="H292" s="221"/>
      <c r="I292" s="217"/>
      <c r="J292" s="217"/>
      <c r="K292" s="217"/>
      <c r="L292" s="217"/>
      <c r="M292" s="217"/>
      <c r="N292" s="217"/>
      <c r="O292" s="217"/>
      <c r="P292" s="217"/>
      <c r="Q292" s="217"/>
      <c r="R292" s="217"/>
      <c r="S292" s="217"/>
      <c r="T292" s="217"/>
      <c r="U292" s="217"/>
      <c r="V292" s="217"/>
      <c r="W292" s="217"/>
      <c r="X292" s="217"/>
      <c r="Y292" s="217"/>
      <c r="Z292" s="217"/>
      <c r="AA292" s="217"/>
      <c r="AB292" s="217"/>
    </row>
    <row r="293" ht="12.75" customHeight="1">
      <c r="A293" s="217"/>
      <c r="B293" s="177"/>
      <c r="C293" s="217"/>
      <c r="D293" s="217"/>
      <c r="E293" s="219"/>
      <c r="F293" s="219"/>
      <c r="G293" s="220"/>
      <c r="H293" s="221"/>
      <c r="I293" s="217"/>
      <c r="J293" s="217"/>
      <c r="K293" s="217"/>
      <c r="L293" s="217"/>
      <c r="M293" s="217"/>
      <c r="N293" s="217"/>
      <c r="O293" s="217"/>
      <c r="P293" s="217"/>
      <c r="Q293" s="217"/>
      <c r="R293" s="217"/>
      <c r="S293" s="217"/>
      <c r="T293" s="217"/>
      <c r="U293" s="217"/>
      <c r="V293" s="217"/>
      <c r="W293" s="217"/>
      <c r="X293" s="217"/>
      <c r="Y293" s="217"/>
      <c r="Z293" s="217"/>
      <c r="AA293" s="217"/>
      <c r="AB293" s="217"/>
    </row>
    <row r="294" ht="12.75" customHeight="1">
      <c r="A294" s="217"/>
      <c r="B294" s="177"/>
      <c r="C294" s="217"/>
      <c r="D294" s="217"/>
      <c r="E294" s="219"/>
      <c r="F294" s="219"/>
      <c r="G294" s="220"/>
      <c r="H294" s="221"/>
      <c r="I294" s="217"/>
      <c r="J294" s="217"/>
      <c r="K294" s="217"/>
      <c r="L294" s="217"/>
      <c r="M294" s="217"/>
      <c r="N294" s="217"/>
      <c r="O294" s="217"/>
      <c r="P294" s="217"/>
      <c r="Q294" s="217"/>
      <c r="R294" s="217"/>
      <c r="S294" s="217"/>
      <c r="T294" s="217"/>
      <c r="U294" s="217"/>
      <c r="V294" s="217"/>
      <c r="W294" s="217"/>
      <c r="X294" s="217"/>
      <c r="Y294" s="217"/>
      <c r="Z294" s="217"/>
      <c r="AA294" s="217"/>
      <c r="AB294" s="217"/>
    </row>
    <row r="295" ht="12.75" customHeight="1">
      <c r="A295" s="217"/>
      <c r="B295" s="177"/>
      <c r="C295" s="217"/>
      <c r="D295" s="217"/>
      <c r="E295" s="219"/>
      <c r="F295" s="219"/>
      <c r="G295" s="220"/>
      <c r="H295" s="221"/>
      <c r="I295" s="217"/>
      <c r="J295" s="217"/>
      <c r="K295" s="217"/>
      <c r="L295" s="217"/>
      <c r="M295" s="217"/>
      <c r="N295" s="217"/>
      <c r="O295" s="217"/>
      <c r="P295" s="217"/>
      <c r="Q295" s="217"/>
      <c r="R295" s="217"/>
      <c r="S295" s="217"/>
      <c r="T295" s="217"/>
      <c r="U295" s="217"/>
      <c r="V295" s="217"/>
      <c r="W295" s="217"/>
      <c r="X295" s="217"/>
      <c r="Y295" s="217"/>
      <c r="Z295" s="217"/>
      <c r="AA295" s="217"/>
      <c r="AB295" s="217"/>
    </row>
    <row r="296" ht="12.75" customHeight="1">
      <c r="A296" s="217"/>
      <c r="B296" s="177"/>
      <c r="C296" s="217"/>
      <c r="D296" s="217"/>
      <c r="E296" s="219"/>
      <c r="F296" s="219"/>
      <c r="G296" s="220"/>
      <c r="H296" s="221"/>
      <c r="I296" s="217"/>
      <c r="J296" s="217"/>
      <c r="K296" s="217"/>
      <c r="L296" s="217"/>
      <c r="M296" s="217"/>
      <c r="N296" s="217"/>
      <c r="O296" s="217"/>
      <c r="P296" s="217"/>
      <c r="Q296" s="217"/>
      <c r="R296" s="217"/>
      <c r="S296" s="217"/>
      <c r="T296" s="217"/>
      <c r="U296" s="217"/>
      <c r="V296" s="217"/>
      <c r="W296" s="217"/>
      <c r="X296" s="217"/>
      <c r="Y296" s="217"/>
      <c r="Z296" s="217"/>
      <c r="AA296" s="217"/>
      <c r="AB296" s="217"/>
    </row>
    <row r="297" ht="12.75" customHeight="1">
      <c r="A297" s="217"/>
      <c r="B297" s="177"/>
      <c r="C297" s="217"/>
      <c r="D297" s="217"/>
      <c r="E297" s="219"/>
      <c r="F297" s="219"/>
      <c r="G297" s="220"/>
      <c r="H297" s="221"/>
      <c r="I297" s="217"/>
      <c r="J297" s="217"/>
      <c r="K297" s="217"/>
      <c r="L297" s="217"/>
      <c r="M297" s="217"/>
      <c r="N297" s="217"/>
      <c r="O297" s="217"/>
      <c r="P297" s="217"/>
      <c r="Q297" s="217"/>
      <c r="R297" s="217"/>
      <c r="S297" s="217"/>
      <c r="T297" s="217"/>
      <c r="U297" s="217"/>
      <c r="V297" s="217"/>
      <c r="W297" s="217"/>
      <c r="X297" s="217"/>
      <c r="Y297" s="217"/>
      <c r="Z297" s="217"/>
      <c r="AA297" s="217"/>
      <c r="AB297" s="217"/>
    </row>
    <row r="298" ht="12.75" customHeight="1">
      <c r="A298" s="217"/>
      <c r="B298" s="177"/>
      <c r="C298" s="217"/>
      <c r="D298" s="217"/>
      <c r="E298" s="219"/>
      <c r="F298" s="219"/>
      <c r="G298" s="220"/>
      <c r="H298" s="221"/>
      <c r="I298" s="217"/>
      <c r="J298" s="217"/>
      <c r="K298" s="217"/>
      <c r="L298" s="217"/>
      <c r="M298" s="217"/>
      <c r="N298" s="217"/>
      <c r="O298" s="217"/>
      <c r="P298" s="217"/>
      <c r="Q298" s="217"/>
      <c r="R298" s="217"/>
      <c r="S298" s="217"/>
      <c r="T298" s="217"/>
      <c r="U298" s="217"/>
      <c r="V298" s="217"/>
      <c r="W298" s="217"/>
      <c r="X298" s="217"/>
      <c r="Y298" s="217"/>
      <c r="Z298" s="217"/>
      <c r="AA298" s="217"/>
      <c r="AB298" s="217"/>
    </row>
    <row r="299" ht="12.75" customHeight="1">
      <c r="A299" s="217"/>
      <c r="B299" s="177"/>
      <c r="C299" s="217"/>
      <c r="D299" s="217"/>
      <c r="E299" s="219"/>
      <c r="F299" s="219"/>
      <c r="G299" s="220"/>
      <c r="H299" s="221"/>
      <c r="I299" s="217"/>
      <c r="J299" s="217"/>
      <c r="K299" s="217"/>
      <c r="L299" s="217"/>
      <c r="M299" s="217"/>
      <c r="N299" s="217"/>
      <c r="O299" s="217"/>
      <c r="P299" s="217"/>
      <c r="Q299" s="217"/>
      <c r="R299" s="217"/>
      <c r="S299" s="217"/>
      <c r="T299" s="217"/>
      <c r="U299" s="217"/>
      <c r="V299" s="217"/>
      <c r="W299" s="217"/>
      <c r="X299" s="217"/>
      <c r="Y299" s="217"/>
      <c r="Z299" s="217"/>
      <c r="AA299" s="217"/>
      <c r="AB299" s="217"/>
    </row>
    <row r="300" ht="12.75" customHeight="1">
      <c r="A300" s="217"/>
      <c r="B300" s="177"/>
      <c r="C300" s="217"/>
      <c r="D300" s="217"/>
      <c r="E300" s="219"/>
      <c r="F300" s="219"/>
      <c r="G300" s="220"/>
      <c r="H300" s="221"/>
      <c r="I300" s="217"/>
      <c r="J300" s="217"/>
      <c r="K300" s="217"/>
      <c r="L300" s="217"/>
      <c r="M300" s="217"/>
      <c r="N300" s="217"/>
      <c r="O300" s="217"/>
      <c r="P300" s="217"/>
      <c r="Q300" s="217"/>
      <c r="R300" s="217"/>
      <c r="S300" s="217"/>
      <c r="T300" s="217"/>
      <c r="U300" s="217"/>
      <c r="V300" s="217"/>
      <c r="W300" s="217"/>
      <c r="X300" s="217"/>
      <c r="Y300" s="217"/>
      <c r="Z300" s="217"/>
      <c r="AA300" s="217"/>
      <c r="AB300" s="217"/>
    </row>
    <row r="301" ht="12.75" customHeight="1">
      <c r="A301" s="217"/>
      <c r="B301" s="177"/>
      <c r="C301" s="217"/>
      <c r="D301" s="217"/>
      <c r="E301" s="219"/>
      <c r="F301" s="219"/>
      <c r="G301" s="220"/>
      <c r="H301" s="221"/>
      <c r="I301" s="217"/>
      <c r="J301" s="217"/>
      <c r="K301" s="217"/>
      <c r="L301" s="217"/>
      <c r="M301" s="217"/>
      <c r="N301" s="217"/>
      <c r="O301" s="217"/>
      <c r="P301" s="217"/>
      <c r="Q301" s="217"/>
      <c r="R301" s="217"/>
      <c r="S301" s="217"/>
      <c r="T301" s="217"/>
      <c r="U301" s="217"/>
      <c r="V301" s="217"/>
      <c r="W301" s="217"/>
      <c r="X301" s="217"/>
      <c r="Y301" s="217"/>
      <c r="Z301" s="217"/>
      <c r="AA301" s="217"/>
      <c r="AB301" s="217"/>
    </row>
    <row r="302" ht="12.75" customHeight="1">
      <c r="A302" s="217"/>
      <c r="B302" s="177"/>
      <c r="C302" s="217"/>
      <c r="D302" s="217"/>
      <c r="E302" s="219"/>
      <c r="F302" s="219"/>
      <c r="G302" s="220"/>
      <c r="H302" s="221"/>
      <c r="I302" s="217"/>
      <c r="J302" s="217"/>
      <c r="K302" s="217"/>
      <c r="L302" s="217"/>
      <c r="M302" s="217"/>
      <c r="N302" s="217"/>
      <c r="O302" s="217"/>
      <c r="P302" s="217"/>
      <c r="Q302" s="217"/>
      <c r="R302" s="217"/>
      <c r="S302" s="217"/>
      <c r="T302" s="217"/>
      <c r="U302" s="217"/>
      <c r="V302" s="217"/>
      <c r="W302" s="217"/>
      <c r="X302" s="217"/>
      <c r="Y302" s="217"/>
      <c r="Z302" s="217"/>
      <c r="AA302" s="217"/>
      <c r="AB302" s="217"/>
    </row>
    <row r="303" ht="12.75" customHeight="1">
      <c r="A303" s="217"/>
      <c r="B303" s="177"/>
      <c r="C303" s="217"/>
      <c r="D303" s="217"/>
      <c r="E303" s="219"/>
      <c r="F303" s="219"/>
      <c r="G303" s="220"/>
      <c r="H303" s="221"/>
      <c r="I303" s="217"/>
      <c r="J303" s="217"/>
      <c r="K303" s="217"/>
      <c r="L303" s="217"/>
      <c r="M303" s="217"/>
      <c r="N303" s="217"/>
      <c r="O303" s="217"/>
      <c r="P303" s="217"/>
      <c r="Q303" s="217"/>
      <c r="R303" s="217"/>
      <c r="S303" s="217"/>
      <c r="T303" s="217"/>
      <c r="U303" s="217"/>
      <c r="V303" s="217"/>
      <c r="W303" s="217"/>
      <c r="X303" s="217"/>
      <c r="Y303" s="217"/>
      <c r="Z303" s="217"/>
      <c r="AA303" s="217"/>
      <c r="AB303" s="217"/>
    </row>
    <row r="304" ht="12.75" customHeight="1">
      <c r="A304" s="217"/>
      <c r="B304" s="177"/>
      <c r="C304" s="217"/>
      <c r="D304" s="217"/>
      <c r="E304" s="219"/>
      <c r="F304" s="219"/>
      <c r="G304" s="220"/>
      <c r="H304" s="221"/>
      <c r="I304" s="217"/>
      <c r="J304" s="217"/>
      <c r="K304" s="217"/>
      <c r="L304" s="217"/>
      <c r="M304" s="217"/>
      <c r="N304" s="217"/>
      <c r="O304" s="217"/>
      <c r="P304" s="217"/>
      <c r="Q304" s="217"/>
      <c r="R304" s="217"/>
      <c r="S304" s="217"/>
      <c r="T304" s="217"/>
      <c r="U304" s="217"/>
      <c r="V304" s="217"/>
      <c r="W304" s="217"/>
      <c r="X304" s="217"/>
      <c r="Y304" s="217"/>
      <c r="Z304" s="217"/>
      <c r="AA304" s="217"/>
      <c r="AB304" s="217"/>
    </row>
    <row r="305" ht="12.75" customHeight="1">
      <c r="A305" s="217"/>
      <c r="B305" s="177"/>
      <c r="C305" s="217"/>
      <c r="D305" s="217"/>
      <c r="E305" s="219"/>
      <c r="F305" s="219"/>
      <c r="G305" s="220"/>
      <c r="H305" s="221"/>
      <c r="I305" s="217"/>
      <c r="J305" s="217"/>
      <c r="K305" s="217"/>
      <c r="L305" s="217"/>
      <c r="M305" s="217"/>
      <c r="N305" s="217"/>
      <c r="O305" s="217"/>
      <c r="P305" s="217"/>
      <c r="Q305" s="217"/>
      <c r="R305" s="217"/>
      <c r="S305" s="217"/>
      <c r="T305" s="217"/>
      <c r="U305" s="217"/>
      <c r="V305" s="217"/>
      <c r="W305" s="217"/>
      <c r="X305" s="217"/>
      <c r="Y305" s="217"/>
      <c r="Z305" s="217"/>
      <c r="AA305" s="217"/>
      <c r="AB305" s="217"/>
    </row>
    <row r="306" ht="12.75" customHeight="1">
      <c r="A306" s="217"/>
      <c r="B306" s="177"/>
      <c r="C306" s="217"/>
      <c r="D306" s="217"/>
      <c r="E306" s="219"/>
      <c r="F306" s="219"/>
      <c r="G306" s="220"/>
      <c r="H306" s="221"/>
      <c r="I306" s="217"/>
      <c r="J306" s="217"/>
      <c r="K306" s="217"/>
      <c r="L306" s="217"/>
      <c r="M306" s="217"/>
      <c r="N306" s="217"/>
      <c r="O306" s="217"/>
      <c r="P306" s="217"/>
      <c r="Q306" s="217"/>
      <c r="R306" s="217"/>
      <c r="S306" s="217"/>
      <c r="T306" s="217"/>
      <c r="U306" s="217"/>
      <c r="V306" s="217"/>
      <c r="W306" s="217"/>
      <c r="X306" s="217"/>
      <c r="Y306" s="217"/>
      <c r="Z306" s="217"/>
      <c r="AA306" s="217"/>
      <c r="AB306" s="217"/>
    </row>
    <row r="307" ht="12.75" customHeight="1">
      <c r="A307" s="217"/>
      <c r="B307" s="177"/>
      <c r="C307" s="217"/>
      <c r="D307" s="217"/>
      <c r="E307" s="219"/>
      <c r="F307" s="219"/>
      <c r="G307" s="220"/>
      <c r="H307" s="221"/>
      <c r="I307" s="217"/>
      <c r="J307" s="217"/>
      <c r="K307" s="217"/>
      <c r="L307" s="217"/>
      <c r="M307" s="217"/>
      <c r="N307" s="217"/>
      <c r="O307" s="217"/>
      <c r="P307" s="217"/>
      <c r="Q307" s="217"/>
      <c r="R307" s="217"/>
      <c r="S307" s="217"/>
      <c r="T307" s="217"/>
      <c r="U307" s="217"/>
      <c r="V307" s="217"/>
      <c r="W307" s="217"/>
      <c r="X307" s="217"/>
      <c r="Y307" s="217"/>
      <c r="Z307" s="217"/>
      <c r="AA307" s="217"/>
      <c r="AB307" s="217"/>
    </row>
    <row r="308" ht="12.75" customHeight="1">
      <c r="A308" s="217"/>
      <c r="B308" s="177"/>
      <c r="C308" s="217"/>
      <c r="D308" s="217"/>
      <c r="E308" s="219"/>
      <c r="F308" s="219"/>
      <c r="G308" s="220"/>
      <c r="H308" s="221"/>
      <c r="I308" s="217"/>
      <c r="J308" s="217"/>
      <c r="K308" s="217"/>
      <c r="L308" s="217"/>
      <c r="M308" s="217"/>
      <c r="N308" s="217"/>
      <c r="O308" s="217"/>
      <c r="P308" s="217"/>
      <c r="Q308" s="217"/>
      <c r="R308" s="217"/>
      <c r="S308" s="217"/>
      <c r="T308" s="217"/>
      <c r="U308" s="217"/>
      <c r="V308" s="217"/>
      <c r="W308" s="217"/>
      <c r="X308" s="217"/>
      <c r="Y308" s="217"/>
      <c r="Z308" s="217"/>
      <c r="AA308" s="217"/>
      <c r="AB308" s="217"/>
    </row>
    <row r="309" ht="12.75" customHeight="1">
      <c r="A309" s="217"/>
      <c r="B309" s="177"/>
      <c r="C309" s="217"/>
      <c r="D309" s="217"/>
      <c r="E309" s="219"/>
      <c r="F309" s="219"/>
      <c r="G309" s="220"/>
      <c r="H309" s="221"/>
      <c r="I309" s="217"/>
      <c r="J309" s="217"/>
      <c r="K309" s="217"/>
      <c r="L309" s="217"/>
      <c r="M309" s="217"/>
      <c r="N309" s="217"/>
      <c r="O309" s="217"/>
      <c r="P309" s="217"/>
      <c r="Q309" s="217"/>
      <c r="R309" s="217"/>
      <c r="S309" s="217"/>
      <c r="T309" s="217"/>
      <c r="U309" s="217"/>
      <c r="V309" s="217"/>
      <c r="W309" s="217"/>
      <c r="X309" s="217"/>
      <c r="Y309" s="217"/>
      <c r="Z309" s="217"/>
      <c r="AA309" s="217"/>
      <c r="AB309" s="217"/>
    </row>
    <row r="310" ht="12.75" customHeight="1">
      <c r="A310" s="217"/>
      <c r="B310" s="177"/>
      <c r="C310" s="217"/>
      <c r="D310" s="217"/>
      <c r="E310" s="219"/>
      <c r="F310" s="219"/>
      <c r="G310" s="220"/>
      <c r="H310" s="221"/>
      <c r="I310" s="217"/>
      <c r="J310" s="217"/>
      <c r="K310" s="217"/>
      <c r="L310" s="217"/>
      <c r="M310" s="217"/>
      <c r="N310" s="217"/>
      <c r="O310" s="217"/>
      <c r="P310" s="217"/>
      <c r="Q310" s="217"/>
      <c r="R310" s="217"/>
      <c r="S310" s="217"/>
      <c r="T310" s="217"/>
      <c r="U310" s="217"/>
      <c r="V310" s="217"/>
      <c r="W310" s="217"/>
      <c r="X310" s="217"/>
      <c r="Y310" s="217"/>
      <c r="Z310" s="217"/>
      <c r="AA310" s="217"/>
      <c r="AB310" s="217"/>
    </row>
    <row r="311" ht="12.75" customHeight="1">
      <c r="A311" s="217"/>
      <c r="B311" s="177"/>
      <c r="C311" s="217"/>
      <c r="D311" s="217"/>
      <c r="E311" s="219"/>
      <c r="F311" s="219"/>
      <c r="G311" s="220"/>
      <c r="H311" s="221"/>
      <c r="I311" s="217"/>
      <c r="J311" s="217"/>
      <c r="K311" s="217"/>
      <c r="L311" s="217"/>
      <c r="M311" s="217"/>
      <c r="N311" s="217"/>
      <c r="O311" s="217"/>
      <c r="P311" s="217"/>
      <c r="Q311" s="217"/>
      <c r="R311" s="217"/>
      <c r="S311" s="217"/>
      <c r="T311" s="217"/>
      <c r="U311" s="217"/>
      <c r="V311" s="217"/>
      <c r="W311" s="217"/>
      <c r="X311" s="217"/>
      <c r="Y311" s="217"/>
      <c r="Z311" s="217"/>
      <c r="AA311" s="217"/>
      <c r="AB311" s="217"/>
    </row>
    <row r="312" ht="12.75" customHeight="1">
      <c r="A312" s="217"/>
      <c r="B312" s="177"/>
      <c r="C312" s="217"/>
      <c r="D312" s="217"/>
      <c r="E312" s="219"/>
      <c r="F312" s="219"/>
      <c r="G312" s="220"/>
      <c r="H312" s="221"/>
      <c r="I312" s="217"/>
      <c r="J312" s="217"/>
      <c r="K312" s="217"/>
      <c r="L312" s="217"/>
      <c r="M312" s="217"/>
      <c r="N312" s="217"/>
      <c r="O312" s="217"/>
      <c r="P312" s="217"/>
      <c r="Q312" s="217"/>
      <c r="R312" s="217"/>
      <c r="S312" s="217"/>
      <c r="T312" s="217"/>
      <c r="U312" s="217"/>
      <c r="V312" s="217"/>
      <c r="W312" s="217"/>
      <c r="X312" s="217"/>
      <c r="Y312" s="217"/>
      <c r="Z312" s="217"/>
      <c r="AA312" s="217"/>
      <c r="AB312" s="217"/>
    </row>
    <row r="313" ht="12.75" customHeight="1">
      <c r="A313" s="217"/>
      <c r="B313" s="177"/>
      <c r="C313" s="217"/>
      <c r="D313" s="217"/>
      <c r="E313" s="219"/>
      <c r="F313" s="219"/>
      <c r="G313" s="220"/>
      <c r="H313" s="221"/>
      <c r="I313" s="217"/>
      <c r="J313" s="217"/>
      <c r="K313" s="217"/>
      <c r="L313" s="217"/>
      <c r="M313" s="217"/>
      <c r="N313" s="217"/>
      <c r="O313" s="217"/>
      <c r="P313" s="217"/>
      <c r="Q313" s="217"/>
      <c r="R313" s="217"/>
      <c r="S313" s="217"/>
      <c r="T313" s="217"/>
      <c r="U313" s="217"/>
      <c r="V313" s="217"/>
      <c r="W313" s="217"/>
      <c r="X313" s="217"/>
      <c r="Y313" s="217"/>
      <c r="Z313" s="217"/>
      <c r="AA313" s="217"/>
      <c r="AB313" s="217"/>
    </row>
    <row r="314" ht="12.75" customHeight="1">
      <c r="A314" s="217"/>
      <c r="B314" s="177"/>
      <c r="C314" s="217"/>
      <c r="D314" s="217"/>
      <c r="E314" s="219"/>
      <c r="F314" s="219"/>
      <c r="G314" s="220"/>
      <c r="H314" s="221"/>
      <c r="I314" s="217"/>
      <c r="J314" s="217"/>
      <c r="K314" s="217"/>
      <c r="L314" s="217"/>
      <c r="M314" s="217"/>
      <c r="N314" s="217"/>
      <c r="O314" s="217"/>
      <c r="P314" s="217"/>
      <c r="Q314" s="217"/>
      <c r="R314" s="217"/>
      <c r="S314" s="217"/>
      <c r="T314" s="217"/>
      <c r="U314" s="217"/>
      <c r="V314" s="217"/>
      <c r="W314" s="217"/>
      <c r="X314" s="217"/>
      <c r="Y314" s="217"/>
      <c r="Z314" s="217"/>
      <c r="AA314" s="217"/>
      <c r="AB314" s="217"/>
    </row>
    <row r="315" ht="12.75" customHeight="1">
      <c r="A315" s="217"/>
      <c r="B315" s="177"/>
      <c r="C315" s="217"/>
      <c r="D315" s="217"/>
      <c r="E315" s="219"/>
      <c r="F315" s="219"/>
      <c r="G315" s="220"/>
      <c r="H315" s="221"/>
      <c r="I315" s="217"/>
      <c r="J315" s="217"/>
      <c r="K315" s="217"/>
      <c r="L315" s="217"/>
      <c r="M315" s="217"/>
      <c r="N315" s="217"/>
      <c r="O315" s="217"/>
      <c r="P315" s="217"/>
      <c r="Q315" s="217"/>
      <c r="R315" s="217"/>
      <c r="S315" s="217"/>
      <c r="T315" s="217"/>
      <c r="U315" s="217"/>
      <c r="V315" s="217"/>
      <c r="W315" s="217"/>
      <c r="X315" s="217"/>
      <c r="Y315" s="217"/>
      <c r="Z315" s="217"/>
      <c r="AA315" s="217"/>
      <c r="AB315" s="217"/>
    </row>
    <row r="316" ht="12.75" customHeight="1">
      <c r="A316" s="217"/>
      <c r="B316" s="177"/>
      <c r="C316" s="217"/>
      <c r="D316" s="217"/>
      <c r="E316" s="219"/>
      <c r="F316" s="219"/>
      <c r="G316" s="220"/>
      <c r="H316" s="221"/>
      <c r="I316" s="217"/>
      <c r="J316" s="217"/>
      <c r="K316" s="217"/>
      <c r="L316" s="217"/>
      <c r="M316" s="217"/>
      <c r="N316" s="217"/>
      <c r="O316" s="217"/>
      <c r="P316" s="217"/>
      <c r="Q316" s="217"/>
      <c r="R316" s="217"/>
      <c r="S316" s="217"/>
      <c r="T316" s="217"/>
      <c r="U316" s="217"/>
      <c r="V316" s="217"/>
      <c r="W316" s="217"/>
      <c r="X316" s="217"/>
      <c r="Y316" s="217"/>
      <c r="Z316" s="217"/>
      <c r="AA316" s="217"/>
      <c r="AB316" s="217"/>
    </row>
    <row r="317" ht="12.75" customHeight="1">
      <c r="A317" s="217"/>
      <c r="B317" s="177"/>
      <c r="C317" s="217"/>
      <c r="D317" s="217"/>
      <c r="E317" s="219"/>
      <c r="F317" s="219"/>
      <c r="G317" s="220"/>
      <c r="H317" s="221"/>
      <c r="I317" s="217"/>
      <c r="J317" s="217"/>
      <c r="K317" s="217"/>
      <c r="L317" s="217"/>
      <c r="M317" s="217"/>
      <c r="N317" s="217"/>
      <c r="O317" s="217"/>
      <c r="P317" s="217"/>
      <c r="Q317" s="217"/>
      <c r="R317" s="217"/>
      <c r="S317" s="217"/>
      <c r="T317" s="217"/>
      <c r="U317" s="217"/>
      <c r="V317" s="217"/>
      <c r="W317" s="217"/>
      <c r="X317" s="217"/>
      <c r="Y317" s="217"/>
      <c r="Z317" s="217"/>
      <c r="AA317" s="217"/>
      <c r="AB317" s="217"/>
    </row>
    <row r="318" ht="12.75" customHeight="1">
      <c r="A318" s="217"/>
      <c r="B318" s="177"/>
      <c r="C318" s="217"/>
      <c r="D318" s="217"/>
      <c r="E318" s="219"/>
      <c r="F318" s="219"/>
      <c r="G318" s="220"/>
      <c r="H318" s="221"/>
      <c r="I318" s="217"/>
      <c r="J318" s="217"/>
      <c r="K318" s="217"/>
      <c r="L318" s="217"/>
      <c r="M318" s="217"/>
      <c r="N318" s="217"/>
      <c r="O318" s="217"/>
      <c r="P318" s="217"/>
      <c r="Q318" s="217"/>
      <c r="R318" s="217"/>
      <c r="S318" s="217"/>
      <c r="T318" s="217"/>
      <c r="U318" s="217"/>
      <c r="V318" s="217"/>
      <c r="W318" s="217"/>
      <c r="X318" s="217"/>
      <c r="Y318" s="217"/>
      <c r="Z318" s="217"/>
      <c r="AA318" s="217"/>
      <c r="AB318" s="217"/>
    </row>
    <row r="319" ht="12.75" customHeight="1">
      <c r="A319" s="217"/>
      <c r="B319" s="177"/>
      <c r="C319" s="217"/>
      <c r="D319" s="217"/>
      <c r="E319" s="219"/>
      <c r="F319" s="219"/>
      <c r="G319" s="220"/>
      <c r="H319" s="221"/>
      <c r="I319" s="217"/>
      <c r="J319" s="217"/>
      <c r="K319" s="217"/>
      <c r="L319" s="217"/>
      <c r="M319" s="217"/>
      <c r="N319" s="217"/>
      <c r="O319" s="217"/>
      <c r="P319" s="217"/>
      <c r="Q319" s="217"/>
      <c r="R319" s="217"/>
      <c r="S319" s="217"/>
      <c r="T319" s="217"/>
      <c r="U319" s="217"/>
      <c r="V319" s="217"/>
      <c r="W319" s="217"/>
      <c r="X319" s="217"/>
      <c r="Y319" s="217"/>
      <c r="Z319" s="217"/>
      <c r="AA319" s="217"/>
      <c r="AB319" s="217"/>
    </row>
    <row r="320" ht="12.75" customHeight="1">
      <c r="A320" s="217"/>
      <c r="B320" s="177"/>
      <c r="C320" s="217"/>
      <c r="D320" s="217"/>
      <c r="E320" s="219"/>
      <c r="F320" s="219"/>
      <c r="G320" s="220"/>
      <c r="H320" s="221"/>
      <c r="I320" s="217"/>
      <c r="J320" s="217"/>
      <c r="K320" s="217"/>
      <c r="L320" s="217"/>
      <c r="M320" s="217"/>
      <c r="N320" s="217"/>
      <c r="O320" s="217"/>
      <c r="P320" s="217"/>
      <c r="Q320" s="217"/>
      <c r="R320" s="217"/>
      <c r="S320" s="217"/>
      <c r="T320" s="217"/>
      <c r="U320" s="217"/>
      <c r="V320" s="217"/>
      <c r="W320" s="217"/>
      <c r="X320" s="217"/>
      <c r="Y320" s="217"/>
      <c r="Z320" s="217"/>
      <c r="AA320" s="217"/>
      <c r="AB320" s="217"/>
    </row>
    <row r="321" ht="12.75" customHeight="1">
      <c r="A321" s="217"/>
      <c r="B321" s="177"/>
      <c r="C321" s="217"/>
      <c r="D321" s="217"/>
      <c r="E321" s="219"/>
      <c r="F321" s="219"/>
      <c r="G321" s="220"/>
      <c r="H321" s="221"/>
      <c r="I321" s="217"/>
      <c r="J321" s="217"/>
      <c r="K321" s="217"/>
      <c r="L321" s="217"/>
      <c r="M321" s="217"/>
      <c r="N321" s="217"/>
      <c r="O321" s="217"/>
      <c r="P321" s="217"/>
      <c r="Q321" s="217"/>
      <c r="R321" s="217"/>
      <c r="S321" s="217"/>
      <c r="T321" s="217"/>
      <c r="U321" s="217"/>
      <c r="V321" s="217"/>
      <c r="W321" s="217"/>
      <c r="X321" s="217"/>
      <c r="Y321" s="217"/>
      <c r="Z321" s="217"/>
      <c r="AA321" s="217"/>
      <c r="AB321" s="217"/>
    </row>
    <row r="322" ht="12.75" customHeight="1">
      <c r="A322" s="217"/>
      <c r="B322" s="177"/>
      <c r="C322" s="217"/>
      <c r="D322" s="217"/>
      <c r="E322" s="219"/>
      <c r="F322" s="219"/>
      <c r="G322" s="220"/>
      <c r="H322" s="221"/>
      <c r="I322" s="217"/>
      <c r="J322" s="217"/>
      <c r="K322" s="217"/>
      <c r="L322" s="217"/>
      <c r="M322" s="217"/>
      <c r="N322" s="217"/>
      <c r="O322" s="217"/>
      <c r="P322" s="217"/>
      <c r="Q322" s="217"/>
      <c r="R322" s="217"/>
      <c r="S322" s="217"/>
      <c r="T322" s="217"/>
      <c r="U322" s="217"/>
      <c r="V322" s="217"/>
      <c r="W322" s="217"/>
      <c r="X322" s="217"/>
      <c r="Y322" s="217"/>
      <c r="Z322" s="217"/>
      <c r="AA322" s="217"/>
      <c r="AB322" s="217"/>
    </row>
    <row r="323" ht="12.75" customHeight="1">
      <c r="A323" s="217"/>
      <c r="B323" s="177"/>
      <c r="C323" s="217"/>
      <c r="D323" s="217"/>
      <c r="E323" s="219"/>
      <c r="F323" s="219"/>
      <c r="G323" s="220"/>
      <c r="H323" s="221"/>
      <c r="I323" s="217"/>
      <c r="J323" s="217"/>
      <c r="K323" s="217"/>
      <c r="L323" s="217"/>
      <c r="M323" s="217"/>
      <c r="N323" s="217"/>
      <c r="O323" s="217"/>
      <c r="P323" s="217"/>
      <c r="Q323" s="217"/>
      <c r="R323" s="217"/>
      <c r="S323" s="217"/>
      <c r="T323" s="217"/>
      <c r="U323" s="217"/>
      <c r="V323" s="217"/>
      <c r="W323" s="217"/>
      <c r="X323" s="217"/>
      <c r="Y323" s="217"/>
      <c r="Z323" s="217"/>
      <c r="AA323" s="217"/>
      <c r="AB323" s="217"/>
    </row>
    <row r="324" ht="12.75" customHeight="1">
      <c r="A324" s="217"/>
      <c r="B324" s="177"/>
      <c r="C324" s="217"/>
      <c r="D324" s="217"/>
      <c r="E324" s="219"/>
      <c r="F324" s="219"/>
      <c r="G324" s="220"/>
      <c r="H324" s="221"/>
      <c r="I324" s="217"/>
      <c r="J324" s="217"/>
      <c r="K324" s="217"/>
      <c r="L324" s="217"/>
      <c r="M324" s="217"/>
      <c r="N324" s="217"/>
      <c r="O324" s="217"/>
      <c r="P324" s="217"/>
      <c r="Q324" s="217"/>
      <c r="R324" s="217"/>
      <c r="S324" s="217"/>
      <c r="T324" s="217"/>
      <c r="U324" s="217"/>
      <c r="V324" s="217"/>
      <c r="W324" s="217"/>
      <c r="X324" s="217"/>
      <c r="Y324" s="217"/>
      <c r="Z324" s="217"/>
      <c r="AA324" s="217"/>
      <c r="AB324" s="217"/>
    </row>
    <row r="325" ht="12.75" customHeight="1">
      <c r="A325" s="217"/>
      <c r="B325" s="177"/>
      <c r="C325" s="217"/>
      <c r="D325" s="217"/>
      <c r="E325" s="219"/>
      <c r="F325" s="219"/>
      <c r="G325" s="220"/>
      <c r="H325" s="221"/>
      <c r="I325" s="217"/>
      <c r="J325" s="217"/>
      <c r="K325" s="217"/>
      <c r="L325" s="217"/>
      <c r="M325" s="217"/>
      <c r="N325" s="217"/>
      <c r="O325" s="217"/>
      <c r="P325" s="217"/>
      <c r="Q325" s="217"/>
      <c r="R325" s="217"/>
      <c r="S325" s="217"/>
      <c r="T325" s="217"/>
      <c r="U325" s="217"/>
      <c r="V325" s="217"/>
      <c r="W325" s="217"/>
      <c r="X325" s="217"/>
      <c r="Y325" s="217"/>
      <c r="Z325" s="217"/>
      <c r="AA325" s="217"/>
      <c r="AB325" s="217"/>
    </row>
    <row r="326" ht="12.75" customHeight="1">
      <c r="A326" s="217"/>
      <c r="B326" s="177"/>
      <c r="C326" s="217"/>
      <c r="D326" s="217"/>
      <c r="E326" s="219"/>
      <c r="F326" s="219"/>
      <c r="G326" s="220"/>
      <c r="H326" s="221"/>
      <c r="I326" s="217"/>
      <c r="J326" s="217"/>
      <c r="K326" s="217"/>
      <c r="L326" s="217"/>
      <c r="M326" s="217"/>
      <c r="N326" s="217"/>
      <c r="O326" s="217"/>
      <c r="P326" s="217"/>
      <c r="Q326" s="217"/>
      <c r="R326" s="217"/>
      <c r="S326" s="217"/>
      <c r="T326" s="217"/>
      <c r="U326" s="217"/>
      <c r="V326" s="217"/>
      <c r="W326" s="217"/>
      <c r="X326" s="217"/>
      <c r="Y326" s="217"/>
      <c r="Z326" s="217"/>
      <c r="AA326" s="217"/>
      <c r="AB326" s="217"/>
    </row>
    <row r="327" ht="12.75" customHeight="1">
      <c r="A327" s="217"/>
      <c r="B327" s="177"/>
      <c r="C327" s="217"/>
      <c r="D327" s="217"/>
      <c r="E327" s="219"/>
      <c r="F327" s="219"/>
      <c r="G327" s="220"/>
      <c r="H327" s="221"/>
      <c r="I327" s="217"/>
      <c r="J327" s="217"/>
      <c r="K327" s="217"/>
      <c r="L327" s="217"/>
      <c r="M327" s="217"/>
      <c r="N327" s="217"/>
      <c r="O327" s="217"/>
      <c r="P327" s="217"/>
      <c r="Q327" s="217"/>
      <c r="R327" s="217"/>
      <c r="S327" s="217"/>
      <c r="T327" s="217"/>
      <c r="U327" s="217"/>
      <c r="V327" s="217"/>
      <c r="W327" s="217"/>
      <c r="X327" s="217"/>
      <c r="Y327" s="217"/>
      <c r="Z327" s="217"/>
      <c r="AA327" s="217"/>
      <c r="AB327" s="217"/>
    </row>
    <row r="328" ht="12.75" customHeight="1">
      <c r="A328" s="217"/>
      <c r="B328" s="177"/>
      <c r="C328" s="217"/>
      <c r="D328" s="217"/>
      <c r="E328" s="219"/>
      <c r="F328" s="219"/>
      <c r="G328" s="220"/>
      <c r="H328" s="221"/>
      <c r="I328" s="217"/>
      <c r="J328" s="217"/>
      <c r="K328" s="217"/>
      <c r="L328" s="217"/>
      <c r="M328" s="217"/>
      <c r="N328" s="217"/>
      <c r="O328" s="217"/>
      <c r="P328" s="217"/>
      <c r="Q328" s="217"/>
      <c r="R328" s="217"/>
      <c r="S328" s="217"/>
      <c r="T328" s="217"/>
      <c r="U328" s="217"/>
      <c r="V328" s="217"/>
      <c r="W328" s="217"/>
      <c r="X328" s="217"/>
      <c r="Y328" s="217"/>
      <c r="Z328" s="217"/>
      <c r="AA328" s="217"/>
      <c r="AB328" s="217"/>
    </row>
    <row r="329" ht="12.75" customHeight="1">
      <c r="A329" s="217"/>
      <c r="B329" s="177"/>
      <c r="C329" s="217"/>
      <c r="D329" s="217"/>
      <c r="E329" s="219"/>
      <c r="F329" s="219"/>
      <c r="G329" s="220"/>
      <c r="H329" s="221"/>
      <c r="I329" s="217"/>
      <c r="J329" s="217"/>
      <c r="K329" s="217"/>
      <c r="L329" s="217"/>
      <c r="M329" s="217"/>
      <c r="N329" s="217"/>
      <c r="O329" s="217"/>
      <c r="P329" s="217"/>
      <c r="Q329" s="217"/>
      <c r="R329" s="217"/>
      <c r="S329" s="217"/>
      <c r="T329" s="217"/>
      <c r="U329" s="217"/>
      <c r="V329" s="217"/>
      <c r="W329" s="217"/>
      <c r="X329" s="217"/>
      <c r="Y329" s="217"/>
      <c r="Z329" s="217"/>
      <c r="AA329" s="217"/>
      <c r="AB329" s="217"/>
    </row>
    <row r="330" ht="12.75" customHeight="1">
      <c r="A330" s="217"/>
      <c r="B330" s="177"/>
      <c r="C330" s="217"/>
      <c r="D330" s="217"/>
      <c r="E330" s="219"/>
      <c r="F330" s="219"/>
      <c r="G330" s="220"/>
      <c r="H330" s="221"/>
      <c r="I330" s="217"/>
      <c r="J330" s="217"/>
      <c r="K330" s="217"/>
      <c r="L330" s="217"/>
      <c r="M330" s="217"/>
      <c r="N330" s="217"/>
      <c r="O330" s="217"/>
      <c r="P330" s="217"/>
      <c r="Q330" s="217"/>
      <c r="R330" s="217"/>
      <c r="S330" s="217"/>
      <c r="T330" s="217"/>
      <c r="U330" s="217"/>
      <c r="V330" s="217"/>
      <c r="W330" s="217"/>
      <c r="X330" s="217"/>
      <c r="Y330" s="217"/>
      <c r="Z330" s="217"/>
      <c r="AA330" s="217"/>
      <c r="AB330" s="217"/>
    </row>
    <row r="331" ht="12.75" customHeight="1">
      <c r="A331" s="217"/>
      <c r="B331" s="177"/>
      <c r="C331" s="217"/>
      <c r="D331" s="217"/>
      <c r="E331" s="219"/>
      <c r="F331" s="219"/>
      <c r="G331" s="220"/>
      <c r="H331" s="221"/>
      <c r="I331" s="217"/>
      <c r="J331" s="217"/>
      <c r="K331" s="217"/>
      <c r="L331" s="217"/>
      <c r="M331" s="217"/>
      <c r="N331" s="217"/>
      <c r="O331" s="217"/>
      <c r="P331" s="217"/>
      <c r="Q331" s="217"/>
      <c r="R331" s="217"/>
      <c r="S331" s="217"/>
      <c r="T331" s="217"/>
      <c r="U331" s="217"/>
      <c r="V331" s="217"/>
      <c r="W331" s="217"/>
      <c r="X331" s="217"/>
      <c r="Y331" s="217"/>
      <c r="Z331" s="217"/>
      <c r="AA331" s="217"/>
      <c r="AB331" s="217"/>
    </row>
    <row r="332" ht="12.75" customHeight="1">
      <c r="A332" s="217"/>
      <c r="B332" s="177"/>
      <c r="C332" s="217"/>
      <c r="D332" s="217"/>
      <c r="E332" s="219"/>
      <c r="F332" s="219"/>
      <c r="G332" s="220"/>
      <c r="H332" s="221"/>
      <c r="I332" s="217"/>
      <c r="J332" s="217"/>
      <c r="K332" s="217"/>
      <c r="L332" s="217"/>
      <c r="M332" s="217"/>
      <c r="N332" s="217"/>
      <c r="O332" s="217"/>
      <c r="P332" s="217"/>
      <c r="Q332" s="217"/>
      <c r="R332" s="217"/>
      <c r="S332" s="217"/>
      <c r="T332" s="217"/>
      <c r="U332" s="217"/>
      <c r="V332" s="217"/>
      <c r="W332" s="217"/>
      <c r="X332" s="217"/>
      <c r="Y332" s="217"/>
      <c r="Z332" s="217"/>
      <c r="AA332" s="217"/>
      <c r="AB332" s="217"/>
    </row>
    <row r="333" ht="12.75" customHeight="1">
      <c r="A333" s="217"/>
      <c r="B333" s="177"/>
      <c r="C333" s="217"/>
      <c r="D333" s="217"/>
      <c r="E333" s="219"/>
      <c r="F333" s="219"/>
      <c r="G333" s="220"/>
      <c r="H333" s="221"/>
      <c r="I333" s="217"/>
      <c r="J333" s="217"/>
      <c r="K333" s="217"/>
      <c r="L333" s="217"/>
      <c r="M333" s="217"/>
      <c r="N333" s="217"/>
      <c r="O333" s="217"/>
      <c r="P333" s="217"/>
      <c r="Q333" s="217"/>
      <c r="R333" s="217"/>
      <c r="S333" s="217"/>
      <c r="T333" s="217"/>
      <c r="U333" s="217"/>
      <c r="V333" s="217"/>
      <c r="W333" s="217"/>
      <c r="X333" s="217"/>
      <c r="Y333" s="217"/>
      <c r="Z333" s="217"/>
      <c r="AA333" s="217"/>
      <c r="AB333" s="217"/>
    </row>
    <row r="334" ht="12.75" customHeight="1">
      <c r="A334" s="217"/>
      <c r="B334" s="177"/>
      <c r="C334" s="217"/>
      <c r="D334" s="217"/>
      <c r="E334" s="219"/>
      <c r="F334" s="219"/>
      <c r="G334" s="220"/>
      <c r="H334" s="221"/>
      <c r="I334" s="217"/>
      <c r="J334" s="217"/>
      <c r="K334" s="217"/>
      <c r="L334" s="217"/>
      <c r="M334" s="217"/>
      <c r="N334" s="217"/>
      <c r="O334" s="217"/>
      <c r="P334" s="217"/>
      <c r="Q334" s="217"/>
      <c r="R334" s="217"/>
      <c r="S334" s="217"/>
      <c r="T334" s="217"/>
      <c r="U334" s="217"/>
      <c r="V334" s="217"/>
      <c r="W334" s="217"/>
      <c r="X334" s="217"/>
      <c r="Y334" s="217"/>
      <c r="Z334" s="217"/>
      <c r="AA334" s="217"/>
      <c r="AB334" s="217"/>
    </row>
    <row r="335" ht="12.75" customHeight="1">
      <c r="A335" s="217"/>
      <c r="B335" s="177"/>
      <c r="C335" s="217"/>
      <c r="D335" s="217"/>
      <c r="E335" s="219"/>
      <c r="F335" s="219"/>
      <c r="G335" s="220"/>
      <c r="H335" s="221"/>
      <c r="I335" s="217"/>
      <c r="J335" s="217"/>
      <c r="K335" s="217"/>
      <c r="L335" s="217"/>
      <c r="M335" s="217"/>
      <c r="N335" s="217"/>
      <c r="O335" s="217"/>
      <c r="P335" s="217"/>
      <c r="Q335" s="217"/>
      <c r="R335" s="217"/>
      <c r="S335" s="217"/>
      <c r="T335" s="217"/>
      <c r="U335" s="217"/>
      <c r="V335" s="217"/>
      <c r="W335" s="217"/>
      <c r="X335" s="217"/>
      <c r="Y335" s="217"/>
      <c r="Z335" s="217"/>
      <c r="AA335" s="217"/>
      <c r="AB335" s="217"/>
    </row>
    <row r="336" ht="12.75" customHeight="1">
      <c r="A336" s="217"/>
      <c r="B336" s="177"/>
      <c r="C336" s="217"/>
      <c r="D336" s="217"/>
      <c r="E336" s="219"/>
      <c r="F336" s="219"/>
      <c r="G336" s="220"/>
      <c r="H336" s="221"/>
      <c r="I336" s="217"/>
      <c r="J336" s="217"/>
      <c r="K336" s="217"/>
      <c r="L336" s="217"/>
      <c r="M336" s="217"/>
      <c r="N336" s="217"/>
      <c r="O336" s="217"/>
      <c r="P336" s="217"/>
      <c r="Q336" s="217"/>
      <c r="R336" s="217"/>
      <c r="S336" s="217"/>
      <c r="T336" s="217"/>
      <c r="U336" s="217"/>
      <c r="V336" s="217"/>
      <c r="W336" s="217"/>
      <c r="X336" s="217"/>
      <c r="Y336" s="217"/>
      <c r="Z336" s="217"/>
      <c r="AA336" s="217"/>
      <c r="AB336" s="217"/>
    </row>
    <row r="337" ht="12.75" customHeight="1">
      <c r="A337" s="217"/>
      <c r="B337" s="177"/>
      <c r="C337" s="217"/>
      <c r="D337" s="217"/>
      <c r="E337" s="219"/>
      <c r="F337" s="219"/>
      <c r="G337" s="220"/>
      <c r="H337" s="221"/>
      <c r="I337" s="217"/>
      <c r="J337" s="217"/>
      <c r="K337" s="217"/>
      <c r="L337" s="217"/>
      <c r="M337" s="217"/>
      <c r="N337" s="217"/>
      <c r="O337" s="217"/>
      <c r="P337" s="217"/>
      <c r="Q337" s="217"/>
      <c r="R337" s="217"/>
      <c r="S337" s="217"/>
      <c r="T337" s="217"/>
      <c r="U337" s="217"/>
      <c r="V337" s="217"/>
      <c r="W337" s="217"/>
      <c r="X337" s="217"/>
      <c r="Y337" s="217"/>
      <c r="Z337" s="217"/>
      <c r="AA337" s="217"/>
      <c r="AB337" s="217"/>
    </row>
    <row r="338" ht="12.75" customHeight="1">
      <c r="A338" s="217"/>
      <c r="B338" s="177"/>
      <c r="C338" s="217"/>
      <c r="D338" s="217"/>
      <c r="E338" s="219"/>
      <c r="F338" s="219"/>
      <c r="G338" s="220"/>
      <c r="H338" s="221"/>
      <c r="I338" s="217"/>
      <c r="J338" s="217"/>
      <c r="K338" s="217"/>
      <c r="L338" s="217"/>
      <c r="M338" s="217"/>
      <c r="N338" s="217"/>
      <c r="O338" s="217"/>
      <c r="P338" s="217"/>
      <c r="Q338" s="217"/>
      <c r="R338" s="217"/>
      <c r="S338" s="217"/>
      <c r="T338" s="217"/>
      <c r="U338" s="217"/>
      <c r="V338" s="217"/>
      <c r="W338" s="217"/>
      <c r="X338" s="217"/>
      <c r="Y338" s="217"/>
      <c r="Z338" s="217"/>
      <c r="AA338" s="217"/>
      <c r="AB338" s="217"/>
    </row>
    <row r="339" ht="12.75" customHeight="1">
      <c r="A339" s="217"/>
      <c r="B339" s="177"/>
      <c r="C339" s="217"/>
      <c r="D339" s="217"/>
      <c r="E339" s="219"/>
      <c r="F339" s="219"/>
      <c r="G339" s="220"/>
      <c r="H339" s="221"/>
      <c r="I339" s="217"/>
      <c r="J339" s="217"/>
      <c r="K339" s="217"/>
      <c r="L339" s="217"/>
      <c r="M339" s="217"/>
      <c r="N339" s="217"/>
      <c r="O339" s="217"/>
      <c r="P339" s="217"/>
      <c r="Q339" s="217"/>
      <c r="R339" s="217"/>
      <c r="S339" s="217"/>
      <c r="T339" s="217"/>
      <c r="U339" s="217"/>
      <c r="V339" s="217"/>
      <c r="W339" s="217"/>
      <c r="X339" s="217"/>
      <c r="Y339" s="217"/>
      <c r="Z339" s="217"/>
      <c r="AA339" s="217"/>
      <c r="AB339" s="217"/>
    </row>
    <row r="340" ht="12.75" customHeight="1">
      <c r="A340" s="217"/>
      <c r="B340" s="177"/>
      <c r="C340" s="217"/>
      <c r="D340" s="217"/>
      <c r="E340" s="219"/>
      <c r="F340" s="219"/>
      <c r="G340" s="220"/>
      <c r="H340" s="221"/>
      <c r="I340" s="217"/>
      <c r="J340" s="217"/>
      <c r="K340" s="217"/>
      <c r="L340" s="217"/>
      <c r="M340" s="217"/>
      <c r="N340" s="217"/>
      <c r="O340" s="217"/>
      <c r="P340" s="217"/>
      <c r="Q340" s="217"/>
      <c r="R340" s="217"/>
      <c r="S340" s="217"/>
      <c r="T340" s="217"/>
      <c r="U340" s="217"/>
      <c r="V340" s="217"/>
      <c r="W340" s="217"/>
      <c r="X340" s="217"/>
      <c r="Y340" s="217"/>
      <c r="Z340" s="217"/>
      <c r="AA340" s="217"/>
      <c r="AB340" s="217"/>
    </row>
    <row r="341" ht="12.75" customHeight="1">
      <c r="A341" s="217"/>
      <c r="B341" s="177"/>
      <c r="C341" s="217"/>
      <c r="D341" s="217"/>
      <c r="E341" s="219"/>
      <c r="F341" s="219"/>
      <c r="G341" s="220"/>
      <c r="H341" s="221"/>
      <c r="I341" s="217"/>
      <c r="J341" s="217"/>
      <c r="K341" s="217"/>
      <c r="L341" s="217"/>
      <c r="M341" s="217"/>
      <c r="N341" s="217"/>
      <c r="O341" s="217"/>
      <c r="P341" s="217"/>
      <c r="Q341" s="217"/>
      <c r="R341" s="217"/>
      <c r="S341" s="217"/>
      <c r="T341" s="217"/>
      <c r="U341" s="217"/>
      <c r="V341" s="217"/>
      <c r="W341" s="217"/>
      <c r="X341" s="217"/>
      <c r="Y341" s="217"/>
      <c r="Z341" s="217"/>
      <c r="AA341" s="217"/>
      <c r="AB341" s="217"/>
    </row>
    <row r="342" ht="12.75" customHeight="1">
      <c r="A342" s="217"/>
      <c r="B342" s="177"/>
      <c r="C342" s="217"/>
      <c r="D342" s="217"/>
      <c r="E342" s="219"/>
      <c r="F342" s="219"/>
      <c r="G342" s="220"/>
      <c r="H342" s="221"/>
      <c r="I342" s="217"/>
      <c r="J342" s="217"/>
      <c r="K342" s="217"/>
      <c r="L342" s="217"/>
      <c r="M342" s="217"/>
      <c r="N342" s="217"/>
      <c r="O342" s="217"/>
      <c r="P342" s="217"/>
      <c r="Q342" s="217"/>
      <c r="R342" s="217"/>
      <c r="S342" s="217"/>
      <c r="T342" s="217"/>
      <c r="U342" s="217"/>
      <c r="V342" s="217"/>
      <c r="W342" s="217"/>
      <c r="X342" s="217"/>
      <c r="Y342" s="217"/>
      <c r="Z342" s="217"/>
      <c r="AA342" s="217"/>
      <c r="AB342" s="217"/>
    </row>
    <row r="343" ht="12.75" customHeight="1">
      <c r="A343" s="217"/>
      <c r="B343" s="177"/>
      <c r="C343" s="217"/>
      <c r="D343" s="217"/>
      <c r="E343" s="219"/>
      <c r="F343" s="219"/>
      <c r="G343" s="220"/>
      <c r="H343" s="221"/>
      <c r="I343" s="217"/>
      <c r="J343" s="217"/>
      <c r="K343" s="217"/>
      <c r="L343" s="217"/>
      <c r="M343" s="217"/>
      <c r="N343" s="217"/>
      <c r="O343" s="217"/>
      <c r="P343" s="217"/>
      <c r="Q343" s="217"/>
      <c r="R343" s="217"/>
      <c r="S343" s="217"/>
      <c r="T343" s="217"/>
      <c r="U343" s="217"/>
      <c r="V343" s="217"/>
      <c r="W343" s="217"/>
      <c r="X343" s="217"/>
      <c r="Y343" s="217"/>
      <c r="Z343" s="217"/>
      <c r="AA343" s="217"/>
      <c r="AB343" s="217"/>
    </row>
    <row r="344" ht="12.75" customHeight="1">
      <c r="A344" s="217"/>
      <c r="B344" s="177"/>
      <c r="C344" s="217"/>
      <c r="D344" s="217"/>
      <c r="E344" s="219"/>
      <c r="F344" s="219"/>
      <c r="G344" s="220"/>
      <c r="H344" s="221"/>
      <c r="I344" s="217"/>
      <c r="J344" s="217"/>
      <c r="K344" s="217"/>
      <c r="L344" s="217"/>
      <c r="M344" s="217"/>
      <c r="N344" s="217"/>
      <c r="O344" s="217"/>
      <c r="P344" s="217"/>
      <c r="Q344" s="217"/>
      <c r="R344" s="217"/>
      <c r="S344" s="217"/>
      <c r="T344" s="217"/>
      <c r="U344" s="217"/>
      <c r="V344" s="217"/>
      <c r="W344" s="217"/>
      <c r="X344" s="217"/>
      <c r="Y344" s="217"/>
      <c r="Z344" s="217"/>
      <c r="AA344" s="217"/>
      <c r="AB344" s="217"/>
    </row>
    <row r="345" ht="12.75" customHeight="1">
      <c r="A345" s="217"/>
      <c r="B345" s="177"/>
      <c r="C345" s="217"/>
      <c r="D345" s="217"/>
      <c r="E345" s="219"/>
      <c r="F345" s="219"/>
      <c r="G345" s="220"/>
      <c r="H345" s="221"/>
      <c r="I345" s="217"/>
      <c r="J345" s="217"/>
      <c r="K345" s="217"/>
      <c r="L345" s="217"/>
      <c r="M345" s="217"/>
      <c r="N345" s="217"/>
      <c r="O345" s="217"/>
      <c r="P345" s="217"/>
      <c r="Q345" s="217"/>
      <c r="R345" s="217"/>
      <c r="S345" s="217"/>
      <c r="T345" s="217"/>
      <c r="U345" s="217"/>
      <c r="V345" s="217"/>
      <c r="W345" s="217"/>
      <c r="X345" s="217"/>
      <c r="Y345" s="217"/>
      <c r="Z345" s="217"/>
      <c r="AA345" s="217"/>
      <c r="AB345" s="217"/>
    </row>
    <row r="346" ht="12.75" customHeight="1">
      <c r="A346" s="217"/>
      <c r="B346" s="177"/>
      <c r="C346" s="217"/>
      <c r="D346" s="217"/>
      <c r="E346" s="219"/>
      <c r="F346" s="219"/>
      <c r="G346" s="220"/>
      <c r="H346" s="221"/>
      <c r="I346" s="217"/>
      <c r="J346" s="217"/>
      <c r="K346" s="217"/>
      <c r="L346" s="217"/>
      <c r="M346" s="217"/>
      <c r="N346" s="217"/>
      <c r="O346" s="217"/>
      <c r="P346" s="217"/>
      <c r="Q346" s="217"/>
      <c r="R346" s="217"/>
      <c r="S346" s="217"/>
      <c r="T346" s="217"/>
      <c r="U346" s="217"/>
      <c r="V346" s="217"/>
      <c r="W346" s="217"/>
      <c r="X346" s="217"/>
      <c r="Y346" s="217"/>
      <c r="Z346" s="217"/>
      <c r="AA346" s="217"/>
      <c r="AB346" s="217"/>
    </row>
    <row r="347" ht="12.75" customHeight="1">
      <c r="A347" s="217"/>
      <c r="B347" s="177"/>
      <c r="C347" s="217"/>
      <c r="D347" s="217"/>
      <c r="E347" s="219"/>
      <c r="F347" s="219"/>
      <c r="G347" s="220"/>
      <c r="H347" s="221"/>
      <c r="I347" s="217"/>
      <c r="J347" s="217"/>
      <c r="K347" s="217"/>
      <c r="L347" s="217"/>
      <c r="M347" s="217"/>
      <c r="N347" s="217"/>
      <c r="O347" s="217"/>
      <c r="P347" s="217"/>
      <c r="Q347" s="217"/>
      <c r="R347" s="217"/>
      <c r="S347" s="217"/>
      <c r="T347" s="217"/>
      <c r="U347" s="217"/>
      <c r="V347" s="217"/>
      <c r="W347" s="217"/>
      <c r="X347" s="217"/>
      <c r="Y347" s="217"/>
      <c r="Z347" s="217"/>
      <c r="AA347" s="217"/>
      <c r="AB347" s="217"/>
    </row>
    <row r="348" ht="12.75" customHeight="1">
      <c r="A348" s="217"/>
      <c r="B348" s="177"/>
      <c r="C348" s="217"/>
      <c r="D348" s="217"/>
      <c r="E348" s="219"/>
      <c r="F348" s="219"/>
      <c r="G348" s="220"/>
      <c r="H348" s="221"/>
      <c r="I348" s="217"/>
      <c r="J348" s="217"/>
      <c r="K348" s="217"/>
      <c r="L348" s="217"/>
      <c r="M348" s="217"/>
      <c r="N348" s="217"/>
      <c r="O348" s="217"/>
      <c r="P348" s="217"/>
      <c r="Q348" s="217"/>
      <c r="R348" s="217"/>
      <c r="S348" s="217"/>
      <c r="T348" s="217"/>
      <c r="U348" s="217"/>
      <c r="V348" s="217"/>
      <c r="W348" s="217"/>
      <c r="X348" s="217"/>
      <c r="Y348" s="217"/>
      <c r="Z348" s="217"/>
      <c r="AA348" s="217"/>
      <c r="AB348" s="217"/>
    </row>
    <row r="349" ht="12.75" customHeight="1">
      <c r="A349" s="217"/>
      <c r="B349" s="177"/>
      <c r="C349" s="217"/>
      <c r="D349" s="217"/>
      <c r="E349" s="219"/>
      <c r="F349" s="219"/>
      <c r="G349" s="220"/>
      <c r="H349" s="221"/>
      <c r="I349" s="217"/>
      <c r="J349" s="217"/>
      <c r="K349" s="217"/>
      <c r="L349" s="217"/>
      <c r="M349" s="217"/>
      <c r="N349" s="217"/>
      <c r="O349" s="217"/>
      <c r="P349" s="217"/>
      <c r="Q349" s="217"/>
      <c r="R349" s="217"/>
      <c r="S349" s="217"/>
      <c r="T349" s="217"/>
      <c r="U349" s="217"/>
      <c r="V349" s="217"/>
      <c r="W349" s="217"/>
      <c r="X349" s="217"/>
      <c r="Y349" s="217"/>
      <c r="Z349" s="217"/>
      <c r="AA349" s="217"/>
      <c r="AB349" s="217"/>
    </row>
    <row r="350" ht="12.75" customHeight="1">
      <c r="A350" s="217"/>
      <c r="B350" s="177"/>
      <c r="C350" s="217"/>
      <c r="D350" s="217"/>
      <c r="E350" s="219"/>
      <c r="F350" s="219"/>
      <c r="G350" s="220"/>
      <c r="H350" s="221"/>
      <c r="I350" s="217"/>
      <c r="J350" s="217"/>
      <c r="K350" s="217"/>
      <c r="L350" s="217"/>
      <c r="M350" s="217"/>
      <c r="N350" s="217"/>
      <c r="O350" s="217"/>
      <c r="P350" s="217"/>
      <c r="Q350" s="217"/>
      <c r="R350" s="217"/>
      <c r="S350" s="217"/>
      <c r="T350" s="217"/>
      <c r="U350" s="217"/>
      <c r="V350" s="217"/>
      <c r="W350" s="217"/>
      <c r="X350" s="217"/>
      <c r="Y350" s="217"/>
      <c r="Z350" s="217"/>
      <c r="AA350" s="217"/>
      <c r="AB350" s="217"/>
    </row>
    <row r="351" ht="12.75" customHeight="1">
      <c r="A351" s="217"/>
      <c r="B351" s="177"/>
      <c r="C351" s="217"/>
      <c r="D351" s="217"/>
      <c r="E351" s="219"/>
      <c r="F351" s="219"/>
      <c r="G351" s="220"/>
      <c r="H351" s="221"/>
      <c r="I351" s="217"/>
      <c r="J351" s="217"/>
      <c r="K351" s="217"/>
      <c r="L351" s="217"/>
      <c r="M351" s="217"/>
      <c r="N351" s="217"/>
      <c r="O351" s="217"/>
      <c r="P351" s="217"/>
      <c r="Q351" s="217"/>
      <c r="R351" s="217"/>
      <c r="S351" s="217"/>
      <c r="T351" s="217"/>
      <c r="U351" s="217"/>
      <c r="V351" s="217"/>
      <c r="W351" s="217"/>
      <c r="X351" s="217"/>
      <c r="Y351" s="217"/>
      <c r="Z351" s="217"/>
      <c r="AA351" s="217"/>
      <c r="AB351" s="217"/>
    </row>
    <row r="352" ht="12.75" customHeight="1">
      <c r="A352" s="217"/>
      <c r="B352" s="177"/>
      <c r="C352" s="217"/>
      <c r="D352" s="217"/>
      <c r="E352" s="219"/>
      <c r="F352" s="219"/>
      <c r="G352" s="220"/>
      <c r="H352" s="221"/>
      <c r="I352" s="217"/>
      <c r="J352" s="217"/>
      <c r="K352" s="217"/>
      <c r="L352" s="217"/>
      <c r="M352" s="217"/>
      <c r="N352" s="217"/>
      <c r="O352" s="217"/>
      <c r="P352" s="217"/>
      <c r="Q352" s="217"/>
      <c r="R352" s="217"/>
      <c r="S352" s="217"/>
      <c r="T352" s="217"/>
      <c r="U352" s="217"/>
      <c r="V352" s="217"/>
      <c r="W352" s="217"/>
      <c r="X352" s="217"/>
      <c r="Y352" s="217"/>
      <c r="Z352" s="217"/>
      <c r="AA352" s="217"/>
      <c r="AB352" s="217"/>
    </row>
    <row r="353" ht="12.75" customHeight="1">
      <c r="A353" s="217"/>
      <c r="B353" s="177"/>
      <c r="C353" s="217"/>
      <c r="D353" s="217"/>
      <c r="E353" s="219"/>
      <c r="F353" s="219"/>
      <c r="G353" s="220"/>
      <c r="H353" s="221"/>
      <c r="I353" s="217"/>
      <c r="J353" s="217"/>
      <c r="K353" s="217"/>
      <c r="L353" s="217"/>
      <c r="M353" s="217"/>
      <c r="N353" s="217"/>
      <c r="O353" s="217"/>
      <c r="P353" s="217"/>
      <c r="Q353" s="217"/>
      <c r="R353" s="217"/>
      <c r="S353" s="217"/>
      <c r="T353" s="217"/>
      <c r="U353" s="217"/>
      <c r="V353" s="217"/>
      <c r="W353" s="217"/>
      <c r="X353" s="217"/>
      <c r="Y353" s="217"/>
      <c r="Z353" s="217"/>
      <c r="AA353" s="217"/>
      <c r="AB353" s="217"/>
    </row>
    <row r="354" ht="12.75" customHeight="1">
      <c r="A354" s="217"/>
      <c r="B354" s="177"/>
      <c r="C354" s="217"/>
      <c r="D354" s="217"/>
      <c r="E354" s="219"/>
      <c r="F354" s="219"/>
      <c r="G354" s="220"/>
      <c r="H354" s="221"/>
      <c r="I354" s="217"/>
      <c r="J354" s="217"/>
      <c r="K354" s="217"/>
      <c r="L354" s="217"/>
      <c r="M354" s="217"/>
      <c r="N354" s="217"/>
      <c r="O354" s="217"/>
      <c r="P354" s="217"/>
      <c r="Q354" s="217"/>
      <c r="R354" s="217"/>
      <c r="S354" s="217"/>
      <c r="T354" s="217"/>
      <c r="U354" s="217"/>
      <c r="V354" s="217"/>
      <c r="W354" s="217"/>
      <c r="X354" s="217"/>
      <c r="Y354" s="217"/>
      <c r="Z354" s="217"/>
      <c r="AA354" s="217"/>
      <c r="AB354" s="217"/>
    </row>
    <row r="355" ht="12.75" customHeight="1">
      <c r="A355" s="217"/>
      <c r="B355" s="177"/>
      <c r="C355" s="217"/>
      <c r="D355" s="217"/>
      <c r="E355" s="219"/>
      <c r="F355" s="219"/>
      <c r="G355" s="220"/>
      <c r="H355" s="221"/>
      <c r="I355" s="217"/>
      <c r="J355" s="217"/>
      <c r="K355" s="217"/>
      <c r="L355" s="217"/>
      <c r="M355" s="217"/>
      <c r="N355" s="217"/>
      <c r="O355" s="217"/>
      <c r="P355" s="217"/>
      <c r="Q355" s="217"/>
      <c r="R355" s="217"/>
      <c r="S355" s="217"/>
      <c r="T355" s="217"/>
      <c r="U355" s="217"/>
      <c r="V355" s="217"/>
      <c r="W355" s="217"/>
      <c r="X355" s="217"/>
      <c r="Y355" s="217"/>
      <c r="Z355" s="217"/>
      <c r="AA355" s="217"/>
      <c r="AB355" s="217"/>
    </row>
    <row r="356" ht="12.75" customHeight="1">
      <c r="A356" s="217"/>
      <c r="B356" s="177"/>
      <c r="C356" s="217"/>
      <c r="D356" s="217"/>
      <c r="E356" s="219"/>
      <c r="F356" s="219"/>
      <c r="G356" s="220"/>
      <c r="H356" s="221"/>
      <c r="I356" s="217"/>
      <c r="J356" s="217"/>
      <c r="K356" s="217"/>
      <c r="L356" s="217"/>
      <c r="M356" s="217"/>
      <c r="N356" s="217"/>
      <c r="O356" s="217"/>
      <c r="P356" s="217"/>
      <c r="Q356" s="217"/>
      <c r="R356" s="217"/>
      <c r="S356" s="217"/>
      <c r="T356" s="217"/>
      <c r="U356" s="217"/>
      <c r="V356" s="217"/>
      <c r="W356" s="217"/>
      <c r="X356" s="217"/>
      <c r="Y356" s="217"/>
      <c r="Z356" s="217"/>
      <c r="AA356" s="217"/>
      <c r="AB356" s="217"/>
    </row>
    <row r="357" ht="12.75" customHeight="1">
      <c r="A357" s="217"/>
      <c r="B357" s="177"/>
      <c r="C357" s="217"/>
      <c r="D357" s="217"/>
      <c r="E357" s="219"/>
      <c r="F357" s="219"/>
      <c r="G357" s="220"/>
      <c r="H357" s="221"/>
      <c r="I357" s="217"/>
      <c r="J357" s="217"/>
      <c r="K357" s="217"/>
      <c r="L357" s="217"/>
      <c r="M357" s="217"/>
      <c r="N357" s="217"/>
      <c r="O357" s="217"/>
      <c r="P357" s="217"/>
      <c r="Q357" s="217"/>
      <c r="R357" s="217"/>
      <c r="S357" s="217"/>
      <c r="T357" s="217"/>
      <c r="U357" s="217"/>
      <c r="V357" s="217"/>
      <c r="W357" s="217"/>
      <c r="X357" s="217"/>
      <c r="Y357" s="217"/>
      <c r="Z357" s="217"/>
      <c r="AA357" s="217"/>
      <c r="AB357" s="217"/>
    </row>
    <row r="358" ht="12.75" customHeight="1">
      <c r="A358" s="217"/>
      <c r="B358" s="177"/>
      <c r="C358" s="217"/>
      <c r="D358" s="217"/>
      <c r="E358" s="219"/>
      <c r="F358" s="219"/>
      <c r="G358" s="220"/>
      <c r="H358" s="221"/>
      <c r="I358" s="217"/>
      <c r="J358" s="217"/>
      <c r="K358" s="217"/>
      <c r="L358" s="217"/>
      <c r="M358" s="217"/>
      <c r="N358" s="217"/>
      <c r="O358" s="217"/>
      <c r="P358" s="217"/>
      <c r="Q358" s="217"/>
      <c r="R358" s="217"/>
      <c r="S358" s="217"/>
      <c r="T358" s="217"/>
      <c r="U358" s="217"/>
      <c r="V358" s="217"/>
      <c r="W358" s="217"/>
      <c r="X358" s="217"/>
      <c r="Y358" s="217"/>
      <c r="Z358" s="217"/>
      <c r="AA358" s="217"/>
      <c r="AB358" s="217"/>
    </row>
    <row r="359" ht="12.75" customHeight="1">
      <c r="A359" s="217"/>
      <c r="B359" s="177"/>
      <c r="C359" s="217"/>
      <c r="D359" s="217"/>
      <c r="E359" s="219"/>
      <c r="F359" s="219"/>
      <c r="G359" s="220"/>
      <c r="H359" s="221"/>
      <c r="I359" s="217"/>
      <c r="J359" s="217"/>
      <c r="K359" s="217"/>
      <c r="L359" s="217"/>
      <c r="M359" s="217"/>
      <c r="N359" s="217"/>
      <c r="O359" s="217"/>
      <c r="P359" s="217"/>
      <c r="Q359" s="217"/>
      <c r="R359" s="217"/>
      <c r="S359" s="217"/>
      <c r="T359" s="217"/>
      <c r="U359" s="217"/>
      <c r="V359" s="217"/>
      <c r="W359" s="217"/>
      <c r="X359" s="217"/>
      <c r="Y359" s="217"/>
      <c r="Z359" s="217"/>
      <c r="AA359" s="217"/>
      <c r="AB359" s="217"/>
    </row>
    <row r="360" ht="12.75" customHeight="1">
      <c r="A360" s="217"/>
      <c r="B360" s="177"/>
      <c r="C360" s="217"/>
      <c r="D360" s="217"/>
      <c r="E360" s="219"/>
      <c r="F360" s="219"/>
      <c r="G360" s="220"/>
      <c r="H360" s="221"/>
      <c r="I360" s="217"/>
      <c r="J360" s="217"/>
      <c r="K360" s="217"/>
      <c r="L360" s="217"/>
      <c r="M360" s="217"/>
      <c r="N360" s="217"/>
      <c r="O360" s="217"/>
      <c r="P360" s="217"/>
      <c r="Q360" s="217"/>
      <c r="R360" s="217"/>
      <c r="S360" s="217"/>
      <c r="T360" s="217"/>
      <c r="U360" s="217"/>
      <c r="V360" s="217"/>
      <c r="W360" s="217"/>
      <c r="X360" s="217"/>
      <c r="Y360" s="217"/>
      <c r="Z360" s="217"/>
      <c r="AA360" s="217"/>
      <c r="AB360" s="217"/>
    </row>
    <row r="361" ht="12.75" customHeight="1">
      <c r="A361" s="217"/>
      <c r="B361" s="177"/>
      <c r="C361" s="217"/>
      <c r="D361" s="217"/>
      <c r="E361" s="219"/>
      <c r="F361" s="219"/>
      <c r="G361" s="220"/>
      <c r="H361" s="221"/>
      <c r="I361" s="217"/>
      <c r="J361" s="217"/>
      <c r="K361" s="217"/>
      <c r="L361" s="217"/>
      <c r="M361" s="217"/>
      <c r="N361" s="217"/>
      <c r="O361" s="217"/>
      <c r="P361" s="217"/>
      <c r="Q361" s="217"/>
      <c r="R361" s="217"/>
      <c r="S361" s="217"/>
      <c r="T361" s="217"/>
      <c r="U361" s="217"/>
      <c r="V361" s="217"/>
      <c r="W361" s="217"/>
      <c r="X361" s="217"/>
      <c r="Y361" s="217"/>
      <c r="Z361" s="217"/>
      <c r="AA361" s="217"/>
      <c r="AB361" s="217"/>
    </row>
    <row r="362" ht="12.75" customHeight="1">
      <c r="A362" s="217"/>
      <c r="B362" s="177"/>
      <c r="C362" s="217"/>
      <c r="D362" s="217"/>
      <c r="E362" s="219"/>
      <c r="F362" s="219"/>
      <c r="G362" s="220"/>
      <c r="H362" s="221"/>
      <c r="I362" s="217"/>
      <c r="J362" s="217"/>
      <c r="K362" s="217"/>
      <c r="L362" s="217"/>
      <c r="M362" s="217"/>
      <c r="N362" s="217"/>
      <c r="O362" s="217"/>
      <c r="P362" s="217"/>
      <c r="Q362" s="217"/>
      <c r="R362" s="217"/>
      <c r="S362" s="217"/>
      <c r="T362" s="217"/>
      <c r="U362" s="217"/>
      <c r="V362" s="217"/>
      <c r="W362" s="217"/>
      <c r="X362" s="217"/>
      <c r="Y362" s="217"/>
      <c r="Z362" s="217"/>
      <c r="AA362" s="217"/>
      <c r="AB362" s="217"/>
    </row>
    <row r="363" ht="12.75" customHeight="1">
      <c r="A363" s="217"/>
      <c r="B363" s="177"/>
      <c r="C363" s="217"/>
      <c r="D363" s="217"/>
      <c r="E363" s="219"/>
      <c r="F363" s="219"/>
      <c r="G363" s="220"/>
      <c r="H363" s="221"/>
      <c r="I363" s="217"/>
      <c r="J363" s="217"/>
      <c r="K363" s="217"/>
      <c r="L363" s="217"/>
      <c r="M363" s="217"/>
      <c r="N363" s="217"/>
      <c r="O363" s="217"/>
      <c r="P363" s="217"/>
      <c r="Q363" s="217"/>
      <c r="R363" s="217"/>
      <c r="S363" s="217"/>
      <c r="T363" s="217"/>
      <c r="U363" s="217"/>
      <c r="V363" s="217"/>
      <c r="W363" s="217"/>
      <c r="X363" s="217"/>
      <c r="Y363" s="217"/>
      <c r="Z363" s="217"/>
      <c r="AA363" s="217"/>
      <c r="AB363" s="217"/>
    </row>
    <row r="364" ht="12.75" customHeight="1">
      <c r="A364" s="217"/>
      <c r="B364" s="177"/>
      <c r="C364" s="217"/>
      <c r="D364" s="217"/>
      <c r="E364" s="219"/>
      <c r="F364" s="219"/>
      <c r="G364" s="220"/>
      <c r="H364" s="221"/>
      <c r="I364" s="217"/>
      <c r="J364" s="217"/>
      <c r="K364" s="217"/>
      <c r="L364" s="217"/>
      <c r="M364" s="217"/>
      <c r="N364" s="217"/>
      <c r="O364" s="217"/>
      <c r="P364" s="217"/>
      <c r="Q364" s="217"/>
      <c r="R364" s="217"/>
      <c r="S364" s="217"/>
      <c r="T364" s="217"/>
      <c r="U364" s="217"/>
      <c r="V364" s="217"/>
      <c r="W364" s="217"/>
      <c r="X364" s="217"/>
      <c r="Y364" s="217"/>
      <c r="Z364" s="217"/>
      <c r="AA364" s="217"/>
      <c r="AB364" s="217"/>
    </row>
    <row r="365" ht="12.75" customHeight="1">
      <c r="A365" s="217"/>
      <c r="B365" s="177"/>
      <c r="C365" s="217"/>
      <c r="D365" s="217"/>
      <c r="E365" s="219"/>
      <c r="F365" s="219"/>
      <c r="G365" s="220"/>
      <c r="H365" s="221"/>
      <c r="I365" s="217"/>
      <c r="J365" s="217"/>
      <c r="K365" s="217"/>
      <c r="L365" s="217"/>
      <c r="M365" s="217"/>
      <c r="N365" s="217"/>
      <c r="O365" s="217"/>
      <c r="P365" s="217"/>
      <c r="Q365" s="217"/>
      <c r="R365" s="217"/>
      <c r="S365" s="217"/>
      <c r="T365" s="217"/>
      <c r="U365" s="217"/>
      <c r="V365" s="217"/>
      <c r="W365" s="217"/>
      <c r="X365" s="217"/>
      <c r="Y365" s="217"/>
      <c r="Z365" s="217"/>
      <c r="AA365" s="217"/>
      <c r="AB365" s="217"/>
    </row>
    <row r="366" ht="12.75" customHeight="1">
      <c r="A366" s="217"/>
      <c r="B366" s="177"/>
      <c r="C366" s="217"/>
      <c r="D366" s="217"/>
      <c r="E366" s="219"/>
      <c r="F366" s="219"/>
      <c r="G366" s="220"/>
      <c r="H366" s="221"/>
      <c r="I366" s="217"/>
      <c r="J366" s="217"/>
      <c r="K366" s="217"/>
      <c r="L366" s="217"/>
      <c r="M366" s="217"/>
      <c r="N366" s="217"/>
      <c r="O366" s="217"/>
      <c r="P366" s="217"/>
      <c r="Q366" s="217"/>
      <c r="R366" s="217"/>
      <c r="S366" s="217"/>
      <c r="T366" s="217"/>
      <c r="U366" s="217"/>
      <c r="V366" s="217"/>
      <c r="W366" s="217"/>
      <c r="X366" s="217"/>
      <c r="Y366" s="217"/>
      <c r="Z366" s="217"/>
      <c r="AA366" s="217"/>
      <c r="AB366" s="217"/>
    </row>
    <row r="367" ht="12.75" customHeight="1">
      <c r="A367" s="217"/>
      <c r="B367" s="177"/>
      <c r="C367" s="217"/>
      <c r="D367" s="217"/>
      <c r="E367" s="219"/>
      <c r="F367" s="219"/>
      <c r="G367" s="220"/>
      <c r="H367" s="221"/>
      <c r="I367" s="217"/>
      <c r="J367" s="217"/>
      <c r="K367" s="217"/>
      <c r="L367" s="217"/>
      <c r="M367" s="217"/>
      <c r="N367" s="217"/>
      <c r="O367" s="217"/>
      <c r="P367" s="217"/>
      <c r="Q367" s="217"/>
      <c r="R367" s="217"/>
      <c r="S367" s="217"/>
      <c r="T367" s="217"/>
      <c r="U367" s="217"/>
      <c r="V367" s="217"/>
      <c r="W367" s="217"/>
      <c r="X367" s="217"/>
      <c r="Y367" s="217"/>
      <c r="Z367" s="217"/>
      <c r="AA367" s="217"/>
      <c r="AB367" s="217"/>
    </row>
    <row r="368" ht="12.75" customHeight="1">
      <c r="A368" s="217"/>
      <c r="B368" s="177"/>
      <c r="C368" s="217"/>
      <c r="D368" s="217"/>
      <c r="E368" s="219"/>
      <c r="F368" s="219"/>
      <c r="G368" s="220"/>
      <c r="H368" s="221"/>
      <c r="I368" s="217"/>
      <c r="J368" s="217"/>
      <c r="K368" s="217"/>
      <c r="L368" s="217"/>
      <c r="M368" s="217"/>
      <c r="N368" s="217"/>
      <c r="O368" s="217"/>
      <c r="P368" s="217"/>
      <c r="Q368" s="217"/>
      <c r="R368" s="217"/>
      <c r="S368" s="217"/>
      <c r="T368" s="217"/>
      <c r="U368" s="217"/>
      <c r="V368" s="217"/>
      <c r="W368" s="217"/>
      <c r="X368" s="217"/>
      <c r="Y368" s="217"/>
      <c r="Z368" s="217"/>
      <c r="AA368" s="217"/>
      <c r="AB368" s="217"/>
    </row>
    <row r="369" ht="12.75" customHeight="1">
      <c r="A369" s="217"/>
      <c r="B369" s="177"/>
      <c r="C369" s="217"/>
      <c r="D369" s="217"/>
      <c r="E369" s="219"/>
      <c r="F369" s="219"/>
      <c r="G369" s="220"/>
      <c r="H369" s="221"/>
      <c r="I369" s="217"/>
      <c r="J369" s="217"/>
      <c r="K369" s="217"/>
      <c r="L369" s="217"/>
      <c r="M369" s="217"/>
      <c r="N369" s="217"/>
      <c r="O369" s="217"/>
      <c r="P369" s="217"/>
      <c r="Q369" s="217"/>
      <c r="R369" s="217"/>
      <c r="S369" s="217"/>
      <c r="T369" s="217"/>
      <c r="U369" s="217"/>
      <c r="V369" s="217"/>
      <c r="W369" s="217"/>
      <c r="X369" s="217"/>
      <c r="Y369" s="217"/>
      <c r="Z369" s="217"/>
      <c r="AA369" s="217"/>
      <c r="AB369" s="217"/>
    </row>
    <row r="370" ht="12.75" customHeight="1">
      <c r="A370" s="217"/>
      <c r="B370" s="177"/>
      <c r="C370" s="217"/>
      <c r="D370" s="217"/>
      <c r="E370" s="219"/>
      <c r="F370" s="219"/>
      <c r="G370" s="220"/>
      <c r="H370" s="221"/>
      <c r="I370" s="217"/>
      <c r="J370" s="217"/>
      <c r="K370" s="217"/>
      <c r="L370" s="217"/>
      <c r="M370" s="217"/>
      <c r="N370" s="217"/>
      <c r="O370" s="217"/>
      <c r="P370" s="217"/>
      <c r="Q370" s="217"/>
      <c r="R370" s="217"/>
      <c r="S370" s="217"/>
      <c r="T370" s="217"/>
      <c r="U370" s="217"/>
      <c r="V370" s="217"/>
      <c r="W370" s="217"/>
      <c r="X370" s="217"/>
      <c r="Y370" s="217"/>
      <c r="Z370" s="217"/>
      <c r="AA370" s="217"/>
      <c r="AB370" s="217"/>
    </row>
    <row r="371" ht="12.75" customHeight="1">
      <c r="A371" s="217"/>
      <c r="B371" s="177"/>
      <c r="C371" s="217"/>
      <c r="D371" s="217"/>
      <c r="E371" s="219"/>
      <c r="F371" s="219"/>
      <c r="G371" s="220"/>
      <c r="H371" s="221"/>
      <c r="I371" s="217"/>
      <c r="J371" s="217"/>
      <c r="K371" s="217"/>
      <c r="L371" s="217"/>
      <c r="M371" s="217"/>
      <c r="N371" s="217"/>
      <c r="O371" s="217"/>
      <c r="P371" s="217"/>
      <c r="Q371" s="217"/>
      <c r="R371" s="217"/>
      <c r="S371" s="217"/>
      <c r="T371" s="217"/>
      <c r="U371" s="217"/>
      <c r="V371" s="217"/>
      <c r="W371" s="217"/>
      <c r="X371" s="217"/>
      <c r="Y371" s="217"/>
      <c r="Z371" s="217"/>
      <c r="AA371" s="217"/>
      <c r="AB371" s="217"/>
    </row>
    <row r="372" ht="12.75" customHeight="1">
      <c r="A372" s="217"/>
      <c r="B372" s="177"/>
      <c r="C372" s="217"/>
      <c r="D372" s="217"/>
      <c r="E372" s="219"/>
      <c r="F372" s="219"/>
      <c r="G372" s="220"/>
      <c r="H372" s="221"/>
      <c r="I372" s="217"/>
      <c r="J372" s="217"/>
      <c r="K372" s="217"/>
      <c r="L372" s="217"/>
      <c r="M372" s="217"/>
      <c r="N372" s="217"/>
      <c r="O372" s="217"/>
      <c r="P372" s="217"/>
      <c r="Q372" s="217"/>
      <c r="R372" s="217"/>
      <c r="S372" s="217"/>
      <c r="T372" s="217"/>
      <c r="U372" s="217"/>
      <c r="V372" s="217"/>
      <c r="W372" s="217"/>
      <c r="X372" s="217"/>
      <c r="Y372" s="217"/>
      <c r="Z372" s="217"/>
      <c r="AA372" s="217"/>
      <c r="AB372" s="217"/>
    </row>
    <row r="373" ht="12.75" customHeight="1">
      <c r="A373" s="217"/>
      <c r="B373" s="177"/>
      <c r="C373" s="217"/>
      <c r="D373" s="217"/>
      <c r="E373" s="219"/>
      <c r="F373" s="219"/>
      <c r="G373" s="220"/>
      <c r="H373" s="221"/>
      <c r="I373" s="217"/>
      <c r="J373" s="217"/>
      <c r="K373" s="217"/>
      <c r="L373" s="217"/>
      <c r="M373" s="217"/>
      <c r="N373" s="217"/>
      <c r="O373" s="217"/>
      <c r="P373" s="217"/>
      <c r="Q373" s="217"/>
      <c r="R373" s="217"/>
      <c r="S373" s="217"/>
      <c r="T373" s="217"/>
      <c r="U373" s="217"/>
      <c r="V373" s="217"/>
      <c r="W373" s="217"/>
      <c r="X373" s="217"/>
      <c r="Y373" s="217"/>
      <c r="Z373" s="217"/>
      <c r="AA373" s="217"/>
      <c r="AB373" s="217"/>
    </row>
    <row r="374" ht="12.75" customHeight="1">
      <c r="A374" s="217"/>
      <c r="B374" s="177"/>
      <c r="C374" s="217"/>
      <c r="D374" s="217"/>
      <c r="E374" s="219"/>
      <c r="F374" s="219"/>
      <c r="G374" s="220"/>
      <c r="H374" s="221"/>
      <c r="I374" s="217"/>
      <c r="J374" s="217"/>
      <c r="K374" s="217"/>
      <c r="L374" s="217"/>
      <c r="M374" s="217"/>
      <c r="N374" s="217"/>
      <c r="O374" s="217"/>
      <c r="P374" s="217"/>
      <c r="Q374" s="217"/>
      <c r="R374" s="217"/>
      <c r="S374" s="217"/>
      <c r="T374" s="217"/>
      <c r="U374" s="217"/>
      <c r="V374" s="217"/>
      <c r="W374" s="217"/>
      <c r="X374" s="217"/>
      <c r="Y374" s="217"/>
      <c r="Z374" s="217"/>
      <c r="AA374" s="217"/>
      <c r="AB374" s="217"/>
    </row>
    <row r="375" ht="12.75" customHeight="1">
      <c r="A375" s="217"/>
      <c r="B375" s="177"/>
      <c r="C375" s="217"/>
      <c r="D375" s="217"/>
      <c r="E375" s="219"/>
      <c r="F375" s="219"/>
      <c r="G375" s="220"/>
      <c r="H375" s="221"/>
      <c r="I375" s="217"/>
      <c r="J375" s="217"/>
      <c r="K375" s="217"/>
      <c r="L375" s="217"/>
      <c r="M375" s="217"/>
      <c r="N375" s="217"/>
      <c r="O375" s="217"/>
      <c r="P375" s="217"/>
      <c r="Q375" s="217"/>
      <c r="R375" s="217"/>
      <c r="S375" s="217"/>
      <c r="T375" s="217"/>
      <c r="U375" s="217"/>
      <c r="V375" s="217"/>
      <c r="W375" s="217"/>
      <c r="X375" s="217"/>
      <c r="Y375" s="217"/>
      <c r="Z375" s="217"/>
      <c r="AA375" s="217"/>
      <c r="AB375" s="217"/>
    </row>
    <row r="376" ht="12.75" customHeight="1">
      <c r="A376" s="217"/>
      <c r="B376" s="177"/>
      <c r="C376" s="217"/>
      <c r="D376" s="217"/>
      <c r="E376" s="219"/>
      <c r="F376" s="219"/>
      <c r="G376" s="220"/>
      <c r="H376" s="221"/>
      <c r="I376" s="217"/>
      <c r="J376" s="217"/>
      <c r="K376" s="217"/>
      <c r="L376" s="217"/>
      <c r="M376" s="217"/>
      <c r="N376" s="217"/>
      <c r="O376" s="217"/>
      <c r="P376" s="217"/>
      <c r="Q376" s="217"/>
      <c r="R376" s="217"/>
      <c r="S376" s="217"/>
      <c r="T376" s="217"/>
      <c r="U376" s="217"/>
      <c r="V376" s="217"/>
      <c r="W376" s="217"/>
      <c r="X376" s="217"/>
      <c r="Y376" s="217"/>
      <c r="Z376" s="217"/>
      <c r="AA376" s="217"/>
      <c r="AB376" s="217"/>
    </row>
    <row r="377" ht="12.75" customHeight="1">
      <c r="A377" s="217"/>
      <c r="B377" s="177"/>
      <c r="C377" s="217"/>
      <c r="D377" s="217"/>
      <c r="E377" s="219"/>
      <c r="F377" s="219"/>
      <c r="G377" s="220"/>
      <c r="H377" s="221"/>
      <c r="I377" s="217"/>
      <c r="J377" s="217"/>
      <c r="K377" s="217"/>
      <c r="L377" s="217"/>
      <c r="M377" s="217"/>
      <c r="N377" s="217"/>
      <c r="O377" s="217"/>
      <c r="P377" s="217"/>
      <c r="Q377" s="217"/>
      <c r="R377" s="217"/>
      <c r="S377" s="217"/>
      <c r="T377" s="217"/>
      <c r="U377" s="217"/>
      <c r="V377" s="217"/>
      <c r="W377" s="217"/>
      <c r="X377" s="217"/>
      <c r="Y377" s="217"/>
      <c r="Z377" s="217"/>
      <c r="AA377" s="217"/>
      <c r="AB377" s="217"/>
    </row>
    <row r="378" ht="12.75" customHeight="1">
      <c r="A378" s="217"/>
      <c r="B378" s="177"/>
      <c r="C378" s="217"/>
      <c r="D378" s="217"/>
      <c r="E378" s="219"/>
      <c r="F378" s="219"/>
      <c r="G378" s="220"/>
      <c r="H378" s="221"/>
      <c r="I378" s="217"/>
      <c r="J378" s="217"/>
      <c r="K378" s="217"/>
      <c r="L378" s="217"/>
      <c r="M378" s="217"/>
      <c r="N378" s="217"/>
      <c r="O378" s="217"/>
      <c r="P378" s="217"/>
      <c r="Q378" s="217"/>
      <c r="R378" s="217"/>
      <c r="S378" s="217"/>
      <c r="T378" s="217"/>
      <c r="U378" s="217"/>
      <c r="V378" s="217"/>
      <c r="W378" s="217"/>
      <c r="X378" s="217"/>
      <c r="Y378" s="217"/>
      <c r="Z378" s="217"/>
      <c r="AA378" s="217"/>
      <c r="AB378" s="217"/>
    </row>
    <row r="379" ht="12.75" customHeight="1">
      <c r="A379" s="217"/>
      <c r="B379" s="177"/>
      <c r="C379" s="217"/>
      <c r="D379" s="217"/>
      <c r="E379" s="219"/>
      <c r="F379" s="219"/>
      <c r="G379" s="220"/>
      <c r="H379" s="221"/>
      <c r="I379" s="217"/>
      <c r="J379" s="217"/>
      <c r="K379" s="217"/>
      <c r="L379" s="217"/>
      <c r="M379" s="217"/>
      <c r="N379" s="217"/>
      <c r="O379" s="217"/>
      <c r="P379" s="217"/>
      <c r="Q379" s="217"/>
      <c r="R379" s="217"/>
      <c r="S379" s="217"/>
      <c r="T379" s="217"/>
      <c r="U379" s="217"/>
      <c r="V379" s="217"/>
      <c r="W379" s="217"/>
      <c r="X379" s="217"/>
      <c r="Y379" s="217"/>
      <c r="Z379" s="217"/>
      <c r="AA379" s="217"/>
      <c r="AB379" s="217"/>
    </row>
    <row r="380" ht="12.75" customHeight="1">
      <c r="A380" s="217"/>
      <c r="B380" s="177"/>
      <c r="C380" s="217"/>
      <c r="D380" s="217"/>
      <c r="E380" s="219"/>
      <c r="F380" s="219"/>
      <c r="G380" s="220"/>
      <c r="H380" s="221"/>
      <c r="I380" s="217"/>
      <c r="J380" s="217"/>
      <c r="K380" s="217"/>
      <c r="L380" s="217"/>
      <c r="M380" s="217"/>
      <c r="N380" s="217"/>
      <c r="O380" s="217"/>
      <c r="P380" s="217"/>
      <c r="Q380" s="217"/>
      <c r="R380" s="217"/>
      <c r="S380" s="217"/>
      <c r="T380" s="217"/>
      <c r="U380" s="217"/>
      <c r="V380" s="217"/>
      <c r="W380" s="217"/>
      <c r="X380" s="217"/>
      <c r="Y380" s="217"/>
      <c r="Z380" s="217"/>
      <c r="AA380" s="217"/>
      <c r="AB380" s="217"/>
    </row>
    <row r="381" ht="12.75" customHeight="1">
      <c r="A381" s="217"/>
      <c r="B381" s="177"/>
      <c r="C381" s="217"/>
      <c r="D381" s="217"/>
      <c r="E381" s="219"/>
      <c r="F381" s="219"/>
      <c r="G381" s="220"/>
      <c r="H381" s="221"/>
      <c r="I381" s="217"/>
      <c r="J381" s="217"/>
      <c r="K381" s="217"/>
      <c r="L381" s="217"/>
      <c r="M381" s="217"/>
      <c r="N381" s="217"/>
      <c r="O381" s="217"/>
      <c r="P381" s="217"/>
      <c r="Q381" s="217"/>
      <c r="R381" s="217"/>
      <c r="S381" s="217"/>
      <c r="T381" s="217"/>
      <c r="U381" s="217"/>
      <c r="V381" s="217"/>
      <c r="W381" s="217"/>
      <c r="X381" s="217"/>
      <c r="Y381" s="217"/>
      <c r="Z381" s="217"/>
      <c r="AA381" s="217"/>
      <c r="AB381" s="217"/>
    </row>
    <row r="382" ht="12.75" customHeight="1">
      <c r="A382" s="217"/>
      <c r="B382" s="177"/>
      <c r="C382" s="217"/>
      <c r="D382" s="217"/>
      <c r="E382" s="219"/>
      <c r="F382" s="219"/>
      <c r="G382" s="220"/>
      <c r="H382" s="221"/>
      <c r="I382" s="217"/>
      <c r="J382" s="217"/>
      <c r="K382" s="217"/>
      <c r="L382" s="217"/>
      <c r="M382" s="217"/>
      <c r="N382" s="217"/>
      <c r="O382" s="217"/>
      <c r="P382" s="217"/>
      <c r="Q382" s="217"/>
      <c r="R382" s="217"/>
      <c r="S382" s="217"/>
      <c r="T382" s="217"/>
      <c r="U382" s="217"/>
      <c r="V382" s="217"/>
      <c r="W382" s="217"/>
      <c r="X382" s="217"/>
      <c r="Y382" s="217"/>
      <c r="Z382" s="217"/>
      <c r="AA382" s="217"/>
      <c r="AB382" s="217"/>
    </row>
    <row r="383" ht="12.75" customHeight="1">
      <c r="A383" s="217"/>
      <c r="B383" s="177"/>
      <c r="C383" s="217"/>
      <c r="D383" s="217"/>
      <c r="E383" s="219"/>
      <c r="F383" s="219"/>
      <c r="G383" s="220"/>
      <c r="H383" s="221"/>
      <c r="I383" s="217"/>
      <c r="J383" s="217"/>
      <c r="K383" s="217"/>
      <c r="L383" s="217"/>
      <c r="M383" s="217"/>
      <c r="N383" s="217"/>
      <c r="O383" s="217"/>
      <c r="P383" s="217"/>
      <c r="Q383" s="217"/>
      <c r="R383" s="217"/>
      <c r="S383" s="217"/>
      <c r="T383" s="217"/>
      <c r="U383" s="217"/>
      <c r="V383" s="217"/>
      <c r="W383" s="217"/>
      <c r="X383" s="217"/>
      <c r="Y383" s="217"/>
      <c r="Z383" s="217"/>
      <c r="AA383" s="217"/>
      <c r="AB383" s="217"/>
    </row>
    <row r="384" ht="12.75" customHeight="1">
      <c r="A384" s="217"/>
      <c r="B384" s="177"/>
      <c r="C384" s="217"/>
      <c r="D384" s="217"/>
      <c r="E384" s="219"/>
      <c r="F384" s="219"/>
      <c r="G384" s="220"/>
      <c r="H384" s="221"/>
      <c r="I384" s="217"/>
      <c r="J384" s="217"/>
      <c r="K384" s="217"/>
      <c r="L384" s="217"/>
      <c r="M384" s="217"/>
      <c r="N384" s="217"/>
      <c r="O384" s="217"/>
      <c r="P384" s="217"/>
      <c r="Q384" s="217"/>
      <c r="R384" s="217"/>
      <c r="S384" s="217"/>
      <c r="T384" s="217"/>
      <c r="U384" s="217"/>
      <c r="V384" s="217"/>
      <c r="W384" s="217"/>
      <c r="X384" s="217"/>
      <c r="Y384" s="217"/>
      <c r="Z384" s="217"/>
      <c r="AA384" s="217"/>
      <c r="AB384" s="217"/>
    </row>
    <row r="385" ht="12.75" customHeight="1">
      <c r="A385" s="217"/>
      <c r="B385" s="177"/>
      <c r="C385" s="217"/>
      <c r="D385" s="217"/>
      <c r="E385" s="219"/>
      <c r="F385" s="219"/>
      <c r="G385" s="220"/>
      <c r="H385" s="221"/>
      <c r="I385" s="217"/>
      <c r="J385" s="217"/>
      <c r="K385" s="217"/>
      <c r="L385" s="217"/>
      <c r="M385" s="217"/>
      <c r="N385" s="217"/>
      <c r="O385" s="217"/>
      <c r="P385" s="217"/>
      <c r="Q385" s="217"/>
      <c r="R385" s="217"/>
      <c r="S385" s="217"/>
      <c r="T385" s="217"/>
      <c r="U385" s="217"/>
      <c r="V385" s="217"/>
      <c r="W385" s="217"/>
      <c r="X385" s="217"/>
      <c r="Y385" s="217"/>
      <c r="Z385" s="217"/>
      <c r="AA385" s="217"/>
      <c r="AB385" s="217"/>
    </row>
    <row r="386" ht="12.75" customHeight="1">
      <c r="A386" s="217"/>
      <c r="B386" s="177"/>
      <c r="C386" s="217"/>
      <c r="D386" s="217"/>
      <c r="E386" s="219"/>
      <c r="F386" s="219"/>
      <c r="G386" s="220"/>
      <c r="H386" s="221"/>
      <c r="I386" s="217"/>
      <c r="J386" s="217"/>
      <c r="K386" s="217"/>
      <c r="L386" s="217"/>
      <c r="M386" s="217"/>
      <c r="N386" s="217"/>
      <c r="O386" s="217"/>
      <c r="P386" s="217"/>
      <c r="Q386" s="217"/>
      <c r="R386" s="217"/>
      <c r="S386" s="217"/>
      <c r="T386" s="217"/>
      <c r="U386" s="217"/>
      <c r="V386" s="217"/>
      <c r="W386" s="217"/>
      <c r="X386" s="217"/>
      <c r="Y386" s="217"/>
      <c r="Z386" s="217"/>
      <c r="AA386" s="217"/>
      <c r="AB386" s="217"/>
    </row>
    <row r="387" ht="12.75" customHeight="1">
      <c r="A387" s="217"/>
      <c r="B387" s="177"/>
      <c r="C387" s="217"/>
      <c r="D387" s="217"/>
      <c r="E387" s="219"/>
      <c r="F387" s="219"/>
      <c r="G387" s="220"/>
      <c r="H387" s="221"/>
      <c r="I387" s="217"/>
      <c r="J387" s="217"/>
      <c r="K387" s="217"/>
      <c r="L387" s="217"/>
      <c r="M387" s="217"/>
      <c r="N387" s="217"/>
      <c r="O387" s="217"/>
      <c r="P387" s="217"/>
      <c r="Q387" s="217"/>
      <c r="R387" s="217"/>
      <c r="S387" s="217"/>
      <c r="T387" s="217"/>
      <c r="U387" s="217"/>
      <c r="V387" s="217"/>
      <c r="W387" s="217"/>
      <c r="X387" s="217"/>
      <c r="Y387" s="217"/>
      <c r="Z387" s="217"/>
      <c r="AA387" s="217"/>
      <c r="AB387" s="217"/>
    </row>
    <row r="388" ht="12.75" customHeight="1">
      <c r="A388" s="217"/>
      <c r="B388" s="177"/>
      <c r="C388" s="217"/>
      <c r="D388" s="217"/>
      <c r="E388" s="219"/>
      <c r="F388" s="219"/>
      <c r="G388" s="220"/>
      <c r="H388" s="221"/>
      <c r="I388" s="217"/>
      <c r="J388" s="217"/>
      <c r="K388" s="217"/>
      <c r="L388" s="217"/>
      <c r="M388" s="217"/>
      <c r="N388" s="217"/>
      <c r="O388" s="217"/>
      <c r="P388" s="217"/>
      <c r="Q388" s="217"/>
      <c r="R388" s="217"/>
      <c r="S388" s="217"/>
      <c r="T388" s="217"/>
      <c r="U388" s="217"/>
      <c r="V388" s="217"/>
      <c r="W388" s="217"/>
      <c r="X388" s="217"/>
      <c r="Y388" s="217"/>
      <c r="Z388" s="217"/>
      <c r="AA388" s="217"/>
      <c r="AB388" s="217"/>
    </row>
    <row r="389" ht="12.75" customHeight="1">
      <c r="A389" s="217"/>
      <c r="B389" s="177"/>
      <c r="C389" s="217"/>
      <c r="D389" s="217"/>
      <c r="E389" s="219"/>
      <c r="F389" s="219"/>
      <c r="G389" s="220"/>
      <c r="H389" s="221"/>
      <c r="I389" s="217"/>
      <c r="J389" s="217"/>
      <c r="K389" s="217"/>
      <c r="L389" s="217"/>
      <c r="M389" s="217"/>
      <c r="N389" s="217"/>
      <c r="O389" s="217"/>
      <c r="P389" s="217"/>
      <c r="Q389" s="217"/>
      <c r="R389" s="217"/>
      <c r="S389" s="217"/>
      <c r="T389" s="217"/>
      <c r="U389" s="217"/>
      <c r="V389" s="217"/>
      <c r="W389" s="217"/>
      <c r="X389" s="217"/>
      <c r="Y389" s="217"/>
      <c r="Z389" s="217"/>
      <c r="AA389" s="217"/>
      <c r="AB389" s="217"/>
    </row>
    <row r="390" ht="12.75" customHeight="1">
      <c r="A390" s="217"/>
      <c r="B390" s="177"/>
      <c r="C390" s="217"/>
      <c r="D390" s="217"/>
      <c r="E390" s="219"/>
      <c r="F390" s="219"/>
      <c r="G390" s="220"/>
      <c r="H390" s="221"/>
      <c r="I390" s="217"/>
      <c r="J390" s="217"/>
      <c r="K390" s="217"/>
      <c r="L390" s="217"/>
      <c r="M390" s="217"/>
      <c r="N390" s="217"/>
      <c r="O390" s="217"/>
      <c r="P390" s="217"/>
      <c r="Q390" s="217"/>
      <c r="R390" s="217"/>
      <c r="S390" s="217"/>
      <c r="T390" s="217"/>
      <c r="U390" s="217"/>
      <c r="V390" s="217"/>
      <c r="W390" s="217"/>
      <c r="X390" s="217"/>
      <c r="Y390" s="217"/>
      <c r="Z390" s="217"/>
      <c r="AA390" s="217"/>
      <c r="AB390" s="217"/>
    </row>
    <row r="391" ht="12.75" customHeight="1">
      <c r="A391" s="217"/>
      <c r="B391" s="177"/>
      <c r="C391" s="217"/>
      <c r="D391" s="217"/>
      <c r="E391" s="219"/>
      <c r="F391" s="219"/>
      <c r="G391" s="220"/>
      <c r="H391" s="221"/>
      <c r="I391" s="217"/>
      <c r="J391" s="217"/>
      <c r="K391" s="217"/>
      <c r="L391" s="217"/>
      <c r="M391" s="217"/>
      <c r="N391" s="217"/>
      <c r="O391" s="217"/>
      <c r="P391" s="217"/>
      <c r="Q391" s="217"/>
      <c r="R391" s="217"/>
      <c r="S391" s="217"/>
      <c r="T391" s="217"/>
      <c r="U391" s="217"/>
      <c r="V391" s="217"/>
      <c r="W391" s="217"/>
      <c r="X391" s="217"/>
      <c r="Y391" s="217"/>
      <c r="Z391" s="217"/>
      <c r="AA391" s="217"/>
      <c r="AB391" s="217"/>
    </row>
    <row r="392" ht="12.75" customHeight="1">
      <c r="A392" s="217"/>
      <c r="B392" s="177"/>
      <c r="C392" s="217"/>
      <c r="D392" s="217"/>
      <c r="E392" s="219"/>
      <c r="F392" s="219"/>
      <c r="G392" s="220"/>
      <c r="H392" s="221"/>
      <c r="I392" s="217"/>
      <c r="J392" s="217"/>
      <c r="K392" s="217"/>
      <c r="L392" s="217"/>
      <c r="M392" s="217"/>
      <c r="N392" s="217"/>
      <c r="O392" s="217"/>
      <c r="P392" s="217"/>
      <c r="Q392" s="217"/>
      <c r="R392" s="217"/>
      <c r="S392" s="217"/>
      <c r="T392" s="217"/>
      <c r="U392" s="217"/>
      <c r="V392" s="217"/>
      <c r="W392" s="217"/>
      <c r="X392" s="217"/>
      <c r="Y392" s="217"/>
      <c r="Z392" s="217"/>
      <c r="AA392" s="217"/>
      <c r="AB392" s="217"/>
    </row>
    <row r="393" ht="12.75" customHeight="1">
      <c r="A393" s="217"/>
      <c r="B393" s="177"/>
      <c r="C393" s="217"/>
      <c r="D393" s="217"/>
      <c r="E393" s="219"/>
      <c r="F393" s="219"/>
      <c r="G393" s="220"/>
      <c r="H393" s="221"/>
      <c r="I393" s="217"/>
      <c r="J393" s="217"/>
      <c r="K393" s="217"/>
      <c r="L393" s="217"/>
      <c r="M393" s="217"/>
      <c r="N393" s="217"/>
      <c r="O393" s="217"/>
      <c r="P393" s="217"/>
      <c r="Q393" s="217"/>
      <c r="R393" s="217"/>
      <c r="S393" s="217"/>
      <c r="T393" s="217"/>
      <c r="U393" s="217"/>
      <c r="V393" s="217"/>
      <c r="W393" s="217"/>
      <c r="X393" s="217"/>
      <c r="Y393" s="217"/>
      <c r="Z393" s="217"/>
      <c r="AA393" s="217"/>
      <c r="AB393" s="217"/>
    </row>
    <row r="394" ht="12.75" customHeight="1">
      <c r="A394" s="217"/>
      <c r="B394" s="177"/>
      <c r="C394" s="217"/>
      <c r="D394" s="217"/>
      <c r="E394" s="219"/>
      <c r="F394" s="219"/>
      <c r="G394" s="220"/>
      <c r="H394" s="221"/>
      <c r="I394" s="217"/>
      <c r="J394" s="217"/>
      <c r="K394" s="217"/>
      <c r="L394" s="217"/>
      <c r="M394" s="217"/>
      <c r="N394" s="217"/>
      <c r="O394" s="217"/>
      <c r="P394" s="217"/>
      <c r="Q394" s="217"/>
      <c r="R394" s="217"/>
      <c r="S394" s="217"/>
      <c r="T394" s="217"/>
      <c r="U394" s="217"/>
      <c r="V394" s="217"/>
      <c r="W394" s="217"/>
      <c r="X394" s="217"/>
      <c r="Y394" s="217"/>
      <c r="Z394" s="217"/>
      <c r="AA394" s="217"/>
      <c r="AB394" s="217"/>
    </row>
    <row r="395" ht="12.75" customHeight="1">
      <c r="A395" s="217"/>
      <c r="B395" s="177"/>
      <c r="C395" s="217"/>
      <c r="D395" s="217"/>
      <c r="E395" s="219"/>
      <c r="F395" s="219"/>
      <c r="G395" s="220"/>
      <c r="H395" s="221"/>
      <c r="I395" s="217"/>
      <c r="J395" s="217"/>
      <c r="K395" s="217"/>
      <c r="L395" s="217"/>
      <c r="M395" s="217"/>
      <c r="N395" s="217"/>
      <c r="O395" s="217"/>
      <c r="P395" s="217"/>
      <c r="Q395" s="217"/>
      <c r="R395" s="217"/>
      <c r="S395" s="217"/>
      <c r="T395" s="217"/>
      <c r="U395" s="217"/>
      <c r="V395" s="217"/>
      <c r="W395" s="217"/>
      <c r="X395" s="217"/>
      <c r="Y395" s="217"/>
      <c r="Z395" s="217"/>
      <c r="AA395" s="217"/>
      <c r="AB395" s="217"/>
    </row>
    <row r="396" ht="12.75" customHeight="1">
      <c r="A396" s="217"/>
      <c r="B396" s="177"/>
      <c r="C396" s="217"/>
      <c r="D396" s="217"/>
      <c r="E396" s="219"/>
      <c r="F396" s="219"/>
      <c r="G396" s="220"/>
      <c r="H396" s="221"/>
      <c r="I396" s="217"/>
      <c r="J396" s="217"/>
      <c r="K396" s="217"/>
      <c r="L396" s="217"/>
      <c r="M396" s="217"/>
      <c r="N396" s="217"/>
      <c r="O396" s="217"/>
      <c r="P396" s="217"/>
      <c r="Q396" s="217"/>
      <c r="R396" s="217"/>
      <c r="S396" s="217"/>
      <c r="T396" s="217"/>
      <c r="U396" s="217"/>
      <c r="V396" s="217"/>
      <c r="W396" s="217"/>
      <c r="X396" s="217"/>
      <c r="Y396" s="217"/>
      <c r="Z396" s="217"/>
      <c r="AA396" s="217"/>
      <c r="AB396" s="217"/>
    </row>
    <row r="397" ht="12.75" customHeight="1">
      <c r="A397" s="217"/>
      <c r="B397" s="177"/>
      <c r="C397" s="217"/>
      <c r="D397" s="217"/>
      <c r="E397" s="219"/>
      <c r="F397" s="219"/>
      <c r="G397" s="220"/>
      <c r="H397" s="221"/>
      <c r="I397" s="217"/>
      <c r="J397" s="217"/>
      <c r="K397" s="217"/>
      <c r="L397" s="217"/>
      <c r="M397" s="217"/>
      <c r="N397" s="217"/>
      <c r="O397" s="217"/>
      <c r="P397" s="217"/>
      <c r="Q397" s="217"/>
      <c r="R397" s="217"/>
      <c r="S397" s="217"/>
      <c r="T397" s="217"/>
      <c r="U397" s="217"/>
      <c r="V397" s="217"/>
      <c r="W397" s="217"/>
      <c r="X397" s="217"/>
      <c r="Y397" s="217"/>
      <c r="Z397" s="217"/>
      <c r="AA397" s="217"/>
      <c r="AB397" s="217"/>
    </row>
    <row r="398" ht="12.75" customHeight="1">
      <c r="A398" s="217"/>
      <c r="B398" s="177"/>
      <c r="C398" s="217"/>
      <c r="D398" s="217"/>
      <c r="E398" s="219"/>
      <c r="F398" s="219"/>
      <c r="G398" s="220"/>
      <c r="H398" s="221"/>
      <c r="I398" s="217"/>
      <c r="J398" s="217"/>
      <c r="K398" s="217"/>
      <c r="L398" s="217"/>
      <c r="M398" s="217"/>
      <c r="N398" s="217"/>
      <c r="O398" s="217"/>
      <c r="P398" s="217"/>
      <c r="Q398" s="217"/>
      <c r="R398" s="217"/>
      <c r="S398" s="217"/>
      <c r="T398" s="217"/>
      <c r="U398" s="217"/>
      <c r="V398" s="217"/>
      <c r="W398" s="217"/>
      <c r="X398" s="217"/>
      <c r="Y398" s="217"/>
      <c r="Z398" s="217"/>
      <c r="AA398" s="217"/>
      <c r="AB398" s="217"/>
    </row>
    <row r="399" ht="12.75" customHeight="1">
      <c r="A399" s="217"/>
      <c r="B399" s="177"/>
      <c r="C399" s="217"/>
      <c r="D399" s="217"/>
      <c r="E399" s="219"/>
      <c r="F399" s="219"/>
      <c r="G399" s="220"/>
      <c r="H399" s="221"/>
      <c r="I399" s="217"/>
      <c r="J399" s="217"/>
      <c r="K399" s="217"/>
      <c r="L399" s="217"/>
      <c r="M399" s="217"/>
      <c r="N399" s="217"/>
      <c r="O399" s="217"/>
      <c r="P399" s="217"/>
      <c r="Q399" s="217"/>
      <c r="R399" s="217"/>
      <c r="S399" s="217"/>
      <c r="T399" s="217"/>
      <c r="U399" s="217"/>
      <c r="V399" s="217"/>
      <c r="W399" s="217"/>
      <c r="X399" s="217"/>
      <c r="Y399" s="217"/>
      <c r="Z399" s="217"/>
      <c r="AA399" s="217"/>
      <c r="AB399" s="217"/>
    </row>
    <row r="400" ht="12.75" customHeight="1">
      <c r="A400" s="217"/>
      <c r="B400" s="177"/>
      <c r="C400" s="217"/>
      <c r="D400" s="217"/>
      <c r="E400" s="219"/>
      <c r="F400" s="219"/>
      <c r="G400" s="220"/>
      <c r="H400" s="221"/>
      <c r="I400" s="217"/>
      <c r="J400" s="217"/>
      <c r="K400" s="217"/>
      <c r="L400" s="217"/>
      <c r="M400" s="217"/>
      <c r="N400" s="217"/>
      <c r="O400" s="217"/>
      <c r="P400" s="217"/>
      <c r="Q400" s="217"/>
      <c r="R400" s="217"/>
      <c r="S400" s="217"/>
      <c r="T400" s="217"/>
      <c r="U400" s="217"/>
      <c r="V400" s="217"/>
      <c r="W400" s="217"/>
      <c r="X400" s="217"/>
      <c r="Y400" s="217"/>
      <c r="Z400" s="217"/>
      <c r="AA400" s="217"/>
      <c r="AB400" s="217"/>
    </row>
    <row r="401" ht="12.75" customHeight="1">
      <c r="A401" s="217"/>
      <c r="B401" s="177"/>
      <c r="C401" s="217"/>
      <c r="D401" s="217"/>
      <c r="E401" s="219"/>
      <c r="F401" s="219"/>
      <c r="G401" s="220"/>
      <c r="H401" s="221"/>
      <c r="I401" s="217"/>
      <c r="J401" s="217"/>
      <c r="K401" s="217"/>
      <c r="L401" s="217"/>
      <c r="M401" s="217"/>
      <c r="N401" s="217"/>
      <c r="O401" s="217"/>
      <c r="P401" s="217"/>
      <c r="Q401" s="217"/>
      <c r="R401" s="217"/>
      <c r="S401" s="217"/>
      <c r="T401" s="217"/>
      <c r="U401" s="217"/>
      <c r="V401" s="217"/>
      <c r="W401" s="217"/>
      <c r="X401" s="217"/>
      <c r="Y401" s="217"/>
      <c r="Z401" s="217"/>
      <c r="AA401" s="217"/>
      <c r="AB401" s="217"/>
    </row>
    <row r="402" ht="12.75" customHeight="1">
      <c r="A402" s="217"/>
      <c r="B402" s="177"/>
      <c r="C402" s="217"/>
      <c r="D402" s="217"/>
      <c r="E402" s="219"/>
      <c r="F402" s="219"/>
      <c r="G402" s="220"/>
      <c r="H402" s="221"/>
      <c r="I402" s="217"/>
      <c r="J402" s="217"/>
      <c r="K402" s="217"/>
      <c r="L402" s="217"/>
      <c r="M402" s="217"/>
      <c r="N402" s="217"/>
      <c r="O402" s="217"/>
      <c r="P402" s="217"/>
      <c r="Q402" s="217"/>
      <c r="R402" s="217"/>
      <c r="S402" s="217"/>
      <c r="T402" s="217"/>
      <c r="U402" s="217"/>
      <c r="V402" s="217"/>
      <c r="W402" s="217"/>
      <c r="X402" s="217"/>
      <c r="Y402" s="217"/>
      <c r="Z402" s="217"/>
      <c r="AA402" s="217"/>
      <c r="AB402" s="217"/>
    </row>
    <row r="403" ht="12.75" customHeight="1">
      <c r="A403" s="217"/>
      <c r="B403" s="177"/>
      <c r="C403" s="217"/>
      <c r="D403" s="217"/>
      <c r="E403" s="219"/>
      <c r="F403" s="219"/>
      <c r="G403" s="220"/>
      <c r="H403" s="221"/>
      <c r="I403" s="217"/>
      <c r="J403" s="217"/>
      <c r="K403" s="217"/>
      <c r="L403" s="217"/>
      <c r="M403" s="217"/>
      <c r="N403" s="217"/>
      <c r="O403" s="217"/>
      <c r="P403" s="217"/>
      <c r="Q403" s="217"/>
      <c r="R403" s="217"/>
      <c r="S403" s="217"/>
      <c r="T403" s="217"/>
      <c r="U403" s="217"/>
      <c r="V403" s="217"/>
      <c r="W403" s="217"/>
      <c r="X403" s="217"/>
      <c r="Y403" s="217"/>
      <c r="Z403" s="217"/>
      <c r="AA403" s="217"/>
      <c r="AB403" s="217"/>
    </row>
    <row r="404" ht="12.75" customHeight="1">
      <c r="A404" s="217"/>
      <c r="B404" s="177"/>
      <c r="C404" s="217"/>
      <c r="D404" s="217"/>
      <c r="E404" s="219"/>
      <c r="F404" s="219"/>
      <c r="G404" s="220"/>
      <c r="H404" s="221"/>
      <c r="I404" s="217"/>
      <c r="J404" s="217"/>
      <c r="K404" s="217"/>
      <c r="L404" s="217"/>
      <c r="M404" s="217"/>
      <c r="N404" s="217"/>
      <c r="O404" s="217"/>
      <c r="P404" s="217"/>
      <c r="Q404" s="217"/>
      <c r="R404" s="217"/>
      <c r="S404" s="217"/>
      <c r="T404" s="217"/>
      <c r="U404" s="217"/>
      <c r="V404" s="217"/>
      <c r="W404" s="217"/>
      <c r="X404" s="217"/>
      <c r="Y404" s="217"/>
      <c r="Z404" s="217"/>
      <c r="AA404" s="217"/>
      <c r="AB404" s="217"/>
    </row>
    <row r="405" ht="12.75" customHeight="1">
      <c r="A405" s="217"/>
      <c r="B405" s="177"/>
      <c r="C405" s="217"/>
      <c r="D405" s="217"/>
      <c r="E405" s="219"/>
      <c r="F405" s="219"/>
      <c r="G405" s="220"/>
      <c r="H405" s="221"/>
      <c r="I405" s="217"/>
      <c r="J405" s="217"/>
      <c r="K405" s="217"/>
      <c r="L405" s="217"/>
      <c r="M405" s="217"/>
      <c r="N405" s="217"/>
      <c r="O405" s="217"/>
      <c r="P405" s="217"/>
      <c r="Q405" s="217"/>
      <c r="R405" s="217"/>
      <c r="S405" s="217"/>
      <c r="T405" s="217"/>
      <c r="U405" s="217"/>
      <c r="V405" s="217"/>
      <c r="W405" s="217"/>
      <c r="X405" s="217"/>
      <c r="Y405" s="217"/>
      <c r="Z405" s="217"/>
      <c r="AA405" s="217"/>
      <c r="AB405" s="217"/>
    </row>
    <row r="406" ht="12.75" customHeight="1">
      <c r="A406" s="217"/>
      <c r="B406" s="177"/>
      <c r="C406" s="217"/>
      <c r="D406" s="217"/>
      <c r="E406" s="219"/>
      <c r="F406" s="219"/>
      <c r="G406" s="220"/>
      <c r="H406" s="221"/>
      <c r="I406" s="217"/>
      <c r="J406" s="217"/>
      <c r="K406" s="217"/>
      <c r="L406" s="217"/>
      <c r="M406" s="217"/>
      <c r="N406" s="217"/>
      <c r="O406" s="217"/>
      <c r="P406" s="217"/>
      <c r="Q406" s="217"/>
      <c r="R406" s="217"/>
      <c r="S406" s="217"/>
      <c r="T406" s="217"/>
      <c r="U406" s="217"/>
      <c r="V406" s="217"/>
      <c r="W406" s="217"/>
      <c r="X406" s="217"/>
      <c r="Y406" s="217"/>
      <c r="Z406" s="217"/>
      <c r="AA406" s="217"/>
      <c r="AB406" s="217"/>
    </row>
    <row r="407" ht="12.75" customHeight="1">
      <c r="A407" s="217"/>
      <c r="B407" s="177"/>
      <c r="C407" s="217"/>
      <c r="D407" s="217"/>
      <c r="E407" s="219"/>
      <c r="F407" s="219"/>
      <c r="G407" s="220"/>
      <c r="H407" s="221"/>
      <c r="I407" s="217"/>
      <c r="J407" s="217"/>
      <c r="K407" s="217"/>
      <c r="L407" s="217"/>
      <c r="M407" s="217"/>
      <c r="N407" s="217"/>
      <c r="O407" s="217"/>
      <c r="P407" s="217"/>
      <c r="Q407" s="217"/>
      <c r="R407" s="217"/>
      <c r="S407" s="217"/>
      <c r="T407" s="217"/>
      <c r="U407" s="217"/>
      <c r="V407" s="217"/>
      <c r="W407" s="217"/>
      <c r="X407" s="217"/>
      <c r="Y407" s="217"/>
      <c r="Z407" s="217"/>
      <c r="AA407" s="217"/>
      <c r="AB407" s="217"/>
    </row>
    <row r="408" ht="12.75" customHeight="1">
      <c r="A408" s="217"/>
      <c r="B408" s="177"/>
      <c r="C408" s="217"/>
      <c r="D408" s="217"/>
      <c r="E408" s="219"/>
      <c r="F408" s="219"/>
      <c r="G408" s="220"/>
      <c r="H408" s="221"/>
      <c r="I408" s="217"/>
      <c r="J408" s="217"/>
      <c r="K408" s="217"/>
      <c r="L408" s="217"/>
      <c r="M408" s="217"/>
      <c r="N408" s="217"/>
      <c r="O408" s="217"/>
      <c r="P408" s="217"/>
      <c r="Q408" s="217"/>
      <c r="R408" s="217"/>
      <c r="S408" s="217"/>
      <c r="T408" s="217"/>
      <c r="U408" s="217"/>
      <c r="V408" s="217"/>
      <c r="W408" s="217"/>
      <c r="X408" s="217"/>
      <c r="Y408" s="217"/>
      <c r="Z408" s="217"/>
      <c r="AA408" s="217"/>
      <c r="AB408" s="217"/>
    </row>
    <row r="409" ht="12.75" customHeight="1">
      <c r="A409" s="217"/>
      <c r="B409" s="177"/>
      <c r="C409" s="217"/>
      <c r="D409" s="217"/>
      <c r="E409" s="219"/>
      <c r="F409" s="219"/>
      <c r="G409" s="220"/>
      <c r="H409" s="221"/>
      <c r="I409" s="217"/>
      <c r="J409" s="217"/>
      <c r="K409" s="217"/>
      <c r="L409" s="217"/>
      <c r="M409" s="217"/>
      <c r="N409" s="217"/>
      <c r="O409" s="217"/>
      <c r="P409" s="217"/>
      <c r="Q409" s="217"/>
      <c r="R409" s="217"/>
      <c r="S409" s="217"/>
      <c r="T409" s="217"/>
      <c r="U409" s="217"/>
      <c r="V409" s="217"/>
      <c r="W409" s="217"/>
      <c r="X409" s="217"/>
      <c r="Y409" s="217"/>
      <c r="Z409" s="217"/>
      <c r="AA409" s="217"/>
      <c r="AB409" s="217"/>
    </row>
    <row r="410" ht="12.75" customHeight="1">
      <c r="A410" s="217"/>
      <c r="B410" s="177"/>
      <c r="C410" s="217"/>
      <c r="D410" s="217"/>
      <c r="E410" s="219"/>
      <c r="F410" s="219"/>
      <c r="G410" s="220"/>
      <c r="H410" s="221"/>
      <c r="I410" s="217"/>
      <c r="J410" s="217"/>
      <c r="K410" s="217"/>
      <c r="L410" s="217"/>
      <c r="M410" s="217"/>
      <c r="N410" s="217"/>
      <c r="O410" s="217"/>
      <c r="P410" s="217"/>
      <c r="Q410" s="217"/>
      <c r="R410" s="217"/>
      <c r="S410" s="217"/>
      <c r="T410" s="217"/>
      <c r="U410" s="217"/>
      <c r="V410" s="217"/>
      <c r="W410" s="217"/>
      <c r="X410" s="217"/>
      <c r="Y410" s="217"/>
      <c r="Z410" s="217"/>
      <c r="AA410" s="217"/>
      <c r="AB410" s="217"/>
    </row>
    <row r="411" ht="12.75" customHeight="1">
      <c r="A411" s="217"/>
      <c r="B411" s="177"/>
      <c r="C411" s="217"/>
      <c r="D411" s="217"/>
      <c r="E411" s="219"/>
      <c r="F411" s="219"/>
      <c r="G411" s="220"/>
      <c r="H411" s="221"/>
      <c r="I411" s="217"/>
      <c r="J411" s="217"/>
      <c r="K411" s="217"/>
      <c r="L411" s="217"/>
      <c r="M411" s="217"/>
      <c r="N411" s="217"/>
      <c r="O411" s="217"/>
      <c r="P411" s="217"/>
      <c r="Q411" s="217"/>
      <c r="R411" s="217"/>
      <c r="S411" s="217"/>
      <c r="T411" s="217"/>
      <c r="U411" s="217"/>
      <c r="V411" s="217"/>
      <c r="W411" s="217"/>
      <c r="X411" s="217"/>
      <c r="Y411" s="217"/>
      <c r="Z411" s="217"/>
      <c r="AA411" s="217"/>
      <c r="AB411" s="217"/>
    </row>
    <row r="412" ht="12.75" customHeight="1">
      <c r="A412" s="217"/>
      <c r="B412" s="177"/>
      <c r="C412" s="217"/>
      <c r="D412" s="217"/>
      <c r="E412" s="219"/>
      <c r="F412" s="219"/>
      <c r="G412" s="220"/>
      <c r="H412" s="221"/>
      <c r="I412" s="217"/>
      <c r="J412" s="217"/>
      <c r="K412" s="217"/>
      <c r="L412" s="217"/>
      <c r="M412" s="217"/>
      <c r="N412" s="217"/>
      <c r="O412" s="217"/>
      <c r="P412" s="217"/>
      <c r="Q412" s="217"/>
      <c r="R412" s="217"/>
      <c r="S412" s="217"/>
      <c r="T412" s="217"/>
      <c r="U412" s="217"/>
      <c r="V412" s="217"/>
      <c r="W412" s="217"/>
      <c r="X412" s="217"/>
      <c r="Y412" s="217"/>
      <c r="Z412" s="217"/>
      <c r="AA412" s="217"/>
      <c r="AB412" s="217"/>
    </row>
    <row r="413" ht="12.75" customHeight="1">
      <c r="A413" s="217"/>
      <c r="B413" s="177"/>
      <c r="C413" s="217"/>
      <c r="D413" s="217"/>
      <c r="E413" s="219"/>
      <c r="F413" s="219"/>
      <c r="G413" s="220"/>
      <c r="H413" s="221"/>
      <c r="I413" s="217"/>
      <c r="J413" s="217"/>
      <c r="K413" s="217"/>
      <c r="L413" s="217"/>
      <c r="M413" s="217"/>
      <c r="N413" s="217"/>
      <c r="O413" s="217"/>
      <c r="P413" s="217"/>
      <c r="Q413" s="217"/>
      <c r="R413" s="217"/>
      <c r="S413" s="217"/>
      <c r="T413" s="217"/>
      <c r="U413" s="217"/>
      <c r="V413" s="217"/>
      <c r="W413" s="217"/>
      <c r="X413" s="217"/>
      <c r="Y413" s="217"/>
      <c r="Z413" s="217"/>
      <c r="AA413" s="217"/>
      <c r="AB413" s="217"/>
    </row>
    <row r="414" ht="12.75" customHeight="1">
      <c r="A414" s="217"/>
      <c r="B414" s="177"/>
      <c r="C414" s="217"/>
      <c r="D414" s="217"/>
      <c r="E414" s="219"/>
      <c r="F414" s="219"/>
      <c r="G414" s="220"/>
      <c r="H414" s="221"/>
      <c r="I414" s="217"/>
      <c r="J414" s="217"/>
      <c r="K414" s="217"/>
      <c r="L414" s="217"/>
      <c r="M414" s="217"/>
      <c r="N414" s="217"/>
      <c r="O414" s="217"/>
      <c r="P414" s="217"/>
      <c r="Q414" s="217"/>
      <c r="R414" s="217"/>
      <c r="S414" s="217"/>
      <c r="T414" s="217"/>
      <c r="U414" s="217"/>
      <c r="V414" s="217"/>
      <c r="W414" s="217"/>
      <c r="X414" s="217"/>
      <c r="Y414" s="217"/>
      <c r="Z414" s="217"/>
      <c r="AA414" s="217"/>
      <c r="AB414" s="217"/>
    </row>
    <row r="415" ht="12.75" customHeight="1">
      <c r="A415" s="217"/>
      <c r="B415" s="177"/>
      <c r="C415" s="217"/>
      <c r="D415" s="217"/>
      <c r="E415" s="219"/>
      <c r="F415" s="219"/>
      <c r="G415" s="220"/>
      <c r="H415" s="221"/>
      <c r="I415" s="217"/>
      <c r="J415" s="217"/>
      <c r="K415" s="217"/>
      <c r="L415" s="217"/>
      <c r="M415" s="217"/>
      <c r="N415" s="217"/>
      <c r="O415" s="217"/>
      <c r="P415" s="217"/>
      <c r="Q415" s="217"/>
      <c r="R415" s="217"/>
      <c r="S415" s="217"/>
      <c r="T415" s="217"/>
      <c r="U415" s="217"/>
      <c r="V415" s="217"/>
      <c r="W415" s="217"/>
      <c r="X415" s="217"/>
      <c r="Y415" s="217"/>
      <c r="Z415" s="217"/>
      <c r="AA415" s="217"/>
      <c r="AB415" s="217"/>
    </row>
    <row r="416" ht="12.75" customHeight="1">
      <c r="A416" s="217"/>
      <c r="B416" s="177"/>
      <c r="C416" s="217"/>
      <c r="D416" s="217"/>
      <c r="E416" s="219"/>
      <c r="F416" s="219"/>
      <c r="G416" s="220"/>
      <c r="H416" s="221"/>
      <c r="I416" s="217"/>
      <c r="J416" s="217"/>
      <c r="K416" s="217"/>
      <c r="L416" s="217"/>
      <c r="M416" s="217"/>
      <c r="N416" s="217"/>
      <c r="O416" s="217"/>
      <c r="P416" s="217"/>
      <c r="Q416" s="217"/>
      <c r="R416" s="217"/>
      <c r="S416" s="217"/>
      <c r="T416" s="217"/>
      <c r="U416" s="217"/>
      <c r="V416" s="217"/>
      <c r="W416" s="217"/>
      <c r="X416" s="217"/>
      <c r="Y416" s="217"/>
      <c r="Z416" s="217"/>
      <c r="AA416" s="217"/>
      <c r="AB416" s="217"/>
    </row>
    <row r="417" ht="12.75" customHeight="1">
      <c r="A417" s="217"/>
      <c r="B417" s="177"/>
      <c r="C417" s="217"/>
      <c r="D417" s="217"/>
      <c r="E417" s="219"/>
      <c r="F417" s="219"/>
      <c r="G417" s="220"/>
      <c r="H417" s="221"/>
      <c r="I417" s="217"/>
      <c r="J417" s="217"/>
      <c r="K417" s="217"/>
      <c r="L417" s="217"/>
      <c r="M417" s="217"/>
      <c r="N417" s="217"/>
      <c r="O417" s="217"/>
      <c r="P417" s="217"/>
      <c r="Q417" s="217"/>
      <c r="R417" s="217"/>
      <c r="S417" s="217"/>
      <c r="T417" s="217"/>
      <c r="U417" s="217"/>
      <c r="V417" s="217"/>
      <c r="W417" s="217"/>
      <c r="X417" s="217"/>
      <c r="Y417" s="217"/>
      <c r="Z417" s="217"/>
      <c r="AA417" s="217"/>
      <c r="AB417" s="217"/>
    </row>
    <row r="418" ht="12.75" customHeight="1">
      <c r="A418" s="217"/>
      <c r="B418" s="177"/>
      <c r="C418" s="217"/>
      <c r="D418" s="217"/>
      <c r="E418" s="219"/>
      <c r="F418" s="219"/>
      <c r="G418" s="220"/>
      <c r="H418" s="221"/>
      <c r="I418" s="217"/>
      <c r="J418" s="217"/>
      <c r="K418" s="217"/>
      <c r="L418" s="217"/>
      <c r="M418" s="217"/>
      <c r="N418" s="217"/>
      <c r="O418" s="217"/>
      <c r="P418" s="217"/>
      <c r="Q418" s="217"/>
      <c r="R418" s="217"/>
      <c r="S418" s="217"/>
      <c r="T418" s="217"/>
      <c r="U418" s="217"/>
      <c r="V418" s="217"/>
      <c r="W418" s="217"/>
      <c r="X418" s="217"/>
      <c r="Y418" s="217"/>
      <c r="Z418" s="217"/>
      <c r="AA418" s="217"/>
      <c r="AB418" s="217"/>
    </row>
    <row r="419" ht="12.75" customHeight="1">
      <c r="A419" s="217"/>
      <c r="B419" s="177"/>
      <c r="C419" s="217"/>
      <c r="D419" s="217"/>
      <c r="E419" s="219"/>
      <c r="F419" s="219"/>
      <c r="G419" s="220"/>
      <c r="H419" s="221"/>
      <c r="I419" s="217"/>
      <c r="J419" s="217"/>
      <c r="K419" s="217"/>
      <c r="L419" s="217"/>
      <c r="M419" s="217"/>
      <c r="N419" s="217"/>
      <c r="O419" s="217"/>
      <c r="P419" s="217"/>
      <c r="Q419" s="217"/>
      <c r="R419" s="217"/>
      <c r="S419" s="217"/>
      <c r="T419" s="217"/>
      <c r="U419" s="217"/>
      <c r="V419" s="217"/>
      <c r="W419" s="217"/>
      <c r="X419" s="217"/>
      <c r="Y419" s="217"/>
      <c r="Z419" s="217"/>
      <c r="AA419" s="217"/>
      <c r="AB419" s="217"/>
    </row>
    <row r="420" ht="12.75" customHeight="1">
      <c r="A420" s="217"/>
      <c r="B420" s="177"/>
      <c r="C420" s="217"/>
      <c r="D420" s="217"/>
      <c r="E420" s="219"/>
      <c r="F420" s="219"/>
      <c r="G420" s="220"/>
      <c r="H420" s="221"/>
      <c r="I420" s="217"/>
      <c r="J420" s="217"/>
      <c r="K420" s="217"/>
      <c r="L420" s="217"/>
      <c r="M420" s="217"/>
      <c r="N420" s="217"/>
      <c r="O420" s="217"/>
      <c r="P420" s="217"/>
      <c r="Q420" s="217"/>
      <c r="R420" s="217"/>
      <c r="S420" s="217"/>
      <c r="T420" s="217"/>
      <c r="U420" s="217"/>
      <c r="V420" s="217"/>
      <c r="W420" s="217"/>
      <c r="X420" s="217"/>
      <c r="Y420" s="217"/>
      <c r="Z420" s="217"/>
      <c r="AA420" s="217"/>
      <c r="AB420" s="217"/>
    </row>
    <row r="421" ht="12.75" customHeight="1">
      <c r="A421" s="217"/>
      <c r="B421" s="177"/>
      <c r="C421" s="217"/>
      <c r="D421" s="217"/>
      <c r="E421" s="219"/>
      <c r="F421" s="219"/>
      <c r="G421" s="220"/>
      <c r="H421" s="221"/>
      <c r="I421" s="217"/>
      <c r="J421" s="217"/>
      <c r="K421" s="217"/>
      <c r="L421" s="217"/>
      <c r="M421" s="217"/>
      <c r="N421" s="217"/>
      <c r="O421" s="217"/>
      <c r="P421" s="217"/>
      <c r="Q421" s="217"/>
      <c r="R421" s="217"/>
      <c r="S421" s="217"/>
      <c r="T421" s="217"/>
      <c r="U421" s="217"/>
      <c r="V421" s="217"/>
      <c r="W421" s="217"/>
      <c r="X421" s="217"/>
      <c r="Y421" s="217"/>
      <c r="Z421" s="217"/>
      <c r="AA421" s="217"/>
      <c r="AB421" s="217"/>
    </row>
    <row r="422" ht="12.75" customHeight="1">
      <c r="A422" s="217"/>
      <c r="B422" s="177"/>
      <c r="C422" s="217"/>
      <c r="D422" s="217"/>
      <c r="E422" s="219"/>
      <c r="F422" s="219"/>
      <c r="G422" s="220"/>
      <c r="H422" s="221"/>
      <c r="I422" s="217"/>
      <c r="J422" s="217"/>
      <c r="K422" s="217"/>
      <c r="L422" s="217"/>
      <c r="M422" s="217"/>
      <c r="N422" s="217"/>
      <c r="O422" s="217"/>
      <c r="P422" s="217"/>
      <c r="Q422" s="217"/>
      <c r="R422" s="217"/>
      <c r="S422" s="217"/>
      <c r="T422" s="217"/>
      <c r="U422" s="217"/>
      <c r="V422" s="217"/>
      <c r="W422" s="217"/>
      <c r="X422" s="217"/>
      <c r="Y422" s="217"/>
      <c r="Z422" s="217"/>
      <c r="AA422" s="217"/>
      <c r="AB422" s="217"/>
    </row>
    <row r="423" ht="12.75" customHeight="1">
      <c r="A423" s="217"/>
      <c r="B423" s="177"/>
      <c r="C423" s="217"/>
      <c r="D423" s="217"/>
      <c r="E423" s="219"/>
      <c r="F423" s="219"/>
      <c r="G423" s="220"/>
      <c r="H423" s="221"/>
      <c r="I423" s="217"/>
      <c r="J423" s="217"/>
      <c r="K423" s="217"/>
      <c r="L423" s="217"/>
      <c r="M423" s="217"/>
      <c r="N423" s="217"/>
      <c r="O423" s="217"/>
      <c r="P423" s="217"/>
      <c r="Q423" s="217"/>
      <c r="R423" s="217"/>
      <c r="S423" s="217"/>
      <c r="T423" s="217"/>
      <c r="U423" s="217"/>
      <c r="V423" s="217"/>
      <c r="W423" s="217"/>
      <c r="X423" s="217"/>
      <c r="Y423" s="217"/>
      <c r="Z423" s="217"/>
      <c r="AA423" s="217"/>
      <c r="AB423" s="217"/>
    </row>
    <row r="424" ht="12.75" customHeight="1">
      <c r="A424" s="217"/>
      <c r="B424" s="177"/>
      <c r="C424" s="217"/>
      <c r="D424" s="217"/>
      <c r="E424" s="219"/>
      <c r="F424" s="219"/>
      <c r="G424" s="220"/>
      <c r="H424" s="221"/>
      <c r="I424" s="217"/>
      <c r="J424" s="217"/>
      <c r="K424" s="217"/>
      <c r="L424" s="217"/>
      <c r="M424" s="217"/>
      <c r="N424" s="217"/>
      <c r="O424" s="217"/>
      <c r="P424" s="217"/>
      <c r="Q424" s="217"/>
      <c r="R424" s="217"/>
      <c r="S424" s="217"/>
      <c r="T424" s="217"/>
      <c r="U424" s="217"/>
      <c r="V424" s="217"/>
      <c r="W424" s="217"/>
      <c r="X424" s="217"/>
      <c r="Y424" s="217"/>
      <c r="Z424" s="217"/>
      <c r="AA424" s="217"/>
      <c r="AB424" s="217"/>
    </row>
    <row r="425" ht="12.75" customHeight="1">
      <c r="A425" s="217"/>
      <c r="B425" s="177"/>
      <c r="C425" s="217"/>
      <c r="D425" s="217"/>
      <c r="E425" s="219"/>
      <c r="F425" s="219"/>
      <c r="G425" s="220"/>
      <c r="H425" s="221"/>
      <c r="I425" s="217"/>
      <c r="J425" s="217"/>
      <c r="K425" s="217"/>
      <c r="L425" s="217"/>
      <c r="M425" s="217"/>
      <c r="N425" s="217"/>
      <c r="O425" s="217"/>
      <c r="P425" s="217"/>
      <c r="Q425" s="217"/>
      <c r="R425" s="217"/>
      <c r="S425" s="217"/>
      <c r="T425" s="217"/>
      <c r="U425" s="217"/>
      <c r="V425" s="217"/>
      <c r="W425" s="217"/>
      <c r="X425" s="217"/>
      <c r="Y425" s="217"/>
      <c r="Z425" s="217"/>
      <c r="AA425" s="217"/>
      <c r="AB425" s="217"/>
    </row>
    <row r="426" ht="12.75" customHeight="1">
      <c r="A426" s="217"/>
      <c r="B426" s="177"/>
      <c r="C426" s="217"/>
      <c r="D426" s="217"/>
      <c r="E426" s="219"/>
      <c r="F426" s="219"/>
      <c r="G426" s="220"/>
      <c r="H426" s="221"/>
      <c r="I426" s="217"/>
      <c r="J426" s="217"/>
      <c r="K426" s="217"/>
      <c r="L426" s="217"/>
      <c r="M426" s="217"/>
      <c r="N426" s="217"/>
      <c r="O426" s="217"/>
      <c r="P426" s="217"/>
      <c r="Q426" s="217"/>
      <c r="R426" s="217"/>
      <c r="S426" s="217"/>
      <c r="T426" s="217"/>
      <c r="U426" s="217"/>
      <c r="V426" s="217"/>
      <c r="W426" s="217"/>
      <c r="X426" s="217"/>
      <c r="Y426" s="217"/>
      <c r="Z426" s="217"/>
      <c r="AA426" s="217"/>
      <c r="AB426" s="217"/>
    </row>
    <row r="427" ht="12.75" customHeight="1">
      <c r="A427" s="217"/>
      <c r="B427" s="177"/>
      <c r="C427" s="217"/>
      <c r="D427" s="217"/>
      <c r="E427" s="219"/>
      <c r="F427" s="219"/>
      <c r="G427" s="220"/>
      <c r="H427" s="221"/>
      <c r="I427" s="217"/>
      <c r="J427" s="217"/>
      <c r="K427" s="217"/>
      <c r="L427" s="217"/>
      <c r="M427" s="217"/>
      <c r="N427" s="217"/>
      <c r="O427" s="217"/>
      <c r="P427" s="217"/>
      <c r="Q427" s="217"/>
      <c r="R427" s="217"/>
      <c r="S427" s="217"/>
      <c r="T427" s="217"/>
      <c r="U427" s="217"/>
      <c r="V427" s="217"/>
      <c r="W427" s="217"/>
      <c r="X427" s="217"/>
      <c r="Y427" s="217"/>
      <c r="Z427" s="217"/>
      <c r="AA427" s="217"/>
      <c r="AB427" s="217"/>
    </row>
    <row r="428" ht="12.75" customHeight="1">
      <c r="A428" s="217"/>
      <c r="B428" s="177"/>
      <c r="C428" s="217"/>
      <c r="D428" s="217"/>
      <c r="E428" s="219"/>
      <c r="F428" s="219"/>
      <c r="G428" s="220"/>
      <c r="H428" s="221"/>
      <c r="I428" s="217"/>
      <c r="J428" s="217"/>
      <c r="K428" s="217"/>
      <c r="L428" s="217"/>
      <c r="M428" s="217"/>
      <c r="N428" s="217"/>
      <c r="O428" s="217"/>
      <c r="P428" s="217"/>
      <c r="Q428" s="217"/>
      <c r="R428" s="217"/>
      <c r="S428" s="217"/>
      <c r="T428" s="217"/>
      <c r="U428" s="217"/>
      <c r="V428" s="217"/>
      <c r="W428" s="217"/>
      <c r="X428" s="217"/>
      <c r="Y428" s="217"/>
      <c r="Z428" s="217"/>
      <c r="AA428" s="217"/>
      <c r="AB428" s="217"/>
    </row>
    <row r="429" ht="12.75" customHeight="1">
      <c r="A429" s="217"/>
      <c r="B429" s="177"/>
      <c r="C429" s="217"/>
      <c r="D429" s="217"/>
      <c r="E429" s="219"/>
      <c r="F429" s="219"/>
      <c r="G429" s="220"/>
      <c r="H429" s="221"/>
      <c r="I429" s="217"/>
      <c r="J429" s="217"/>
      <c r="K429" s="217"/>
      <c r="L429" s="217"/>
      <c r="M429" s="217"/>
      <c r="N429" s="217"/>
      <c r="O429" s="217"/>
      <c r="P429" s="217"/>
      <c r="Q429" s="217"/>
      <c r="R429" s="217"/>
      <c r="S429" s="217"/>
      <c r="T429" s="217"/>
      <c r="U429" s="217"/>
      <c r="V429" s="217"/>
      <c r="W429" s="217"/>
      <c r="X429" s="217"/>
      <c r="Y429" s="217"/>
      <c r="Z429" s="217"/>
      <c r="AA429" s="217"/>
      <c r="AB429" s="217"/>
    </row>
    <row r="430" ht="12.75" customHeight="1">
      <c r="A430" s="217"/>
      <c r="B430" s="177"/>
      <c r="C430" s="217"/>
      <c r="D430" s="217"/>
      <c r="E430" s="219"/>
      <c r="F430" s="219"/>
      <c r="G430" s="220"/>
      <c r="H430" s="221"/>
      <c r="I430" s="217"/>
      <c r="J430" s="217"/>
      <c r="K430" s="217"/>
      <c r="L430" s="217"/>
      <c r="M430" s="217"/>
      <c r="N430" s="217"/>
      <c r="O430" s="217"/>
      <c r="P430" s="217"/>
      <c r="Q430" s="217"/>
      <c r="R430" s="217"/>
      <c r="S430" s="217"/>
      <c r="T430" s="217"/>
      <c r="U430" s="217"/>
      <c r="V430" s="217"/>
      <c r="W430" s="217"/>
      <c r="X430" s="217"/>
      <c r="Y430" s="217"/>
      <c r="Z430" s="217"/>
      <c r="AA430" s="217"/>
      <c r="AB430" s="217"/>
    </row>
    <row r="431" ht="12.75" customHeight="1">
      <c r="A431" s="217"/>
      <c r="B431" s="177"/>
      <c r="C431" s="217"/>
      <c r="D431" s="217"/>
      <c r="E431" s="219"/>
      <c r="F431" s="219"/>
      <c r="G431" s="220"/>
      <c r="H431" s="221"/>
      <c r="I431" s="217"/>
      <c r="J431" s="217"/>
      <c r="K431" s="217"/>
      <c r="L431" s="217"/>
      <c r="M431" s="217"/>
      <c r="N431" s="217"/>
      <c r="O431" s="217"/>
      <c r="P431" s="217"/>
      <c r="Q431" s="217"/>
      <c r="R431" s="217"/>
      <c r="S431" s="217"/>
      <c r="T431" s="217"/>
      <c r="U431" s="217"/>
      <c r="V431" s="217"/>
      <c r="W431" s="217"/>
      <c r="X431" s="217"/>
      <c r="Y431" s="217"/>
      <c r="Z431" s="217"/>
      <c r="AA431" s="217"/>
      <c r="AB431" s="217"/>
    </row>
    <row r="432" ht="12.75" customHeight="1">
      <c r="A432" s="217"/>
      <c r="B432" s="177"/>
      <c r="C432" s="217"/>
      <c r="D432" s="217"/>
      <c r="E432" s="219"/>
      <c r="F432" s="219"/>
      <c r="G432" s="220"/>
      <c r="H432" s="221"/>
      <c r="I432" s="217"/>
      <c r="J432" s="217"/>
      <c r="K432" s="217"/>
      <c r="L432" s="217"/>
      <c r="M432" s="217"/>
      <c r="N432" s="217"/>
      <c r="O432" s="217"/>
      <c r="P432" s="217"/>
      <c r="Q432" s="217"/>
      <c r="R432" s="217"/>
      <c r="S432" s="217"/>
      <c r="T432" s="217"/>
      <c r="U432" s="217"/>
      <c r="V432" s="217"/>
      <c r="W432" s="217"/>
      <c r="X432" s="217"/>
      <c r="Y432" s="217"/>
      <c r="Z432" s="217"/>
      <c r="AA432" s="217"/>
      <c r="AB432" s="217"/>
    </row>
    <row r="433" ht="12.75" customHeight="1">
      <c r="A433" s="217"/>
      <c r="B433" s="177"/>
      <c r="C433" s="217"/>
      <c r="D433" s="217"/>
      <c r="E433" s="219"/>
      <c r="F433" s="219"/>
      <c r="G433" s="220"/>
      <c r="H433" s="221"/>
      <c r="I433" s="217"/>
      <c r="J433" s="217"/>
      <c r="K433" s="217"/>
      <c r="L433" s="217"/>
      <c r="M433" s="217"/>
      <c r="N433" s="217"/>
      <c r="O433" s="217"/>
      <c r="P433" s="217"/>
      <c r="Q433" s="217"/>
      <c r="R433" s="217"/>
      <c r="S433" s="217"/>
      <c r="T433" s="217"/>
      <c r="U433" s="217"/>
      <c r="V433" s="217"/>
      <c r="W433" s="217"/>
      <c r="X433" s="217"/>
      <c r="Y433" s="217"/>
      <c r="Z433" s="217"/>
      <c r="AA433" s="217"/>
      <c r="AB433" s="217"/>
    </row>
    <row r="434" ht="12.75" customHeight="1">
      <c r="A434" s="217"/>
      <c r="B434" s="177"/>
      <c r="C434" s="217"/>
      <c r="D434" s="217"/>
      <c r="E434" s="219"/>
      <c r="F434" s="219"/>
      <c r="G434" s="220"/>
      <c r="H434" s="221"/>
      <c r="I434" s="217"/>
      <c r="J434" s="217"/>
      <c r="K434" s="217"/>
      <c r="L434" s="217"/>
      <c r="M434" s="217"/>
      <c r="N434" s="217"/>
      <c r="O434" s="217"/>
      <c r="P434" s="217"/>
      <c r="Q434" s="217"/>
      <c r="R434" s="217"/>
      <c r="S434" s="217"/>
      <c r="T434" s="217"/>
      <c r="U434" s="217"/>
      <c r="V434" s="217"/>
      <c r="W434" s="217"/>
      <c r="X434" s="217"/>
      <c r="Y434" s="217"/>
      <c r="Z434" s="217"/>
      <c r="AA434" s="217"/>
      <c r="AB434" s="217"/>
    </row>
    <row r="435" ht="12.75" customHeight="1">
      <c r="A435" s="217"/>
      <c r="B435" s="177"/>
      <c r="C435" s="217"/>
      <c r="D435" s="217"/>
      <c r="E435" s="219"/>
      <c r="F435" s="219"/>
      <c r="G435" s="220"/>
      <c r="H435" s="221"/>
      <c r="I435" s="217"/>
      <c r="J435" s="217"/>
      <c r="K435" s="217"/>
      <c r="L435" s="217"/>
      <c r="M435" s="217"/>
      <c r="N435" s="217"/>
      <c r="O435" s="217"/>
      <c r="P435" s="217"/>
      <c r="Q435" s="217"/>
      <c r="R435" s="217"/>
      <c r="S435" s="217"/>
      <c r="T435" s="217"/>
      <c r="U435" s="217"/>
      <c r="V435" s="217"/>
      <c r="W435" s="217"/>
      <c r="X435" s="217"/>
      <c r="Y435" s="217"/>
      <c r="Z435" s="217"/>
      <c r="AA435" s="217"/>
      <c r="AB435" s="217"/>
    </row>
    <row r="436" ht="12.75" customHeight="1">
      <c r="A436" s="217"/>
      <c r="B436" s="177"/>
      <c r="C436" s="217"/>
      <c r="D436" s="217"/>
      <c r="E436" s="219"/>
      <c r="F436" s="219"/>
      <c r="G436" s="220"/>
      <c r="H436" s="221"/>
      <c r="I436" s="217"/>
      <c r="J436" s="217"/>
      <c r="K436" s="217"/>
      <c r="L436" s="217"/>
      <c r="M436" s="217"/>
      <c r="N436" s="217"/>
      <c r="O436" s="217"/>
      <c r="P436" s="217"/>
      <c r="Q436" s="217"/>
      <c r="R436" s="217"/>
      <c r="S436" s="217"/>
      <c r="T436" s="217"/>
      <c r="U436" s="217"/>
      <c r="V436" s="217"/>
      <c r="W436" s="217"/>
      <c r="X436" s="217"/>
      <c r="Y436" s="217"/>
      <c r="Z436" s="217"/>
      <c r="AA436" s="217"/>
      <c r="AB436" s="217"/>
    </row>
    <row r="437" ht="12.75" customHeight="1">
      <c r="A437" s="217"/>
      <c r="B437" s="177"/>
      <c r="C437" s="217"/>
      <c r="D437" s="217"/>
      <c r="E437" s="219"/>
      <c r="F437" s="219"/>
      <c r="G437" s="220"/>
      <c r="H437" s="221"/>
      <c r="I437" s="217"/>
      <c r="J437" s="217"/>
      <c r="K437" s="217"/>
      <c r="L437" s="217"/>
      <c r="M437" s="217"/>
      <c r="N437" s="217"/>
      <c r="O437" s="217"/>
      <c r="P437" s="217"/>
      <c r="Q437" s="217"/>
      <c r="R437" s="217"/>
      <c r="S437" s="217"/>
      <c r="T437" s="217"/>
      <c r="U437" s="217"/>
      <c r="V437" s="217"/>
      <c r="W437" s="217"/>
      <c r="X437" s="217"/>
      <c r="Y437" s="217"/>
      <c r="Z437" s="217"/>
      <c r="AA437" s="217"/>
      <c r="AB437" s="217"/>
    </row>
    <row r="438" ht="12.75" customHeight="1">
      <c r="A438" s="217"/>
      <c r="B438" s="177"/>
      <c r="C438" s="217"/>
      <c r="D438" s="217"/>
      <c r="E438" s="219"/>
      <c r="F438" s="219"/>
      <c r="G438" s="220"/>
      <c r="H438" s="221"/>
      <c r="I438" s="217"/>
      <c r="J438" s="217"/>
      <c r="K438" s="217"/>
      <c r="L438" s="217"/>
      <c r="M438" s="217"/>
      <c r="N438" s="217"/>
      <c r="O438" s="217"/>
      <c r="P438" s="217"/>
      <c r="Q438" s="217"/>
      <c r="R438" s="217"/>
      <c r="S438" s="217"/>
      <c r="T438" s="217"/>
      <c r="U438" s="217"/>
      <c r="V438" s="217"/>
      <c r="W438" s="217"/>
      <c r="X438" s="217"/>
      <c r="Y438" s="217"/>
      <c r="Z438" s="217"/>
      <c r="AA438" s="217"/>
      <c r="AB438" s="217"/>
    </row>
    <row r="439" ht="12.75" customHeight="1">
      <c r="A439" s="217"/>
      <c r="B439" s="177"/>
      <c r="C439" s="217"/>
      <c r="D439" s="217"/>
      <c r="E439" s="219"/>
      <c r="F439" s="219"/>
      <c r="G439" s="220"/>
      <c r="H439" s="221"/>
      <c r="I439" s="217"/>
      <c r="J439" s="217"/>
      <c r="K439" s="217"/>
      <c r="L439" s="217"/>
      <c r="M439" s="217"/>
      <c r="N439" s="217"/>
      <c r="O439" s="217"/>
      <c r="P439" s="217"/>
      <c r="Q439" s="217"/>
      <c r="R439" s="217"/>
      <c r="S439" s="217"/>
      <c r="T439" s="217"/>
      <c r="U439" s="217"/>
      <c r="V439" s="217"/>
      <c r="W439" s="217"/>
      <c r="X439" s="217"/>
      <c r="Y439" s="217"/>
      <c r="Z439" s="217"/>
      <c r="AA439" s="217"/>
      <c r="AB439" s="217"/>
    </row>
    <row r="440" ht="12.75" customHeight="1">
      <c r="A440" s="217"/>
      <c r="B440" s="177"/>
      <c r="C440" s="217"/>
      <c r="D440" s="217"/>
      <c r="E440" s="219"/>
      <c r="F440" s="219"/>
      <c r="G440" s="220"/>
      <c r="H440" s="221"/>
      <c r="I440" s="217"/>
      <c r="J440" s="217"/>
      <c r="K440" s="217"/>
      <c r="L440" s="217"/>
      <c r="M440" s="217"/>
      <c r="N440" s="217"/>
      <c r="O440" s="217"/>
      <c r="P440" s="217"/>
      <c r="Q440" s="217"/>
      <c r="R440" s="217"/>
      <c r="S440" s="217"/>
      <c r="T440" s="217"/>
      <c r="U440" s="217"/>
      <c r="V440" s="217"/>
      <c r="W440" s="217"/>
      <c r="X440" s="217"/>
      <c r="Y440" s="217"/>
      <c r="Z440" s="217"/>
      <c r="AA440" s="217"/>
      <c r="AB440" s="217"/>
    </row>
    <row r="441" ht="12.75" customHeight="1">
      <c r="A441" s="217"/>
      <c r="B441" s="177"/>
      <c r="C441" s="217"/>
      <c r="D441" s="217"/>
      <c r="E441" s="219"/>
      <c r="F441" s="219"/>
      <c r="G441" s="220"/>
      <c r="H441" s="221"/>
      <c r="I441" s="217"/>
      <c r="J441" s="217"/>
      <c r="K441" s="217"/>
      <c r="L441" s="217"/>
      <c r="M441" s="217"/>
      <c r="N441" s="217"/>
      <c r="O441" s="217"/>
      <c r="P441" s="217"/>
      <c r="Q441" s="217"/>
      <c r="R441" s="217"/>
      <c r="S441" s="217"/>
      <c r="T441" s="217"/>
      <c r="U441" s="217"/>
      <c r="V441" s="217"/>
      <c r="W441" s="217"/>
      <c r="X441" s="217"/>
      <c r="Y441" s="217"/>
      <c r="Z441" s="217"/>
      <c r="AA441" s="217"/>
      <c r="AB441" s="217"/>
    </row>
    <row r="442" ht="12.75" customHeight="1">
      <c r="A442" s="217"/>
      <c r="B442" s="177"/>
      <c r="C442" s="217"/>
      <c r="D442" s="217"/>
      <c r="E442" s="219"/>
      <c r="F442" s="219"/>
      <c r="G442" s="220"/>
      <c r="H442" s="221"/>
      <c r="I442" s="217"/>
      <c r="J442" s="217"/>
      <c r="K442" s="217"/>
      <c r="L442" s="217"/>
      <c r="M442" s="217"/>
      <c r="N442" s="217"/>
      <c r="O442" s="217"/>
      <c r="P442" s="217"/>
      <c r="Q442" s="217"/>
      <c r="R442" s="217"/>
      <c r="S442" s="217"/>
      <c r="T442" s="217"/>
      <c r="U442" s="217"/>
      <c r="V442" s="217"/>
      <c r="W442" s="217"/>
      <c r="X442" s="217"/>
      <c r="Y442" s="217"/>
      <c r="Z442" s="217"/>
      <c r="AA442" s="217"/>
      <c r="AB442" s="217"/>
    </row>
    <row r="443" ht="12.75" customHeight="1">
      <c r="A443" s="217"/>
      <c r="B443" s="177"/>
      <c r="C443" s="217"/>
      <c r="D443" s="217"/>
      <c r="E443" s="219"/>
      <c r="F443" s="219"/>
      <c r="G443" s="220"/>
      <c r="H443" s="221"/>
      <c r="I443" s="217"/>
      <c r="J443" s="217"/>
      <c r="K443" s="217"/>
      <c r="L443" s="217"/>
      <c r="M443" s="217"/>
      <c r="N443" s="217"/>
      <c r="O443" s="217"/>
      <c r="P443" s="217"/>
      <c r="Q443" s="217"/>
      <c r="R443" s="217"/>
      <c r="S443" s="217"/>
      <c r="T443" s="217"/>
      <c r="U443" s="217"/>
      <c r="V443" s="217"/>
      <c r="W443" s="217"/>
      <c r="X443" s="217"/>
      <c r="Y443" s="217"/>
      <c r="Z443" s="217"/>
      <c r="AA443" s="217"/>
      <c r="AB443" s="217"/>
    </row>
    <row r="444" ht="12.75" customHeight="1">
      <c r="A444" s="217"/>
      <c r="B444" s="177"/>
      <c r="C444" s="217"/>
      <c r="D444" s="217"/>
      <c r="E444" s="219"/>
      <c r="F444" s="219"/>
      <c r="G444" s="220"/>
      <c r="H444" s="221"/>
      <c r="I444" s="217"/>
      <c r="J444" s="217"/>
      <c r="K444" s="217"/>
      <c r="L444" s="217"/>
      <c r="M444" s="217"/>
      <c r="N444" s="217"/>
      <c r="O444" s="217"/>
      <c r="P444" s="217"/>
      <c r="Q444" s="217"/>
      <c r="R444" s="217"/>
      <c r="S444" s="217"/>
      <c r="T444" s="217"/>
      <c r="U444" s="217"/>
      <c r="V444" s="217"/>
      <c r="W444" s="217"/>
      <c r="X444" s="217"/>
      <c r="Y444" s="217"/>
      <c r="Z444" s="217"/>
      <c r="AA444" s="217"/>
      <c r="AB444" s="217"/>
    </row>
    <row r="445" ht="12.75" customHeight="1">
      <c r="A445" s="217"/>
      <c r="B445" s="177"/>
      <c r="C445" s="217"/>
      <c r="D445" s="217"/>
      <c r="E445" s="219"/>
      <c r="F445" s="219"/>
      <c r="G445" s="220"/>
      <c r="H445" s="221"/>
      <c r="I445" s="217"/>
      <c r="J445" s="217"/>
      <c r="K445" s="217"/>
      <c r="L445" s="217"/>
      <c r="M445" s="217"/>
      <c r="N445" s="217"/>
      <c r="O445" s="217"/>
      <c r="P445" s="217"/>
      <c r="Q445" s="217"/>
      <c r="R445" s="217"/>
      <c r="S445" s="217"/>
      <c r="T445" s="217"/>
      <c r="U445" s="217"/>
      <c r="V445" s="217"/>
      <c r="W445" s="217"/>
      <c r="X445" s="217"/>
      <c r="Y445" s="217"/>
      <c r="Z445" s="217"/>
      <c r="AA445" s="217"/>
      <c r="AB445" s="217"/>
    </row>
    <row r="446" ht="12.75" customHeight="1">
      <c r="A446" s="217"/>
      <c r="B446" s="177"/>
      <c r="C446" s="217"/>
      <c r="D446" s="217"/>
      <c r="E446" s="219"/>
      <c r="F446" s="219"/>
      <c r="G446" s="220"/>
      <c r="H446" s="221"/>
      <c r="I446" s="217"/>
      <c r="J446" s="217"/>
      <c r="K446" s="217"/>
      <c r="L446" s="217"/>
      <c r="M446" s="217"/>
      <c r="N446" s="217"/>
      <c r="O446" s="217"/>
      <c r="P446" s="217"/>
      <c r="Q446" s="217"/>
      <c r="R446" s="217"/>
      <c r="S446" s="217"/>
      <c r="T446" s="217"/>
      <c r="U446" s="217"/>
      <c r="V446" s="217"/>
      <c r="W446" s="217"/>
      <c r="X446" s="217"/>
      <c r="Y446" s="217"/>
      <c r="Z446" s="217"/>
      <c r="AA446" s="217"/>
      <c r="AB446" s="217"/>
    </row>
    <row r="447" ht="12.75" customHeight="1">
      <c r="A447" s="217"/>
      <c r="B447" s="177"/>
      <c r="C447" s="217"/>
      <c r="D447" s="217"/>
      <c r="E447" s="219"/>
      <c r="F447" s="219"/>
      <c r="G447" s="220"/>
      <c r="H447" s="221"/>
      <c r="I447" s="217"/>
      <c r="J447" s="217"/>
      <c r="K447" s="217"/>
      <c r="L447" s="217"/>
      <c r="M447" s="217"/>
      <c r="N447" s="217"/>
      <c r="O447" s="217"/>
      <c r="P447" s="217"/>
      <c r="Q447" s="217"/>
      <c r="R447" s="217"/>
      <c r="S447" s="217"/>
      <c r="T447" s="217"/>
      <c r="U447" s="217"/>
      <c r="V447" s="217"/>
      <c r="W447" s="217"/>
      <c r="X447" s="217"/>
      <c r="Y447" s="217"/>
      <c r="Z447" s="217"/>
      <c r="AA447" s="217"/>
      <c r="AB447" s="217"/>
    </row>
    <row r="448" ht="12.75" customHeight="1">
      <c r="A448" s="217"/>
      <c r="B448" s="177"/>
      <c r="C448" s="217"/>
      <c r="D448" s="217"/>
      <c r="E448" s="219"/>
      <c r="F448" s="219"/>
      <c r="G448" s="220"/>
      <c r="H448" s="221"/>
      <c r="I448" s="217"/>
      <c r="J448" s="217"/>
      <c r="K448" s="217"/>
      <c r="L448" s="217"/>
      <c r="M448" s="217"/>
      <c r="N448" s="217"/>
      <c r="O448" s="217"/>
      <c r="P448" s="217"/>
      <c r="Q448" s="217"/>
      <c r="R448" s="217"/>
      <c r="S448" s="217"/>
      <c r="T448" s="217"/>
      <c r="U448" s="217"/>
      <c r="V448" s="217"/>
      <c r="W448" s="217"/>
      <c r="X448" s="217"/>
      <c r="Y448" s="217"/>
      <c r="Z448" s="217"/>
      <c r="AA448" s="217"/>
      <c r="AB448" s="217"/>
    </row>
    <row r="449" ht="12.75" customHeight="1">
      <c r="A449" s="217"/>
      <c r="B449" s="177"/>
      <c r="C449" s="217"/>
      <c r="D449" s="217"/>
      <c r="E449" s="219"/>
      <c r="F449" s="219"/>
      <c r="G449" s="220"/>
      <c r="H449" s="221"/>
      <c r="I449" s="217"/>
      <c r="J449" s="217"/>
      <c r="K449" s="217"/>
      <c r="L449" s="217"/>
      <c r="M449" s="217"/>
      <c r="N449" s="217"/>
      <c r="O449" s="217"/>
      <c r="P449" s="217"/>
      <c r="Q449" s="217"/>
      <c r="R449" s="217"/>
      <c r="S449" s="217"/>
      <c r="T449" s="217"/>
      <c r="U449" s="217"/>
      <c r="V449" s="217"/>
      <c r="W449" s="217"/>
      <c r="X449" s="217"/>
      <c r="Y449" s="217"/>
      <c r="Z449" s="217"/>
      <c r="AA449" s="217"/>
      <c r="AB449" s="217"/>
    </row>
    <row r="450" ht="12.75" customHeight="1">
      <c r="A450" s="217"/>
      <c r="B450" s="177"/>
      <c r="C450" s="217"/>
      <c r="D450" s="217"/>
      <c r="E450" s="219"/>
      <c r="F450" s="219"/>
      <c r="G450" s="220"/>
      <c r="H450" s="221"/>
      <c r="I450" s="217"/>
      <c r="J450" s="217"/>
      <c r="K450" s="217"/>
      <c r="L450" s="217"/>
      <c r="M450" s="217"/>
      <c r="N450" s="217"/>
      <c r="O450" s="217"/>
      <c r="P450" s="217"/>
      <c r="Q450" s="217"/>
      <c r="R450" s="217"/>
      <c r="S450" s="217"/>
      <c r="T450" s="217"/>
      <c r="U450" s="217"/>
      <c r="V450" s="217"/>
      <c r="W450" s="217"/>
      <c r="X450" s="217"/>
      <c r="Y450" s="217"/>
      <c r="Z450" s="217"/>
      <c r="AA450" s="217"/>
      <c r="AB450" s="217"/>
    </row>
    <row r="451" ht="12.75" customHeight="1">
      <c r="A451" s="217"/>
      <c r="B451" s="177"/>
      <c r="C451" s="217"/>
      <c r="D451" s="217"/>
      <c r="E451" s="219"/>
      <c r="F451" s="219"/>
      <c r="G451" s="220"/>
      <c r="H451" s="221"/>
      <c r="I451" s="217"/>
      <c r="J451" s="217"/>
      <c r="K451" s="217"/>
      <c r="L451" s="217"/>
      <c r="M451" s="217"/>
      <c r="N451" s="217"/>
      <c r="O451" s="217"/>
      <c r="P451" s="217"/>
      <c r="Q451" s="217"/>
      <c r="R451" s="217"/>
      <c r="S451" s="217"/>
      <c r="T451" s="217"/>
      <c r="U451" s="217"/>
      <c r="V451" s="217"/>
      <c r="W451" s="217"/>
      <c r="X451" s="217"/>
      <c r="Y451" s="217"/>
      <c r="Z451" s="217"/>
      <c r="AA451" s="217"/>
      <c r="AB451" s="217"/>
    </row>
    <row r="452" ht="12.75" customHeight="1">
      <c r="A452" s="217"/>
      <c r="B452" s="177"/>
      <c r="C452" s="217"/>
      <c r="D452" s="217"/>
      <c r="E452" s="219"/>
      <c r="F452" s="219"/>
      <c r="G452" s="220"/>
      <c r="H452" s="221"/>
      <c r="I452" s="217"/>
      <c r="J452" s="217"/>
      <c r="K452" s="217"/>
      <c r="L452" s="217"/>
      <c r="M452" s="217"/>
      <c r="N452" s="217"/>
      <c r="O452" s="217"/>
      <c r="P452" s="217"/>
      <c r="Q452" s="217"/>
      <c r="R452" s="217"/>
      <c r="S452" s="217"/>
      <c r="T452" s="217"/>
      <c r="U452" s="217"/>
      <c r="V452" s="217"/>
      <c r="W452" s="217"/>
      <c r="X452" s="217"/>
      <c r="Y452" s="217"/>
      <c r="Z452" s="217"/>
      <c r="AA452" s="217"/>
      <c r="AB452" s="217"/>
    </row>
    <row r="453" ht="12.75" customHeight="1">
      <c r="A453" s="217"/>
      <c r="B453" s="177"/>
      <c r="C453" s="217"/>
      <c r="D453" s="217"/>
      <c r="E453" s="219"/>
      <c r="F453" s="219"/>
      <c r="G453" s="220"/>
      <c r="H453" s="221"/>
      <c r="I453" s="217"/>
      <c r="J453" s="217"/>
      <c r="K453" s="217"/>
      <c r="L453" s="217"/>
      <c r="M453" s="217"/>
      <c r="N453" s="217"/>
      <c r="O453" s="217"/>
      <c r="P453" s="217"/>
      <c r="Q453" s="217"/>
      <c r="R453" s="217"/>
      <c r="S453" s="217"/>
      <c r="T453" s="217"/>
      <c r="U453" s="217"/>
      <c r="V453" s="217"/>
      <c r="W453" s="217"/>
      <c r="X453" s="217"/>
      <c r="Y453" s="217"/>
      <c r="Z453" s="217"/>
      <c r="AA453" s="217"/>
      <c r="AB453" s="217"/>
    </row>
    <row r="454" ht="12.75" customHeight="1">
      <c r="A454" s="217"/>
      <c r="B454" s="177"/>
      <c r="C454" s="217"/>
      <c r="D454" s="217"/>
      <c r="E454" s="219"/>
      <c r="F454" s="219"/>
      <c r="G454" s="220"/>
      <c r="H454" s="221"/>
      <c r="I454" s="217"/>
      <c r="J454" s="217"/>
      <c r="K454" s="217"/>
      <c r="L454" s="217"/>
      <c r="M454" s="217"/>
      <c r="N454" s="217"/>
      <c r="O454" s="217"/>
      <c r="P454" s="217"/>
      <c r="Q454" s="217"/>
      <c r="R454" s="217"/>
      <c r="S454" s="217"/>
      <c r="T454" s="217"/>
      <c r="U454" s="217"/>
      <c r="V454" s="217"/>
      <c r="W454" s="217"/>
      <c r="X454" s="217"/>
      <c r="Y454" s="217"/>
      <c r="Z454" s="217"/>
      <c r="AA454" s="217"/>
      <c r="AB454" s="217"/>
    </row>
    <row r="455" ht="12.75" customHeight="1">
      <c r="A455" s="217"/>
      <c r="B455" s="177"/>
      <c r="C455" s="217"/>
      <c r="D455" s="217"/>
      <c r="E455" s="219"/>
      <c r="F455" s="219"/>
      <c r="G455" s="220"/>
      <c r="H455" s="221"/>
      <c r="I455" s="217"/>
      <c r="J455" s="217"/>
      <c r="K455" s="217"/>
      <c r="L455" s="217"/>
      <c r="M455" s="217"/>
      <c r="N455" s="217"/>
      <c r="O455" s="217"/>
      <c r="P455" s="217"/>
      <c r="Q455" s="217"/>
      <c r="R455" s="217"/>
      <c r="S455" s="217"/>
      <c r="T455" s="217"/>
      <c r="U455" s="217"/>
      <c r="V455" s="217"/>
      <c r="W455" s="217"/>
      <c r="X455" s="217"/>
      <c r="Y455" s="217"/>
      <c r="Z455" s="217"/>
      <c r="AA455" s="217"/>
      <c r="AB455" s="217"/>
    </row>
    <row r="456" ht="12.75" customHeight="1">
      <c r="A456" s="217"/>
      <c r="B456" s="177"/>
      <c r="C456" s="217"/>
      <c r="D456" s="217"/>
      <c r="E456" s="219"/>
      <c r="F456" s="219"/>
      <c r="G456" s="220"/>
      <c r="H456" s="221"/>
      <c r="I456" s="217"/>
      <c r="J456" s="217"/>
      <c r="K456" s="217"/>
      <c r="L456" s="217"/>
      <c r="M456" s="217"/>
      <c r="N456" s="217"/>
      <c r="O456" s="217"/>
      <c r="P456" s="217"/>
      <c r="Q456" s="217"/>
      <c r="R456" s="217"/>
      <c r="S456" s="217"/>
      <c r="T456" s="217"/>
      <c r="U456" s="217"/>
      <c r="V456" s="217"/>
      <c r="W456" s="217"/>
      <c r="X456" s="217"/>
      <c r="Y456" s="217"/>
      <c r="Z456" s="217"/>
      <c r="AA456" s="217"/>
      <c r="AB456" s="217"/>
    </row>
    <row r="457" ht="12.75" customHeight="1">
      <c r="A457" s="217"/>
      <c r="B457" s="177"/>
      <c r="C457" s="217"/>
      <c r="D457" s="217"/>
      <c r="E457" s="219"/>
      <c r="F457" s="219"/>
      <c r="G457" s="220"/>
      <c r="H457" s="221"/>
      <c r="I457" s="217"/>
      <c r="J457" s="217"/>
      <c r="K457" s="217"/>
      <c r="L457" s="217"/>
      <c r="M457" s="217"/>
      <c r="N457" s="217"/>
      <c r="O457" s="217"/>
      <c r="P457" s="217"/>
      <c r="Q457" s="217"/>
      <c r="R457" s="217"/>
      <c r="S457" s="217"/>
      <c r="T457" s="217"/>
      <c r="U457" s="217"/>
      <c r="V457" s="217"/>
      <c r="W457" s="217"/>
      <c r="X457" s="217"/>
      <c r="Y457" s="217"/>
      <c r="Z457" s="217"/>
      <c r="AA457" s="217"/>
      <c r="AB457" s="217"/>
    </row>
    <row r="458" ht="12.75" customHeight="1">
      <c r="A458" s="217"/>
      <c r="B458" s="177"/>
      <c r="C458" s="217"/>
      <c r="D458" s="217"/>
      <c r="E458" s="219"/>
      <c r="F458" s="219"/>
      <c r="G458" s="220"/>
      <c r="H458" s="221"/>
      <c r="I458" s="217"/>
      <c r="J458" s="217"/>
      <c r="K458" s="217"/>
      <c r="L458" s="217"/>
      <c r="M458" s="217"/>
      <c r="N458" s="217"/>
      <c r="O458" s="217"/>
      <c r="P458" s="217"/>
      <c r="Q458" s="217"/>
      <c r="R458" s="217"/>
      <c r="S458" s="217"/>
      <c r="T458" s="217"/>
      <c r="U458" s="217"/>
      <c r="V458" s="217"/>
      <c r="W458" s="217"/>
      <c r="X458" s="217"/>
      <c r="Y458" s="217"/>
      <c r="Z458" s="217"/>
      <c r="AA458" s="217"/>
      <c r="AB458" s="217"/>
    </row>
    <row r="459" ht="12.75" customHeight="1">
      <c r="A459" s="217"/>
      <c r="B459" s="177"/>
      <c r="C459" s="217"/>
      <c r="D459" s="217"/>
      <c r="E459" s="219"/>
      <c r="F459" s="219"/>
      <c r="G459" s="220"/>
      <c r="H459" s="221"/>
      <c r="I459" s="217"/>
      <c r="J459" s="217"/>
      <c r="K459" s="217"/>
      <c r="L459" s="217"/>
      <c r="M459" s="217"/>
      <c r="N459" s="217"/>
      <c r="O459" s="217"/>
      <c r="P459" s="217"/>
      <c r="Q459" s="217"/>
      <c r="R459" s="217"/>
      <c r="S459" s="217"/>
      <c r="T459" s="217"/>
      <c r="U459" s="217"/>
      <c r="V459" s="217"/>
      <c r="W459" s="217"/>
      <c r="X459" s="217"/>
      <c r="Y459" s="217"/>
      <c r="Z459" s="217"/>
      <c r="AA459" s="217"/>
      <c r="AB459" s="217"/>
    </row>
    <row r="460" ht="12.75" customHeight="1">
      <c r="A460" s="217"/>
      <c r="B460" s="177"/>
      <c r="C460" s="217"/>
      <c r="D460" s="217"/>
      <c r="E460" s="219"/>
      <c r="F460" s="219"/>
      <c r="G460" s="220"/>
      <c r="H460" s="221"/>
      <c r="I460" s="217"/>
      <c r="J460" s="217"/>
      <c r="K460" s="217"/>
      <c r="L460" s="217"/>
      <c r="M460" s="217"/>
      <c r="N460" s="217"/>
      <c r="O460" s="217"/>
      <c r="P460" s="217"/>
      <c r="Q460" s="217"/>
      <c r="R460" s="217"/>
      <c r="S460" s="217"/>
      <c r="T460" s="217"/>
      <c r="U460" s="217"/>
      <c r="V460" s="217"/>
      <c r="W460" s="217"/>
      <c r="X460" s="217"/>
      <c r="Y460" s="217"/>
      <c r="Z460" s="217"/>
      <c r="AA460" s="217"/>
      <c r="AB460" s="217"/>
    </row>
    <row r="461" ht="12.75" customHeight="1">
      <c r="A461" s="217"/>
      <c r="B461" s="177"/>
      <c r="C461" s="217"/>
      <c r="D461" s="217"/>
      <c r="E461" s="219"/>
      <c r="F461" s="219"/>
      <c r="G461" s="220"/>
      <c r="H461" s="221"/>
      <c r="I461" s="217"/>
      <c r="J461" s="217"/>
      <c r="K461" s="217"/>
      <c r="L461" s="217"/>
      <c r="M461" s="217"/>
      <c r="N461" s="217"/>
      <c r="O461" s="217"/>
      <c r="P461" s="217"/>
      <c r="Q461" s="217"/>
      <c r="R461" s="217"/>
      <c r="S461" s="217"/>
      <c r="T461" s="217"/>
      <c r="U461" s="217"/>
      <c r="V461" s="217"/>
      <c r="W461" s="217"/>
      <c r="X461" s="217"/>
      <c r="Y461" s="217"/>
      <c r="Z461" s="217"/>
      <c r="AA461" s="217"/>
      <c r="AB461" s="217"/>
    </row>
    <row r="462" ht="12.75" customHeight="1">
      <c r="A462" s="217"/>
      <c r="B462" s="177"/>
      <c r="C462" s="217"/>
      <c r="D462" s="217"/>
      <c r="E462" s="219"/>
      <c r="F462" s="219"/>
      <c r="G462" s="220"/>
      <c r="H462" s="221"/>
      <c r="I462" s="217"/>
      <c r="J462" s="217"/>
      <c r="K462" s="217"/>
      <c r="L462" s="217"/>
      <c r="M462" s="217"/>
      <c r="N462" s="217"/>
      <c r="O462" s="217"/>
      <c r="P462" s="217"/>
      <c r="Q462" s="217"/>
      <c r="R462" s="217"/>
      <c r="S462" s="217"/>
      <c r="T462" s="217"/>
      <c r="U462" s="217"/>
      <c r="V462" s="217"/>
      <c r="W462" s="217"/>
      <c r="X462" s="217"/>
      <c r="Y462" s="217"/>
      <c r="Z462" s="217"/>
      <c r="AA462" s="217"/>
      <c r="AB462" s="217"/>
    </row>
    <row r="463" ht="12.75" customHeight="1">
      <c r="A463" s="217"/>
      <c r="B463" s="177"/>
      <c r="C463" s="217"/>
      <c r="D463" s="217"/>
      <c r="E463" s="219"/>
      <c r="F463" s="219"/>
      <c r="G463" s="220"/>
      <c r="H463" s="221"/>
      <c r="I463" s="217"/>
      <c r="J463" s="217"/>
      <c r="K463" s="217"/>
      <c r="L463" s="217"/>
      <c r="M463" s="217"/>
      <c r="N463" s="217"/>
      <c r="O463" s="217"/>
      <c r="P463" s="217"/>
      <c r="Q463" s="217"/>
      <c r="R463" s="217"/>
      <c r="S463" s="217"/>
      <c r="T463" s="217"/>
      <c r="U463" s="217"/>
      <c r="V463" s="217"/>
      <c r="W463" s="217"/>
      <c r="X463" s="217"/>
      <c r="Y463" s="217"/>
      <c r="Z463" s="217"/>
      <c r="AA463" s="217"/>
      <c r="AB463" s="217"/>
    </row>
    <row r="464" ht="12.75" customHeight="1">
      <c r="A464" s="217"/>
      <c r="B464" s="177"/>
      <c r="C464" s="217"/>
      <c r="D464" s="217"/>
      <c r="E464" s="219"/>
      <c r="F464" s="219"/>
      <c r="G464" s="220"/>
      <c r="H464" s="221"/>
      <c r="I464" s="217"/>
      <c r="J464" s="217"/>
      <c r="K464" s="217"/>
      <c r="L464" s="217"/>
      <c r="M464" s="217"/>
      <c r="N464" s="217"/>
      <c r="O464" s="217"/>
      <c r="P464" s="217"/>
      <c r="Q464" s="217"/>
      <c r="R464" s="217"/>
      <c r="S464" s="217"/>
      <c r="T464" s="217"/>
      <c r="U464" s="217"/>
      <c r="V464" s="217"/>
      <c r="W464" s="217"/>
      <c r="X464" s="217"/>
      <c r="Y464" s="217"/>
      <c r="Z464" s="217"/>
      <c r="AA464" s="217"/>
      <c r="AB464" s="217"/>
    </row>
    <row r="465" ht="12.75" customHeight="1">
      <c r="A465" s="217"/>
      <c r="B465" s="177"/>
      <c r="C465" s="217"/>
      <c r="D465" s="217"/>
      <c r="E465" s="219"/>
      <c r="F465" s="219"/>
      <c r="G465" s="220"/>
      <c r="H465" s="221"/>
      <c r="I465" s="217"/>
      <c r="J465" s="217"/>
      <c r="K465" s="217"/>
      <c r="L465" s="217"/>
      <c r="M465" s="217"/>
      <c r="N465" s="217"/>
      <c r="O465" s="217"/>
      <c r="P465" s="217"/>
      <c r="Q465" s="217"/>
      <c r="R465" s="217"/>
      <c r="S465" s="217"/>
      <c r="T465" s="217"/>
      <c r="U465" s="217"/>
      <c r="V465" s="217"/>
      <c r="W465" s="217"/>
      <c r="X465" s="217"/>
      <c r="Y465" s="217"/>
      <c r="Z465" s="217"/>
      <c r="AA465" s="217"/>
      <c r="AB465" s="217"/>
    </row>
    <row r="466" ht="12.75" customHeight="1">
      <c r="A466" s="217"/>
      <c r="B466" s="177"/>
      <c r="C466" s="217"/>
      <c r="D466" s="217"/>
      <c r="E466" s="219"/>
      <c r="F466" s="219"/>
      <c r="G466" s="220"/>
      <c r="H466" s="221"/>
      <c r="I466" s="217"/>
      <c r="J466" s="217"/>
      <c r="K466" s="217"/>
      <c r="L466" s="217"/>
      <c r="M466" s="217"/>
      <c r="N466" s="217"/>
      <c r="O466" s="217"/>
      <c r="P466" s="217"/>
      <c r="Q466" s="217"/>
      <c r="R466" s="217"/>
      <c r="S466" s="217"/>
      <c r="T466" s="217"/>
      <c r="U466" s="217"/>
      <c r="V466" s="217"/>
      <c r="W466" s="217"/>
      <c r="X466" s="217"/>
      <c r="Y466" s="217"/>
      <c r="Z466" s="217"/>
      <c r="AA466" s="217"/>
      <c r="AB466" s="217"/>
    </row>
    <row r="467" ht="12.75" customHeight="1">
      <c r="A467" s="217"/>
      <c r="B467" s="177"/>
      <c r="C467" s="217"/>
      <c r="D467" s="217"/>
      <c r="E467" s="219"/>
      <c r="F467" s="219"/>
      <c r="G467" s="220"/>
      <c r="H467" s="221"/>
      <c r="I467" s="217"/>
      <c r="J467" s="217"/>
      <c r="K467" s="217"/>
      <c r="L467" s="217"/>
      <c r="M467" s="217"/>
      <c r="N467" s="217"/>
      <c r="O467" s="217"/>
      <c r="P467" s="217"/>
      <c r="Q467" s="217"/>
      <c r="R467" s="217"/>
      <c r="S467" s="217"/>
      <c r="T467" s="217"/>
      <c r="U467" s="217"/>
      <c r="V467" s="217"/>
      <c r="W467" s="217"/>
      <c r="X467" s="217"/>
      <c r="Y467" s="217"/>
      <c r="Z467" s="217"/>
      <c r="AA467" s="217"/>
      <c r="AB467" s="217"/>
    </row>
    <row r="468" ht="12.75" customHeight="1">
      <c r="A468" s="217"/>
      <c r="B468" s="177"/>
      <c r="C468" s="217"/>
      <c r="D468" s="217"/>
      <c r="E468" s="219"/>
      <c r="F468" s="219"/>
      <c r="G468" s="220"/>
      <c r="H468" s="221"/>
      <c r="I468" s="217"/>
      <c r="J468" s="217"/>
      <c r="K468" s="217"/>
      <c r="L468" s="217"/>
      <c r="M468" s="217"/>
      <c r="N468" s="217"/>
      <c r="O468" s="217"/>
      <c r="P468" s="217"/>
      <c r="Q468" s="217"/>
      <c r="R468" s="217"/>
      <c r="S468" s="217"/>
      <c r="T468" s="217"/>
      <c r="U468" s="217"/>
      <c r="V468" s="217"/>
      <c r="W468" s="217"/>
      <c r="X468" s="217"/>
      <c r="Y468" s="217"/>
      <c r="Z468" s="217"/>
      <c r="AA468" s="217"/>
      <c r="AB468" s="217"/>
    </row>
    <row r="469" ht="12.75" customHeight="1">
      <c r="A469" s="217"/>
      <c r="B469" s="177"/>
      <c r="C469" s="217"/>
      <c r="D469" s="217"/>
      <c r="E469" s="219"/>
      <c r="F469" s="219"/>
      <c r="G469" s="220"/>
      <c r="H469" s="221"/>
      <c r="I469" s="217"/>
      <c r="J469" s="217"/>
      <c r="K469" s="217"/>
      <c r="L469" s="217"/>
      <c r="M469" s="217"/>
      <c r="N469" s="217"/>
      <c r="O469" s="217"/>
      <c r="P469" s="217"/>
      <c r="Q469" s="217"/>
      <c r="R469" s="217"/>
      <c r="S469" s="217"/>
      <c r="T469" s="217"/>
      <c r="U469" s="217"/>
      <c r="V469" s="217"/>
      <c r="W469" s="217"/>
      <c r="X469" s="217"/>
      <c r="Y469" s="217"/>
      <c r="Z469" s="217"/>
      <c r="AA469" s="217"/>
      <c r="AB469" s="217"/>
    </row>
    <row r="470" ht="12.75" customHeight="1">
      <c r="A470" s="217"/>
      <c r="B470" s="177"/>
      <c r="C470" s="217"/>
      <c r="D470" s="217"/>
      <c r="E470" s="219"/>
      <c r="F470" s="219"/>
      <c r="G470" s="220"/>
      <c r="H470" s="221"/>
      <c r="I470" s="217"/>
      <c r="J470" s="217"/>
      <c r="K470" s="217"/>
      <c r="L470" s="217"/>
      <c r="M470" s="217"/>
      <c r="N470" s="217"/>
      <c r="O470" s="217"/>
      <c r="P470" s="217"/>
      <c r="Q470" s="217"/>
      <c r="R470" s="217"/>
      <c r="S470" s="217"/>
      <c r="T470" s="217"/>
      <c r="U470" s="217"/>
      <c r="V470" s="217"/>
      <c r="W470" s="217"/>
      <c r="X470" s="217"/>
      <c r="Y470" s="217"/>
      <c r="Z470" s="217"/>
      <c r="AA470" s="217"/>
      <c r="AB470" s="217"/>
    </row>
    <row r="471" ht="12.75" customHeight="1">
      <c r="A471" s="217"/>
      <c r="B471" s="177"/>
      <c r="C471" s="217"/>
      <c r="D471" s="217"/>
      <c r="E471" s="219"/>
      <c r="F471" s="219"/>
      <c r="G471" s="220"/>
      <c r="H471" s="221"/>
      <c r="I471" s="217"/>
      <c r="J471" s="217"/>
      <c r="K471" s="217"/>
      <c r="L471" s="217"/>
      <c r="M471" s="217"/>
      <c r="N471" s="217"/>
      <c r="O471" s="217"/>
      <c r="P471" s="217"/>
      <c r="Q471" s="217"/>
      <c r="R471" s="217"/>
      <c r="S471" s="217"/>
      <c r="T471" s="217"/>
      <c r="U471" s="217"/>
      <c r="V471" s="217"/>
      <c r="W471" s="217"/>
      <c r="X471" s="217"/>
      <c r="Y471" s="217"/>
      <c r="Z471" s="217"/>
      <c r="AA471" s="217"/>
      <c r="AB471" s="217"/>
    </row>
    <row r="472" ht="12.75" customHeight="1">
      <c r="A472" s="217"/>
      <c r="B472" s="177"/>
      <c r="C472" s="217"/>
      <c r="D472" s="217"/>
      <c r="E472" s="219"/>
      <c r="F472" s="219"/>
      <c r="G472" s="220"/>
      <c r="H472" s="221"/>
      <c r="I472" s="217"/>
      <c r="J472" s="217"/>
      <c r="K472" s="217"/>
      <c r="L472" s="217"/>
      <c r="M472" s="217"/>
      <c r="N472" s="217"/>
      <c r="O472" s="217"/>
      <c r="P472" s="217"/>
      <c r="Q472" s="217"/>
      <c r="R472" s="217"/>
      <c r="S472" s="217"/>
      <c r="T472" s="217"/>
      <c r="U472" s="217"/>
      <c r="V472" s="217"/>
      <c r="W472" s="217"/>
      <c r="X472" s="217"/>
      <c r="Y472" s="217"/>
      <c r="Z472" s="217"/>
      <c r="AA472" s="217"/>
      <c r="AB472" s="217"/>
    </row>
    <row r="473" ht="12.75" customHeight="1">
      <c r="A473" s="217"/>
      <c r="B473" s="177"/>
      <c r="C473" s="217"/>
      <c r="D473" s="217"/>
      <c r="E473" s="219"/>
      <c r="F473" s="219"/>
      <c r="G473" s="220"/>
      <c r="H473" s="221"/>
      <c r="I473" s="217"/>
      <c r="J473" s="217"/>
      <c r="K473" s="217"/>
      <c r="L473" s="217"/>
      <c r="M473" s="217"/>
      <c r="N473" s="217"/>
      <c r="O473" s="217"/>
      <c r="P473" s="217"/>
      <c r="Q473" s="217"/>
      <c r="R473" s="217"/>
      <c r="S473" s="217"/>
      <c r="T473" s="217"/>
      <c r="U473" s="217"/>
      <c r="V473" s="217"/>
      <c r="W473" s="217"/>
      <c r="X473" s="217"/>
      <c r="Y473" s="217"/>
      <c r="Z473" s="217"/>
      <c r="AA473" s="217"/>
      <c r="AB473" s="217"/>
    </row>
    <row r="474" ht="12.75" customHeight="1">
      <c r="A474" s="217"/>
      <c r="B474" s="177"/>
      <c r="C474" s="217"/>
      <c r="D474" s="217"/>
      <c r="E474" s="219"/>
      <c r="F474" s="219"/>
      <c r="G474" s="220"/>
      <c r="H474" s="221"/>
      <c r="I474" s="217"/>
      <c r="J474" s="217"/>
      <c r="K474" s="217"/>
      <c r="L474" s="217"/>
      <c r="M474" s="217"/>
      <c r="N474" s="217"/>
      <c r="O474" s="217"/>
      <c r="P474" s="217"/>
      <c r="Q474" s="217"/>
      <c r="R474" s="217"/>
      <c r="S474" s="217"/>
      <c r="T474" s="217"/>
      <c r="U474" s="217"/>
      <c r="V474" s="217"/>
      <c r="W474" s="217"/>
      <c r="X474" s="217"/>
      <c r="Y474" s="217"/>
      <c r="Z474" s="217"/>
      <c r="AA474" s="217"/>
      <c r="AB474" s="217"/>
    </row>
    <row r="475" ht="12.75" customHeight="1">
      <c r="A475" s="217"/>
      <c r="B475" s="177"/>
      <c r="C475" s="217"/>
      <c r="D475" s="217"/>
      <c r="E475" s="219"/>
      <c r="F475" s="219"/>
      <c r="G475" s="220"/>
      <c r="H475" s="221"/>
      <c r="I475" s="217"/>
      <c r="J475" s="217"/>
      <c r="K475" s="217"/>
      <c r="L475" s="217"/>
      <c r="M475" s="217"/>
      <c r="N475" s="217"/>
      <c r="O475" s="217"/>
      <c r="P475" s="217"/>
      <c r="Q475" s="217"/>
      <c r="R475" s="217"/>
      <c r="S475" s="217"/>
      <c r="T475" s="217"/>
      <c r="U475" s="217"/>
      <c r="V475" s="217"/>
      <c r="W475" s="217"/>
      <c r="X475" s="217"/>
      <c r="Y475" s="217"/>
      <c r="Z475" s="217"/>
      <c r="AA475" s="217"/>
      <c r="AB475" s="217"/>
    </row>
    <row r="476" ht="12.75" customHeight="1">
      <c r="A476" s="217"/>
      <c r="B476" s="177"/>
      <c r="C476" s="217"/>
      <c r="D476" s="217"/>
      <c r="E476" s="219"/>
      <c r="F476" s="219"/>
      <c r="G476" s="220"/>
      <c r="H476" s="221"/>
      <c r="I476" s="217"/>
      <c r="J476" s="217"/>
      <c r="K476" s="217"/>
      <c r="L476" s="217"/>
      <c r="M476" s="217"/>
      <c r="N476" s="217"/>
      <c r="O476" s="217"/>
      <c r="P476" s="217"/>
      <c r="Q476" s="217"/>
      <c r="R476" s="217"/>
      <c r="S476" s="217"/>
      <c r="T476" s="217"/>
      <c r="U476" s="217"/>
      <c r="V476" s="217"/>
      <c r="W476" s="217"/>
      <c r="X476" s="217"/>
      <c r="Y476" s="217"/>
      <c r="Z476" s="217"/>
      <c r="AA476" s="217"/>
      <c r="AB476" s="217"/>
    </row>
    <row r="477" ht="12.75" customHeight="1">
      <c r="A477" s="217"/>
      <c r="B477" s="177"/>
      <c r="C477" s="217"/>
      <c r="D477" s="217"/>
      <c r="E477" s="219"/>
      <c r="F477" s="219"/>
      <c r="G477" s="220"/>
      <c r="H477" s="221"/>
      <c r="I477" s="217"/>
      <c r="J477" s="217"/>
      <c r="K477" s="217"/>
      <c r="L477" s="217"/>
      <c r="M477" s="217"/>
      <c r="N477" s="217"/>
      <c r="O477" s="217"/>
      <c r="P477" s="217"/>
      <c r="Q477" s="217"/>
      <c r="R477" s="217"/>
      <c r="S477" s="217"/>
      <c r="T477" s="217"/>
      <c r="U477" s="217"/>
      <c r="V477" s="217"/>
      <c r="W477" s="217"/>
      <c r="X477" s="217"/>
      <c r="Y477" s="217"/>
      <c r="Z477" s="217"/>
      <c r="AA477" s="217"/>
      <c r="AB477" s="217"/>
    </row>
    <row r="478" ht="12.75" customHeight="1">
      <c r="A478" s="217"/>
      <c r="B478" s="177"/>
      <c r="C478" s="217"/>
      <c r="D478" s="217"/>
      <c r="E478" s="219"/>
      <c r="F478" s="219"/>
      <c r="G478" s="220"/>
      <c r="H478" s="221"/>
      <c r="I478" s="217"/>
      <c r="J478" s="217"/>
      <c r="K478" s="217"/>
      <c r="L478" s="217"/>
      <c r="M478" s="217"/>
      <c r="N478" s="217"/>
      <c r="O478" s="217"/>
      <c r="P478" s="217"/>
      <c r="Q478" s="217"/>
      <c r="R478" s="217"/>
      <c r="S478" s="217"/>
      <c r="T478" s="217"/>
      <c r="U478" s="217"/>
      <c r="V478" s="217"/>
      <c r="W478" s="217"/>
      <c r="X478" s="217"/>
      <c r="Y478" s="217"/>
      <c r="Z478" s="217"/>
      <c r="AA478" s="217"/>
      <c r="AB478" s="217"/>
    </row>
    <row r="479" ht="12.75" customHeight="1">
      <c r="A479" s="217"/>
      <c r="B479" s="177"/>
      <c r="C479" s="217"/>
      <c r="D479" s="217"/>
      <c r="E479" s="219"/>
      <c r="F479" s="219"/>
      <c r="G479" s="220"/>
      <c r="H479" s="221"/>
      <c r="I479" s="217"/>
      <c r="J479" s="217"/>
      <c r="K479" s="217"/>
      <c r="L479" s="217"/>
      <c r="M479" s="217"/>
      <c r="N479" s="217"/>
      <c r="O479" s="217"/>
      <c r="P479" s="217"/>
      <c r="Q479" s="217"/>
      <c r="R479" s="217"/>
      <c r="S479" s="217"/>
      <c r="T479" s="217"/>
      <c r="U479" s="217"/>
      <c r="V479" s="217"/>
      <c r="W479" s="217"/>
      <c r="X479" s="217"/>
      <c r="Y479" s="217"/>
      <c r="Z479" s="217"/>
      <c r="AA479" s="217"/>
      <c r="AB479" s="217"/>
    </row>
    <row r="480" ht="12.75" customHeight="1">
      <c r="A480" s="217"/>
      <c r="B480" s="177"/>
      <c r="C480" s="217"/>
      <c r="D480" s="217"/>
      <c r="E480" s="219"/>
      <c r="F480" s="219"/>
      <c r="G480" s="220"/>
      <c r="H480" s="221"/>
      <c r="I480" s="217"/>
      <c r="J480" s="217"/>
      <c r="K480" s="217"/>
      <c r="L480" s="217"/>
      <c r="M480" s="217"/>
      <c r="N480" s="217"/>
      <c r="O480" s="217"/>
      <c r="P480" s="217"/>
      <c r="Q480" s="217"/>
      <c r="R480" s="217"/>
      <c r="S480" s="217"/>
      <c r="T480" s="217"/>
      <c r="U480" s="217"/>
      <c r="V480" s="217"/>
      <c r="W480" s="217"/>
      <c r="X480" s="217"/>
      <c r="Y480" s="217"/>
      <c r="Z480" s="217"/>
      <c r="AA480" s="217"/>
      <c r="AB480" s="217"/>
    </row>
    <row r="481" ht="12.75" customHeight="1">
      <c r="A481" s="217"/>
      <c r="B481" s="177"/>
      <c r="C481" s="217"/>
      <c r="D481" s="217"/>
      <c r="E481" s="219"/>
      <c r="F481" s="219"/>
      <c r="G481" s="220"/>
      <c r="H481" s="221"/>
      <c r="I481" s="217"/>
      <c r="J481" s="217"/>
      <c r="K481" s="217"/>
      <c r="L481" s="217"/>
      <c r="M481" s="217"/>
      <c r="N481" s="217"/>
      <c r="O481" s="217"/>
      <c r="P481" s="217"/>
      <c r="Q481" s="217"/>
      <c r="R481" s="217"/>
      <c r="S481" s="217"/>
      <c r="T481" s="217"/>
      <c r="U481" s="217"/>
      <c r="V481" s="217"/>
      <c r="W481" s="217"/>
      <c r="X481" s="217"/>
      <c r="Y481" s="217"/>
      <c r="Z481" s="217"/>
      <c r="AA481" s="217"/>
      <c r="AB481" s="217"/>
    </row>
    <row r="482" ht="12.75" customHeight="1">
      <c r="A482" s="217"/>
      <c r="B482" s="177"/>
      <c r="C482" s="217"/>
      <c r="D482" s="217"/>
      <c r="E482" s="219"/>
      <c r="F482" s="219"/>
      <c r="G482" s="220"/>
      <c r="H482" s="221"/>
      <c r="I482" s="217"/>
      <c r="J482" s="217"/>
      <c r="K482" s="217"/>
      <c r="L482" s="217"/>
      <c r="M482" s="217"/>
      <c r="N482" s="217"/>
      <c r="O482" s="217"/>
      <c r="P482" s="217"/>
      <c r="Q482" s="217"/>
      <c r="R482" s="217"/>
      <c r="S482" s="217"/>
      <c r="T482" s="217"/>
      <c r="U482" s="217"/>
      <c r="V482" s="217"/>
      <c r="W482" s="217"/>
      <c r="X482" s="217"/>
      <c r="Y482" s="217"/>
      <c r="Z482" s="217"/>
      <c r="AA482" s="217"/>
      <c r="AB482" s="217"/>
    </row>
    <row r="483" ht="12.75" customHeight="1">
      <c r="A483" s="217"/>
      <c r="B483" s="177"/>
      <c r="C483" s="217"/>
      <c r="D483" s="217"/>
      <c r="E483" s="219"/>
      <c r="F483" s="219"/>
      <c r="G483" s="220"/>
      <c r="H483" s="221"/>
      <c r="I483" s="217"/>
      <c r="J483" s="217"/>
      <c r="K483" s="217"/>
      <c r="L483" s="217"/>
      <c r="M483" s="217"/>
      <c r="N483" s="217"/>
      <c r="O483" s="217"/>
      <c r="P483" s="217"/>
      <c r="Q483" s="217"/>
      <c r="R483" s="217"/>
      <c r="S483" s="217"/>
      <c r="T483" s="217"/>
      <c r="U483" s="217"/>
      <c r="V483" s="217"/>
      <c r="W483" s="217"/>
      <c r="X483" s="217"/>
      <c r="Y483" s="217"/>
      <c r="Z483" s="217"/>
      <c r="AA483" s="217"/>
      <c r="AB483" s="217"/>
    </row>
    <row r="484" ht="12.75" customHeight="1">
      <c r="A484" s="217"/>
      <c r="B484" s="177"/>
      <c r="C484" s="217"/>
      <c r="D484" s="217"/>
      <c r="E484" s="219"/>
      <c r="F484" s="219"/>
      <c r="G484" s="220"/>
      <c r="H484" s="221"/>
      <c r="I484" s="217"/>
      <c r="J484" s="217"/>
      <c r="K484" s="217"/>
      <c r="L484" s="217"/>
      <c r="M484" s="217"/>
      <c r="N484" s="217"/>
      <c r="O484" s="217"/>
      <c r="P484" s="217"/>
      <c r="Q484" s="217"/>
      <c r="R484" s="217"/>
      <c r="S484" s="217"/>
      <c r="T484" s="217"/>
      <c r="U484" s="217"/>
      <c r="V484" s="217"/>
      <c r="W484" s="217"/>
      <c r="X484" s="217"/>
      <c r="Y484" s="217"/>
      <c r="Z484" s="217"/>
      <c r="AA484" s="217"/>
      <c r="AB484" s="217"/>
    </row>
    <row r="485" ht="12.75" customHeight="1">
      <c r="A485" s="217"/>
      <c r="B485" s="177"/>
      <c r="C485" s="217"/>
      <c r="D485" s="217"/>
      <c r="E485" s="219"/>
      <c r="F485" s="219"/>
      <c r="G485" s="220"/>
      <c r="H485" s="221"/>
      <c r="I485" s="217"/>
      <c r="J485" s="217"/>
      <c r="K485" s="217"/>
      <c r="L485" s="217"/>
      <c r="M485" s="217"/>
      <c r="N485" s="217"/>
      <c r="O485" s="217"/>
      <c r="P485" s="217"/>
      <c r="Q485" s="217"/>
      <c r="R485" s="217"/>
      <c r="S485" s="217"/>
      <c r="T485" s="217"/>
      <c r="U485" s="217"/>
      <c r="V485" s="217"/>
      <c r="W485" s="217"/>
      <c r="X485" s="217"/>
      <c r="Y485" s="217"/>
      <c r="Z485" s="217"/>
      <c r="AA485" s="217"/>
      <c r="AB485" s="217"/>
    </row>
    <row r="486" ht="12.75" customHeight="1">
      <c r="A486" s="217"/>
      <c r="B486" s="177"/>
      <c r="C486" s="217"/>
      <c r="D486" s="217"/>
      <c r="E486" s="219"/>
      <c r="F486" s="219"/>
      <c r="G486" s="220"/>
      <c r="H486" s="221"/>
      <c r="I486" s="217"/>
      <c r="J486" s="217"/>
      <c r="K486" s="217"/>
      <c r="L486" s="217"/>
      <c r="M486" s="217"/>
      <c r="N486" s="217"/>
      <c r="O486" s="217"/>
      <c r="P486" s="217"/>
      <c r="Q486" s="217"/>
      <c r="R486" s="217"/>
      <c r="S486" s="217"/>
      <c r="T486" s="217"/>
      <c r="U486" s="217"/>
      <c r="V486" s="217"/>
      <c r="W486" s="217"/>
      <c r="X486" s="217"/>
      <c r="Y486" s="217"/>
      <c r="Z486" s="217"/>
      <c r="AA486" s="217"/>
      <c r="AB486" s="217"/>
    </row>
    <row r="487" ht="12.75" customHeight="1">
      <c r="A487" s="217"/>
      <c r="B487" s="177"/>
      <c r="C487" s="217"/>
      <c r="D487" s="217"/>
      <c r="E487" s="219"/>
      <c r="F487" s="219"/>
      <c r="G487" s="220"/>
      <c r="H487" s="221"/>
      <c r="I487" s="217"/>
      <c r="J487" s="217"/>
      <c r="K487" s="217"/>
      <c r="L487" s="217"/>
      <c r="M487" s="217"/>
      <c r="N487" s="217"/>
      <c r="O487" s="217"/>
      <c r="P487" s="217"/>
      <c r="Q487" s="217"/>
      <c r="R487" s="217"/>
      <c r="S487" s="217"/>
      <c r="T487" s="217"/>
      <c r="U487" s="217"/>
      <c r="V487" s="217"/>
      <c r="W487" s="217"/>
      <c r="X487" s="217"/>
      <c r="Y487" s="217"/>
      <c r="Z487" s="217"/>
      <c r="AA487" s="217"/>
      <c r="AB487" s="217"/>
    </row>
    <row r="488" ht="12.75" customHeight="1">
      <c r="A488" s="217"/>
      <c r="B488" s="177"/>
      <c r="C488" s="217"/>
      <c r="D488" s="217"/>
      <c r="E488" s="219"/>
      <c r="F488" s="219"/>
      <c r="G488" s="220"/>
      <c r="H488" s="221"/>
      <c r="I488" s="217"/>
      <c r="J488" s="217"/>
      <c r="K488" s="217"/>
      <c r="L488" s="217"/>
      <c r="M488" s="217"/>
      <c r="N488" s="217"/>
      <c r="O488" s="217"/>
      <c r="P488" s="217"/>
      <c r="Q488" s="217"/>
      <c r="R488" s="217"/>
      <c r="S488" s="217"/>
      <c r="T488" s="217"/>
      <c r="U488" s="217"/>
      <c r="V488" s="217"/>
      <c r="W488" s="217"/>
      <c r="X488" s="217"/>
      <c r="Y488" s="217"/>
      <c r="Z488" s="217"/>
      <c r="AA488" s="217"/>
      <c r="AB488" s="217"/>
    </row>
    <row r="489" ht="12.75" customHeight="1">
      <c r="A489" s="217"/>
      <c r="B489" s="177"/>
      <c r="C489" s="217"/>
      <c r="D489" s="217"/>
      <c r="E489" s="219"/>
      <c r="F489" s="219"/>
      <c r="G489" s="220"/>
      <c r="H489" s="221"/>
      <c r="I489" s="217"/>
      <c r="J489" s="217"/>
      <c r="K489" s="217"/>
      <c r="L489" s="217"/>
      <c r="M489" s="217"/>
      <c r="N489" s="217"/>
      <c r="O489" s="217"/>
      <c r="P489" s="217"/>
      <c r="Q489" s="217"/>
      <c r="R489" s="217"/>
      <c r="S489" s="217"/>
      <c r="T489" s="217"/>
      <c r="U489" s="217"/>
      <c r="V489" s="217"/>
      <c r="W489" s="217"/>
      <c r="X489" s="217"/>
      <c r="Y489" s="217"/>
      <c r="Z489" s="217"/>
      <c r="AA489" s="217"/>
      <c r="AB489" s="217"/>
    </row>
    <row r="490" ht="12.75" customHeight="1">
      <c r="A490" s="217"/>
      <c r="B490" s="177"/>
      <c r="C490" s="217"/>
      <c r="D490" s="217"/>
      <c r="E490" s="219"/>
      <c r="F490" s="219"/>
      <c r="G490" s="220"/>
      <c r="H490" s="221"/>
      <c r="I490" s="217"/>
      <c r="J490" s="217"/>
      <c r="K490" s="217"/>
      <c r="L490" s="217"/>
      <c r="M490" s="217"/>
      <c r="N490" s="217"/>
      <c r="O490" s="217"/>
      <c r="P490" s="217"/>
      <c r="Q490" s="217"/>
      <c r="R490" s="217"/>
      <c r="S490" s="217"/>
      <c r="T490" s="217"/>
      <c r="U490" s="217"/>
      <c r="V490" s="217"/>
      <c r="W490" s="217"/>
      <c r="X490" s="217"/>
      <c r="Y490" s="217"/>
      <c r="Z490" s="217"/>
      <c r="AA490" s="217"/>
      <c r="AB490" s="217"/>
    </row>
    <row r="491" ht="12.75" customHeight="1">
      <c r="A491" s="217"/>
      <c r="B491" s="177"/>
      <c r="C491" s="217"/>
      <c r="D491" s="217"/>
      <c r="E491" s="219"/>
      <c r="F491" s="219"/>
      <c r="G491" s="220"/>
      <c r="H491" s="221"/>
      <c r="I491" s="217"/>
      <c r="J491" s="217"/>
      <c r="K491" s="217"/>
      <c r="L491" s="217"/>
      <c r="M491" s="217"/>
      <c r="N491" s="217"/>
      <c r="O491" s="217"/>
      <c r="P491" s="217"/>
      <c r="Q491" s="217"/>
      <c r="R491" s="217"/>
      <c r="S491" s="217"/>
      <c r="T491" s="217"/>
      <c r="U491" s="217"/>
      <c r="V491" s="217"/>
      <c r="W491" s="217"/>
      <c r="X491" s="217"/>
      <c r="Y491" s="217"/>
      <c r="Z491" s="217"/>
      <c r="AA491" s="217"/>
      <c r="AB491" s="217"/>
    </row>
    <row r="492" ht="12.75" customHeight="1">
      <c r="A492" s="217"/>
      <c r="B492" s="177"/>
      <c r="C492" s="217"/>
      <c r="D492" s="217"/>
      <c r="E492" s="219"/>
      <c r="F492" s="219"/>
      <c r="G492" s="220"/>
      <c r="H492" s="221"/>
      <c r="I492" s="217"/>
      <c r="J492" s="217"/>
      <c r="K492" s="217"/>
      <c r="L492" s="217"/>
      <c r="M492" s="217"/>
      <c r="N492" s="217"/>
      <c r="O492" s="217"/>
      <c r="P492" s="217"/>
      <c r="Q492" s="217"/>
      <c r="R492" s="217"/>
      <c r="S492" s="217"/>
      <c r="T492" s="217"/>
      <c r="U492" s="217"/>
      <c r="V492" s="217"/>
      <c r="W492" s="217"/>
      <c r="X492" s="217"/>
      <c r="Y492" s="217"/>
      <c r="Z492" s="217"/>
      <c r="AA492" s="217"/>
      <c r="AB492" s="217"/>
    </row>
    <row r="493" ht="12.75" customHeight="1">
      <c r="A493" s="217"/>
      <c r="B493" s="177"/>
      <c r="C493" s="217"/>
      <c r="D493" s="217"/>
      <c r="E493" s="219"/>
      <c r="F493" s="219"/>
      <c r="G493" s="220"/>
      <c r="H493" s="221"/>
      <c r="I493" s="217"/>
      <c r="J493" s="217"/>
      <c r="K493" s="217"/>
      <c r="L493" s="217"/>
      <c r="M493" s="217"/>
      <c r="N493" s="217"/>
      <c r="O493" s="217"/>
      <c r="P493" s="217"/>
      <c r="Q493" s="217"/>
      <c r="R493" s="217"/>
      <c r="S493" s="217"/>
      <c r="T493" s="217"/>
      <c r="U493" s="217"/>
      <c r="V493" s="217"/>
      <c r="W493" s="217"/>
      <c r="X493" s="217"/>
      <c r="Y493" s="217"/>
      <c r="Z493" s="217"/>
      <c r="AA493" s="217"/>
      <c r="AB493" s="217"/>
    </row>
    <row r="494" ht="12.75" customHeight="1">
      <c r="A494" s="217"/>
      <c r="B494" s="177"/>
      <c r="C494" s="217"/>
      <c r="D494" s="217"/>
      <c r="E494" s="219"/>
      <c r="F494" s="219"/>
      <c r="G494" s="220"/>
      <c r="H494" s="221"/>
      <c r="I494" s="217"/>
      <c r="J494" s="217"/>
      <c r="K494" s="217"/>
      <c r="L494" s="217"/>
      <c r="M494" s="217"/>
      <c r="N494" s="217"/>
      <c r="O494" s="217"/>
      <c r="P494" s="217"/>
      <c r="Q494" s="217"/>
      <c r="R494" s="217"/>
      <c r="S494" s="217"/>
      <c r="T494" s="217"/>
      <c r="U494" s="217"/>
      <c r="V494" s="217"/>
      <c r="W494" s="217"/>
      <c r="X494" s="217"/>
      <c r="Y494" s="217"/>
      <c r="Z494" s="217"/>
      <c r="AA494" s="217"/>
      <c r="AB494" s="217"/>
    </row>
    <row r="495" ht="12.75" customHeight="1">
      <c r="A495" s="217"/>
      <c r="B495" s="177"/>
      <c r="C495" s="217"/>
      <c r="D495" s="217"/>
      <c r="E495" s="219"/>
      <c r="F495" s="219"/>
      <c r="G495" s="220"/>
      <c r="H495" s="221"/>
      <c r="I495" s="217"/>
      <c r="J495" s="217"/>
      <c r="K495" s="217"/>
      <c r="L495" s="217"/>
      <c r="M495" s="217"/>
      <c r="N495" s="217"/>
      <c r="O495" s="217"/>
      <c r="P495" s="217"/>
      <c r="Q495" s="217"/>
      <c r="R495" s="217"/>
      <c r="S495" s="217"/>
      <c r="T495" s="217"/>
      <c r="U495" s="217"/>
      <c r="V495" s="217"/>
      <c r="W495" s="217"/>
      <c r="X495" s="217"/>
      <c r="Y495" s="217"/>
      <c r="Z495" s="217"/>
      <c r="AA495" s="217"/>
      <c r="AB495" s="217"/>
    </row>
    <row r="496" ht="12.75" customHeight="1">
      <c r="A496" s="217"/>
      <c r="B496" s="177"/>
      <c r="C496" s="217"/>
      <c r="D496" s="217"/>
      <c r="E496" s="219"/>
      <c r="F496" s="219"/>
      <c r="G496" s="220"/>
      <c r="H496" s="221"/>
      <c r="I496" s="217"/>
      <c r="J496" s="217"/>
      <c r="K496" s="217"/>
      <c r="L496" s="217"/>
      <c r="M496" s="217"/>
      <c r="N496" s="217"/>
      <c r="O496" s="217"/>
      <c r="P496" s="217"/>
      <c r="Q496" s="217"/>
      <c r="R496" s="217"/>
      <c r="S496" s="217"/>
      <c r="T496" s="217"/>
      <c r="U496" s="217"/>
      <c r="V496" s="217"/>
      <c r="W496" s="217"/>
      <c r="X496" s="217"/>
      <c r="Y496" s="217"/>
      <c r="Z496" s="217"/>
      <c r="AA496" s="217"/>
      <c r="AB496" s="217"/>
    </row>
    <row r="497" ht="12.75" customHeight="1">
      <c r="A497" s="217"/>
      <c r="B497" s="177"/>
      <c r="C497" s="217"/>
      <c r="D497" s="217"/>
      <c r="E497" s="219"/>
      <c r="F497" s="219"/>
      <c r="G497" s="220"/>
      <c r="H497" s="221"/>
      <c r="I497" s="217"/>
      <c r="J497" s="217"/>
      <c r="K497" s="217"/>
      <c r="L497" s="217"/>
      <c r="M497" s="217"/>
      <c r="N497" s="217"/>
      <c r="O497" s="217"/>
      <c r="P497" s="217"/>
      <c r="Q497" s="217"/>
      <c r="R497" s="217"/>
      <c r="S497" s="217"/>
      <c r="T497" s="217"/>
      <c r="U497" s="217"/>
      <c r="V497" s="217"/>
      <c r="W497" s="217"/>
      <c r="X497" s="217"/>
      <c r="Y497" s="217"/>
      <c r="Z497" s="217"/>
      <c r="AA497" s="217"/>
      <c r="AB497" s="217"/>
    </row>
    <row r="498" ht="12.75" customHeight="1">
      <c r="A498" s="217"/>
      <c r="B498" s="177"/>
      <c r="C498" s="217"/>
      <c r="D498" s="217"/>
      <c r="E498" s="219"/>
      <c r="F498" s="219"/>
      <c r="G498" s="220"/>
      <c r="H498" s="221"/>
      <c r="I498" s="217"/>
      <c r="J498" s="217"/>
      <c r="K498" s="217"/>
      <c r="L498" s="217"/>
      <c r="M498" s="217"/>
      <c r="N498" s="217"/>
      <c r="O498" s="217"/>
      <c r="P498" s="217"/>
      <c r="Q498" s="217"/>
      <c r="R498" s="217"/>
      <c r="S498" s="217"/>
      <c r="T498" s="217"/>
      <c r="U498" s="217"/>
      <c r="V498" s="217"/>
      <c r="W498" s="217"/>
      <c r="X498" s="217"/>
      <c r="Y498" s="217"/>
      <c r="Z498" s="217"/>
      <c r="AA498" s="217"/>
      <c r="AB498" s="217"/>
    </row>
    <row r="499" ht="12.75" customHeight="1">
      <c r="A499" s="217"/>
      <c r="B499" s="177"/>
      <c r="C499" s="217"/>
      <c r="D499" s="217"/>
      <c r="E499" s="219"/>
      <c r="F499" s="219"/>
      <c r="G499" s="220"/>
      <c r="H499" s="221"/>
      <c r="I499" s="217"/>
      <c r="J499" s="217"/>
      <c r="K499" s="217"/>
      <c r="L499" s="217"/>
      <c r="M499" s="217"/>
      <c r="N499" s="217"/>
      <c r="O499" s="217"/>
      <c r="P499" s="217"/>
      <c r="Q499" s="217"/>
      <c r="R499" s="217"/>
      <c r="S499" s="217"/>
      <c r="T499" s="217"/>
      <c r="U499" s="217"/>
      <c r="V499" s="217"/>
      <c r="W499" s="217"/>
      <c r="X499" s="217"/>
      <c r="Y499" s="217"/>
      <c r="Z499" s="217"/>
      <c r="AA499" s="217"/>
      <c r="AB499" s="217"/>
    </row>
    <row r="500" ht="12.75" customHeight="1">
      <c r="A500" s="217"/>
      <c r="B500" s="177"/>
      <c r="C500" s="217"/>
      <c r="D500" s="217"/>
      <c r="E500" s="219"/>
      <c r="F500" s="219"/>
      <c r="G500" s="220"/>
      <c r="H500" s="221"/>
      <c r="I500" s="217"/>
      <c r="J500" s="217"/>
      <c r="K500" s="217"/>
      <c r="L500" s="217"/>
      <c r="M500" s="217"/>
      <c r="N500" s="217"/>
      <c r="O500" s="217"/>
      <c r="P500" s="217"/>
      <c r="Q500" s="217"/>
      <c r="R500" s="217"/>
      <c r="S500" s="217"/>
      <c r="T500" s="217"/>
      <c r="U500" s="217"/>
      <c r="V500" s="217"/>
      <c r="W500" s="217"/>
      <c r="X500" s="217"/>
      <c r="Y500" s="217"/>
      <c r="Z500" s="217"/>
      <c r="AA500" s="217"/>
      <c r="AB500" s="217"/>
    </row>
    <row r="501" ht="12.75" customHeight="1">
      <c r="A501" s="217"/>
      <c r="B501" s="177"/>
      <c r="C501" s="217"/>
      <c r="D501" s="217"/>
      <c r="E501" s="219"/>
      <c r="F501" s="219"/>
      <c r="G501" s="220"/>
      <c r="H501" s="221"/>
      <c r="I501" s="217"/>
      <c r="J501" s="217"/>
      <c r="K501" s="217"/>
      <c r="L501" s="217"/>
      <c r="M501" s="217"/>
      <c r="N501" s="217"/>
      <c r="O501" s="217"/>
      <c r="P501" s="217"/>
      <c r="Q501" s="217"/>
      <c r="R501" s="217"/>
      <c r="S501" s="217"/>
      <c r="T501" s="217"/>
      <c r="U501" s="217"/>
      <c r="V501" s="217"/>
      <c r="W501" s="217"/>
      <c r="X501" s="217"/>
      <c r="Y501" s="217"/>
      <c r="Z501" s="217"/>
      <c r="AA501" s="217"/>
      <c r="AB501" s="217"/>
    </row>
    <row r="502" ht="12.75" customHeight="1">
      <c r="A502" s="217"/>
      <c r="B502" s="177"/>
      <c r="C502" s="217"/>
      <c r="D502" s="217"/>
      <c r="E502" s="219"/>
      <c r="F502" s="219"/>
      <c r="G502" s="220"/>
      <c r="H502" s="221"/>
      <c r="I502" s="217"/>
      <c r="J502" s="217"/>
      <c r="K502" s="217"/>
      <c r="L502" s="217"/>
      <c r="M502" s="217"/>
      <c r="N502" s="217"/>
      <c r="O502" s="217"/>
      <c r="P502" s="217"/>
      <c r="Q502" s="217"/>
      <c r="R502" s="217"/>
      <c r="S502" s="217"/>
      <c r="T502" s="217"/>
      <c r="U502" s="217"/>
      <c r="V502" s="217"/>
      <c r="W502" s="217"/>
      <c r="X502" s="217"/>
      <c r="Y502" s="217"/>
      <c r="Z502" s="217"/>
      <c r="AA502" s="217"/>
      <c r="AB502" s="217"/>
    </row>
    <row r="503" ht="12.75" customHeight="1">
      <c r="A503" s="217"/>
      <c r="B503" s="177"/>
      <c r="C503" s="217"/>
      <c r="D503" s="217"/>
      <c r="E503" s="219"/>
      <c r="F503" s="219"/>
      <c r="G503" s="220"/>
      <c r="H503" s="221"/>
      <c r="I503" s="217"/>
      <c r="J503" s="217"/>
      <c r="K503" s="217"/>
      <c r="L503" s="217"/>
      <c r="M503" s="217"/>
      <c r="N503" s="217"/>
      <c r="O503" s="217"/>
      <c r="P503" s="217"/>
      <c r="Q503" s="217"/>
      <c r="R503" s="217"/>
      <c r="S503" s="217"/>
      <c r="T503" s="217"/>
      <c r="U503" s="217"/>
      <c r="V503" s="217"/>
      <c r="W503" s="217"/>
      <c r="X503" s="217"/>
      <c r="Y503" s="217"/>
      <c r="Z503" s="217"/>
      <c r="AA503" s="217"/>
      <c r="AB503" s="217"/>
    </row>
    <row r="504" ht="12.75" customHeight="1">
      <c r="A504" s="217"/>
      <c r="B504" s="177"/>
      <c r="C504" s="217"/>
      <c r="D504" s="217"/>
      <c r="E504" s="219"/>
      <c r="F504" s="219"/>
      <c r="G504" s="220"/>
      <c r="H504" s="221"/>
      <c r="I504" s="217"/>
      <c r="J504" s="217"/>
      <c r="K504" s="217"/>
      <c r="L504" s="217"/>
      <c r="M504" s="217"/>
      <c r="N504" s="217"/>
      <c r="O504" s="217"/>
      <c r="P504" s="217"/>
      <c r="Q504" s="217"/>
      <c r="R504" s="217"/>
      <c r="S504" s="217"/>
      <c r="T504" s="217"/>
      <c r="U504" s="217"/>
      <c r="V504" s="217"/>
      <c r="W504" s="217"/>
      <c r="X504" s="217"/>
      <c r="Y504" s="217"/>
      <c r="Z504" s="217"/>
      <c r="AA504" s="217"/>
      <c r="AB504" s="217"/>
    </row>
    <row r="505" ht="12.75" customHeight="1">
      <c r="A505" s="217"/>
      <c r="B505" s="177"/>
      <c r="C505" s="217"/>
      <c r="D505" s="217"/>
      <c r="E505" s="219"/>
      <c r="F505" s="219"/>
      <c r="G505" s="220"/>
      <c r="H505" s="221"/>
      <c r="I505" s="217"/>
      <c r="J505" s="217"/>
      <c r="K505" s="217"/>
      <c r="L505" s="217"/>
      <c r="M505" s="217"/>
      <c r="N505" s="217"/>
      <c r="O505" s="217"/>
      <c r="P505" s="217"/>
      <c r="Q505" s="217"/>
      <c r="R505" s="217"/>
      <c r="S505" s="217"/>
      <c r="T505" s="217"/>
      <c r="U505" s="217"/>
      <c r="V505" s="217"/>
      <c r="W505" s="217"/>
      <c r="X505" s="217"/>
      <c r="Y505" s="217"/>
      <c r="Z505" s="217"/>
      <c r="AA505" s="217"/>
      <c r="AB505" s="217"/>
    </row>
    <row r="506" ht="12.75" customHeight="1">
      <c r="A506" s="217"/>
      <c r="B506" s="177"/>
      <c r="C506" s="217"/>
      <c r="D506" s="217"/>
      <c r="E506" s="219"/>
      <c r="F506" s="219"/>
      <c r="G506" s="220"/>
      <c r="H506" s="221"/>
      <c r="I506" s="217"/>
      <c r="J506" s="217"/>
      <c r="K506" s="217"/>
      <c r="L506" s="217"/>
      <c r="M506" s="217"/>
      <c r="N506" s="217"/>
      <c r="O506" s="217"/>
      <c r="P506" s="217"/>
      <c r="Q506" s="217"/>
      <c r="R506" s="217"/>
      <c r="S506" s="217"/>
      <c r="T506" s="217"/>
      <c r="U506" s="217"/>
      <c r="V506" s="217"/>
      <c r="W506" s="217"/>
      <c r="X506" s="217"/>
      <c r="Y506" s="217"/>
      <c r="Z506" s="217"/>
      <c r="AA506" s="217"/>
      <c r="AB506" s="217"/>
    </row>
    <row r="507" ht="12.75" customHeight="1">
      <c r="A507" s="217"/>
      <c r="B507" s="177"/>
      <c r="C507" s="217"/>
      <c r="D507" s="217"/>
      <c r="E507" s="219"/>
      <c r="F507" s="219"/>
      <c r="G507" s="220"/>
      <c r="H507" s="221"/>
      <c r="I507" s="217"/>
      <c r="J507" s="217"/>
      <c r="K507" s="217"/>
      <c r="L507" s="217"/>
      <c r="M507" s="217"/>
      <c r="N507" s="217"/>
      <c r="O507" s="217"/>
      <c r="P507" s="217"/>
      <c r="Q507" s="217"/>
      <c r="R507" s="217"/>
      <c r="S507" s="217"/>
      <c r="T507" s="217"/>
      <c r="U507" s="217"/>
      <c r="V507" s="217"/>
      <c r="W507" s="217"/>
      <c r="X507" s="217"/>
      <c r="Y507" s="217"/>
      <c r="Z507" s="217"/>
      <c r="AA507" s="217"/>
      <c r="AB507" s="217"/>
    </row>
    <row r="508" ht="12.75" customHeight="1">
      <c r="A508" s="217"/>
      <c r="B508" s="177"/>
      <c r="C508" s="217"/>
      <c r="D508" s="217"/>
      <c r="E508" s="219"/>
      <c r="F508" s="219"/>
      <c r="G508" s="220"/>
      <c r="H508" s="221"/>
      <c r="I508" s="217"/>
      <c r="J508" s="217"/>
      <c r="K508" s="217"/>
      <c r="L508" s="217"/>
      <c r="M508" s="217"/>
      <c r="N508" s="217"/>
      <c r="O508" s="217"/>
      <c r="P508" s="217"/>
      <c r="Q508" s="217"/>
      <c r="R508" s="217"/>
      <c r="S508" s="217"/>
      <c r="T508" s="217"/>
      <c r="U508" s="217"/>
      <c r="V508" s="217"/>
      <c r="W508" s="217"/>
      <c r="X508" s="217"/>
      <c r="Y508" s="217"/>
      <c r="Z508" s="217"/>
      <c r="AA508" s="217"/>
      <c r="AB508" s="217"/>
    </row>
    <row r="509" ht="12.75" customHeight="1">
      <c r="A509" s="217"/>
      <c r="B509" s="177"/>
      <c r="C509" s="217"/>
      <c r="D509" s="217"/>
      <c r="E509" s="219"/>
      <c r="F509" s="219"/>
      <c r="G509" s="220"/>
      <c r="H509" s="221"/>
      <c r="I509" s="217"/>
      <c r="J509" s="217"/>
      <c r="K509" s="217"/>
      <c r="L509" s="217"/>
      <c r="M509" s="217"/>
      <c r="N509" s="217"/>
      <c r="O509" s="217"/>
      <c r="P509" s="217"/>
      <c r="Q509" s="217"/>
      <c r="R509" s="217"/>
      <c r="S509" s="217"/>
      <c r="T509" s="217"/>
      <c r="U509" s="217"/>
      <c r="V509" s="217"/>
      <c r="W509" s="217"/>
      <c r="X509" s="217"/>
      <c r="Y509" s="217"/>
      <c r="Z509" s="217"/>
      <c r="AA509" s="217"/>
      <c r="AB509" s="217"/>
    </row>
    <row r="510" ht="12.75" customHeight="1">
      <c r="A510" s="217"/>
      <c r="B510" s="177"/>
      <c r="C510" s="217"/>
      <c r="D510" s="217"/>
      <c r="E510" s="219"/>
      <c r="F510" s="219"/>
      <c r="G510" s="220"/>
      <c r="H510" s="221"/>
      <c r="I510" s="217"/>
      <c r="J510" s="217"/>
      <c r="K510" s="217"/>
      <c r="L510" s="217"/>
      <c r="M510" s="217"/>
      <c r="N510" s="217"/>
      <c r="O510" s="217"/>
      <c r="P510" s="217"/>
      <c r="Q510" s="217"/>
      <c r="R510" s="217"/>
      <c r="S510" s="217"/>
      <c r="T510" s="217"/>
      <c r="U510" s="217"/>
      <c r="V510" s="217"/>
      <c r="W510" s="217"/>
      <c r="X510" s="217"/>
      <c r="Y510" s="217"/>
      <c r="Z510" s="217"/>
      <c r="AA510" s="217"/>
      <c r="AB510" s="217"/>
    </row>
    <row r="511" ht="12.75" customHeight="1">
      <c r="A511" s="217"/>
      <c r="B511" s="177"/>
      <c r="C511" s="217"/>
      <c r="D511" s="217"/>
      <c r="E511" s="219"/>
      <c r="F511" s="219"/>
      <c r="G511" s="220"/>
      <c r="H511" s="221"/>
      <c r="I511" s="217"/>
      <c r="J511" s="217"/>
      <c r="K511" s="217"/>
      <c r="L511" s="217"/>
      <c r="M511" s="217"/>
      <c r="N511" s="217"/>
      <c r="O511" s="217"/>
      <c r="P511" s="217"/>
      <c r="Q511" s="217"/>
      <c r="R511" s="217"/>
      <c r="S511" s="217"/>
      <c r="T511" s="217"/>
      <c r="U511" s="217"/>
      <c r="V511" s="217"/>
      <c r="W511" s="217"/>
      <c r="X511" s="217"/>
      <c r="Y511" s="217"/>
      <c r="Z511" s="217"/>
      <c r="AA511" s="217"/>
      <c r="AB511" s="217"/>
    </row>
    <row r="512" ht="12.75" customHeight="1">
      <c r="A512" s="217"/>
      <c r="B512" s="177"/>
      <c r="C512" s="217"/>
      <c r="D512" s="217"/>
      <c r="E512" s="219"/>
      <c r="F512" s="219"/>
      <c r="G512" s="220"/>
      <c r="H512" s="221"/>
      <c r="I512" s="217"/>
      <c r="J512" s="217"/>
      <c r="K512" s="217"/>
      <c r="L512" s="217"/>
      <c r="M512" s="217"/>
      <c r="N512" s="217"/>
      <c r="O512" s="217"/>
      <c r="P512" s="217"/>
      <c r="Q512" s="217"/>
      <c r="R512" s="217"/>
      <c r="S512" s="217"/>
      <c r="T512" s="217"/>
      <c r="U512" s="217"/>
      <c r="V512" s="217"/>
      <c r="W512" s="217"/>
      <c r="X512" s="217"/>
      <c r="Y512" s="217"/>
      <c r="Z512" s="217"/>
      <c r="AA512" s="217"/>
      <c r="AB512" s="217"/>
    </row>
    <row r="513" ht="12.75" customHeight="1">
      <c r="A513" s="217"/>
      <c r="B513" s="177"/>
      <c r="C513" s="217"/>
      <c r="D513" s="217"/>
      <c r="E513" s="219"/>
      <c r="F513" s="219"/>
      <c r="G513" s="220"/>
      <c r="H513" s="221"/>
      <c r="I513" s="217"/>
      <c r="J513" s="217"/>
      <c r="K513" s="217"/>
      <c r="L513" s="217"/>
      <c r="M513" s="217"/>
      <c r="N513" s="217"/>
      <c r="O513" s="217"/>
      <c r="P513" s="217"/>
      <c r="Q513" s="217"/>
      <c r="R513" s="217"/>
      <c r="S513" s="217"/>
      <c r="T513" s="217"/>
      <c r="U513" s="217"/>
      <c r="V513" s="217"/>
      <c r="W513" s="217"/>
      <c r="X513" s="217"/>
      <c r="Y513" s="217"/>
      <c r="Z513" s="217"/>
      <c r="AA513" s="217"/>
      <c r="AB513" s="217"/>
    </row>
    <row r="514" ht="12.75" customHeight="1">
      <c r="A514" s="217"/>
      <c r="B514" s="177"/>
      <c r="C514" s="217"/>
      <c r="D514" s="217"/>
      <c r="E514" s="219"/>
      <c r="F514" s="219"/>
      <c r="G514" s="220"/>
      <c r="H514" s="221"/>
      <c r="I514" s="217"/>
      <c r="J514" s="217"/>
      <c r="K514" s="217"/>
      <c r="L514" s="217"/>
      <c r="M514" s="217"/>
      <c r="N514" s="217"/>
      <c r="O514" s="217"/>
      <c r="P514" s="217"/>
      <c r="Q514" s="217"/>
      <c r="R514" s="217"/>
      <c r="S514" s="217"/>
      <c r="T514" s="217"/>
      <c r="U514" s="217"/>
      <c r="V514" s="217"/>
      <c r="W514" s="217"/>
      <c r="X514" s="217"/>
      <c r="Y514" s="217"/>
      <c r="Z514" s="217"/>
      <c r="AA514" s="217"/>
      <c r="AB514" s="217"/>
    </row>
    <row r="515" ht="12.75" customHeight="1">
      <c r="A515" s="217"/>
      <c r="B515" s="177"/>
      <c r="C515" s="217"/>
      <c r="D515" s="217"/>
      <c r="E515" s="219"/>
      <c r="F515" s="219"/>
      <c r="G515" s="220"/>
      <c r="H515" s="221"/>
      <c r="I515" s="217"/>
      <c r="J515" s="217"/>
      <c r="K515" s="217"/>
      <c r="L515" s="217"/>
      <c r="M515" s="217"/>
      <c r="N515" s="217"/>
      <c r="O515" s="217"/>
      <c r="P515" s="217"/>
      <c r="Q515" s="217"/>
      <c r="R515" s="217"/>
      <c r="S515" s="217"/>
      <c r="T515" s="217"/>
      <c r="U515" s="217"/>
      <c r="V515" s="217"/>
      <c r="W515" s="217"/>
      <c r="X515" s="217"/>
      <c r="Y515" s="217"/>
      <c r="Z515" s="217"/>
      <c r="AA515" s="217"/>
      <c r="AB515" s="217"/>
    </row>
    <row r="516" ht="12.75" customHeight="1">
      <c r="A516" s="217"/>
      <c r="B516" s="177"/>
      <c r="C516" s="217"/>
      <c r="D516" s="217"/>
      <c r="E516" s="219"/>
      <c r="F516" s="219"/>
      <c r="G516" s="220"/>
      <c r="H516" s="221"/>
      <c r="I516" s="217"/>
      <c r="J516" s="217"/>
      <c r="K516" s="217"/>
      <c r="L516" s="217"/>
      <c r="M516" s="217"/>
      <c r="N516" s="217"/>
      <c r="O516" s="217"/>
      <c r="P516" s="217"/>
      <c r="Q516" s="217"/>
      <c r="R516" s="217"/>
      <c r="S516" s="217"/>
      <c r="T516" s="217"/>
      <c r="U516" s="217"/>
      <c r="V516" s="217"/>
      <c r="W516" s="217"/>
      <c r="X516" s="217"/>
      <c r="Y516" s="217"/>
      <c r="Z516" s="217"/>
      <c r="AA516" s="217"/>
      <c r="AB516" s="217"/>
    </row>
    <row r="517" ht="12.75" customHeight="1">
      <c r="A517" s="217"/>
      <c r="B517" s="177"/>
      <c r="C517" s="217"/>
      <c r="D517" s="217"/>
      <c r="E517" s="219"/>
      <c r="F517" s="219"/>
      <c r="G517" s="220"/>
      <c r="H517" s="221"/>
      <c r="I517" s="217"/>
      <c r="J517" s="217"/>
      <c r="K517" s="217"/>
      <c r="L517" s="217"/>
      <c r="M517" s="217"/>
      <c r="N517" s="217"/>
      <c r="O517" s="217"/>
      <c r="P517" s="217"/>
      <c r="Q517" s="217"/>
      <c r="R517" s="217"/>
      <c r="S517" s="217"/>
      <c r="T517" s="217"/>
      <c r="U517" s="217"/>
      <c r="V517" s="217"/>
      <c r="W517" s="217"/>
      <c r="X517" s="217"/>
      <c r="Y517" s="217"/>
      <c r="Z517" s="217"/>
      <c r="AA517" s="217"/>
      <c r="AB517" s="217"/>
    </row>
    <row r="518" ht="12.75" customHeight="1">
      <c r="A518" s="217"/>
      <c r="B518" s="177"/>
      <c r="C518" s="217"/>
      <c r="D518" s="217"/>
      <c r="E518" s="219"/>
      <c r="F518" s="219"/>
      <c r="G518" s="220"/>
      <c r="H518" s="221"/>
      <c r="I518" s="217"/>
      <c r="J518" s="217"/>
      <c r="K518" s="217"/>
      <c r="L518" s="217"/>
      <c r="M518" s="217"/>
      <c r="N518" s="217"/>
      <c r="O518" s="217"/>
      <c r="P518" s="217"/>
      <c r="Q518" s="217"/>
      <c r="R518" s="217"/>
      <c r="S518" s="217"/>
      <c r="T518" s="217"/>
      <c r="U518" s="217"/>
      <c r="V518" s="217"/>
      <c r="W518" s="217"/>
      <c r="X518" s="217"/>
      <c r="Y518" s="217"/>
      <c r="Z518" s="217"/>
      <c r="AA518" s="217"/>
      <c r="AB518" s="217"/>
    </row>
    <row r="519" ht="12.75" customHeight="1">
      <c r="A519" s="217"/>
      <c r="B519" s="177"/>
      <c r="C519" s="217"/>
      <c r="D519" s="217"/>
      <c r="E519" s="219"/>
      <c r="F519" s="219"/>
      <c r="G519" s="220"/>
      <c r="H519" s="221"/>
      <c r="I519" s="217"/>
      <c r="J519" s="217"/>
      <c r="K519" s="217"/>
      <c r="L519" s="217"/>
      <c r="M519" s="217"/>
      <c r="N519" s="217"/>
      <c r="O519" s="217"/>
      <c r="P519" s="217"/>
      <c r="Q519" s="217"/>
      <c r="R519" s="217"/>
      <c r="S519" s="217"/>
      <c r="T519" s="217"/>
      <c r="U519" s="217"/>
      <c r="V519" s="217"/>
      <c r="W519" s="217"/>
      <c r="X519" s="217"/>
      <c r="Y519" s="217"/>
      <c r="Z519" s="217"/>
      <c r="AA519" s="217"/>
      <c r="AB519" s="217"/>
    </row>
    <row r="520" ht="12.75" customHeight="1">
      <c r="A520" s="217"/>
      <c r="B520" s="177"/>
      <c r="C520" s="217"/>
      <c r="D520" s="217"/>
      <c r="E520" s="219"/>
      <c r="F520" s="219"/>
      <c r="G520" s="220"/>
      <c r="H520" s="221"/>
      <c r="I520" s="217"/>
      <c r="J520" s="217"/>
      <c r="K520" s="217"/>
      <c r="L520" s="217"/>
      <c r="M520" s="217"/>
      <c r="N520" s="217"/>
      <c r="O520" s="217"/>
      <c r="P520" s="217"/>
      <c r="Q520" s="217"/>
      <c r="R520" s="217"/>
      <c r="S520" s="217"/>
      <c r="T520" s="217"/>
      <c r="U520" s="217"/>
      <c r="V520" s="217"/>
      <c r="W520" s="217"/>
      <c r="X520" s="217"/>
      <c r="Y520" s="217"/>
      <c r="Z520" s="217"/>
      <c r="AA520" s="217"/>
      <c r="AB520" s="217"/>
    </row>
    <row r="521" ht="12.75" customHeight="1">
      <c r="A521" s="217"/>
      <c r="B521" s="177"/>
      <c r="C521" s="217"/>
      <c r="D521" s="217"/>
      <c r="E521" s="219"/>
      <c r="F521" s="219"/>
      <c r="G521" s="220"/>
      <c r="H521" s="221"/>
      <c r="I521" s="217"/>
      <c r="J521" s="217"/>
      <c r="K521" s="217"/>
      <c r="L521" s="217"/>
      <c r="M521" s="217"/>
      <c r="N521" s="217"/>
      <c r="O521" s="217"/>
      <c r="P521" s="217"/>
      <c r="Q521" s="217"/>
      <c r="R521" s="217"/>
      <c r="S521" s="217"/>
      <c r="T521" s="217"/>
      <c r="U521" s="217"/>
      <c r="V521" s="217"/>
      <c r="W521" s="217"/>
      <c r="X521" s="217"/>
      <c r="Y521" s="217"/>
      <c r="Z521" s="217"/>
      <c r="AA521" s="217"/>
      <c r="AB521" s="217"/>
    </row>
    <row r="522" ht="12.75" customHeight="1">
      <c r="A522" s="217"/>
      <c r="B522" s="177"/>
      <c r="C522" s="217"/>
      <c r="D522" s="217"/>
      <c r="E522" s="219"/>
      <c r="F522" s="219"/>
      <c r="G522" s="220"/>
      <c r="H522" s="221"/>
      <c r="I522" s="217"/>
      <c r="J522" s="217"/>
      <c r="K522" s="217"/>
      <c r="L522" s="217"/>
      <c r="M522" s="217"/>
      <c r="N522" s="217"/>
      <c r="O522" s="217"/>
      <c r="P522" s="217"/>
      <c r="Q522" s="217"/>
      <c r="R522" s="217"/>
      <c r="S522" s="217"/>
      <c r="T522" s="217"/>
      <c r="U522" s="217"/>
      <c r="V522" s="217"/>
      <c r="W522" s="217"/>
      <c r="X522" s="217"/>
      <c r="Y522" s="217"/>
      <c r="Z522" s="217"/>
      <c r="AA522" s="217"/>
      <c r="AB522" s="217"/>
    </row>
    <row r="523" ht="12.75" customHeight="1">
      <c r="A523" s="217"/>
      <c r="B523" s="177"/>
      <c r="C523" s="217"/>
      <c r="D523" s="217"/>
      <c r="E523" s="219"/>
      <c r="F523" s="219"/>
      <c r="G523" s="220"/>
      <c r="H523" s="221"/>
      <c r="I523" s="217"/>
      <c r="J523" s="217"/>
      <c r="K523" s="217"/>
      <c r="L523" s="217"/>
      <c r="M523" s="217"/>
      <c r="N523" s="217"/>
      <c r="O523" s="217"/>
      <c r="P523" s="217"/>
      <c r="Q523" s="217"/>
      <c r="R523" s="217"/>
      <c r="S523" s="217"/>
      <c r="T523" s="217"/>
      <c r="U523" s="217"/>
      <c r="V523" s="217"/>
      <c r="W523" s="217"/>
      <c r="X523" s="217"/>
      <c r="Y523" s="217"/>
      <c r="Z523" s="217"/>
      <c r="AA523" s="217"/>
      <c r="AB523" s="217"/>
    </row>
    <row r="524" ht="12.75" customHeight="1">
      <c r="A524" s="217"/>
      <c r="B524" s="177"/>
      <c r="C524" s="217"/>
      <c r="D524" s="217"/>
      <c r="E524" s="219"/>
      <c r="F524" s="219"/>
      <c r="G524" s="220"/>
      <c r="H524" s="221"/>
      <c r="I524" s="217"/>
      <c r="J524" s="217"/>
      <c r="K524" s="217"/>
      <c r="L524" s="217"/>
      <c r="M524" s="217"/>
      <c r="N524" s="217"/>
      <c r="O524" s="217"/>
      <c r="P524" s="217"/>
      <c r="Q524" s="217"/>
      <c r="R524" s="217"/>
      <c r="S524" s="217"/>
      <c r="T524" s="217"/>
      <c r="U524" s="217"/>
      <c r="V524" s="217"/>
      <c r="W524" s="217"/>
      <c r="X524" s="217"/>
      <c r="Y524" s="217"/>
      <c r="Z524" s="217"/>
      <c r="AA524" s="217"/>
      <c r="AB524" s="217"/>
    </row>
    <row r="525" ht="12.75" customHeight="1">
      <c r="A525" s="217"/>
      <c r="B525" s="177"/>
      <c r="C525" s="217"/>
      <c r="D525" s="217"/>
      <c r="E525" s="219"/>
      <c r="F525" s="219"/>
      <c r="G525" s="220"/>
      <c r="H525" s="221"/>
      <c r="I525" s="217"/>
      <c r="J525" s="217"/>
      <c r="K525" s="217"/>
      <c r="L525" s="217"/>
      <c r="M525" s="217"/>
      <c r="N525" s="217"/>
      <c r="O525" s="217"/>
      <c r="P525" s="217"/>
      <c r="Q525" s="217"/>
      <c r="R525" s="217"/>
      <c r="S525" s="217"/>
      <c r="T525" s="217"/>
      <c r="U525" s="217"/>
      <c r="V525" s="217"/>
      <c r="W525" s="217"/>
      <c r="X525" s="217"/>
      <c r="Y525" s="217"/>
      <c r="Z525" s="217"/>
      <c r="AA525" s="217"/>
      <c r="AB525" s="217"/>
    </row>
    <row r="526" ht="12.75" customHeight="1">
      <c r="A526" s="217"/>
      <c r="B526" s="177"/>
      <c r="C526" s="217"/>
      <c r="D526" s="217"/>
      <c r="E526" s="219"/>
      <c r="F526" s="219"/>
      <c r="G526" s="220"/>
      <c r="H526" s="221"/>
      <c r="I526" s="217"/>
      <c r="J526" s="217"/>
      <c r="K526" s="217"/>
      <c r="L526" s="217"/>
      <c r="M526" s="217"/>
      <c r="N526" s="217"/>
      <c r="O526" s="217"/>
      <c r="P526" s="217"/>
      <c r="Q526" s="217"/>
      <c r="R526" s="217"/>
      <c r="S526" s="217"/>
      <c r="T526" s="217"/>
      <c r="U526" s="217"/>
      <c r="V526" s="217"/>
      <c r="W526" s="217"/>
      <c r="X526" s="217"/>
      <c r="Y526" s="217"/>
      <c r="Z526" s="217"/>
      <c r="AA526" s="217"/>
      <c r="AB526" s="217"/>
    </row>
    <row r="527" ht="12.75" customHeight="1">
      <c r="A527" s="217"/>
      <c r="B527" s="177"/>
      <c r="C527" s="217"/>
      <c r="D527" s="217"/>
      <c r="E527" s="219"/>
      <c r="F527" s="219"/>
      <c r="G527" s="220"/>
      <c r="H527" s="221"/>
      <c r="I527" s="217"/>
      <c r="J527" s="217"/>
      <c r="K527" s="217"/>
      <c r="L527" s="217"/>
      <c r="M527" s="217"/>
      <c r="N527" s="217"/>
      <c r="O527" s="217"/>
      <c r="P527" s="217"/>
      <c r="Q527" s="217"/>
      <c r="R527" s="217"/>
      <c r="S527" s="217"/>
      <c r="T527" s="217"/>
      <c r="U527" s="217"/>
      <c r="V527" s="217"/>
      <c r="W527" s="217"/>
      <c r="X527" s="217"/>
      <c r="Y527" s="217"/>
      <c r="Z527" s="217"/>
      <c r="AA527" s="217"/>
      <c r="AB527" s="217"/>
    </row>
    <row r="528" ht="12.75" customHeight="1">
      <c r="A528" s="217"/>
      <c r="B528" s="177"/>
      <c r="C528" s="217"/>
      <c r="D528" s="217"/>
      <c r="E528" s="219"/>
      <c r="F528" s="219"/>
      <c r="G528" s="220"/>
      <c r="H528" s="221"/>
      <c r="I528" s="217"/>
      <c r="J528" s="217"/>
      <c r="K528" s="217"/>
      <c r="L528" s="217"/>
      <c r="M528" s="217"/>
      <c r="N528" s="217"/>
      <c r="O528" s="217"/>
      <c r="P528" s="217"/>
      <c r="Q528" s="217"/>
      <c r="R528" s="217"/>
      <c r="S528" s="217"/>
      <c r="T528" s="217"/>
      <c r="U528" s="217"/>
      <c r="V528" s="217"/>
      <c r="W528" s="217"/>
      <c r="X528" s="217"/>
      <c r="Y528" s="217"/>
      <c r="Z528" s="217"/>
      <c r="AA528" s="217"/>
      <c r="AB528" s="217"/>
    </row>
    <row r="529" ht="12.75" customHeight="1">
      <c r="A529" s="217"/>
      <c r="B529" s="177"/>
      <c r="C529" s="217"/>
      <c r="D529" s="217"/>
      <c r="E529" s="219"/>
      <c r="F529" s="219"/>
      <c r="G529" s="220"/>
      <c r="H529" s="221"/>
      <c r="I529" s="217"/>
      <c r="J529" s="217"/>
      <c r="K529" s="217"/>
      <c r="L529" s="217"/>
      <c r="M529" s="217"/>
      <c r="N529" s="217"/>
      <c r="O529" s="217"/>
      <c r="P529" s="217"/>
      <c r="Q529" s="217"/>
      <c r="R529" s="217"/>
      <c r="S529" s="217"/>
      <c r="T529" s="217"/>
      <c r="U529" s="217"/>
      <c r="V529" s="217"/>
      <c r="W529" s="217"/>
      <c r="X529" s="217"/>
      <c r="Y529" s="217"/>
      <c r="Z529" s="217"/>
      <c r="AA529" s="217"/>
      <c r="AB529" s="217"/>
    </row>
    <row r="530" ht="12.75" customHeight="1">
      <c r="A530" s="217"/>
      <c r="B530" s="177"/>
      <c r="C530" s="217"/>
      <c r="D530" s="217"/>
      <c r="E530" s="219"/>
      <c r="F530" s="219"/>
      <c r="G530" s="220"/>
      <c r="H530" s="221"/>
      <c r="I530" s="217"/>
      <c r="J530" s="217"/>
      <c r="K530" s="217"/>
      <c r="L530" s="217"/>
      <c r="M530" s="217"/>
      <c r="N530" s="217"/>
      <c r="O530" s="217"/>
      <c r="P530" s="217"/>
      <c r="Q530" s="217"/>
      <c r="R530" s="217"/>
      <c r="S530" s="217"/>
      <c r="T530" s="217"/>
      <c r="U530" s="217"/>
      <c r="V530" s="217"/>
      <c r="W530" s="217"/>
      <c r="X530" s="217"/>
      <c r="Y530" s="217"/>
      <c r="Z530" s="217"/>
      <c r="AA530" s="217"/>
      <c r="AB530" s="217"/>
    </row>
    <row r="531" ht="12.75" customHeight="1">
      <c r="A531" s="217"/>
      <c r="B531" s="177"/>
      <c r="C531" s="217"/>
      <c r="D531" s="217"/>
      <c r="E531" s="219"/>
      <c r="F531" s="219"/>
      <c r="G531" s="220"/>
      <c r="H531" s="221"/>
      <c r="I531" s="217"/>
      <c r="J531" s="217"/>
      <c r="K531" s="217"/>
      <c r="L531" s="217"/>
      <c r="M531" s="217"/>
      <c r="N531" s="217"/>
      <c r="O531" s="217"/>
      <c r="P531" s="217"/>
      <c r="Q531" s="217"/>
      <c r="R531" s="217"/>
      <c r="S531" s="217"/>
      <c r="T531" s="217"/>
      <c r="U531" s="217"/>
      <c r="V531" s="217"/>
      <c r="W531" s="217"/>
      <c r="X531" s="217"/>
      <c r="Y531" s="217"/>
      <c r="Z531" s="217"/>
      <c r="AA531" s="217"/>
      <c r="AB531" s="217"/>
    </row>
    <row r="532" ht="12.75" customHeight="1">
      <c r="A532" s="217"/>
      <c r="B532" s="177"/>
      <c r="C532" s="217"/>
      <c r="D532" s="217"/>
      <c r="E532" s="219"/>
      <c r="F532" s="219"/>
      <c r="G532" s="220"/>
      <c r="H532" s="221"/>
      <c r="I532" s="217"/>
      <c r="J532" s="217"/>
      <c r="K532" s="217"/>
      <c r="L532" s="217"/>
      <c r="M532" s="217"/>
      <c r="N532" s="217"/>
      <c r="O532" s="217"/>
      <c r="P532" s="217"/>
      <c r="Q532" s="217"/>
      <c r="R532" s="217"/>
      <c r="S532" s="217"/>
      <c r="T532" s="217"/>
      <c r="U532" s="217"/>
      <c r="V532" s="217"/>
      <c r="W532" s="217"/>
      <c r="X532" s="217"/>
      <c r="Y532" s="217"/>
      <c r="Z532" s="217"/>
      <c r="AA532" s="217"/>
      <c r="AB532" s="217"/>
    </row>
    <row r="533" ht="12.75" customHeight="1">
      <c r="A533" s="217"/>
      <c r="B533" s="177"/>
      <c r="C533" s="217"/>
      <c r="D533" s="217"/>
      <c r="E533" s="219"/>
      <c r="F533" s="219"/>
      <c r="G533" s="220"/>
      <c r="H533" s="221"/>
      <c r="I533" s="217"/>
      <c r="J533" s="217"/>
      <c r="K533" s="217"/>
      <c r="L533" s="217"/>
      <c r="M533" s="217"/>
      <c r="N533" s="217"/>
      <c r="O533" s="217"/>
      <c r="P533" s="217"/>
      <c r="Q533" s="217"/>
      <c r="R533" s="217"/>
      <c r="S533" s="217"/>
      <c r="T533" s="217"/>
      <c r="U533" s="217"/>
      <c r="V533" s="217"/>
      <c r="W533" s="217"/>
      <c r="X533" s="217"/>
      <c r="Y533" s="217"/>
      <c r="Z533" s="217"/>
      <c r="AA533" s="217"/>
      <c r="AB533" s="217"/>
    </row>
    <row r="534" ht="12.75" customHeight="1">
      <c r="A534" s="217"/>
      <c r="B534" s="177"/>
      <c r="C534" s="217"/>
      <c r="D534" s="217"/>
      <c r="E534" s="219"/>
      <c r="F534" s="219"/>
      <c r="G534" s="220"/>
      <c r="H534" s="221"/>
      <c r="I534" s="217"/>
      <c r="J534" s="217"/>
      <c r="K534" s="217"/>
      <c r="L534" s="217"/>
      <c r="M534" s="217"/>
      <c r="N534" s="217"/>
      <c r="O534" s="217"/>
      <c r="P534" s="217"/>
      <c r="Q534" s="217"/>
      <c r="R534" s="217"/>
      <c r="S534" s="217"/>
      <c r="T534" s="217"/>
      <c r="U534" s="217"/>
      <c r="V534" s="217"/>
      <c r="W534" s="217"/>
      <c r="X534" s="217"/>
      <c r="Y534" s="217"/>
      <c r="Z534" s="217"/>
      <c r="AA534" s="217"/>
      <c r="AB534" s="217"/>
    </row>
    <row r="535" ht="12.75" customHeight="1">
      <c r="A535" s="217"/>
      <c r="B535" s="177"/>
      <c r="C535" s="217"/>
      <c r="D535" s="217"/>
      <c r="E535" s="219"/>
      <c r="F535" s="219"/>
      <c r="G535" s="220"/>
      <c r="H535" s="221"/>
      <c r="I535" s="217"/>
      <c r="J535" s="217"/>
      <c r="K535" s="217"/>
      <c r="L535" s="217"/>
      <c r="M535" s="217"/>
      <c r="N535" s="217"/>
      <c r="O535" s="217"/>
      <c r="P535" s="217"/>
      <c r="Q535" s="217"/>
      <c r="R535" s="217"/>
      <c r="S535" s="217"/>
      <c r="T535" s="217"/>
      <c r="U535" s="217"/>
      <c r="V535" s="217"/>
      <c r="W535" s="217"/>
      <c r="X535" s="217"/>
      <c r="Y535" s="217"/>
      <c r="Z535" s="217"/>
      <c r="AA535" s="217"/>
      <c r="AB535" s="217"/>
    </row>
    <row r="536" ht="12.75" customHeight="1">
      <c r="A536" s="217"/>
      <c r="B536" s="177"/>
      <c r="C536" s="217"/>
      <c r="D536" s="217"/>
      <c r="E536" s="219"/>
      <c r="F536" s="219"/>
      <c r="G536" s="220"/>
      <c r="H536" s="221"/>
      <c r="I536" s="217"/>
      <c r="J536" s="217"/>
      <c r="K536" s="217"/>
      <c r="L536" s="217"/>
      <c r="M536" s="217"/>
      <c r="N536" s="217"/>
      <c r="O536" s="217"/>
      <c r="P536" s="217"/>
      <c r="Q536" s="217"/>
      <c r="R536" s="217"/>
      <c r="S536" s="217"/>
      <c r="T536" s="217"/>
      <c r="U536" s="217"/>
      <c r="V536" s="217"/>
      <c r="W536" s="217"/>
      <c r="X536" s="217"/>
      <c r="Y536" s="217"/>
      <c r="Z536" s="217"/>
      <c r="AA536" s="217"/>
      <c r="AB536" s="217"/>
    </row>
    <row r="537" ht="12.75" customHeight="1">
      <c r="A537" s="217"/>
      <c r="B537" s="177"/>
      <c r="C537" s="217"/>
      <c r="D537" s="217"/>
      <c r="E537" s="219"/>
      <c r="F537" s="219"/>
      <c r="G537" s="220"/>
      <c r="H537" s="221"/>
      <c r="I537" s="217"/>
      <c r="J537" s="217"/>
      <c r="K537" s="217"/>
      <c r="L537" s="217"/>
      <c r="M537" s="217"/>
      <c r="N537" s="217"/>
      <c r="O537" s="217"/>
      <c r="P537" s="217"/>
      <c r="Q537" s="217"/>
      <c r="R537" s="217"/>
      <c r="S537" s="217"/>
      <c r="T537" s="217"/>
      <c r="U537" s="217"/>
      <c r="V537" s="217"/>
      <c r="W537" s="217"/>
      <c r="X537" s="217"/>
      <c r="Y537" s="217"/>
      <c r="Z537" s="217"/>
      <c r="AA537" s="217"/>
      <c r="AB537" s="217"/>
    </row>
    <row r="538" ht="12.75" customHeight="1">
      <c r="A538" s="217"/>
      <c r="B538" s="177"/>
      <c r="C538" s="217"/>
      <c r="D538" s="217"/>
      <c r="E538" s="219"/>
      <c r="F538" s="219"/>
      <c r="G538" s="220"/>
      <c r="H538" s="221"/>
      <c r="I538" s="217"/>
      <c r="J538" s="217"/>
      <c r="K538" s="217"/>
      <c r="L538" s="217"/>
      <c r="M538" s="217"/>
      <c r="N538" s="217"/>
      <c r="O538" s="217"/>
      <c r="P538" s="217"/>
      <c r="Q538" s="217"/>
      <c r="R538" s="217"/>
      <c r="S538" s="217"/>
      <c r="T538" s="217"/>
      <c r="U538" s="217"/>
      <c r="V538" s="217"/>
      <c r="W538" s="217"/>
      <c r="X538" s="217"/>
      <c r="Y538" s="217"/>
      <c r="Z538" s="217"/>
      <c r="AA538" s="217"/>
      <c r="AB538" s="217"/>
    </row>
    <row r="539" ht="12.75" customHeight="1">
      <c r="A539" s="217"/>
      <c r="B539" s="177"/>
      <c r="C539" s="217"/>
      <c r="D539" s="217"/>
      <c r="E539" s="219"/>
      <c r="F539" s="219"/>
      <c r="G539" s="220"/>
      <c r="H539" s="221"/>
      <c r="I539" s="217"/>
      <c r="J539" s="217"/>
      <c r="K539" s="217"/>
      <c r="L539" s="217"/>
      <c r="M539" s="217"/>
      <c r="N539" s="217"/>
      <c r="O539" s="217"/>
      <c r="P539" s="217"/>
      <c r="Q539" s="217"/>
      <c r="R539" s="217"/>
      <c r="S539" s="217"/>
      <c r="T539" s="217"/>
      <c r="U539" s="217"/>
      <c r="V539" s="217"/>
      <c r="W539" s="217"/>
      <c r="X539" s="217"/>
      <c r="Y539" s="217"/>
      <c r="Z539" s="217"/>
      <c r="AA539" s="217"/>
      <c r="AB539" s="217"/>
    </row>
    <row r="540" ht="12.75" customHeight="1">
      <c r="A540" s="217"/>
      <c r="B540" s="177"/>
      <c r="C540" s="217"/>
      <c r="D540" s="217"/>
      <c r="E540" s="219"/>
      <c r="F540" s="219"/>
      <c r="G540" s="220"/>
      <c r="H540" s="221"/>
      <c r="I540" s="217"/>
      <c r="J540" s="217"/>
      <c r="K540" s="217"/>
      <c r="L540" s="217"/>
      <c r="M540" s="217"/>
      <c r="N540" s="217"/>
      <c r="O540" s="217"/>
      <c r="P540" s="217"/>
      <c r="Q540" s="217"/>
      <c r="R540" s="217"/>
      <c r="S540" s="217"/>
      <c r="T540" s="217"/>
      <c r="U540" s="217"/>
      <c r="V540" s="217"/>
      <c r="W540" s="217"/>
      <c r="X540" s="217"/>
      <c r="Y540" s="217"/>
      <c r="Z540" s="217"/>
      <c r="AA540" s="217"/>
      <c r="AB540" s="217"/>
    </row>
    <row r="541" ht="12.75" customHeight="1">
      <c r="A541" s="217"/>
      <c r="B541" s="177"/>
      <c r="C541" s="217"/>
      <c r="D541" s="217"/>
      <c r="E541" s="219"/>
      <c r="F541" s="219"/>
      <c r="G541" s="220"/>
      <c r="H541" s="221"/>
      <c r="I541" s="217"/>
      <c r="J541" s="217"/>
      <c r="K541" s="217"/>
      <c r="L541" s="217"/>
      <c r="M541" s="217"/>
      <c r="N541" s="217"/>
      <c r="O541" s="217"/>
      <c r="P541" s="217"/>
      <c r="Q541" s="217"/>
      <c r="R541" s="217"/>
      <c r="S541" s="217"/>
      <c r="T541" s="217"/>
      <c r="U541" s="217"/>
      <c r="V541" s="217"/>
      <c r="W541" s="217"/>
      <c r="X541" s="217"/>
      <c r="Y541" s="217"/>
      <c r="Z541" s="217"/>
      <c r="AA541" s="217"/>
      <c r="AB541" s="217"/>
    </row>
    <row r="542" ht="12.75" customHeight="1">
      <c r="A542" s="217"/>
      <c r="B542" s="177"/>
      <c r="C542" s="217"/>
      <c r="D542" s="217"/>
      <c r="E542" s="219"/>
      <c r="F542" s="219"/>
      <c r="G542" s="220"/>
      <c r="H542" s="221"/>
      <c r="I542" s="217"/>
      <c r="J542" s="217"/>
      <c r="K542" s="217"/>
      <c r="L542" s="217"/>
      <c r="M542" s="217"/>
      <c r="N542" s="217"/>
      <c r="O542" s="217"/>
      <c r="P542" s="217"/>
      <c r="Q542" s="217"/>
      <c r="R542" s="217"/>
      <c r="S542" s="217"/>
      <c r="T542" s="217"/>
      <c r="U542" s="217"/>
      <c r="V542" s="217"/>
      <c r="W542" s="217"/>
      <c r="X542" s="217"/>
      <c r="Y542" s="217"/>
      <c r="Z542" s="217"/>
      <c r="AA542" s="217"/>
      <c r="AB542" s="217"/>
    </row>
    <row r="543" ht="12.75" customHeight="1">
      <c r="A543" s="217"/>
      <c r="B543" s="177"/>
      <c r="C543" s="217"/>
      <c r="D543" s="217"/>
      <c r="E543" s="219"/>
      <c r="F543" s="219"/>
      <c r="G543" s="220"/>
      <c r="H543" s="221"/>
      <c r="I543" s="217"/>
      <c r="J543" s="217"/>
      <c r="K543" s="217"/>
      <c r="L543" s="217"/>
      <c r="M543" s="217"/>
      <c r="N543" s="217"/>
      <c r="O543" s="217"/>
      <c r="P543" s="217"/>
      <c r="Q543" s="217"/>
      <c r="R543" s="217"/>
      <c r="S543" s="217"/>
      <c r="T543" s="217"/>
      <c r="U543" s="217"/>
      <c r="V543" s="217"/>
      <c r="W543" s="217"/>
      <c r="X543" s="217"/>
      <c r="Y543" s="217"/>
      <c r="Z543" s="217"/>
      <c r="AA543" s="217"/>
      <c r="AB543" s="217"/>
    </row>
    <row r="544" ht="12.75" customHeight="1">
      <c r="A544" s="217"/>
      <c r="B544" s="177"/>
      <c r="C544" s="217"/>
      <c r="D544" s="217"/>
      <c r="E544" s="219"/>
      <c r="F544" s="219"/>
      <c r="G544" s="220"/>
      <c r="H544" s="221"/>
      <c r="I544" s="217"/>
      <c r="J544" s="217"/>
      <c r="K544" s="217"/>
      <c r="L544" s="217"/>
      <c r="M544" s="217"/>
      <c r="N544" s="217"/>
      <c r="O544" s="217"/>
      <c r="P544" s="217"/>
      <c r="Q544" s="217"/>
      <c r="R544" s="217"/>
      <c r="S544" s="217"/>
      <c r="T544" s="217"/>
      <c r="U544" s="217"/>
      <c r="V544" s="217"/>
      <c r="W544" s="217"/>
      <c r="X544" s="217"/>
      <c r="Y544" s="217"/>
      <c r="Z544" s="217"/>
      <c r="AA544" s="217"/>
      <c r="AB544" s="217"/>
    </row>
    <row r="545" ht="12.75" customHeight="1">
      <c r="A545" s="217"/>
      <c r="B545" s="177"/>
      <c r="C545" s="217"/>
      <c r="D545" s="217"/>
      <c r="E545" s="219"/>
      <c r="F545" s="219"/>
      <c r="G545" s="220"/>
      <c r="H545" s="221"/>
      <c r="I545" s="217"/>
      <c r="J545" s="217"/>
      <c r="K545" s="217"/>
      <c r="L545" s="217"/>
      <c r="M545" s="217"/>
      <c r="N545" s="217"/>
      <c r="O545" s="217"/>
      <c r="P545" s="217"/>
      <c r="Q545" s="217"/>
      <c r="R545" s="217"/>
      <c r="S545" s="217"/>
      <c r="T545" s="217"/>
      <c r="U545" s="217"/>
      <c r="V545" s="217"/>
      <c r="W545" s="217"/>
      <c r="X545" s="217"/>
      <c r="Y545" s="217"/>
      <c r="Z545" s="217"/>
      <c r="AA545" s="217"/>
      <c r="AB545" s="217"/>
    </row>
    <row r="546" ht="12.75" customHeight="1">
      <c r="A546" s="217"/>
      <c r="B546" s="177"/>
      <c r="C546" s="217"/>
      <c r="D546" s="217"/>
      <c r="E546" s="219"/>
      <c r="F546" s="219"/>
      <c r="G546" s="220"/>
      <c r="H546" s="221"/>
      <c r="I546" s="217"/>
      <c r="J546" s="217"/>
      <c r="K546" s="217"/>
      <c r="L546" s="217"/>
      <c r="M546" s="217"/>
      <c r="N546" s="217"/>
      <c r="O546" s="217"/>
      <c r="P546" s="217"/>
      <c r="Q546" s="217"/>
      <c r="R546" s="217"/>
      <c r="S546" s="217"/>
      <c r="T546" s="217"/>
      <c r="U546" s="217"/>
      <c r="V546" s="217"/>
      <c r="W546" s="217"/>
      <c r="X546" s="217"/>
      <c r="Y546" s="217"/>
      <c r="Z546" s="217"/>
      <c r="AA546" s="217"/>
      <c r="AB546" s="217"/>
    </row>
    <row r="547" ht="12.75" customHeight="1">
      <c r="A547" s="217"/>
      <c r="B547" s="177"/>
      <c r="C547" s="217"/>
      <c r="D547" s="217"/>
      <c r="E547" s="219"/>
      <c r="F547" s="219"/>
      <c r="G547" s="220"/>
      <c r="H547" s="221"/>
      <c r="I547" s="217"/>
      <c r="J547" s="217"/>
      <c r="K547" s="217"/>
      <c r="L547" s="217"/>
      <c r="M547" s="217"/>
      <c r="N547" s="217"/>
      <c r="O547" s="217"/>
      <c r="P547" s="217"/>
      <c r="Q547" s="217"/>
      <c r="R547" s="217"/>
      <c r="S547" s="217"/>
      <c r="T547" s="217"/>
      <c r="U547" s="217"/>
      <c r="V547" s="217"/>
      <c r="W547" s="217"/>
      <c r="X547" s="217"/>
      <c r="Y547" s="217"/>
      <c r="Z547" s="217"/>
      <c r="AA547" s="217"/>
      <c r="AB547" s="217"/>
    </row>
    <row r="548" ht="12.75" customHeight="1">
      <c r="A548" s="217"/>
      <c r="B548" s="177"/>
      <c r="C548" s="217"/>
      <c r="D548" s="217"/>
      <c r="E548" s="219"/>
      <c r="F548" s="219"/>
      <c r="G548" s="220"/>
      <c r="H548" s="221"/>
      <c r="I548" s="217"/>
      <c r="J548" s="217"/>
      <c r="K548" s="217"/>
      <c r="L548" s="217"/>
      <c r="M548" s="217"/>
      <c r="N548" s="217"/>
      <c r="O548" s="217"/>
      <c r="P548" s="217"/>
      <c r="Q548" s="217"/>
      <c r="R548" s="217"/>
      <c r="S548" s="217"/>
      <c r="T548" s="217"/>
      <c r="U548" s="217"/>
      <c r="V548" s="217"/>
      <c r="W548" s="217"/>
      <c r="X548" s="217"/>
      <c r="Y548" s="217"/>
      <c r="Z548" s="217"/>
      <c r="AA548" s="217"/>
      <c r="AB548" s="217"/>
    </row>
    <row r="549" ht="12.75" customHeight="1">
      <c r="A549" s="217"/>
      <c r="B549" s="177"/>
      <c r="C549" s="217"/>
      <c r="D549" s="217"/>
      <c r="E549" s="219"/>
      <c r="F549" s="219"/>
      <c r="G549" s="220"/>
      <c r="H549" s="221"/>
      <c r="I549" s="217"/>
      <c r="J549" s="217"/>
      <c r="K549" s="217"/>
      <c r="L549" s="217"/>
      <c r="M549" s="217"/>
      <c r="N549" s="217"/>
      <c r="O549" s="217"/>
      <c r="P549" s="217"/>
      <c r="Q549" s="217"/>
      <c r="R549" s="217"/>
      <c r="S549" s="217"/>
      <c r="T549" s="217"/>
      <c r="U549" s="217"/>
      <c r="V549" s="217"/>
      <c r="W549" s="217"/>
      <c r="X549" s="217"/>
      <c r="Y549" s="217"/>
      <c r="Z549" s="217"/>
      <c r="AA549" s="217"/>
      <c r="AB549" s="217"/>
    </row>
    <row r="550" ht="12.75" customHeight="1">
      <c r="A550" s="217"/>
      <c r="B550" s="177"/>
      <c r="C550" s="217"/>
      <c r="D550" s="217"/>
      <c r="E550" s="219"/>
      <c r="F550" s="219"/>
      <c r="G550" s="220"/>
      <c r="H550" s="221"/>
      <c r="I550" s="217"/>
      <c r="J550" s="217"/>
      <c r="K550" s="217"/>
      <c r="L550" s="217"/>
      <c r="M550" s="217"/>
      <c r="N550" s="217"/>
      <c r="O550" s="217"/>
      <c r="P550" s="217"/>
      <c r="Q550" s="217"/>
      <c r="R550" s="217"/>
      <c r="S550" s="217"/>
      <c r="T550" s="217"/>
      <c r="U550" s="217"/>
      <c r="V550" s="217"/>
      <c r="W550" s="217"/>
      <c r="X550" s="217"/>
      <c r="Y550" s="217"/>
      <c r="Z550" s="217"/>
      <c r="AA550" s="217"/>
      <c r="AB550" s="217"/>
    </row>
    <row r="551" ht="12.75" customHeight="1">
      <c r="A551" s="217"/>
      <c r="B551" s="177"/>
      <c r="C551" s="217"/>
      <c r="D551" s="217"/>
      <c r="E551" s="219"/>
      <c r="F551" s="219"/>
      <c r="G551" s="220"/>
      <c r="H551" s="221"/>
      <c r="I551" s="217"/>
      <c r="J551" s="217"/>
      <c r="K551" s="217"/>
      <c r="L551" s="217"/>
      <c r="M551" s="217"/>
      <c r="N551" s="217"/>
      <c r="O551" s="217"/>
      <c r="P551" s="217"/>
      <c r="Q551" s="217"/>
      <c r="R551" s="217"/>
      <c r="S551" s="217"/>
      <c r="T551" s="217"/>
      <c r="U551" s="217"/>
      <c r="V551" s="217"/>
      <c r="W551" s="217"/>
      <c r="X551" s="217"/>
      <c r="Y551" s="217"/>
      <c r="Z551" s="217"/>
      <c r="AA551" s="217"/>
      <c r="AB551" s="217"/>
    </row>
    <row r="552" ht="12.75" customHeight="1">
      <c r="A552" s="217"/>
      <c r="B552" s="177"/>
      <c r="C552" s="217"/>
      <c r="D552" s="217"/>
      <c r="E552" s="219"/>
      <c r="F552" s="219"/>
      <c r="G552" s="220"/>
      <c r="H552" s="221"/>
      <c r="I552" s="217"/>
      <c r="J552" s="217"/>
      <c r="K552" s="217"/>
      <c r="L552" s="217"/>
      <c r="M552" s="217"/>
      <c r="N552" s="217"/>
      <c r="O552" s="217"/>
      <c r="P552" s="217"/>
      <c r="Q552" s="217"/>
      <c r="R552" s="217"/>
      <c r="S552" s="217"/>
      <c r="T552" s="217"/>
      <c r="U552" s="217"/>
      <c r="V552" s="217"/>
      <c r="W552" s="217"/>
      <c r="X552" s="217"/>
      <c r="Y552" s="217"/>
      <c r="Z552" s="217"/>
      <c r="AA552" s="217"/>
      <c r="AB552" s="217"/>
    </row>
    <row r="553" ht="12.75" customHeight="1">
      <c r="A553" s="217"/>
      <c r="B553" s="177"/>
      <c r="C553" s="217"/>
      <c r="D553" s="217"/>
      <c r="E553" s="219"/>
      <c r="F553" s="219"/>
      <c r="G553" s="220"/>
      <c r="H553" s="221"/>
      <c r="I553" s="217"/>
      <c r="J553" s="217"/>
      <c r="K553" s="217"/>
      <c r="L553" s="217"/>
      <c r="M553" s="217"/>
      <c r="N553" s="217"/>
      <c r="O553" s="217"/>
      <c r="P553" s="217"/>
      <c r="Q553" s="217"/>
      <c r="R553" s="217"/>
      <c r="S553" s="217"/>
      <c r="T553" s="217"/>
      <c r="U553" s="217"/>
      <c r="V553" s="217"/>
      <c r="W553" s="217"/>
      <c r="X553" s="217"/>
      <c r="Y553" s="217"/>
      <c r="Z553" s="217"/>
      <c r="AA553" s="217"/>
      <c r="AB553" s="217"/>
    </row>
    <row r="554" ht="12.75" customHeight="1">
      <c r="A554" s="217"/>
      <c r="B554" s="177"/>
      <c r="C554" s="217"/>
      <c r="D554" s="217"/>
      <c r="E554" s="219"/>
      <c r="F554" s="219"/>
      <c r="G554" s="220"/>
      <c r="H554" s="221"/>
      <c r="I554" s="217"/>
      <c r="J554" s="217"/>
      <c r="K554" s="217"/>
      <c r="L554" s="217"/>
      <c r="M554" s="217"/>
      <c r="N554" s="217"/>
      <c r="O554" s="217"/>
      <c r="P554" s="217"/>
      <c r="Q554" s="217"/>
      <c r="R554" s="217"/>
      <c r="S554" s="217"/>
      <c r="T554" s="217"/>
      <c r="U554" s="217"/>
      <c r="V554" s="217"/>
      <c r="W554" s="217"/>
      <c r="X554" s="217"/>
      <c r="Y554" s="217"/>
      <c r="Z554" s="217"/>
      <c r="AA554" s="217"/>
      <c r="AB554" s="217"/>
    </row>
    <row r="555" ht="12.75" customHeight="1">
      <c r="A555" s="217"/>
      <c r="B555" s="177"/>
      <c r="C555" s="217"/>
      <c r="D555" s="217"/>
      <c r="E555" s="219"/>
      <c r="F555" s="219"/>
      <c r="G555" s="220"/>
      <c r="H555" s="221"/>
      <c r="I555" s="217"/>
      <c r="J555" s="217"/>
      <c r="K555" s="217"/>
      <c r="L555" s="217"/>
      <c r="M555" s="217"/>
      <c r="N555" s="217"/>
      <c r="O555" s="217"/>
      <c r="P555" s="217"/>
      <c r="Q555" s="217"/>
      <c r="R555" s="217"/>
      <c r="S555" s="217"/>
      <c r="T555" s="217"/>
      <c r="U555" s="217"/>
      <c r="V555" s="217"/>
      <c r="W555" s="217"/>
      <c r="X555" s="217"/>
      <c r="Y555" s="217"/>
      <c r="Z555" s="217"/>
      <c r="AA555" s="217"/>
      <c r="AB555" s="217"/>
    </row>
    <row r="556" ht="12.75" customHeight="1">
      <c r="A556" s="217"/>
      <c r="B556" s="177"/>
      <c r="C556" s="217"/>
      <c r="D556" s="217"/>
      <c r="E556" s="219"/>
      <c r="F556" s="219"/>
      <c r="G556" s="220"/>
      <c r="H556" s="221"/>
      <c r="I556" s="217"/>
      <c r="J556" s="217"/>
      <c r="K556" s="217"/>
      <c r="L556" s="217"/>
      <c r="M556" s="217"/>
      <c r="N556" s="217"/>
      <c r="O556" s="217"/>
      <c r="P556" s="217"/>
      <c r="Q556" s="217"/>
      <c r="R556" s="217"/>
      <c r="S556" s="217"/>
      <c r="T556" s="217"/>
      <c r="U556" s="217"/>
      <c r="V556" s="217"/>
      <c r="W556" s="217"/>
      <c r="X556" s="217"/>
      <c r="Y556" s="217"/>
      <c r="Z556" s="217"/>
      <c r="AA556" s="217"/>
      <c r="AB556" s="217"/>
    </row>
    <row r="557" ht="12.75" customHeight="1">
      <c r="A557" s="217"/>
      <c r="B557" s="177"/>
      <c r="C557" s="217"/>
      <c r="D557" s="217"/>
      <c r="E557" s="219"/>
      <c r="F557" s="219"/>
      <c r="G557" s="220"/>
      <c r="H557" s="221"/>
      <c r="I557" s="217"/>
      <c r="J557" s="217"/>
      <c r="K557" s="217"/>
      <c r="L557" s="217"/>
      <c r="M557" s="217"/>
      <c r="N557" s="217"/>
      <c r="O557" s="217"/>
      <c r="P557" s="217"/>
      <c r="Q557" s="217"/>
      <c r="R557" s="217"/>
      <c r="S557" s="217"/>
      <c r="T557" s="217"/>
      <c r="U557" s="217"/>
      <c r="V557" s="217"/>
      <c r="W557" s="217"/>
      <c r="X557" s="217"/>
      <c r="Y557" s="217"/>
      <c r="Z557" s="217"/>
      <c r="AA557" s="217"/>
      <c r="AB557" s="217"/>
    </row>
    <row r="558" ht="12.75" customHeight="1">
      <c r="A558" s="217"/>
      <c r="B558" s="177"/>
      <c r="C558" s="217"/>
      <c r="D558" s="217"/>
      <c r="E558" s="219"/>
      <c r="F558" s="219"/>
      <c r="G558" s="220"/>
      <c r="H558" s="221"/>
      <c r="I558" s="217"/>
      <c r="J558" s="217"/>
      <c r="K558" s="217"/>
      <c r="L558" s="217"/>
      <c r="M558" s="217"/>
      <c r="N558" s="217"/>
      <c r="O558" s="217"/>
      <c r="P558" s="217"/>
      <c r="Q558" s="217"/>
      <c r="R558" s="217"/>
      <c r="S558" s="217"/>
      <c r="T558" s="217"/>
      <c r="U558" s="217"/>
      <c r="V558" s="217"/>
      <c r="W558" s="217"/>
      <c r="X558" s="217"/>
      <c r="Y558" s="217"/>
      <c r="Z558" s="217"/>
      <c r="AA558" s="217"/>
      <c r="AB558" s="217"/>
    </row>
    <row r="559" ht="12.75" customHeight="1">
      <c r="A559" s="217"/>
      <c r="B559" s="177"/>
      <c r="C559" s="217"/>
      <c r="D559" s="217"/>
      <c r="E559" s="219"/>
      <c r="F559" s="219"/>
      <c r="G559" s="220"/>
      <c r="H559" s="221"/>
      <c r="I559" s="217"/>
      <c r="J559" s="217"/>
      <c r="K559" s="217"/>
      <c r="L559" s="217"/>
      <c r="M559" s="217"/>
      <c r="N559" s="217"/>
      <c r="O559" s="217"/>
      <c r="P559" s="217"/>
      <c r="Q559" s="217"/>
      <c r="R559" s="217"/>
      <c r="S559" s="217"/>
      <c r="T559" s="217"/>
      <c r="U559" s="217"/>
      <c r="V559" s="217"/>
      <c r="W559" s="217"/>
      <c r="X559" s="217"/>
      <c r="Y559" s="217"/>
      <c r="Z559" s="217"/>
      <c r="AA559" s="217"/>
      <c r="AB559" s="217"/>
    </row>
    <row r="560" ht="12.75" customHeight="1">
      <c r="A560" s="217"/>
      <c r="B560" s="177"/>
      <c r="C560" s="217"/>
      <c r="D560" s="217"/>
      <c r="E560" s="219"/>
      <c r="F560" s="219"/>
      <c r="G560" s="220"/>
      <c r="H560" s="221"/>
      <c r="I560" s="217"/>
      <c r="J560" s="217"/>
      <c r="K560" s="217"/>
      <c r="L560" s="217"/>
      <c r="M560" s="217"/>
      <c r="N560" s="217"/>
      <c r="O560" s="217"/>
      <c r="P560" s="217"/>
      <c r="Q560" s="217"/>
      <c r="R560" s="217"/>
      <c r="S560" s="217"/>
      <c r="T560" s="217"/>
      <c r="U560" s="217"/>
      <c r="V560" s="217"/>
      <c r="W560" s="217"/>
      <c r="X560" s="217"/>
      <c r="Y560" s="217"/>
      <c r="Z560" s="217"/>
      <c r="AA560" s="217"/>
      <c r="AB560" s="217"/>
    </row>
    <row r="561" ht="12.75" customHeight="1">
      <c r="A561" s="217"/>
      <c r="B561" s="177"/>
      <c r="C561" s="217"/>
      <c r="D561" s="217"/>
      <c r="E561" s="219"/>
      <c r="F561" s="219"/>
      <c r="G561" s="220"/>
      <c r="H561" s="221"/>
      <c r="I561" s="217"/>
      <c r="J561" s="217"/>
      <c r="K561" s="217"/>
      <c r="L561" s="217"/>
      <c r="M561" s="217"/>
      <c r="N561" s="217"/>
      <c r="O561" s="217"/>
      <c r="P561" s="217"/>
      <c r="Q561" s="217"/>
      <c r="R561" s="217"/>
      <c r="S561" s="217"/>
      <c r="T561" s="217"/>
      <c r="U561" s="217"/>
      <c r="V561" s="217"/>
      <c r="W561" s="217"/>
      <c r="X561" s="217"/>
      <c r="Y561" s="217"/>
      <c r="Z561" s="217"/>
      <c r="AA561" s="217"/>
      <c r="AB561" s="217"/>
    </row>
    <row r="562" ht="12.75" customHeight="1">
      <c r="A562" s="217"/>
      <c r="B562" s="177"/>
      <c r="C562" s="217"/>
      <c r="D562" s="217"/>
      <c r="E562" s="219"/>
      <c r="F562" s="219"/>
      <c r="G562" s="220"/>
      <c r="H562" s="221"/>
      <c r="I562" s="217"/>
      <c r="J562" s="217"/>
      <c r="K562" s="217"/>
      <c r="L562" s="217"/>
      <c r="M562" s="217"/>
      <c r="N562" s="217"/>
      <c r="O562" s="217"/>
      <c r="P562" s="217"/>
      <c r="Q562" s="217"/>
      <c r="R562" s="217"/>
      <c r="S562" s="217"/>
      <c r="T562" s="217"/>
      <c r="U562" s="217"/>
      <c r="V562" s="217"/>
      <c r="W562" s="217"/>
      <c r="X562" s="217"/>
      <c r="Y562" s="217"/>
      <c r="Z562" s="217"/>
      <c r="AA562" s="217"/>
      <c r="AB562" s="217"/>
    </row>
    <row r="563" ht="12.75" customHeight="1">
      <c r="A563" s="217"/>
      <c r="B563" s="177"/>
      <c r="C563" s="217"/>
      <c r="D563" s="217"/>
      <c r="E563" s="219"/>
      <c r="F563" s="219"/>
      <c r="G563" s="220"/>
      <c r="H563" s="221"/>
      <c r="I563" s="217"/>
      <c r="J563" s="217"/>
      <c r="K563" s="217"/>
      <c r="L563" s="217"/>
      <c r="M563" s="217"/>
      <c r="N563" s="217"/>
      <c r="O563" s="217"/>
      <c r="P563" s="217"/>
      <c r="Q563" s="217"/>
      <c r="R563" s="217"/>
      <c r="S563" s="217"/>
      <c r="T563" s="217"/>
      <c r="U563" s="217"/>
      <c r="V563" s="217"/>
      <c r="W563" s="217"/>
      <c r="X563" s="217"/>
      <c r="Y563" s="217"/>
      <c r="Z563" s="217"/>
      <c r="AA563" s="217"/>
      <c r="AB563" s="217"/>
    </row>
    <row r="564" ht="12.75" customHeight="1">
      <c r="A564" s="217"/>
      <c r="B564" s="177"/>
      <c r="C564" s="217"/>
      <c r="D564" s="217"/>
      <c r="E564" s="219"/>
      <c r="F564" s="219"/>
      <c r="G564" s="220"/>
      <c r="H564" s="221"/>
      <c r="I564" s="217"/>
      <c r="J564" s="217"/>
      <c r="K564" s="217"/>
      <c r="L564" s="217"/>
      <c r="M564" s="217"/>
      <c r="N564" s="217"/>
      <c r="O564" s="217"/>
      <c r="P564" s="217"/>
      <c r="Q564" s="217"/>
      <c r="R564" s="217"/>
      <c r="S564" s="217"/>
      <c r="T564" s="217"/>
      <c r="U564" s="217"/>
      <c r="V564" s="217"/>
      <c r="W564" s="217"/>
      <c r="X564" s="217"/>
      <c r="Y564" s="217"/>
      <c r="Z564" s="217"/>
      <c r="AA564" s="217"/>
      <c r="AB564" s="217"/>
    </row>
    <row r="565" ht="12.75" customHeight="1">
      <c r="A565" s="217"/>
      <c r="B565" s="177"/>
      <c r="C565" s="217"/>
      <c r="D565" s="217"/>
      <c r="E565" s="219"/>
      <c r="F565" s="219"/>
      <c r="G565" s="220"/>
      <c r="H565" s="221"/>
      <c r="I565" s="217"/>
      <c r="J565" s="217"/>
      <c r="K565" s="217"/>
      <c r="L565" s="217"/>
      <c r="M565" s="217"/>
      <c r="N565" s="217"/>
      <c r="O565" s="217"/>
      <c r="P565" s="217"/>
      <c r="Q565" s="217"/>
      <c r="R565" s="217"/>
      <c r="S565" s="217"/>
      <c r="T565" s="217"/>
      <c r="U565" s="217"/>
      <c r="V565" s="217"/>
      <c r="W565" s="217"/>
      <c r="X565" s="217"/>
      <c r="Y565" s="217"/>
      <c r="Z565" s="217"/>
      <c r="AA565" s="217"/>
      <c r="AB565" s="217"/>
    </row>
    <row r="566" ht="12.75" customHeight="1">
      <c r="A566" s="217"/>
      <c r="B566" s="177"/>
      <c r="C566" s="217"/>
      <c r="D566" s="217"/>
      <c r="E566" s="219"/>
      <c r="F566" s="219"/>
      <c r="G566" s="220"/>
      <c r="H566" s="221"/>
      <c r="I566" s="217"/>
      <c r="J566" s="217"/>
      <c r="K566" s="217"/>
      <c r="L566" s="217"/>
      <c r="M566" s="217"/>
      <c r="N566" s="217"/>
      <c r="O566" s="217"/>
      <c r="P566" s="217"/>
      <c r="Q566" s="217"/>
      <c r="R566" s="217"/>
      <c r="S566" s="217"/>
      <c r="T566" s="217"/>
      <c r="U566" s="217"/>
      <c r="V566" s="217"/>
      <c r="W566" s="217"/>
      <c r="X566" s="217"/>
      <c r="Y566" s="217"/>
      <c r="Z566" s="217"/>
      <c r="AA566" s="217"/>
      <c r="AB566" s="217"/>
    </row>
    <row r="567" ht="12.75" customHeight="1">
      <c r="A567" s="217"/>
      <c r="B567" s="177"/>
      <c r="C567" s="217"/>
      <c r="D567" s="217"/>
      <c r="E567" s="219"/>
      <c r="F567" s="219"/>
      <c r="G567" s="220"/>
      <c r="H567" s="221"/>
      <c r="I567" s="217"/>
      <c r="J567" s="217"/>
      <c r="K567" s="217"/>
      <c r="L567" s="217"/>
      <c r="M567" s="217"/>
      <c r="N567" s="217"/>
      <c r="O567" s="217"/>
      <c r="P567" s="217"/>
      <c r="Q567" s="217"/>
      <c r="R567" s="217"/>
      <c r="S567" s="217"/>
      <c r="T567" s="217"/>
      <c r="U567" s="217"/>
      <c r="V567" s="217"/>
      <c r="W567" s="217"/>
      <c r="X567" s="217"/>
      <c r="Y567" s="217"/>
      <c r="Z567" s="217"/>
      <c r="AA567" s="217"/>
      <c r="AB567" s="217"/>
    </row>
    <row r="568" ht="12.75" customHeight="1">
      <c r="A568" s="217"/>
      <c r="B568" s="177"/>
      <c r="C568" s="217"/>
      <c r="D568" s="217"/>
      <c r="E568" s="219"/>
      <c r="F568" s="219"/>
      <c r="G568" s="220"/>
      <c r="H568" s="221"/>
      <c r="I568" s="217"/>
      <c r="J568" s="217"/>
      <c r="K568" s="217"/>
      <c r="L568" s="217"/>
      <c r="M568" s="217"/>
      <c r="N568" s="217"/>
      <c r="O568" s="217"/>
      <c r="P568" s="217"/>
      <c r="Q568" s="217"/>
      <c r="R568" s="217"/>
      <c r="S568" s="217"/>
      <c r="T568" s="217"/>
      <c r="U568" s="217"/>
      <c r="V568" s="217"/>
      <c r="W568" s="217"/>
      <c r="X568" s="217"/>
      <c r="Y568" s="217"/>
      <c r="Z568" s="217"/>
      <c r="AA568" s="217"/>
      <c r="AB568" s="217"/>
    </row>
    <row r="569" ht="12.75" customHeight="1">
      <c r="A569" s="217"/>
      <c r="B569" s="177"/>
      <c r="C569" s="217"/>
      <c r="D569" s="217"/>
      <c r="E569" s="219"/>
      <c r="F569" s="219"/>
      <c r="G569" s="220"/>
      <c r="H569" s="221"/>
      <c r="I569" s="217"/>
      <c r="J569" s="217"/>
      <c r="K569" s="217"/>
      <c r="L569" s="217"/>
      <c r="M569" s="217"/>
      <c r="N569" s="217"/>
      <c r="O569" s="217"/>
      <c r="P569" s="217"/>
      <c r="Q569" s="217"/>
      <c r="R569" s="217"/>
      <c r="S569" s="217"/>
      <c r="T569" s="217"/>
      <c r="U569" s="217"/>
      <c r="V569" s="217"/>
      <c r="W569" s="217"/>
      <c r="X569" s="217"/>
      <c r="Y569" s="217"/>
      <c r="Z569" s="217"/>
      <c r="AA569" s="217"/>
      <c r="AB569" s="217"/>
    </row>
    <row r="570" ht="12.75" customHeight="1">
      <c r="A570" s="217"/>
      <c r="B570" s="177"/>
      <c r="C570" s="217"/>
      <c r="D570" s="217"/>
      <c r="E570" s="219"/>
      <c r="F570" s="219"/>
      <c r="G570" s="220"/>
      <c r="H570" s="221"/>
      <c r="I570" s="217"/>
      <c r="J570" s="217"/>
      <c r="K570" s="217"/>
      <c r="L570" s="217"/>
      <c r="M570" s="217"/>
      <c r="N570" s="217"/>
      <c r="O570" s="217"/>
      <c r="P570" s="217"/>
      <c r="Q570" s="217"/>
      <c r="R570" s="217"/>
      <c r="S570" s="217"/>
      <c r="T570" s="217"/>
      <c r="U570" s="217"/>
      <c r="V570" s="217"/>
      <c r="W570" s="217"/>
      <c r="X570" s="217"/>
      <c r="Y570" s="217"/>
      <c r="Z570" s="217"/>
      <c r="AA570" s="217"/>
      <c r="AB570" s="217"/>
    </row>
    <row r="571" ht="12.75" customHeight="1">
      <c r="A571" s="217"/>
      <c r="B571" s="177"/>
      <c r="C571" s="217"/>
      <c r="D571" s="217"/>
      <c r="E571" s="219"/>
      <c r="F571" s="219"/>
      <c r="G571" s="220"/>
      <c r="H571" s="221"/>
      <c r="I571" s="217"/>
      <c r="J571" s="217"/>
      <c r="K571" s="217"/>
      <c r="L571" s="217"/>
      <c r="M571" s="217"/>
      <c r="N571" s="217"/>
      <c r="O571" s="217"/>
      <c r="P571" s="217"/>
      <c r="Q571" s="217"/>
      <c r="R571" s="217"/>
      <c r="S571" s="217"/>
      <c r="T571" s="217"/>
      <c r="U571" s="217"/>
      <c r="V571" s="217"/>
      <c r="W571" s="217"/>
      <c r="X571" s="217"/>
      <c r="Y571" s="217"/>
      <c r="Z571" s="217"/>
      <c r="AA571" s="217"/>
      <c r="AB571" s="217"/>
    </row>
    <row r="572" ht="12.75" customHeight="1">
      <c r="A572" s="217"/>
      <c r="B572" s="177"/>
      <c r="C572" s="217"/>
      <c r="D572" s="217"/>
      <c r="E572" s="219"/>
      <c r="F572" s="219"/>
      <c r="G572" s="220"/>
      <c r="H572" s="221"/>
      <c r="I572" s="217"/>
      <c r="J572" s="217"/>
      <c r="K572" s="217"/>
      <c r="L572" s="217"/>
      <c r="M572" s="217"/>
      <c r="N572" s="217"/>
      <c r="O572" s="217"/>
      <c r="P572" s="217"/>
      <c r="Q572" s="217"/>
      <c r="R572" s="217"/>
      <c r="S572" s="217"/>
      <c r="T572" s="217"/>
      <c r="U572" s="217"/>
      <c r="V572" s="217"/>
      <c r="W572" s="217"/>
      <c r="X572" s="217"/>
      <c r="Y572" s="217"/>
      <c r="Z572" s="217"/>
      <c r="AA572" s="217"/>
      <c r="AB572" s="217"/>
    </row>
    <row r="573" ht="12.75" customHeight="1">
      <c r="A573" s="217"/>
      <c r="B573" s="177"/>
      <c r="C573" s="217"/>
      <c r="D573" s="217"/>
      <c r="E573" s="219"/>
      <c r="F573" s="219"/>
      <c r="G573" s="220"/>
      <c r="H573" s="221"/>
      <c r="I573" s="217"/>
      <c r="J573" s="217"/>
      <c r="K573" s="217"/>
      <c r="L573" s="217"/>
      <c r="M573" s="217"/>
      <c r="N573" s="217"/>
      <c r="O573" s="217"/>
      <c r="P573" s="217"/>
      <c r="Q573" s="217"/>
      <c r="R573" s="217"/>
      <c r="S573" s="217"/>
      <c r="T573" s="217"/>
      <c r="U573" s="217"/>
      <c r="V573" s="217"/>
      <c r="W573" s="217"/>
      <c r="X573" s="217"/>
      <c r="Y573" s="217"/>
      <c r="Z573" s="217"/>
      <c r="AA573" s="217"/>
      <c r="AB573" s="217"/>
    </row>
    <row r="574" ht="12.75" customHeight="1">
      <c r="A574" s="217"/>
      <c r="B574" s="177"/>
      <c r="C574" s="217"/>
      <c r="D574" s="217"/>
      <c r="E574" s="219"/>
      <c r="F574" s="219"/>
      <c r="G574" s="220"/>
      <c r="H574" s="221"/>
      <c r="I574" s="217"/>
      <c r="J574" s="217"/>
      <c r="K574" s="217"/>
      <c r="L574" s="217"/>
      <c r="M574" s="217"/>
      <c r="N574" s="217"/>
      <c r="O574" s="217"/>
      <c r="P574" s="217"/>
      <c r="Q574" s="217"/>
      <c r="R574" s="217"/>
      <c r="S574" s="217"/>
      <c r="T574" s="217"/>
      <c r="U574" s="217"/>
      <c r="V574" s="217"/>
      <c r="W574" s="217"/>
      <c r="X574" s="217"/>
      <c r="Y574" s="217"/>
      <c r="Z574" s="217"/>
      <c r="AA574" s="217"/>
      <c r="AB574" s="217"/>
    </row>
    <row r="575" ht="12.75" customHeight="1">
      <c r="A575" s="217"/>
      <c r="B575" s="177"/>
      <c r="C575" s="217"/>
      <c r="D575" s="217"/>
      <c r="E575" s="219"/>
      <c r="F575" s="219"/>
      <c r="G575" s="220"/>
      <c r="H575" s="221"/>
      <c r="I575" s="217"/>
      <c r="J575" s="217"/>
      <c r="K575" s="217"/>
      <c r="L575" s="217"/>
      <c r="M575" s="217"/>
      <c r="N575" s="217"/>
      <c r="O575" s="217"/>
      <c r="P575" s="217"/>
      <c r="Q575" s="217"/>
      <c r="R575" s="217"/>
      <c r="S575" s="217"/>
      <c r="T575" s="217"/>
      <c r="U575" s="217"/>
      <c r="V575" s="217"/>
      <c r="W575" s="217"/>
      <c r="X575" s="217"/>
      <c r="Y575" s="217"/>
      <c r="Z575" s="217"/>
      <c r="AA575" s="217"/>
      <c r="AB575" s="217"/>
    </row>
    <row r="576" ht="12.75" customHeight="1">
      <c r="A576" s="217"/>
      <c r="B576" s="177"/>
      <c r="C576" s="217"/>
      <c r="D576" s="217"/>
      <c r="E576" s="219"/>
      <c r="F576" s="219"/>
      <c r="G576" s="220"/>
      <c r="H576" s="221"/>
      <c r="I576" s="217"/>
      <c r="J576" s="217"/>
      <c r="K576" s="217"/>
      <c r="L576" s="217"/>
      <c r="M576" s="217"/>
      <c r="N576" s="217"/>
      <c r="O576" s="217"/>
      <c r="P576" s="217"/>
      <c r="Q576" s="217"/>
      <c r="R576" s="217"/>
      <c r="S576" s="217"/>
      <c r="T576" s="217"/>
      <c r="U576" s="217"/>
      <c r="V576" s="217"/>
      <c r="W576" s="217"/>
      <c r="X576" s="217"/>
      <c r="Y576" s="217"/>
      <c r="Z576" s="217"/>
      <c r="AA576" s="217"/>
      <c r="AB576" s="217"/>
    </row>
    <row r="577" ht="12.75" customHeight="1">
      <c r="A577" s="217"/>
      <c r="B577" s="177"/>
      <c r="C577" s="217"/>
      <c r="D577" s="217"/>
      <c r="E577" s="219"/>
      <c r="F577" s="219"/>
      <c r="G577" s="220"/>
      <c r="H577" s="221"/>
      <c r="I577" s="217"/>
      <c r="J577" s="217"/>
      <c r="K577" s="217"/>
      <c r="L577" s="217"/>
      <c r="M577" s="217"/>
      <c r="N577" s="217"/>
      <c r="O577" s="217"/>
      <c r="P577" s="217"/>
      <c r="Q577" s="217"/>
      <c r="R577" s="217"/>
      <c r="S577" s="217"/>
      <c r="T577" s="217"/>
      <c r="U577" s="217"/>
      <c r="V577" s="217"/>
      <c r="W577" s="217"/>
      <c r="X577" s="217"/>
      <c r="Y577" s="217"/>
      <c r="Z577" s="217"/>
      <c r="AA577" s="217"/>
      <c r="AB577" s="217"/>
    </row>
    <row r="578" ht="12.75" customHeight="1">
      <c r="A578" s="217"/>
      <c r="B578" s="177"/>
      <c r="C578" s="217"/>
      <c r="D578" s="217"/>
      <c r="E578" s="219"/>
      <c r="F578" s="219"/>
      <c r="G578" s="220"/>
      <c r="H578" s="221"/>
      <c r="I578" s="217"/>
      <c r="J578" s="217"/>
      <c r="K578" s="217"/>
      <c r="L578" s="217"/>
      <c r="M578" s="217"/>
      <c r="N578" s="217"/>
      <c r="O578" s="217"/>
      <c r="P578" s="217"/>
      <c r="Q578" s="217"/>
      <c r="R578" s="217"/>
      <c r="S578" s="217"/>
      <c r="T578" s="217"/>
      <c r="U578" s="217"/>
      <c r="V578" s="217"/>
      <c r="W578" s="217"/>
      <c r="X578" s="217"/>
      <c r="Y578" s="217"/>
      <c r="Z578" s="217"/>
      <c r="AA578" s="217"/>
      <c r="AB578" s="217"/>
    </row>
    <row r="579" ht="12.75" customHeight="1">
      <c r="A579" s="217"/>
      <c r="B579" s="177"/>
      <c r="C579" s="217"/>
      <c r="D579" s="217"/>
      <c r="E579" s="219"/>
      <c r="F579" s="219"/>
      <c r="G579" s="220"/>
      <c r="H579" s="221"/>
      <c r="I579" s="217"/>
      <c r="J579" s="217"/>
      <c r="K579" s="217"/>
      <c r="L579" s="217"/>
      <c r="M579" s="217"/>
      <c r="N579" s="217"/>
      <c r="O579" s="217"/>
      <c r="P579" s="217"/>
      <c r="Q579" s="217"/>
      <c r="R579" s="217"/>
      <c r="S579" s="217"/>
      <c r="T579" s="217"/>
      <c r="U579" s="217"/>
      <c r="V579" s="217"/>
      <c r="W579" s="217"/>
      <c r="X579" s="217"/>
      <c r="Y579" s="217"/>
      <c r="Z579" s="217"/>
      <c r="AA579" s="217"/>
      <c r="AB579" s="217"/>
    </row>
    <row r="580" ht="12.75" customHeight="1">
      <c r="A580" s="217"/>
      <c r="B580" s="177"/>
      <c r="C580" s="217"/>
      <c r="D580" s="217"/>
      <c r="E580" s="219"/>
      <c r="F580" s="219"/>
      <c r="G580" s="220"/>
      <c r="H580" s="221"/>
      <c r="I580" s="217"/>
      <c r="J580" s="217"/>
      <c r="K580" s="217"/>
      <c r="L580" s="217"/>
      <c r="M580" s="217"/>
      <c r="N580" s="217"/>
      <c r="O580" s="217"/>
      <c r="P580" s="217"/>
      <c r="Q580" s="217"/>
      <c r="R580" s="217"/>
      <c r="S580" s="217"/>
      <c r="T580" s="217"/>
      <c r="U580" s="217"/>
      <c r="V580" s="217"/>
      <c r="W580" s="217"/>
      <c r="X580" s="217"/>
      <c r="Y580" s="217"/>
      <c r="Z580" s="217"/>
      <c r="AA580" s="217"/>
      <c r="AB580" s="217"/>
    </row>
    <row r="581" ht="12.75" customHeight="1">
      <c r="A581" s="217"/>
      <c r="B581" s="177"/>
      <c r="C581" s="217"/>
      <c r="D581" s="217"/>
      <c r="E581" s="219"/>
      <c r="F581" s="219"/>
      <c r="G581" s="220"/>
      <c r="H581" s="221"/>
      <c r="I581" s="217"/>
      <c r="J581" s="217"/>
      <c r="K581" s="217"/>
      <c r="L581" s="217"/>
      <c r="M581" s="217"/>
      <c r="N581" s="217"/>
      <c r="O581" s="217"/>
      <c r="P581" s="217"/>
      <c r="Q581" s="217"/>
      <c r="R581" s="217"/>
      <c r="S581" s="217"/>
      <c r="T581" s="217"/>
      <c r="U581" s="217"/>
      <c r="V581" s="217"/>
      <c r="W581" s="217"/>
      <c r="X581" s="217"/>
      <c r="Y581" s="217"/>
      <c r="Z581" s="217"/>
      <c r="AA581" s="217"/>
      <c r="AB581" s="217"/>
    </row>
    <row r="582" ht="12.75" customHeight="1">
      <c r="A582" s="217"/>
      <c r="B582" s="177"/>
      <c r="C582" s="217"/>
      <c r="D582" s="217"/>
      <c r="E582" s="219"/>
      <c r="F582" s="219"/>
      <c r="G582" s="220"/>
      <c r="H582" s="221"/>
      <c r="I582" s="217"/>
      <c r="J582" s="217"/>
      <c r="K582" s="217"/>
      <c r="L582" s="217"/>
      <c r="M582" s="217"/>
      <c r="N582" s="217"/>
      <c r="O582" s="217"/>
      <c r="P582" s="217"/>
      <c r="Q582" s="217"/>
      <c r="R582" s="217"/>
      <c r="S582" s="217"/>
      <c r="T582" s="217"/>
      <c r="U582" s="217"/>
      <c r="V582" s="217"/>
      <c r="W582" s="217"/>
      <c r="X582" s="217"/>
      <c r="Y582" s="217"/>
      <c r="Z582" s="217"/>
      <c r="AA582" s="217"/>
      <c r="AB582" s="217"/>
    </row>
    <row r="583" ht="12.75" customHeight="1">
      <c r="A583" s="217"/>
      <c r="B583" s="177"/>
      <c r="C583" s="217"/>
      <c r="D583" s="217"/>
      <c r="E583" s="219"/>
      <c r="F583" s="219"/>
      <c r="G583" s="220"/>
      <c r="H583" s="221"/>
      <c r="I583" s="217"/>
      <c r="J583" s="217"/>
      <c r="K583" s="217"/>
      <c r="L583" s="217"/>
      <c r="M583" s="217"/>
      <c r="N583" s="217"/>
      <c r="O583" s="217"/>
      <c r="P583" s="217"/>
      <c r="Q583" s="217"/>
      <c r="R583" s="217"/>
      <c r="S583" s="217"/>
      <c r="T583" s="217"/>
      <c r="U583" s="217"/>
      <c r="V583" s="217"/>
      <c r="W583" s="217"/>
      <c r="X583" s="217"/>
      <c r="Y583" s="217"/>
      <c r="Z583" s="217"/>
      <c r="AA583" s="217"/>
      <c r="AB583" s="217"/>
    </row>
    <row r="584" ht="12.75" customHeight="1">
      <c r="A584" s="217"/>
      <c r="B584" s="177"/>
      <c r="C584" s="217"/>
      <c r="D584" s="217"/>
      <c r="E584" s="219"/>
      <c r="F584" s="219"/>
      <c r="G584" s="220"/>
      <c r="H584" s="221"/>
      <c r="I584" s="217"/>
      <c r="J584" s="217"/>
      <c r="K584" s="217"/>
      <c r="L584" s="217"/>
      <c r="M584" s="217"/>
      <c r="N584" s="217"/>
      <c r="O584" s="217"/>
      <c r="P584" s="217"/>
      <c r="Q584" s="217"/>
      <c r="R584" s="217"/>
      <c r="S584" s="217"/>
      <c r="T584" s="217"/>
      <c r="U584" s="217"/>
      <c r="V584" s="217"/>
      <c r="W584" s="217"/>
      <c r="X584" s="217"/>
      <c r="Y584" s="217"/>
      <c r="Z584" s="217"/>
      <c r="AA584" s="217"/>
      <c r="AB584" s="217"/>
    </row>
    <row r="585" ht="12.75" customHeight="1">
      <c r="A585" s="217"/>
      <c r="B585" s="177"/>
      <c r="C585" s="217"/>
      <c r="D585" s="217"/>
      <c r="E585" s="219"/>
      <c r="F585" s="219"/>
      <c r="G585" s="220"/>
      <c r="H585" s="221"/>
      <c r="I585" s="217"/>
      <c r="J585" s="217"/>
      <c r="K585" s="217"/>
      <c r="L585" s="217"/>
      <c r="M585" s="217"/>
      <c r="N585" s="217"/>
      <c r="O585" s="217"/>
      <c r="P585" s="217"/>
      <c r="Q585" s="217"/>
      <c r="R585" s="217"/>
      <c r="S585" s="217"/>
      <c r="T585" s="217"/>
      <c r="U585" s="217"/>
      <c r="V585" s="217"/>
      <c r="W585" s="217"/>
      <c r="X585" s="217"/>
      <c r="Y585" s="217"/>
      <c r="Z585" s="217"/>
      <c r="AA585" s="217"/>
      <c r="AB585" s="217"/>
    </row>
    <row r="586" ht="12.75" customHeight="1">
      <c r="A586" s="217"/>
      <c r="B586" s="177"/>
      <c r="C586" s="217"/>
      <c r="D586" s="217"/>
      <c r="E586" s="219"/>
      <c r="F586" s="219"/>
      <c r="G586" s="220"/>
      <c r="H586" s="221"/>
      <c r="I586" s="217"/>
      <c r="J586" s="217"/>
      <c r="K586" s="217"/>
      <c r="L586" s="217"/>
      <c r="M586" s="217"/>
      <c r="N586" s="217"/>
      <c r="O586" s="217"/>
      <c r="P586" s="217"/>
      <c r="Q586" s="217"/>
      <c r="R586" s="217"/>
      <c r="S586" s="217"/>
      <c r="T586" s="217"/>
      <c r="U586" s="217"/>
      <c r="V586" s="217"/>
      <c r="W586" s="217"/>
      <c r="X586" s="217"/>
      <c r="Y586" s="217"/>
      <c r="Z586" s="217"/>
      <c r="AA586" s="217"/>
      <c r="AB586" s="217"/>
    </row>
    <row r="587" ht="12.75" customHeight="1">
      <c r="A587" s="217"/>
      <c r="B587" s="177"/>
      <c r="C587" s="217"/>
      <c r="D587" s="217"/>
      <c r="E587" s="219"/>
      <c r="F587" s="219"/>
      <c r="G587" s="220"/>
      <c r="H587" s="221"/>
      <c r="I587" s="217"/>
      <c r="J587" s="217"/>
      <c r="K587" s="217"/>
      <c r="L587" s="217"/>
      <c r="M587" s="217"/>
      <c r="N587" s="217"/>
      <c r="O587" s="217"/>
      <c r="P587" s="217"/>
      <c r="Q587" s="217"/>
      <c r="R587" s="217"/>
      <c r="S587" s="217"/>
      <c r="T587" s="217"/>
      <c r="U587" s="217"/>
      <c r="V587" s="217"/>
      <c r="W587" s="217"/>
      <c r="X587" s="217"/>
      <c r="Y587" s="217"/>
      <c r="Z587" s="217"/>
      <c r="AA587" s="217"/>
      <c r="AB587" s="217"/>
    </row>
    <row r="588" ht="12.75" customHeight="1">
      <c r="A588" s="217"/>
      <c r="B588" s="177"/>
      <c r="C588" s="217"/>
      <c r="D588" s="217"/>
      <c r="E588" s="219"/>
      <c r="F588" s="219"/>
      <c r="G588" s="220"/>
      <c r="H588" s="221"/>
      <c r="I588" s="217"/>
      <c r="J588" s="217"/>
      <c r="K588" s="217"/>
      <c r="L588" s="217"/>
      <c r="M588" s="217"/>
      <c r="N588" s="217"/>
      <c r="O588" s="217"/>
      <c r="P588" s="217"/>
      <c r="Q588" s="217"/>
      <c r="R588" s="217"/>
      <c r="S588" s="217"/>
      <c r="T588" s="217"/>
      <c r="U588" s="217"/>
      <c r="V588" s="217"/>
      <c r="W588" s="217"/>
      <c r="X588" s="217"/>
      <c r="Y588" s="217"/>
      <c r="Z588" s="217"/>
      <c r="AA588" s="217"/>
      <c r="AB588" s="217"/>
    </row>
    <row r="589" ht="12.75" customHeight="1">
      <c r="A589" s="217"/>
      <c r="B589" s="177"/>
      <c r="C589" s="217"/>
      <c r="D589" s="217"/>
      <c r="E589" s="219"/>
      <c r="F589" s="219"/>
      <c r="G589" s="220"/>
      <c r="H589" s="221"/>
      <c r="I589" s="217"/>
      <c r="J589" s="217"/>
      <c r="K589" s="217"/>
      <c r="L589" s="217"/>
      <c r="M589" s="217"/>
      <c r="N589" s="217"/>
      <c r="O589" s="217"/>
      <c r="P589" s="217"/>
      <c r="Q589" s="217"/>
      <c r="R589" s="217"/>
      <c r="S589" s="217"/>
      <c r="T589" s="217"/>
      <c r="U589" s="217"/>
      <c r="V589" s="217"/>
      <c r="W589" s="217"/>
      <c r="X589" s="217"/>
      <c r="Y589" s="217"/>
      <c r="Z589" s="217"/>
      <c r="AA589" s="217"/>
      <c r="AB589" s="217"/>
    </row>
    <row r="590" ht="12.75" customHeight="1">
      <c r="A590" s="217"/>
      <c r="B590" s="177"/>
      <c r="C590" s="217"/>
      <c r="D590" s="217"/>
      <c r="E590" s="219"/>
      <c r="F590" s="219"/>
      <c r="G590" s="220"/>
      <c r="H590" s="221"/>
      <c r="I590" s="217"/>
      <c r="J590" s="217"/>
      <c r="K590" s="217"/>
      <c r="L590" s="217"/>
      <c r="M590" s="217"/>
      <c r="N590" s="217"/>
      <c r="O590" s="217"/>
      <c r="P590" s="217"/>
      <c r="Q590" s="217"/>
      <c r="R590" s="217"/>
      <c r="S590" s="217"/>
      <c r="T590" s="217"/>
      <c r="U590" s="217"/>
      <c r="V590" s="217"/>
      <c r="W590" s="217"/>
      <c r="X590" s="217"/>
      <c r="Y590" s="217"/>
      <c r="Z590" s="217"/>
      <c r="AA590" s="217"/>
      <c r="AB590" s="217"/>
    </row>
    <row r="591" ht="12.75" customHeight="1">
      <c r="A591" s="217"/>
      <c r="B591" s="177"/>
      <c r="C591" s="217"/>
      <c r="D591" s="217"/>
      <c r="E591" s="219"/>
      <c r="F591" s="219"/>
      <c r="G591" s="220"/>
      <c r="H591" s="221"/>
      <c r="I591" s="217"/>
      <c r="J591" s="217"/>
      <c r="K591" s="217"/>
      <c r="L591" s="217"/>
      <c r="M591" s="217"/>
      <c r="N591" s="217"/>
      <c r="O591" s="217"/>
      <c r="P591" s="217"/>
      <c r="Q591" s="217"/>
      <c r="R591" s="217"/>
      <c r="S591" s="217"/>
      <c r="T591" s="217"/>
      <c r="U591" s="217"/>
      <c r="V591" s="217"/>
      <c r="W591" s="217"/>
      <c r="X591" s="217"/>
      <c r="Y591" s="217"/>
      <c r="Z591" s="217"/>
      <c r="AA591" s="217"/>
      <c r="AB591" s="217"/>
    </row>
    <row r="592" ht="12.75" customHeight="1">
      <c r="A592" s="217"/>
      <c r="B592" s="177"/>
      <c r="C592" s="217"/>
      <c r="D592" s="217"/>
      <c r="E592" s="219"/>
      <c r="F592" s="219"/>
      <c r="G592" s="220"/>
      <c r="H592" s="221"/>
      <c r="I592" s="217"/>
      <c r="J592" s="217"/>
      <c r="K592" s="217"/>
      <c r="L592" s="217"/>
      <c r="M592" s="217"/>
      <c r="N592" s="217"/>
      <c r="O592" s="217"/>
      <c r="P592" s="217"/>
      <c r="Q592" s="217"/>
      <c r="R592" s="217"/>
      <c r="S592" s="217"/>
      <c r="T592" s="217"/>
      <c r="U592" s="217"/>
      <c r="V592" s="217"/>
      <c r="W592" s="217"/>
      <c r="X592" s="217"/>
      <c r="Y592" s="217"/>
      <c r="Z592" s="217"/>
      <c r="AA592" s="217"/>
      <c r="AB592" s="217"/>
    </row>
    <row r="593" ht="12.75" customHeight="1">
      <c r="A593" s="217"/>
      <c r="B593" s="177"/>
      <c r="C593" s="217"/>
      <c r="D593" s="217"/>
      <c r="E593" s="219"/>
      <c r="F593" s="219"/>
      <c r="G593" s="220"/>
      <c r="H593" s="221"/>
      <c r="I593" s="217"/>
      <c r="J593" s="217"/>
      <c r="K593" s="217"/>
      <c r="L593" s="217"/>
      <c r="M593" s="217"/>
      <c r="N593" s="217"/>
      <c r="O593" s="217"/>
      <c r="P593" s="217"/>
      <c r="Q593" s="217"/>
      <c r="R593" s="217"/>
      <c r="S593" s="217"/>
      <c r="T593" s="217"/>
      <c r="U593" s="217"/>
      <c r="V593" s="217"/>
      <c r="W593" s="217"/>
      <c r="X593" s="217"/>
      <c r="Y593" s="217"/>
      <c r="Z593" s="217"/>
      <c r="AA593" s="217"/>
      <c r="AB593" s="217"/>
    </row>
    <row r="594" ht="12.75" customHeight="1">
      <c r="A594" s="217"/>
      <c r="B594" s="177"/>
      <c r="C594" s="217"/>
      <c r="D594" s="217"/>
      <c r="E594" s="219"/>
      <c r="F594" s="219"/>
      <c r="G594" s="220"/>
      <c r="H594" s="221"/>
      <c r="I594" s="217"/>
      <c r="J594" s="217"/>
      <c r="K594" s="217"/>
      <c r="L594" s="217"/>
      <c r="M594" s="217"/>
      <c r="N594" s="217"/>
      <c r="O594" s="217"/>
      <c r="P594" s="217"/>
      <c r="Q594" s="217"/>
      <c r="R594" s="217"/>
      <c r="S594" s="217"/>
      <c r="T594" s="217"/>
      <c r="U594" s="217"/>
      <c r="V594" s="217"/>
      <c r="W594" s="217"/>
      <c r="X594" s="217"/>
      <c r="Y594" s="217"/>
      <c r="Z594" s="217"/>
      <c r="AA594" s="217"/>
      <c r="AB594" s="217"/>
    </row>
    <row r="595" ht="12.75" customHeight="1">
      <c r="A595" s="217"/>
      <c r="B595" s="177"/>
      <c r="C595" s="217"/>
      <c r="D595" s="217"/>
      <c r="E595" s="219"/>
      <c r="F595" s="219"/>
      <c r="G595" s="220"/>
      <c r="H595" s="221"/>
      <c r="I595" s="217"/>
      <c r="J595" s="217"/>
      <c r="K595" s="217"/>
      <c r="L595" s="217"/>
      <c r="M595" s="217"/>
      <c r="N595" s="217"/>
      <c r="O595" s="217"/>
      <c r="P595" s="217"/>
      <c r="Q595" s="217"/>
      <c r="R595" s="217"/>
      <c r="S595" s="217"/>
      <c r="T595" s="217"/>
      <c r="U595" s="217"/>
      <c r="V595" s="217"/>
      <c r="W595" s="217"/>
      <c r="X595" s="217"/>
      <c r="Y595" s="217"/>
      <c r="Z595" s="217"/>
      <c r="AA595" s="217"/>
      <c r="AB595" s="217"/>
    </row>
    <row r="596" ht="12.75" customHeight="1">
      <c r="A596" s="217"/>
      <c r="B596" s="177"/>
      <c r="C596" s="217"/>
      <c r="D596" s="217"/>
      <c r="E596" s="219"/>
      <c r="F596" s="219"/>
      <c r="G596" s="220"/>
      <c r="H596" s="221"/>
      <c r="I596" s="217"/>
      <c r="J596" s="217"/>
      <c r="K596" s="217"/>
      <c r="L596" s="217"/>
      <c r="M596" s="217"/>
      <c r="N596" s="217"/>
      <c r="O596" s="217"/>
      <c r="P596" s="217"/>
      <c r="Q596" s="217"/>
      <c r="R596" s="217"/>
      <c r="S596" s="217"/>
      <c r="T596" s="217"/>
      <c r="U596" s="217"/>
      <c r="V596" s="217"/>
      <c r="W596" s="217"/>
      <c r="X596" s="217"/>
      <c r="Y596" s="217"/>
      <c r="Z596" s="217"/>
      <c r="AA596" s="217"/>
      <c r="AB596" s="217"/>
    </row>
    <row r="597" ht="12.75" customHeight="1">
      <c r="A597" s="217"/>
      <c r="B597" s="177"/>
      <c r="C597" s="217"/>
      <c r="D597" s="217"/>
      <c r="E597" s="219"/>
      <c r="F597" s="219"/>
      <c r="G597" s="220"/>
      <c r="H597" s="221"/>
      <c r="I597" s="217"/>
      <c r="J597" s="217"/>
      <c r="K597" s="217"/>
      <c r="L597" s="217"/>
      <c r="M597" s="217"/>
      <c r="N597" s="217"/>
      <c r="O597" s="217"/>
      <c r="P597" s="217"/>
      <c r="Q597" s="217"/>
      <c r="R597" s="217"/>
      <c r="S597" s="217"/>
      <c r="T597" s="217"/>
      <c r="U597" s="217"/>
      <c r="V597" s="217"/>
      <c r="W597" s="217"/>
      <c r="X597" s="217"/>
      <c r="Y597" s="217"/>
      <c r="Z597" s="217"/>
      <c r="AA597" s="217"/>
      <c r="AB597" s="217"/>
    </row>
    <row r="598" ht="12.75" customHeight="1">
      <c r="A598" s="217"/>
      <c r="B598" s="177"/>
      <c r="C598" s="217"/>
      <c r="D598" s="217"/>
      <c r="E598" s="219"/>
      <c r="F598" s="219"/>
      <c r="G598" s="220"/>
      <c r="H598" s="221"/>
      <c r="I598" s="217"/>
      <c r="J598" s="217"/>
      <c r="K598" s="217"/>
      <c r="L598" s="217"/>
      <c r="M598" s="217"/>
      <c r="N598" s="217"/>
      <c r="O598" s="217"/>
      <c r="P598" s="217"/>
      <c r="Q598" s="217"/>
      <c r="R598" s="217"/>
      <c r="S598" s="217"/>
      <c r="T598" s="217"/>
      <c r="U598" s="217"/>
      <c r="V598" s="217"/>
      <c r="W598" s="217"/>
      <c r="X598" s="217"/>
      <c r="Y598" s="217"/>
      <c r="Z598" s="217"/>
      <c r="AA598" s="217"/>
      <c r="AB598" s="217"/>
    </row>
    <row r="599" ht="12.75" customHeight="1">
      <c r="A599" s="217"/>
      <c r="B599" s="177"/>
      <c r="C599" s="217"/>
      <c r="D599" s="217"/>
      <c r="E599" s="219"/>
      <c r="F599" s="219"/>
      <c r="G599" s="220"/>
      <c r="H599" s="221"/>
      <c r="I599" s="217"/>
      <c r="J599" s="217"/>
      <c r="K599" s="217"/>
      <c r="L599" s="217"/>
      <c r="M599" s="217"/>
      <c r="N599" s="217"/>
      <c r="O599" s="217"/>
      <c r="P599" s="217"/>
      <c r="Q599" s="217"/>
      <c r="R599" s="217"/>
      <c r="S599" s="217"/>
      <c r="T599" s="217"/>
      <c r="U599" s="217"/>
      <c r="V599" s="217"/>
      <c r="W599" s="217"/>
      <c r="X599" s="217"/>
      <c r="Y599" s="217"/>
      <c r="Z599" s="217"/>
      <c r="AA599" s="217"/>
      <c r="AB599" s="217"/>
    </row>
    <row r="600" ht="12.75" customHeight="1">
      <c r="A600" s="217"/>
      <c r="B600" s="177"/>
      <c r="C600" s="217"/>
      <c r="D600" s="217"/>
      <c r="E600" s="219"/>
      <c r="F600" s="219"/>
      <c r="G600" s="220"/>
      <c r="H600" s="221"/>
      <c r="I600" s="217"/>
      <c r="J600" s="217"/>
      <c r="K600" s="217"/>
      <c r="L600" s="217"/>
      <c r="M600" s="217"/>
      <c r="N600" s="217"/>
      <c r="O600" s="217"/>
      <c r="P600" s="217"/>
      <c r="Q600" s="217"/>
      <c r="R600" s="217"/>
      <c r="S600" s="217"/>
      <c r="T600" s="217"/>
      <c r="U600" s="217"/>
      <c r="V600" s="217"/>
      <c r="W600" s="217"/>
      <c r="X600" s="217"/>
      <c r="Y600" s="217"/>
      <c r="Z600" s="217"/>
      <c r="AA600" s="217"/>
      <c r="AB600" s="217"/>
    </row>
    <row r="601" ht="12.75" customHeight="1">
      <c r="A601" s="217"/>
      <c r="B601" s="177"/>
      <c r="C601" s="217"/>
      <c r="D601" s="217"/>
      <c r="E601" s="219"/>
      <c r="F601" s="219"/>
      <c r="G601" s="220"/>
      <c r="H601" s="221"/>
      <c r="I601" s="217"/>
      <c r="J601" s="217"/>
      <c r="K601" s="217"/>
      <c r="L601" s="217"/>
      <c r="M601" s="217"/>
      <c r="N601" s="217"/>
      <c r="O601" s="217"/>
      <c r="P601" s="217"/>
      <c r="Q601" s="217"/>
      <c r="R601" s="217"/>
      <c r="S601" s="217"/>
      <c r="T601" s="217"/>
      <c r="U601" s="217"/>
      <c r="V601" s="217"/>
      <c r="W601" s="217"/>
      <c r="X601" s="217"/>
      <c r="Y601" s="217"/>
      <c r="Z601" s="217"/>
      <c r="AA601" s="217"/>
      <c r="AB601" s="217"/>
    </row>
    <row r="602" ht="12.75" customHeight="1">
      <c r="A602" s="217"/>
      <c r="B602" s="177"/>
      <c r="C602" s="217"/>
      <c r="D602" s="217"/>
      <c r="E602" s="219"/>
      <c r="F602" s="219"/>
      <c r="G602" s="220"/>
      <c r="H602" s="221"/>
      <c r="I602" s="217"/>
      <c r="J602" s="217"/>
      <c r="K602" s="217"/>
      <c r="L602" s="217"/>
      <c r="M602" s="217"/>
      <c r="N602" s="217"/>
      <c r="O602" s="217"/>
      <c r="P602" s="217"/>
      <c r="Q602" s="217"/>
      <c r="R602" s="217"/>
      <c r="S602" s="217"/>
      <c r="T602" s="217"/>
      <c r="U602" s="217"/>
      <c r="V602" s="217"/>
      <c r="W602" s="217"/>
      <c r="X602" s="217"/>
      <c r="Y602" s="217"/>
      <c r="Z602" s="217"/>
      <c r="AA602" s="217"/>
      <c r="AB602" s="217"/>
    </row>
    <row r="603" ht="12.75" customHeight="1">
      <c r="A603" s="217"/>
      <c r="B603" s="177"/>
      <c r="C603" s="217"/>
      <c r="D603" s="217"/>
      <c r="E603" s="219"/>
      <c r="F603" s="219"/>
      <c r="G603" s="220"/>
      <c r="H603" s="221"/>
      <c r="I603" s="217"/>
      <c r="J603" s="217"/>
      <c r="K603" s="217"/>
      <c r="L603" s="217"/>
      <c r="M603" s="217"/>
      <c r="N603" s="217"/>
      <c r="O603" s="217"/>
      <c r="P603" s="217"/>
      <c r="Q603" s="217"/>
      <c r="R603" s="217"/>
      <c r="S603" s="217"/>
      <c r="T603" s="217"/>
      <c r="U603" s="217"/>
      <c r="V603" s="217"/>
      <c r="W603" s="217"/>
      <c r="X603" s="217"/>
      <c r="Y603" s="217"/>
      <c r="Z603" s="217"/>
      <c r="AA603" s="217"/>
      <c r="AB603" s="217"/>
    </row>
    <row r="604" ht="12.75" customHeight="1">
      <c r="A604" s="217"/>
      <c r="B604" s="177"/>
      <c r="C604" s="217"/>
      <c r="D604" s="217"/>
      <c r="E604" s="219"/>
      <c r="F604" s="219"/>
      <c r="G604" s="220"/>
      <c r="H604" s="221"/>
      <c r="I604" s="217"/>
      <c r="J604" s="217"/>
      <c r="K604" s="217"/>
      <c r="L604" s="217"/>
      <c r="M604" s="217"/>
      <c r="N604" s="217"/>
      <c r="O604" s="217"/>
      <c r="P604" s="217"/>
      <c r="Q604" s="217"/>
      <c r="R604" s="217"/>
      <c r="S604" s="217"/>
      <c r="T604" s="217"/>
      <c r="U604" s="217"/>
      <c r="V604" s="217"/>
      <c r="W604" s="217"/>
      <c r="X604" s="217"/>
      <c r="Y604" s="217"/>
      <c r="Z604" s="217"/>
      <c r="AA604" s="217"/>
      <c r="AB604" s="217"/>
    </row>
    <row r="605" ht="12.75" customHeight="1">
      <c r="A605" s="217"/>
      <c r="B605" s="177"/>
      <c r="C605" s="217"/>
      <c r="D605" s="217"/>
      <c r="E605" s="219"/>
      <c r="F605" s="219"/>
      <c r="G605" s="220"/>
      <c r="H605" s="221"/>
      <c r="I605" s="217"/>
      <c r="J605" s="217"/>
      <c r="K605" s="217"/>
      <c r="L605" s="217"/>
      <c r="M605" s="217"/>
      <c r="N605" s="217"/>
      <c r="O605" s="217"/>
      <c r="P605" s="217"/>
      <c r="Q605" s="217"/>
      <c r="R605" s="217"/>
      <c r="S605" s="217"/>
      <c r="T605" s="217"/>
      <c r="U605" s="217"/>
      <c r="V605" s="217"/>
      <c r="W605" s="217"/>
      <c r="X605" s="217"/>
      <c r="Y605" s="217"/>
      <c r="Z605" s="217"/>
      <c r="AA605" s="217"/>
      <c r="AB605" s="217"/>
    </row>
    <row r="606" ht="12.75" customHeight="1">
      <c r="A606" s="217"/>
      <c r="B606" s="177"/>
      <c r="C606" s="217"/>
      <c r="D606" s="217"/>
      <c r="E606" s="219"/>
      <c r="F606" s="219"/>
      <c r="G606" s="220"/>
      <c r="H606" s="221"/>
      <c r="I606" s="217"/>
      <c r="J606" s="217"/>
      <c r="K606" s="217"/>
      <c r="L606" s="217"/>
      <c r="M606" s="217"/>
      <c r="N606" s="217"/>
      <c r="O606" s="217"/>
      <c r="P606" s="217"/>
      <c r="Q606" s="217"/>
      <c r="R606" s="217"/>
      <c r="S606" s="217"/>
      <c r="T606" s="217"/>
      <c r="U606" s="217"/>
      <c r="V606" s="217"/>
      <c r="W606" s="217"/>
      <c r="X606" s="217"/>
      <c r="Y606" s="217"/>
      <c r="Z606" s="217"/>
      <c r="AA606" s="217"/>
      <c r="AB606" s="217"/>
    </row>
    <row r="607" ht="12.75" customHeight="1">
      <c r="A607" s="217"/>
      <c r="B607" s="177"/>
      <c r="C607" s="217"/>
      <c r="D607" s="217"/>
      <c r="E607" s="219"/>
      <c r="F607" s="219"/>
      <c r="G607" s="220"/>
      <c r="H607" s="221"/>
      <c r="I607" s="217"/>
      <c r="J607" s="217"/>
      <c r="K607" s="217"/>
      <c r="L607" s="217"/>
      <c r="M607" s="217"/>
      <c r="N607" s="217"/>
      <c r="O607" s="217"/>
      <c r="P607" s="217"/>
      <c r="Q607" s="217"/>
      <c r="R607" s="217"/>
      <c r="S607" s="217"/>
      <c r="T607" s="217"/>
      <c r="U607" s="217"/>
      <c r="V607" s="217"/>
      <c r="W607" s="217"/>
      <c r="X607" s="217"/>
      <c r="Y607" s="217"/>
      <c r="Z607" s="217"/>
      <c r="AA607" s="217"/>
      <c r="AB607" s="217"/>
    </row>
    <row r="608" ht="12.75" customHeight="1">
      <c r="A608" s="217"/>
      <c r="B608" s="177"/>
      <c r="C608" s="217"/>
      <c r="D608" s="217"/>
      <c r="E608" s="219"/>
      <c r="F608" s="219"/>
      <c r="G608" s="220"/>
      <c r="H608" s="221"/>
      <c r="I608" s="217"/>
      <c r="J608" s="217"/>
      <c r="K608" s="217"/>
      <c r="L608" s="217"/>
      <c r="M608" s="217"/>
      <c r="N608" s="217"/>
      <c r="O608" s="217"/>
      <c r="P608" s="217"/>
      <c r="Q608" s="217"/>
      <c r="R608" s="217"/>
      <c r="S608" s="217"/>
      <c r="T608" s="217"/>
      <c r="U608" s="217"/>
      <c r="V608" s="217"/>
      <c r="W608" s="217"/>
      <c r="X608" s="217"/>
      <c r="Y608" s="217"/>
      <c r="Z608" s="217"/>
      <c r="AA608" s="217"/>
      <c r="AB608" s="217"/>
    </row>
    <row r="609" ht="12.75" customHeight="1">
      <c r="A609" s="217"/>
      <c r="B609" s="177"/>
      <c r="C609" s="217"/>
      <c r="D609" s="217"/>
      <c r="E609" s="219"/>
      <c r="F609" s="219"/>
      <c r="G609" s="220"/>
      <c r="H609" s="221"/>
      <c r="I609" s="217"/>
      <c r="J609" s="217"/>
      <c r="K609" s="217"/>
      <c r="L609" s="217"/>
      <c r="M609" s="217"/>
      <c r="N609" s="217"/>
      <c r="O609" s="217"/>
      <c r="P609" s="217"/>
      <c r="Q609" s="217"/>
      <c r="R609" s="217"/>
      <c r="S609" s="217"/>
      <c r="T609" s="217"/>
      <c r="U609" s="217"/>
      <c r="V609" s="217"/>
      <c r="W609" s="217"/>
      <c r="X609" s="217"/>
      <c r="Y609" s="217"/>
      <c r="Z609" s="217"/>
      <c r="AA609" s="217"/>
      <c r="AB609" s="217"/>
    </row>
    <row r="610" ht="12.75" customHeight="1">
      <c r="A610" s="217"/>
      <c r="B610" s="177"/>
      <c r="C610" s="217"/>
      <c r="D610" s="217"/>
      <c r="E610" s="219"/>
      <c r="F610" s="219"/>
      <c r="G610" s="220"/>
      <c r="H610" s="221"/>
      <c r="I610" s="217"/>
      <c r="J610" s="217"/>
      <c r="K610" s="217"/>
      <c r="L610" s="217"/>
      <c r="M610" s="217"/>
      <c r="N610" s="217"/>
      <c r="O610" s="217"/>
      <c r="P610" s="217"/>
      <c r="Q610" s="217"/>
      <c r="R610" s="217"/>
      <c r="S610" s="217"/>
      <c r="T610" s="217"/>
      <c r="U610" s="217"/>
      <c r="V610" s="217"/>
      <c r="W610" s="217"/>
      <c r="X610" s="217"/>
      <c r="Y610" s="217"/>
      <c r="Z610" s="217"/>
      <c r="AA610" s="217"/>
      <c r="AB610" s="217"/>
    </row>
    <row r="611" ht="12.75" customHeight="1">
      <c r="A611" s="217"/>
      <c r="B611" s="177"/>
      <c r="C611" s="217"/>
      <c r="D611" s="217"/>
      <c r="E611" s="219"/>
      <c r="F611" s="219"/>
      <c r="G611" s="220"/>
      <c r="H611" s="221"/>
      <c r="I611" s="217"/>
      <c r="J611" s="217"/>
      <c r="K611" s="217"/>
      <c r="L611" s="217"/>
      <c r="M611" s="217"/>
      <c r="N611" s="217"/>
      <c r="O611" s="217"/>
      <c r="P611" s="217"/>
      <c r="Q611" s="217"/>
      <c r="R611" s="217"/>
      <c r="S611" s="217"/>
      <c r="T611" s="217"/>
      <c r="U611" s="217"/>
      <c r="V611" s="217"/>
      <c r="W611" s="217"/>
      <c r="X611" s="217"/>
      <c r="Y611" s="217"/>
      <c r="Z611" s="217"/>
      <c r="AA611" s="217"/>
      <c r="AB611" s="217"/>
    </row>
    <row r="612" ht="12.75" customHeight="1">
      <c r="A612" s="217"/>
      <c r="B612" s="177"/>
      <c r="C612" s="217"/>
      <c r="D612" s="217"/>
      <c r="E612" s="219"/>
      <c r="F612" s="219"/>
      <c r="G612" s="220"/>
      <c r="H612" s="221"/>
      <c r="I612" s="217"/>
      <c r="J612" s="217"/>
      <c r="K612" s="217"/>
      <c r="L612" s="217"/>
      <c r="M612" s="217"/>
      <c r="N612" s="217"/>
      <c r="O612" s="217"/>
      <c r="P612" s="217"/>
      <c r="Q612" s="217"/>
      <c r="R612" s="217"/>
      <c r="S612" s="217"/>
      <c r="T612" s="217"/>
      <c r="U612" s="217"/>
      <c r="V612" s="217"/>
      <c r="W612" s="217"/>
      <c r="X612" s="217"/>
      <c r="Y612" s="217"/>
      <c r="Z612" s="217"/>
      <c r="AA612" s="217"/>
      <c r="AB612" s="217"/>
    </row>
    <row r="613" ht="12.75" customHeight="1">
      <c r="A613" s="217"/>
      <c r="B613" s="177"/>
      <c r="C613" s="217"/>
      <c r="D613" s="217"/>
      <c r="E613" s="219"/>
      <c r="F613" s="219"/>
      <c r="G613" s="220"/>
      <c r="H613" s="221"/>
      <c r="I613" s="217"/>
      <c r="J613" s="217"/>
      <c r="K613" s="217"/>
      <c r="L613" s="217"/>
      <c r="M613" s="217"/>
      <c r="N613" s="217"/>
      <c r="O613" s="217"/>
      <c r="P613" s="217"/>
      <c r="Q613" s="217"/>
      <c r="R613" s="217"/>
      <c r="S613" s="217"/>
      <c r="T613" s="217"/>
      <c r="U613" s="217"/>
      <c r="V613" s="217"/>
      <c r="W613" s="217"/>
      <c r="X613" s="217"/>
      <c r="Y613" s="217"/>
      <c r="Z613" s="217"/>
      <c r="AA613" s="217"/>
      <c r="AB613" s="217"/>
    </row>
    <row r="614" ht="12.75" customHeight="1">
      <c r="A614" s="217"/>
      <c r="B614" s="177"/>
      <c r="C614" s="217"/>
      <c r="D614" s="217"/>
      <c r="E614" s="219"/>
      <c r="F614" s="219"/>
      <c r="G614" s="220"/>
      <c r="H614" s="221"/>
      <c r="I614" s="217"/>
      <c r="J614" s="217"/>
      <c r="K614" s="217"/>
      <c r="L614" s="217"/>
      <c r="M614" s="217"/>
      <c r="N614" s="217"/>
      <c r="O614" s="217"/>
      <c r="P614" s="217"/>
      <c r="Q614" s="217"/>
      <c r="R614" s="217"/>
      <c r="S614" s="217"/>
      <c r="T614" s="217"/>
      <c r="U614" s="217"/>
      <c r="V614" s="217"/>
      <c r="W614" s="217"/>
      <c r="X614" s="217"/>
      <c r="Y614" s="217"/>
      <c r="Z614" s="217"/>
      <c r="AA614" s="217"/>
      <c r="AB614" s="217"/>
    </row>
    <row r="615" ht="12.75" customHeight="1">
      <c r="A615" s="217"/>
      <c r="B615" s="177"/>
      <c r="C615" s="217"/>
      <c r="D615" s="217"/>
      <c r="E615" s="219"/>
      <c r="F615" s="219"/>
      <c r="G615" s="220"/>
      <c r="H615" s="221"/>
      <c r="I615" s="217"/>
      <c r="J615" s="217"/>
      <c r="K615" s="217"/>
      <c r="L615" s="217"/>
      <c r="M615" s="217"/>
      <c r="N615" s="217"/>
      <c r="O615" s="217"/>
      <c r="P615" s="217"/>
      <c r="Q615" s="217"/>
      <c r="R615" s="217"/>
      <c r="S615" s="217"/>
      <c r="T615" s="217"/>
      <c r="U615" s="217"/>
      <c r="V615" s="217"/>
      <c r="W615" s="217"/>
      <c r="X615" s="217"/>
      <c r="Y615" s="217"/>
      <c r="Z615" s="217"/>
      <c r="AA615" s="217"/>
      <c r="AB615" s="217"/>
    </row>
    <row r="616" ht="12.75" customHeight="1">
      <c r="A616" s="217"/>
      <c r="B616" s="177"/>
      <c r="C616" s="217"/>
      <c r="D616" s="217"/>
      <c r="E616" s="219"/>
      <c r="F616" s="219"/>
      <c r="G616" s="220"/>
      <c r="H616" s="221"/>
      <c r="I616" s="217"/>
      <c r="J616" s="217"/>
      <c r="K616" s="217"/>
      <c r="L616" s="217"/>
      <c r="M616" s="217"/>
      <c r="N616" s="217"/>
      <c r="O616" s="217"/>
      <c r="P616" s="217"/>
      <c r="Q616" s="217"/>
      <c r="R616" s="217"/>
      <c r="S616" s="217"/>
      <c r="T616" s="217"/>
      <c r="U616" s="217"/>
      <c r="V616" s="217"/>
      <c r="W616" s="217"/>
      <c r="X616" s="217"/>
      <c r="Y616" s="217"/>
      <c r="Z616" s="217"/>
      <c r="AA616" s="217"/>
      <c r="AB616" s="217"/>
    </row>
    <row r="617" ht="12.75" customHeight="1">
      <c r="A617" s="217"/>
      <c r="B617" s="177"/>
      <c r="C617" s="217"/>
      <c r="D617" s="217"/>
      <c r="E617" s="219"/>
      <c r="F617" s="219"/>
      <c r="G617" s="220"/>
      <c r="H617" s="221"/>
      <c r="I617" s="217"/>
      <c r="J617" s="217"/>
      <c r="K617" s="217"/>
      <c r="L617" s="217"/>
      <c r="M617" s="217"/>
      <c r="N617" s="217"/>
      <c r="O617" s="217"/>
      <c r="P617" s="217"/>
      <c r="Q617" s="217"/>
      <c r="R617" s="217"/>
      <c r="S617" s="217"/>
      <c r="T617" s="217"/>
      <c r="U617" s="217"/>
      <c r="V617" s="217"/>
      <c r="W617" s="217"/>
      <c r="X617" s="217"/>
      <c r="Y617" s="217"/>
      <c r="Z617" s="217"/>
      <c r="AA617" s="217"/>
      <c r="AB617" s="217"/>
    </row>
    <row r="618" ht="12.75" customHeight="1">
      <c r="A618" s="217"/>
      <c r="B618" s="177"/>
      <c r="C618" s="217"/>
      <c r="D618" s="217"/>
      <c r="E618" s="219"/>
      <c r="F618" s="219"/>
      <c r="G618" s="220"/>
      <c r="H618" s="221"/>
      <c r="I618" s="217"/>
      <c r="J618" s="217"/>
      <c r="K618" s="217"/>
      <c r="L618" s="217"/>
      <c r="M618" s="217"/>
      <c r="N618" s="217"/>
      <c r="O618" s="217"/>
      <c r="P618" s="217"/>
      <c r="Q618" s="217"/>
      <c r="R618" s="217"/>
      <c r="S618" s="217"/>
      <c r="T618" s="217"/>
      <c r="U618" s="217"/>
      <c r="V618" s="217"/>
      <c r="W618" s="217"/>
      <c r="X618" s="217"/>
      <c r="Y618" s="217"/>
      <c r="Z618" s="217"/>
      <c r="AA618" s="217"/>
      <c r="AB618" s="217"/>
    </row>
    <row r="619" ht="12.75" customHeight="1">
      <c r="A619" s="217"/>
      <c r="B619" s="177"/>
      <c r="C619" s="217"/>
      <c r="D619" s="217"/>
      <c r="E619" s="219"/>
      <c r="F619" s="219"/>
      <c r="G619" s="220"/>
      <c r="H619" s="221"/>
      <c r="I619" s="217"/>
      <c r="J619" s="217"/>
      <c r="K619" s="217"/>
      <c r="L619" s="217"/>
      <c r="M619" s="217"/>
      <c r="N619" s="217"/>
      <c r="O619" s="217"/>
      <c r="P619" s="217"/>
      <c r="Q619" s="217"/>
      <c r="R619" s="217"/>
      <c r="S619" s="217"/>
      <c r="T619" s="217"/>
      <c r="U619" s="217"/>
      <c r="V619" s="217"/>
      <c r="W619" s="217"/>
      <c r="X619" s="217"/>
      <c r="Y619" s="217"/>
      <c r="Z619" s="217"/>
      <c r="AA619" s="217"/>
      <c r="AB619" s="217"/>
    </row>
    <row r="620" ht="12.75" customHeight="1">
      <c r="A620" s="217"/>
      <c r="B620" s="177"/>
      <c r="C620" s="217"/>
      <c r="D620" s="217"/>
      <c r="E620" s="219"/>
      <c r="F620" s="219"/>
      <c r="G620" s="220"/>
      <c r="H620" s="221"/>
      <c r="I620" s="217"/>
      <c r="J620" s="217"/>
      <c r="K620" s="217"/>
      <c r="L620" s="217"/>
      <c r="M620" s="217"/>
      <c r="N620" s="217"/>
      <c r="O620" s="217"/>
      <c r="P620" s="217"/>
      <c r="Q620" s="217"/>
      <c r="R620" s="217"/>
      <c r="S620" s="217"/>
      <c r="T620" s="217"/>
      <c r="U620" s="217"/>
      <c r="V620" s="217"/>
      <c r="W620" s="217"/>
      <c r="X620" s="217"/>
      <c r="Y620" s="217"/>
      <c r="Z620" s="217"/>
      <c r="AA620" s="217"/>
      <c r="AB620" s="217"/>
    </row>
    <row r="621" ht="12.75" customHeight="1">
      <c r="A621" s="217"/>
      <c r="B621" s="177"/>
      <c r="C621" s="217"/>
      <c r="D621" s="217"/>
      <c r="E621" s="219"/>
      <c r="F621" s="219"/>
      <c r="G621" s="220"/>
      <c r="H621" s="221"/>
      <c r="I621" s="217"/>
      <c r="J621" s="217"/>
      <c r="K621" s="217"/>
      <c r="L621" s="217"/>
      <c r="M621" s="217"/>
      <c r="N621" s="217"/>
      <c r="O621" s="217"/>
      <c r="P621" s="217"/>
      <c r="Q621" s="217"/>
      <c r="R621" s="217"/>
      <c r="S621" s="217"/>
      <c r="T621" s="217"/>
      <c r="U621" s="217"/>
      <c r="V621" s="217"/>
      <c r="W621" s="217"/>
      <c r="X621" s="217"/>
      <c r="Y621" s="217"/>
      <c r="Z621" s="217"/>
      <c r="AA621" s="217"/>
      <c r="AB621" s="217"/>
    </row>
    <row r="622" ht="12.75" customHeight="1">
      <c r="A622" s="217"/>
      <c r="B622" s="177"/>
      <c r="C622" s="217"/>
      <c r="D622" s="217"/>
      <c r="E622" s="219"/>
      <c r="F622" s="219"/>
      <c r="G622" s="220"/>
      <c r="H622" s="221"/>
      <c r="I622" s="217"/>
      <c r="J622" s="217"/>
      <c r="K622" s="217"/>
      <c r="L622" s="217"/>
      <c r="M622" s="217"/>
      <c r="N622" s="217"/>
      <c r="O622" s="217"/>
      <c r="P622" s="217"/>
      <c r="Q622" s="217"/>
      <c r="R622" s="217"/>
      <c r="S622" s="217"/>
      <c r="T622" s="217"/>
      <c r="U622" s="217"/>
      <c r="V622" s="217"/>
      <c r="W622" s="217"/>
      <c r="X622" s="217"/>
      <c r="Y622" s="217"/>
      <c r="Z622" s="217"/>
      <c r="AA622" s="217"/>
      <c r="AB622" s="217"/>
    </row>
    <row r="623" ht="12.75" customHeight="1">
      <c r="A623" s="217"/>
      <c r="B623" s="177"/>
      <c r="C623" s="217"/>
      <c r="D623" s="217"/>
      <c r="E623" s="219"/>
      <c r="F623" s="219"/>
      <c r="G623" s="220"/>
      <c r="H623" s="221"/>
      <c r="I623" s="217"/>
      <c r="J623" s="217"/>
      <c r="K623" s="217"/>
      <c r="L623" s="217"/>
      <c r="M623" s="217"/>
      <c r="N623" s="217"/>
      <c r="O623" s="217"/>
      <c r="P623" s="217"/>
      <c r="Q623" s="217"/>
      <c r="R623" s="217"/>
      <c r="S623" s="217"/>
      <c r="T623" s="217"/>
      <c r="U623" s="217"/>
      <c r="V623" s="217"/>
      <c r="W623" s="217"/>
      <c r="X623" s="217"/>
      <c r="Y623" s="217"/>
      <c r="Z623" s="217"/>
      <c r="AA623" s="217"/>
      <c r="AB623" s="217"/>
    </row>
    <row r="624" ht="12.75" customHeight="1">
      <c r="A624" s="217"/>
      <c r="B624" s="177"/>
      <c r="C624" s="217"/>
      <c r="D624" s="217"/>
      <c r="E624" s="219"/>
      <c r="F624" s="219"/>
      <c r="G624" s="220"/>
      <c r="H624" s="221"/>
      <c r="I624" s="217"/>
      <c r="J624" s="217"/>
      <c r="K624" s="217"/>
      <c r="L624" s="217"/>
      <c r="M624" s="217"/>
      <c r="N624" s="217"/>
      <c r="O624" s="217"/>
      <c r="P624" s="217"/>
      <c r="Q624" s="217"/>
      <c r="R624" s="217"/>
      <c r="S624" s="217"/>
      <c r="T624" s="217"/>
      <c r="U624" s="217"/>
      <c r="V624" s="217"/>
      <c r="W624" s="217"/>
      <c r="X624" s="217"/>
      <c r="Y624" s="217"/>
      <c r="Z624" s="217"/>
      <c r="AA624" s="217"/>
      <c r="AB624" s="217"/>
    </row>
    <row r="625" ht="12.75" customHeight="1">
      <c r="A625" s="217"/>
      <c r="B625" s="177"/>
      <c r="C625" s="217"/>
      <c r="D625" s="217"/>
      <c r="E625" s="219"/>
      <c r="F625" s="219"/>
      <c r="G625" s="220"/>
      <c r="H625" s="221"/>
      <c r="I625" s="217"/>
      <c r="J625" s="217"/>
      <c r="K625" s="217"/>
      <c r="L625" s="217"/>
      <c r="M625" s="217"/>
      <c r="N625" s="217"/>
      <c r="O625" s="217"/>
      <c r="P625" s="217"/>
      <c r="Q625" s="217"/>
      <c r="R625" s="217"/>
      <c r="S625" s="217"/>
      <c r="T625" s="217"/>
      <c r="U625" s="217"/>
      <c r="V625" s="217"/>
      <c r="W625" s="217"/>
      <c r="X625" s="217"/>
      <c r="Y625" s="217"/>
      <c r="Z625" s="217"/>
      <c r="AA625" s="217"/>
      <c r="AB625" s="217"/>
    </row>
    <row r="626" ht="12.75" customHeight="1">
      <c r="A626" s="217"/>
      <c r="B626" s="177"/>
      <c r="C626" s="217"/>
      <c r="D626" s="217"/>
      <c r="E626" s="219"/>
      <c r="F626" s="219"/>
      <c r="G626" s="220"/>
      <c r="H626" s="221"/>
      <c r="I626" s="217"/>
      <c r="J626" s="217"/>
      <c r="K626" s="217"/>
      <c r="L626" s="217"/>
      <c r="M626" s="217"/>
      <c r="N626" s="217"/>
      <c r="O626" s="217"/>
      <c r="P626" s="217"/>
      <c r="Q626" s="217"/>
      <c r="R626" s="217"/>
      <c r="S626" s="217"/>
      <c r="T626" s="217"/>
      <c r="U626" s="217"/>
      <c r="V626" s="217"/>
      <c r="W626" s="217"/>
      <c r="X626" s="217"/>
      <c r="Y626" s="217"/>
      <c r="Z626" s="217"/>
      <c r="AA626" s="217"/>
      <c r="AB626" s="217"/>
    </row>
    <row r="627" ht="12.75" customHeight="1">
      <c r="A627" s="217"/>
      <c r="B627" s="177"/>
      <c r="C627" s="217"/>
      <c r="D627" s="217"/>
      <c r="E627" s="219"/>
      <c r="F627" s="219"/>
      <c r="G627" s="220"/>
      <c r="H627" s="221"/>
      <c r="I627" s="217"/>
      <c r="J627" s="217"/>
      <c r="K627" s="217"/>
      <c r="L627" s="217"/>
      <c r="M627" s="217"/>
      <c r="N627" s="217"/>
      <c r="O627" s="217"/>
      <c r="P627" s="217"/>
      <c r="Q627" s="217"/>
      <c r="R627" s="217"/>
      <c r="S627" s="217"/>
      <c r="T627" s="217"/>
      <c r="U627" s="217"/>
      <c r="V627" s="217"/>
      <c r="W627" s="217"/>
      <c r="X627" s="217"/>
      <c r="Y627" s="217"/>
      <c r="Z627" s="217"/>
      <c r="AA627" s="217"/>
      <c r="AB627" s="217"/>
    </row>
    <row r="628" ht="12.75" customHeight="1">
      <c r="A628" s="217"/>
      <c r="B628" s="177"/>
      <c r="C628" s="217"/>
      <c r="D628" s="217"/>
      <c r="E628" s="219"/>
      <c r="F628" s="219"/>
      <c r="G628" s="220"/>
      <c r="H628" s="221"/>
      <c r="I628" s="217"/>
      <c r="J628" s="217"/>
      <c r="K628" s="217"/>
      <c r="L628" s="217"/>
      <c r="M628" s="217"/>
      <c r="N628" s="217"/>
      <c r="O628" s="217"/>
      <c r="P628" s="217"/>
      <c r="Q628" s="217"/>
      <c r="R628" s="217"/>
      <c r="S628" s="217"/>
      <c r="T628" s="217"/>
      <c r="U628" s="217"/>
      <c r="V628" s="217"/>
      <c r="W628" s="217"/>
      <c r="X628" s="217"/>
      <c r="Y628" s="217"/>
      <c r="Z628" s="217"/>
      <c r="AA628" s="217"/>
      <c r="AB628" s="217"/>
    </row>
    <row r="629" ht="12.75" customHeight="1">
      <c r="A629" s="217"/>
      <c r="B629" s="177"/>
      <c r="C629" s="217"/>
      <c r="D629" s="217"/>
      <c r="E629" s="219"/>
      <c r="F629" s="219"/>
      <c r="G629" s="220"/>
      <c r="H629" s="221"/>
      <c r="I629" s="217"/>
      <c r="J629" s="217"/>
      <c r="K629" s="217"/>
      <c r="L629" s="217"/>
      <c r="M629" s="217"/>
      <c r="N629" s="217"/>
      <c r="O629" s="217"/>
      <c r="P629" s="217"/>
      <c r="Q629" s="217"/>
      <c r="R629" s="217"/>
      <c r="S629" s="217"/>
      <c r="T629" s="217"/>
      <c r="U629" s="217"/>
      <c r="V629" s="217"/>
      <c r="W629" s="217"/>
      <c r="X629" s="217"/>
      <c r="Y629" s="217"/>
      <c r="Z629" s="217"/>
      <c r="AA629" s="217"/>
      <c r="AB629" s="217"/>
    </row>
    <row r="630" ht="12.75" customHeight="1">
      <c r="A630" s="217"/>
      <c r="B630" s="177"/>
      <c r="C630" s="217"/>
      <c r="D630" s="217"/>
      <c r="E630" s="219"/>
      <c r="F630" s="219"/>
      <c r="G630" s="220"/>
      <c r="H630" s="221"/>
      <c r="I630" s="217"/>
      <c r="J630" s="217"/>
      <c r="K630" s="217"/>
      <c r="L630" s="217"/>
      <c r="M630" s="217"/>
      <c r="N630" s="217"/>
      <c r="O630" s="217"/>
      <c r="P630" s="217"/>
      <c r="Q630" s="217"/>
      <c r="R630" s="217"/>
      <c r="S630" s="217"/>
      <c r="T630" s="217"/>
      <c r="U630" s="217"/>
      <c r="V630" s="217"/>
      <c r="W630" s="217"/>
      <c r="X630" s="217"/>
      <c r="Y630" s="217"/>
      <c r="Z630" s="217"/>
      <c r="AA630" s="217"/>
      <c r="AB630" s="217"/>
    </row>
    <row r="631" ht="12.75" customHeight="1">
      <c r="A631" s="217"/>
      <c r="B631" s="177"/>
      <c r="C631" s="217"/>
      <c r="D631" s="217"/>
      <c r="E631" s="219"/>
      <c r="F631" s="219"/>
      <c r="G631" s="220"/>
      <c r="H631" s="221"/>
      <c r="I631" s="217"/>
      <c r="J631" s="217"/>
      <c r="K631" s="217"/>
      <c r="L631" s="217"/>
      <c r="M631" s="217"/>
      <c r="N631" s="217"/>
      <c r="O631" s="217"/>
      <c r="P631" s="217"/>
      <c r="Q631" s="217"/>
      <c r="R631" s="217"/>
      <c r="S631" s="217"/>
      <c r="T631" s="217"/>
      <c r="U631" s="217"/>
      <c r="V631" s="217"/>
      <c r="W631" s="217"/>
      <c r="X631" s="217"/>
      <c r="Y631" s="217"/>
      <c r="Z631" s="217"/>
      <c r="AA631" s="217"/>
      <c r="AB631" s="217"/>
    </row>
    <row r="632" ht="12.75" customHeight="1">
      <c r="A632" s="217"/>
      <c r="B632" s="177"/>
      <c r="C632" s="217"/>
      <c r="D632" s="217"/>
      <c r="E632" s="219"/>
      <c r="F632" s="219"/>
      <c r="G632" s="220"/>
      <c r="H632" s="221"/>
      <c r="I632" s="217"/>
      <c r="J632" s="217"/>
      <c r="K632" s="217"/>
      <c r="L632" s="217"/>
      <c r="M632" s="217"/>
      <c r="N632" s="217"/>
      <c r="O632" s="217"/>
      <c r="P632" s="217"/>
      <c r="Q632" s="217"/>
      <c r="R632" s="217"/>
      <c r="S632" s="217"/>
      <c r="T632" s="217"/>
      <c r="U632" s="217"/>
      <c r="V632" s="217"/>
      <c r="W632" s="217"/>
      <c r="X632" s="217"/>
      <c r="Y632" s="217"/>
      <c r="Z632" s="217"/>
      <c r="AA632" s="217"/>
      <c r="AB632" s="217"/>
    </row>
    <row r="633" ht="12.75" customHeight="1">
      <c r="A633" s="217"/>
      <c r="B633" s="177"/>
      <c r="C633" s="217"/>
      <c r="D633" s="217"/>
      <c r="E633" s="219"/>
      <c r="F633" s="219"/>
      <c r="G633" s="220"/>
      <c r="H633" s="221"/>
      <c r="I633" s="217"/>
      <c r="J633" s="217"/>
      <c r="K633" s="217"/>
      <c r="L633" s="217"/>
      <c r="M633" s="217"/>
      <c r="N633" s="217"/>
      <c r="O633" s="217"/>
      <c r="P633" s="217"/>
      <c r="Q633" s="217"/>
      <c r="R633" s="217"/>
      <c r="S633" s="217"/>
      <c r="T633" s="217"/>
      <c r="U633" s="217"/>
      <c r="V633" s="217"/>
      <c r="W633" s="217"/>
      <c r="X633" s="217"/>
      <c r="Y633" s="217"/>
      <c r="Z633" s="217"/>
      <c r="AA633" s="217"/>
      <c r="AB633" s="217"/>
    </row>
    <row r="634" ht="12.75" customHeight="1">
      <c r="A634" s="217"/>
      <c r="B634" s="177"/>
      <c r="C634" s="217"/>
      <c r="D634" s="217"/>
      <c r="E634" s="219"/>
      <c r="F634" s="219"/>
      <c r="G634" s="220"/>
      <c r="H634" s="221"/>
      <c r="I634" s="217"/>
      <c r="J634" s="217"/>
      <c r="K634" s="217"/>
      <c r="L634" s="217"/>
      <c r="M634" s="217"/>
      <c r="N634" s="217"/>
      <c r="O634" s="217"/>
      <c r="P634" s="217"/>
      <c r="Q634" s="217"/>
      <c r="R634" s="217"/>
      <c r="S634" s="217"/>
      <c r="T634" s="217"/>
      <c r="U634" s="217"/>
      <c r="V634" s="217"/>
      <c r="W634" s="217"/>
      <c r="X634" s="217"/>
      <c r="Y634" s="217"/>
      <c r="Z634" s="217"/>
      <c r="AA634" s="217"/>
      <c r="AB634" s="217"/>
    </row>
    <row r="635" ht="12.75" customHeight="1">
      <c r="A635" s="217"/>
      <c r="B635" s="177"/>
      <c r="C635" s="217"/>
      <c r="D635" s="217"/>
      <c r="E635" s="219"/>
      <c r="F635" s="219"/>
      <c r="G635" s="220"/>
      <c r="H635" s="221"/>
      <c r="I635" s="217"/>
      <c r="J635" s="217"/>
      <c r="K635" s="217"/>
      <c r="L635" s="217"/>
      <c r="M635" s="217"/>
      <c r="N635" s="217"/>
      <c r="O635" s="217"/>
      <c r="P635" s="217"/>
      <c r="Q635" s="217"/>
      <c r="R635" s="217"/>
      <c r="S635" s="217"/>
      <c r="T635" s="217"/>
      <c r="U635" s="217"/>
      <c r="V635" s="217"/>
      <c r="W635" s="217"/>
      <c r="X635" s="217"/>
      <c r="Y635" s="217"/>
      <c r="Z635" s="217"/>
      <c r="AA635" s="217"/>
      <c r="AB635" s="217"/>
    </row>
    <row r="636" ht="12.75" customHeight="1">
      <c r="A636" s="217"/>
      <c r="B636" s="177"/>
      <c r="C636" s="217"/>
      <c r="D636" s="217"/>
      <c r="E636" s="219"/>
      <c r="F636" s="219"/>
      <c r="G636" s="220"/>
      <c r="H636" s="221"/>
      <c r="I636" s="217"/>
      <c r="J636" s="217"/>
      <c r="K636" s="217"/>
      <c r="L636" s="217"/>
      <c r="M636" s="217"/>
      <c r="N636" s="217"/>
      <c r="O636" s="217"/>
      <c r="P636" s="217"/>
      <c r="Q636" s="217"/>
      <c r="R636" s="217"/>
      <c r="S636" s="217"/>
      <c r="T636" s="217"/>
      <c r="U636" s="217"/>
      <c r="V636" s="217"/>
      <c r="W636" s="217"/>
      <c r="X636" s="217"/>
      <c r="Y636" s="217"/>
      <c r="Z636" s="217"/>
      <c r="AA636" s="217"/>
      <c r="AB636" s="217"/>
    </row>
    <row r="637" ht="12.75" customHeight="1">
      <c r="A637" s="217"/>
      <c r="B637" s="177"/>
      <c r="C637" s="217"/>
      <c r="D637" s="217"/>
      <c r="E637" s="219"/>
      <c r="F637" s="219"/>
      <c r="G637" s="220"/>
      <c r="H637" s="221"/>
      <c r="I637" s="217"/>
      <c r="J637" s="217"/>
      <c r="K637" s="217"/>
      <c r="L637" s="217"/>
      <c r="M637" s="217"/>
      <c r="N637" s="217"/>
      <c r="O637" s="217"/>
      <c r="P637" s="217"/>
      <c r="Q637" s="217"/>
      <c r="R637" s="217"/>
      <c r="S637" s="217"/>
      <c r="T637" s="217"/>
      <c r="U637" s="217"/>
      <c r="V637" s="217"/>
      <c r="W637" s="217"/>
      <c r="X637" s="217"/>
      <c r="Y637" s="217"/>
      <c r="Z637" s="217"/>
      <c r="AA637" s="217"/>
      <c r="AB637" s="217"/>
    </row>
    <row r="638" ht="12.75" customHeight="1">
      <c r="A638" s="217"/>
      <c r="B638" s="177"/>
      <c r="C638" s="217"/>
      <c r="D638" s="217"/>
      <c r="E638" s="219"/>
      <c r="F638" s="219"/>
      <c r="G638" s="220"/>
      <c r="H638" s="221"/>
      <c r="I638" s="217"/>
      <c r="J638" s="217"/>
      <c r="K638" s="217"/>
      <c r="L638" s="217"/>
      <c r="M638" s="217"/>
      <c r="N638" s="217"/>
      <c r="O638" s="217"/>
      <c r="P638" s="217"/>
      <c r="Q638" s="217"/>
      <c r="R638" s="217"/>
      <c r="S638" s="217"/>
      <c r="T638" s="217"/>
      <c r="U638" s="217"/>
      <c r="V638" s="217"/>
      <c r="W638" s="217"/>
      <c r="X638" s="217"/>
      <c r="Y638" s="217"/>
      <c r="Z638" s="217"/>
      <c r="AA638" s="217"/>
      <c r="AB638" s="217"/>
    </row>
    <row r="639" ht="12.75" customHeight="1">
      <c r="A639" s="217"/>
      <c r="B639" s="177"/>
      <c r="C639" s="217"/>
      <c r="D639" s="217"/>
      <c r="E639" s="219"/>
      <c r="F639" s="219"/>
      <c r="G639" s="220"/>
      <c r="H639" s="221"/>
      <c r="I639" s="217"/>
      <c r="J639" s="217"/>
      <c r="K639" s="217"/>
      <c r="L639" s="217"/>
      <c r="M639" s="217"/>
      <c r="N639" s="217"/>
      <c r="O639" s="217"/>
      <c r="P639" s="217"/>
      <c r="Q639" s="217"/>
      <c r="R639" s="217"/>
      <c r="S639" s="217"/>
      <c r="T639" s="217"/>
      <c r="U639" s="217"/>
      <c r="V639" s="217"/>
      <c r="W639" s="217"/>
      <c r="X639" s="217"/>
      <c r="Y639" s="217"/>
      <c r="Z639" s="217"/>
      <c r="AA639" s="217"/>
      <c r="AB639" s="217"/>
    </row>
    <row r="640" ht="12.75" customHeight="1">
      <c r="A640" s="217"/>
      <c r="B640" s="177"/>
      <c r="C640" s="217"/>
      <c r="D640" s="217"/>
      <c r="E640" s="219"/>
      <c r="F640" s="219"/>
      <c r="G640" s="220"/>
      <c r="H640" s="221"/>
      <c r="I640" s="217"/>
      <c r="J640" s="217"/>
      <c r="K640" s="217"/>
      <c r="L640" s="217"/>
      <c r="M640" s="217"/>
      <c r="N640" s="217"/>
      <c r="O640" s="217"/>
      <c r="P640" s="217"/>
      <c r="Q640" s="217"/>
      <c r="R640" s="217"/>
      <c r="S640" s="217"/>
      <c r="T640" s="217"/>
      <c r="U640" s="217"/>
      <c r="V640" s="217"/>
      <c r="W640" s="217"/>
      <c r="X640" s="217"/>
      <c r="Y640" s="217"/>
      <c r="Z640" s="217"/>
      <c r="AA640" s="217"/>
      <c r="AB640" s="217"/>
    </row>
    <row r="641" ht="12.75" customHeight="1">
      <c r="A641" s="217"/>
      <c r="B641" s="177"/>
      <c r="C641" s="217"/>
      <c r="D641" s="217"/>
      <c r="E641" s="219"/>
      <c r="F641" s="219"/>
      <c r="G641" s="220"/>
      <c r="H641" s="221"/>
      <c r="I641" s="217"/>
      <c r="J641" s="217"/>
      <c r="K641" s="217"/>
      <c r="L641" s="217"/>
      <c r="M641" s="217"/>
      <c r="N641" s="217"/>
      <c r="O641" s="217"/>
      <c r="P641" s="217"/>
      <c r="Q641" s="217"/>
      <c r="R641" s="217"/>
      <c r="S641" s="217"/>
      <c r="T641" s="217"/>
      <c r="U641" s="217"/>
      <c r="V641" s="217"/>
      <c r="W641" s="217"/>
      <c r="X641" s="217"/>
      <c r="Y641" s="217"/>
      <c r="Z641" s="217"/>
      <c r="AA641" s="217"/>
      <c r="AB641" s="217"/>
    </row>
    <row r="642" ht="12.75" customHeight="1">
      <c r="A642" s="217"/>
      <c r="B642" s="177"/>
      <c r="C642" s="217"/>
      <c r="D642" s="217"/>
      <c r="E642" s="219"/>
      <c r="F642" s="219"/>
      <c r="G642" s="220"/>
      <c r="H642" s="221"/>
      <c r="I642" s="217"/>
      <c r="J642" s="217"/>
      <c r="K642" s="217"/>
      <c r="L642" s="217"/>
      <c r="M642" s="217"/>
      <c r="N642" s="217"/>
      <c r="O642" s="217"/>
      <c r="P642" s="217"/>
      <c r="Q642" s="217"/>
      <c r="R642" s="217"/>
      <c r="S642" s="217"/>
      <c r="T642" s="217"/>
      <c r="U642" s="217"/>
      <c r="V642" s="217"/>
      <c r="W642" s="217"/>
      <c r="X642" s="217"/>
      <c r="Y642" s="217"/>
      <c r="Z642" s="217"/>
      <c r="AA642" s="217"/>
      <c r="AB642" s="217"/>
    </row>
    <row r="643" ht="12.75" customHeight="1">
      <c r="A643" s="217"/>
      <c r="B643" s="177"/>
      <c r="C643" s="217"/>
      <c r="D643" s="217"/>
      <c r="E643" s="219"/>
      <c r="F643" s="219"/>
      <c r="G643" s="220"/>
      <c r="H643" s="221"/>
      <c r="I643" s="217"/>
      <c r="J643" s="217"/>
      <c r="K643" s="217"/>
      <c r="L643" s="217"/>
      <c r="M643" s="217"/>
      <c r="N643" s="217"/>
      <c r="O643" s="217"/>
      <c r="P643" s="217"/>
      <c r="Q643" s="217"/>
      <c r="R643" s="217"/>
      <c r="S643" s="217"/>
      <c r="T643" s="217"/>
      <c r="U643" s="217"/>
      <c r="V643" s="217"/>
      <c r="W643" s="217"/>
      <c r="X643" s="217"/>
      <c r="Y643" s="217"/>
      <c r="Z643" s="217"/>
      <c r="AA643" s="217"/>
      <c r="AB643" s="217"/>
    </row>
    <row r="644" ht="12.75" customHeight="1">
      <c r="A644" s="217"/>
      <c r="B644" s="177"/>
      <c r="C644" s="217"/>
      <c r="D644" s="217"/>
      <c r="E644" s="219"/>
      <c r="F644" s="219"/>
      <c r="G644" s="220"/>
      <c r="H644" s="221"/>
      <c r="I644" s="217"/>
      <c r="J644" s="217"/>
      <c r="K644" s="217"/>
      <c r="L644" s="217"/>
      <c r="M644" s="217"/>
      <c r="N644" s="217"/>
      <c r="O644" s="217"/>
      <c r="P644" s="217"/>
      <c r="Q644" s="217"/>
      <c r="R644" s="217"/>
      <c r="S644" s="217"/>
      <c r="T644" s="217"/>
      <c r="U644" s="217"/>
      <c r="V644" s="217"/>
      <c r="W644" s="217"/>
      <c r="X644" s="217"/>
      <c r="Y644" s="217"/>
      <c r="Z644" s="217"/>
      <c r="AA644" s="217"/>
      <c r="AB644" s="217"/>
    </row>
    <row r="645" ht="12.75" customHeight="1">
      <c r="A645" s="217"/>
      <c r="B645" s="177"/>
      <c r="C645" s="217"/>
      <c r="D645" s="217"/>
      <c r="E645" s="219"/>
      <c r="F645" s="219"/>
      <c r="G645" s="220"/>
      <c r="H645" s="221"/>
      <c r="I645" s="217"/>
      <c r="J645" s="217"/>
      <c r="K645" s="217"/>
      <c r="L645" s="217"/>
      <c r="M645" s="217"/>
      <c r="N645" s="217"/>
      <c r="O645" s="217"/>
      <c r="P645" s="217"/>
      <c r="Q645" s="217"/>
      <c r="R645" s="217"/>
      <c r="S645" s="217"/>
      <c r="T645" s="217"/>
      <c r="U645" s="217"/>
      <c r="V645" s="217"/>
      <c r="W645" s="217"/>
      <c r="X645" s="217"/>
      <c r="Y645" s="217"/>
      <c r="Z645" s="217"/>
      <c r="AA645" s="217"/>
      <c r="AB645" s="217"/>
    </row>
    <row r="646" ht="12.75" customHeight="1">
      <c r="A646" s="217"/>
      <c r="B646" s="177"/>
      <c r="C646" s="217"/>
      <c r="D646" s="217"/>
      <c r="E646" s="219"/>
      <c r="F646" s="219"/>
      <c r="G646" s="220"/>
      <c r="H646" s="221"/>
      <c r="I646" s="217"/>
      <c r="J646" s="217"/>
      <c r="K646" s="217"/>
      <c r="L646" s="217"/>
      <c r="M646" s="217"/>
      <c r="N646" s="217"/>
      <c r="O646" s="217"/>
      <c r="P646" s="217"/>
      <c r="Q646" s="217"/>
      <c r="R646" s="217"/>
      <c r="S646" s="217"/>
      <c r="T646" s="217"/>
      <c r="U646" s="217"/>
      <c r="V646" s="217"/>
      <c r="W646" s="217"/>
      <c r="X646" s="217"/>
      <c r="Y646" s="217"/>
      <c r="Z646" s="217"/>
      <c r="AA646" s="217"/>
      <c r="AB646" s="217"/>
    </row>
    <row r="647" ht="12.75" customHeight="1">
      <c r="A647" s="217"/>
      <c r="B647" s="177"/>
      <c r="C647" s="217"/>
      <c r="D647" s="217"/>
      <c r="E647" s="219"/>
      <c r="F647" s="219"/>
      <c r="G647" s="220"/>
      <c r="H647" s="221"/>
      <c r="I647" s="217"/>
      <c r="J647" s="217"/>
      <c r="K647" s="217"/>
      <c r="L647" s="217"/>
      <c r="M647" s="217"/>
      <c r="N647" s="217"/>
      <c r="O647" s="217"/>
      <c r="P647" s="217"/>
      <c r="Q647" s="217"/>
      <c r="R647" s="217"/>
      <c r="S647" s="217"/>
      <c r="T647" s="217"/>
      <c r="U647" s="217"/>
      <c r="V647" s="217"/>
      <c r="W647" s="217"/>
      <c r="X647" s="217"/>
      <c r="Y647" s="217"/>
      <c r="Z647" s="217"/>
      <c r="AA647" s="217"/>
      <c r="AB647" s="217"/>
    </row>
    <row r="648" ht="12.75" customHeight="1">
      <c r="A648" s="217"/>
      <c r="B648" s="177"/>
      <c r="C648" s="217"/>
      <c r="D648" s="217"/>
      <c r="E648" s="219"/>
      <c r="F648" s="219"/>
      <c r="G648" s="220"/>
      <c r="H648" s="221"/>
      <c r="I648" s="217"/>
      <c r="J648" s="217"/>
      <c r="K648" s="217"/>
      <c r="L648" s="217"/>
      <c r="M648" s="217"/>
      <c r="N648" s="217"/>
      <c r="O648" s="217"/>
      <c r="P648" s="217"/>
      <c r="Q648" s="217"/>
      <c r="R648" s="217"/>
      <c r="S648" s="217"/>
      <c r="T648" s="217"/>
      <c r="U648" s="217"/>
      <c r="V648" s="217"/>
      <c r="W648" s="217"/>
      <c r="X648" s="217"/>
      <c r="Y648" s="217"/>
      <c r="Z648" s="217"/>
      <c r="AA648" s="217"/>
      <c r="AB648" s="217"/>
    </row>
    <row r="649" ht="12.75" customHeight="1">
      <c r="A649" s="217"/>
      <c r="B649" s="177"/>
      <c r="C649" s="217"/>
      <c r="D649" s="217"/>
      <c r="E649" s="219"/>
      <c r="F649" s="219"/>
      <c r="G649" s="220"/>
      <c r="H649" s="221"/>
      <c r="I649" s="217"/>
      <c r="J649" s="217"/>
      <c r="K649" s="217"/>
      <c r="L649" s="217"/>
      <c r="M649" s="217"/>
      <c r="N649" s="217"/>
      <c r="O649" s="217"/>
      <c r="P649" s="217"/>
      <c r="Q649" s="217"/>
      <c r="R649" s="217"/>
      <c r="S649" s="217"/>
      <c r="T649" s="217"/>
      <c r="U649" s="217"/>
      <c r="V649" s="217"/>
      <c r="W649" s="217"/>
      <c r="X649" s="217"/>
      <c r="Y649" s="217"/>
      <c r="Z649" s="217"/>
      <c r="AA649" s="217"/>
      <c r="AB649" s="217"/>
    </row>
    <row r="650" ht="12.75" customHeight="1">
      <c r="A650" s="217"/>
      <c r="B650" s="177"/>
      <c r="C650" s="217"/>
      <c r="D650" s="217"/>
      <c r="E650" s="219"/>
      <c r="F650" s="219"/>
      <c r="G650" s="220"/>
      <c r="H650" s="221"/>
      <c r="I650" s="217"/>
      <c r="J650" s="217"/>
      <c r="K650" s="217"/>
      <c r="L650" s="217"/>
      <c r="M650" s="217"/>
      <c r="N650" s="217"/>
      <c r="O650" s="217"/>
      <c r="P650" s="217"/>
      <c r="Q650" s="217"/>
      <c r="R650" s="217"/>
      <c r="S650" s="217"/>
      <c r="T650" s="217"/>
      <c r="U650" s="217"/>
      <c r="V650" s="217"/>
      <c r="W650" s="217"/>
      <c r="X650" s="217"/>
      <c r="Y650" s="217"/>
      <c r="Z650" s="217"/>
      <c r="AA650" s="217"/>
      <c r="AB650" s="217"/>
    </row>
    <row r="651" ht="12.75" customHeight="1">
      <c r="A651" s="217"/>
      <c r="B651" s="177"/>
      <c r="C651" s="217"/>
      <c r="D651" s="217"/>
      <c r="E651" s="219"/>
      <c r="F651" s="219"/>
      <c r="G651" s="220"/>
      <c r="H651" s="221"/>
      <c r="I651" s="217"/>
      <c r="J651" s="217"/>
      <c r="K651" s="217"/>
      <c r="L651" s="217"/>
      <c r="M651" s="217"/>
      <c r="N651" s="217"/>
      <c r="O651" s="217"/>
      <c r="P651" s="217"/>
      <c r="Q651" s="217"/>
      <c r="R651" s="217"/>
      <c r="S651" s="217"/>
      <c r="T651" s="217"/>
      <c r="U651" s="217"/>
      <c r="V651" s="217"/>
      <c r="W651" s="217"/>
      <c r="X651" s="217"/>
      <c r="Y651" s="217"/>
      <c r="Z651" s="217"/>
      <c r="AA651" s="217"/>
      <c r="AB651" s="217"/>
    </row>
    <row r="652" ht="12.75" customHeight="1">
      <c r="A652" s="217"/>
      <c r="B652" s="177"/>
      <c r="C652" s="217"/>
      <c r="D652" s="217"/>
      <c r="E652" s="219"/>
      <c r="F652" s="219"/>
      <c r="G652" s="220"/>
      <c r="H652" s="221"/>
      <c r="I652" s="217"/>
      <c r="J652" s="217"/>
      <c r="K652" s="217"/>
      <c r="L652" s="217"/>
      <c r="M652" s="217"/>
      <c r="N652" s="217"/>
      <c r="O652" s="217"/>
      <c r="P652" s="217"/>
      <c r="Q652" s="217"/>
      <c r="R652" s="217"/>
      <c r="S652" s="217"/>
      <c r="T652" s="217"/>
      <c r="U652" s="217"/>
      <c r="V652" s="217"/>
      <c r="W652" s="217"/>
      <c r="X652" s="217"/>
      <c r="Y652" s="217"/>
      <c r="Z652" s="217"/>
      <c r="AA652" s="217"/>
      <c r="AB652" s="217"/>
    </row>
    <row r="653" ht="12.75" customHeight="1">
      <c r="A653" s="217"/>
      <c r="B653" s="177"/>
      <c r="C653" s="217"/>
      <c r="D653" s="217"/>
      <c r="E653" s="219"/>
      <c r="F653" s="219"/>
      <c r="G653" s="220"/>
      <c r="H653" s="221"/>
      <c r="I653" s="217"/>
      <c r="J653" s="217"/>
      <c r="K653" s="217"/>
      <c r="L653" s="217"/>
      <c r="M653" s="217"/>
      <c r="N653" s="217"/>
      <c r="O653" s="217"/>
      <c r="P653" s="217"/>
      <c r="Q653" s="217"/>
      <c r="R653" s="217"/>
      <c r="S653" s="217"/>
      <c r="T653" s="217"/>
      <c r="U653" s="217"/>
      <c r="V653" s="217"/>
      <c r="W653" s="217"/>
      <c r="X653" s="217"/>
      <c r="Y653" s="217"/>
      <c r="Z653" s="217"/>
      <c r="AA653" s="217"/>
      <c r="AB653" s="217"/>
    </row>
    <row r="654" ht="12.75" customHeight="1">
      <c r="A654" s="217"/>
      <c r="B654" s="177"/>
      <c r="C654" s="217"/>
      <c r="D654" s="217"/>
      <c r="E654" s="219"/>
      <c r="F654" s="219"/>
      <c r="G654" s="220"/>
      <c r="H654" s="221"/>
      <c r="I654" s="217"/>
      <c r="J654" s="217"/>
      <c r="K654" s="217"/>
      <c r="L654" s="217"/>
      <c r="M654" s="217"/>
      <c r="N654" s="217"/>
      <c r="O654" s="217"/>
      <c r="P654" s="217"/>
      <c r="Q654" s="217"/>
      <c r="R654" s="217"/>
      <c r="S654" s="217"/>
      <c r="T654" s="217"/>
      <c r="U654" s="217"/>
      <c r="V654" s="217"/>
      <c r="W654" s="217"/>
      <c r="X654" s="217"/>
      <c r="Y654" s="217"/>
      <c r="Z654" s="217"/>
      <c r="AA654" s="217"/>
      <c r="AB654" s="217"/>
    </row>
    <row r="655" ht="12.75" customHeight="1">
      <c r="A655" s="217"/>
      <c r="B655" s="177"/>
      <c r="C655" s="217"/>
      <c r="D655" s="217"/>
      <c r="E655" s="219"/>
      <c r="F655" s="219"/>
      <c r="G655" s="220"/>
      <c r="H655" s="221"/>
      <c r="I655" s="217"/>
      <c r="J655" s="217"/>
      <c r="K655" s="217"/>
      <c r="L655" s="217"/>
      <c r="M655" s="217"/>
      <c r="N655" s="217"/>
      <c r="O655" s="217"/>
      <c r="P655" s="217"/>
      <c r="Q655" s="217"/>
      <c r="R655" s="217"/>
      <c r="S655" s="217"/>
      <c r="T655" s="217"/>
      <c r="U655" s="217"/>
      <c r="V655" s="217"/>
      <c r="W655" s="217"/>
      <c r="X655" s="217"/>
      <c r="Y655" s="217"/>
      <c r="Z655" s="217"/>
      <c r="AA655" s="217"/>
      <c r="AB655" s="217"/>
    </row>
    <row r="656" ht="12.75" customHeight="1">
      <c r="A656" s="217"/>
      <c r="B656" s="177"/>
      <c r="C656" s="217"/>
      <c r="D656" s="217"/>
      <c r="E656" s="219"/>
      <c r="F656" s="219"/>
      <c r="G656" s="220"/>
      <c r="H656" s="221"/>
      <c r="I656" s="217"/>
      <c r="J656" s="217"/>
      <c r="K656" s="217"/>
      <c r="L656" s="217"/>
      <c r="M656" s="217"/>
      <c r="N656" s="217"/>
      <c r="O656" s="217"/>
      <c r="P656" s="217"/>
      <c r="Q656" s="217"/>
      <c r="R656" s="217"/>
      <c r="S656" s="217"/>
      <c r="T656" s="217"/>
      <c r="U656" s="217"/>
      <c r="V656" s="217"/>
      <c r="W656" s="217"/>
      <c r="X656" s="217"/>
      <c r="Y656" s="217"/>
      <c r="Z656" s="217"/>
      <c r="AA656" s="217"/>
      <c r="AB656" s="217"/>
    </row>
    <row r="657" ht="12.75" customHeight="1">
      <c r="A657" s="217"/>
      <c r="B657" s="177"/>
      <c r="C657" s="217"/>
      <c r="D657" s="217"/>
      <c r="E657" s="219"/>
      <c r="F657" s="219"/>
      <c r="G657" s="220"/>
      <c r="H657" s="221"/>
      <c r="I657" s="217"/>
      <c r="J657" s="217"/>
      <c r="K657" s="217"/>
      <c r="L657" s="217"/>
      <c r="M657" s="217"/>
      <c r="N657" s="217"/>
      <c r="O657" s="217"/>
      <c r="P657" s="217"/>
      <c r="Q657" s="217"/>
      <c r="R657" s="217"/>
      <c r="S657" s="217"/>
      <c r="T657" s="217"/>
      <c r="U657" s="217"/>
      <c r="V657" s="217"/>
      <c r="W657" s="217"/>
      <c r="X657" s="217"/>
      <c r="Y657" s="217"/>
      <c r="Z657" s="217"/>
      <c r="AA657" s="217"/>
      <c r="AB657" s="217"/>
    </row>
    <row r="658" ht="12.75" customHeight="1">
      <c r="A658" s="217"/>
      <c r="B658" s="177"/>
      <c r="C658" s="217"/>
      <c r="D658" s="217"/>
      <c r="E658" s="219"/>
      <c r="F658" s="219"/>
      <c r="G658" s="220"/>
      <c r="H658" s="221"/>
      <c r="I658" s="217"/>
      <c r="J658" s="217"/>
      <c r="K658" s="217"/>
      <c r="L658" s="217"/>
      <c r="M658" s="217"/>
      <c r="N658" s="217"/>
      <c r="O658" s="217"/>
      <c r="P658" s="217"/>
      <c r="Q658" s="217"/>
      <c r="R658" s="217"/>
      <c r="S658" s="217"/>
      <c r="T658" s="217"/>
      <c r="U658" s="217"/>
      <c r="V658" s="217"/>
      <c r="W658" s="217"/>
      <c r="X658" s="217"/>
      <c r="Y658" s="217"/>
      <c r="Z658" s="217"/>
      <c r="AA658" s="217"/>
      <c r="AB658" s="217"/>
    </row>
    <row r="659" ht="12.75" customHeight="1">
      <c r="A659" s="217"/>
      <c r="B659" s="177"/>
      <c r="C659" s="217"/>
      <c r="D659" s="217"/>
      <c r="E659" s="219"/>
      <c r="F659" s="219"/>
      <c r="G659" s="220"/>
      <c r="H659" s="221"/>
      <c r="I659" s="217"/>
      <c r="J659" s="217"/>
      <c r="K659" s="217"/>
      <c r="L659" s="217"/>
      <c r="M659" s="217"/>
      <c r="N659" s="217"/>
      <c r="O659" s="217"/>
      <c r="P659" s="217"/>
      <c r="Q659" s="217"/>
      <c r="R659" s="217"/>
      <c r="S659" s="217"/>
      <c r="T659" s="217"/>
      <c r="U659" s="217"/>
      <c r="V659" s="217"/>
      <c r="W659" s="217"/>
      <c r="X659" s="217"/>
      <c r="Y659" s="217"/>
      <c r="Z659" s="217"/>
      <c r="AA659" s="217"/>
      <c r="AB659" s="217"/>
    </row>
    <row r="660" ht="12.75" customHeight="1">
      <c r="A660" s="217"/>
      <c r="B660" s="177"/>
      <c r="C660" s="217"/>
      <c r="D660" s="217"/>
      <c r="E660" s="219"/>
      <c r="F660" s="219"/>
      <c r="G660" s="220"/>
      <c r="H660" s="221"/>
      <c r="I660" s="217"/>
      <c r="J660" s="217"/>
      <c r="K660" s="217"/>
      <c r="L660" s="217"/>
      <c r="M660" s="217"/>
      <c r="N660" s="217"/>
      <c r="O660" s="217"/>
      <c r="P660" s="217"/>
      <c r="Q660" s="217"/>
      <c r="R660" s="217"/>
      <c r="S660" s="217"/>
      <c r="T660" s="217"/>
      <c r="U660" s="217"/>
      <c r="V660" s="217"/>
      <c r="W660" s="217"/>
      <c r="X660" s="217"/>
      <c r="Y660" s="217"/>
      <c r="Z660" s="217"/>
      <c r="AA660" s="217"/>
      <c r="AB660" s="217"/>
    </row>
    <row r="661" ht="12.75" customHeight="1">
      <c r="A661" s="217"/>
      <c r="B661" s="177"/>
      <c r="C661" s="217"/>
      <c r="D661" s="217"/>
      <c r="E661" s="219"/>
      <c r="F661" s="219"/>
      <c r="G661" s="220"/>
      <c r="H661" s="221"/>
      <c r="I661" s="217"/>
      <c r="J661" s="217"/>
      <c r="K661" s="217"/>
      <c r="L661" s="217"/>
      <c r="M661" s="217"/>
      <c r="N661" s="217"/>
      <c r="O661" s="217"/>
      <c r="P661" s="217"/>
      <c r="Q661" s="217"/>
      <c r="R661" s="217"/>
      <c r="S661" s="217"/>
      <c r="T661" s="217"/>
      <c r="U661" s="217"/>
      <c r="V661" s="217"/>
      <c r="W661" s="217"/>
      <c r="X661" s="217"/>
      <c r="Y661" s="217"/>
      <c r="Z661" s="217"/>
      <c r="AA661" s="217"/>
      <c r="AB661" s="217"/>
    </row>
    <row r="662" ht="12.75" customHeight="1">
      <c r="A662" s="217"/>
      <c r="B662" s="177"/>
      <c r="C662" s="217"/>
      <c r="D662" s="217"/>
      <c r="E662" s="219"/>
      <c r="F662" s="219"/>
      <c r="G662" s="220"/>
      <c r="H662" s="221"/>
      <c r="I662" s="217"/>
      <c r="J662" s="217"/>
      <c r="K662" s="217"/>
      <c r="L662" s="217"/>
      <c r="M662" s="217"/>
      <c r="N662" s="217"/>
      <c r="O662" s="217"/>
      <c r="P662" s="217"/>
      <c r="Q662" s="217"/>
      <c r="R662" s="217"/>
      <c r="S662" s="217"/>
      <c r="T662" s="217"/>
      <c r="U662" s="217"/>
      <c r="V662" s="217"/>
      <c r="W662" s="217"/>
      <c r="X662" s="217"/>
      <c r="Y662" s="217"/>
      <c r="Z662" s="217"/>
      <c r="AA662" s="217"/>
      <c r="AB662" s="217"/>
    </row>
    <row r="663" ht="12.75" customHeight="1">
      <c r="A663" s="217"/>
      <c r="B663" s="177"/>
      <c r="C663" s="217"/>
      <c r="D663" s="217"/>
      <c r="E663" s="219"/>
      <c r="F663" s="219"/>
      <c r="G663" s="220"/>
      <c r="H663" s="221"/>
      <c r="I663" s="217"/>
      <c r="J663" s="217"/>
      <c r="K663" s="217"/>
      <c r="L663" s="217"/>
      <c r="M663" s="217"/>
      <c r="N663" s="217"/>
      <c r="O663" s="217"/>
      <c r="P663" s="217"/>
      <c r="Q663" s="217"/>
      <c r="R663" s="217"/>
      <c r="S663" s="217"/>
      <c r="T663" s="217"/>
      <c r="U663" s="217"/>
      <c r="V663" s="217"/>
      <c r="W663" s="217"/>
      <c r="X663" s="217"/>
      <c r="Y663" s="217"/>
      <c r="Z663" s="217"/>
      <c r="AA663" s="217"/>
      <c r="AB663" s="217"/>
    </row>
    <row r="664" ht="12.75" customHeight="1">
      <c r="A664" s="217"/>
      <c r="B664" s="177"/>
      <c r="C664" s="217"/>
      <c r="D664" s="217"/>
      <c r="E664" s="219"/>
      <c r="F664" s="219"/>
      <c r="G664" s="220"/>
      <c r="H664" s="221"/>
      <c r="I664" s="217"/>
      <c r="J664" s="217"/>
      <c r="K664" s="217"/>
      <c r="L664" s="217"/>
      <c r="M664" s="217"/>
      <c r="N664" s="217"/>
      <c r="O664" s="217"/>
      <c r="P664" s="217"/>
      <c r="Q664" s="217"/>
      <c r="R664" s="217"/>
      <c r="S664" s="217"/>
      <c r="T664" s="217"/>
      <c r="U664" s="217"/>
      <c r="V664" s="217"/>
      <c r="W664" s="217"/>
      <c r="X664" s="217"/>
      <c r="Y664" s="217"/>
      <c r="Z664" s="217"/>
      <c r="AA664" s="217"/>
      <c r="AB664" s="217"/>
    </row>
    <row r="665" ht="12.75" customHeight="1">
      <c r="A665" s="217"/>
      <c r="B665" s="177"/>
      <c r="C665" s="217"/>
      <c r="D665" s="217"/>
      <c r="E665" s="219"/>
      <c r="F665" s="219"/>
      <c r="G665" s="220"/>
      <c r="H665" s="221"/>
      <c r="I665" s="217"/>
      <c r="J665" s="217"/>
      <c r="K665" s="217"/>
      <c r="L665" s="217"/>
      <c r="M665" s="217"/>
      <c r="N665" s="217"/>
      <c r="O665" s="217"/>
      <c r="P665" s="217"/>
      <c r="Q665" s="217"/>
      <c r="R665" s="217"/>
      <c r="S665" s="217"/>
      <c r="T665" s="217"/>
      <c r="U665" s="217"/>
      <c r="V665" s="217"/>
      <c r="W665" s="217"/>
      <c r="X665" s="217"/>
      <c r="Y665" s="217"/>
      <c r="Z665" s="217"/>
      <c r="AA665" s="217"/>
      <c r="AB665" s="217"/>
    </row>
    <row r="666" ht="12.75" customHeight="1">
      <c r="A666" s="217"/>
      <c r="B666" s="177"/>
      <c r="C666" s="217"/>
      <c r="D666" s="217"/>
      <c r="E666" s="219"/>
      <c r="F666" s="219"/>
      <c r="G666" s="220"/>
      <c r="H666" s="221"/>
      <c r="I666" s="217"/>
      <c r="J666" s="217"/>
      <c r="K666" s="217"/>
      <c r="L666" s="217"/>
      <c r="M666" s="217"/>
      <c r="N666" s="217"/>
      <c r="O666" s="217"/>
      <c r="P666" s="217"/>
      <c r="Q666" s="217"/>
      <c r="R666" s="217"/>
      <c r="S666" s="217"/>
      <c r="T666" s="217"/>
      <c r="U666" s="217"/>
      <c r="V666" s="217"/>
      <c r="W666" s="217"/>
      <c r="X666" s="217"/>
      <c r="Y666" s="217"/>
      <c r="Z666" s="217"/>
      <c r="AA666" s="217"/>
      <c r="AB666" s="217"/>
    </row>
    <row r="667" ht="12.75" customHeight="1">
      <c r="A667" s="217"/>
      <c r="B667" s="177"/>
      <c r="C667" s="217"/>
      <c r="D667" s="217"/>
      <c r="E667" s="219"/>
      <c r="F667" s="219"/>
      <c r="G667" s="220"/>
      <c r="H667" s="221"/>
      <c r="I667" s="217"/>
      <c r="J667" s="217"/>
      <c r="K667" s="217"/>
      <c r="L667" s="217"/>
      <c r="M667" s="217"/>
      <c r="N667" s="217"/>
      <c r="O667" s="217"/>
      <c r="P667" s="217"/>
      <c r="Q667" s="217"/>
      <c r="R667" s="217"/>
      <c r="S667" s="217"/>
      <c r="T667" s="217"/>
      <c r="U667" s="217"/>
      <c r="V667" s="217"/>
      <c r="W667" s="217"/>
      <c r="X667" s="217"/>
      <c r="Y667" s="217"/>
      <c r="Z667" s="217"/>
      <c r="AA667" s="217"/>
      <c r="AB667" s="217"/>
    </row>
    <row r="668" ht="12.75" customHeight="1">
      <c r="A668" s="217"/>
      <c r="B668" s="177"/>
      <c r="C668" s="217"/>
      <c r="D668" s="217"/>
      <c r="E668" s="219"/>
      <c r="F668" s="219"/>
      <c r="G668" s="220"/>
      <c r="H668" s="221"/>
      <c r="I668" s="217"/>
      <c r="J668" s="217"/>
      <c r="K668" s="217"/>
      <c r="L668" s="217"/>
      <c r="M668" s="217"/>
      <c r="N668" s="217"/>
      <c r="O668" s="217"/>
      <c r="P668" s="217"/>
      <c r="Q668" s="217"/>
      <c r="R668" s="217"/>
      <c r="S668" s="217"/>
      <c r="T668" s="217"/>
      <c r="U668" s="217"/>
      <c r="V668" s="217"/>
      <c r="W668" s="217"/>
      <c r="X668" s="217"/>
      <c r="Y668" s="217"/>
      <c r="Z668" s="217"/>
      <c r="AA668" s="217"/>
      <c r="AB668" s="217"/>
    </row>
    <row r="669" ht="12.75" customHeight="1">
      <c r="A669" s="217"/>
      <c r="B669" s="177"/>
      <c r="C669" s="217"/>
      <c r="D669" s="217"/>
      <c r="E669" s="219"/>
      <c r="F669" s="219"/>
      <c r="G669" s="220"/>
      <c r="H669" s="221"/>
      <c r="I669" s="217"/>
      <c r="J669" s="217"/>
      <c r="K669" s="217"/>
      <c r="L669" s="217"/>
      <c r="M669" s="217"/>
      <c r="N669" s="217"/>
      <c r="O669" s="217"/>
      <c r="P669" s="217"/>
      <c r="Q669" s="217"/>
      <c r="R669" s="217"/>
      <c r="S669" s="217"/>
      <c r="T669" s="217"/>
      <c r="U669" s="217"/>
      <c r="V669" s="217"/>
      <c r="W669" s="217"/>
      <c r="X669" s="217"/>
      <c r="Y669" s="217"/>
      <c r="Z669" s="217"/>
      <c r="AA669" s="217"/>
      <c r="AB669" s="217"/>
    </row>
    <row r="670" ht="12.75" customHeight="1">
      <c r="A670" s="217"/>
      <c r="B670" s="177"/>
      <c r="C670" s="217"/>
      <c r="D670" s="217"/>
      <c r="E670" s="219"/>
      <c r="F670" s="219"/>
      <c r="G670" s="220"/>
      <c r="H670" s="221"/>
      <c r="I670" s="217"/>
      <c r="J670" s="217"/>
      <c r="K670" s="217"/>
      <c r="L670" s="217"/>
      <c r="M670" s="217"/>
      <c r="N670" s="217"/>
      <c r="O670" s="217"/>
      <c r="P670" s="217"/>
      <c r="Q670" s="217"/>
      <c r="R670" s="217"/>
      <c r="S670" s="217"/>
      <c r="T670" s="217"/>
      <c r="U670" s="217"/>
      <c r="V670" s="217"/>
      <c r="W670" s="217"/>
      <c r="X670" s="217"/>
      <c r="Y670" s="217"/>
      <c r="Z670" s="217"/>
      <c r="AA670" s="217"/>
      <c r="AB670" s="217"/>
    </row>
    <row r="671" ht="12.75" customHeight="1">
      <c r="A671" s="217"/>
      <c r="B671" s="177"/>
      <c r="C671" s="217"/>
      <c r="D671" s="217"/>
      <c r="E671" s="219"/>
      <c r="F671" s="219"/>
      <c r="G671" s="220"/>
      <c r="H671" s="221"/>
      <c r="I671" s="217"/>
      <c r="J671" s="217"/>
      <c r="K671" s="217"/>
      <c r="L671" s="217"/>
      <c r="M671" s="217"/>
      <c r="N671" s="217"/>
      <c r="O671" s="217"/>
      <c r="P671" s="217"/>
      <c r="Q671" s="217"/>
      <c r="R671" s="217"/>
      <c r="S671" s="217"/>
      <c r="T671" s="217"/>
      <c r="U671" s="217"/>
      <c r="V671" s="217"/>
      <c r="W671" s="217"/>
      <c r="X671" s="217"/>
      <c r="Y671" s="217"/>
      <c r="Z671" s="217"/>
      <c r="AA671" s="217"/>
      <c r="AB671" s="217"/>
    </row>
    <row r="672" ht="12.75" customHeight="1">
      <c r="A672" s="217"/>
      <c r="B672" s="177"/>
      <c r="C672" s="217"/>
      <c r="D672" s="217"/>
      <c r="E672" s="219"/>
      <c r="F672" s="219"/>
      <c r="G672" s="220"/>
      <c r="H672" s="221"/>
      <c r="I672" s="217"/>
      <c r="J672" s="217"/>
      <c r="K672" s="217"/>
      <c r="L672" s="217"/>
      <c r="M672" s="217"/>
      <c r="N672" s="217"/>
      <c r="O672" s="217"/>
      <c r="P672" s="217"/>
      <c r="Q672" s="217"/>
      <c r="R672" s="217"/>
      <c r="S672" s="217"/>
      <c r="T672" s="217"/>
      <c r="U672" s="217"/>
      <c r="V672" s="217"/>
      <c r="W672" s="217"/>
      <c r="X672" s="217"/>
      <c r="Y672" s="217"/>
      <c r="Z672" s="217"/>
      <c r="AA672" s="217"/>
      <c r="AB672" s="217"/>
    </row>
    <row r="673" ht="12.75" customHeight="1">
      <c r="A673" s="217"/>
      <c r="B673" s="177"/>
      <c r="C673" s="217"/>
      <c r="D673" s="217"/>
      <c r="E673" s="219"/>
      <c r="F673" s="219"/>
      <c r="G673" s="220"/>
      <c r="H673" s="221"/>
      <c r="I673" s="217"/>
      <c r="J673" s="217"/>
      <c r="K673" s="217"/>
      <c r="L673" s="217"/>
      <c r="M673" s="217"/>
      <c r="N673" s="217"/>
      <c r="O673" s="217"/>
      <c r="P673" s="217"/>
      <c r="Q673" s="217"/>
      <c r="R673" s="217"/>
      <c r="S673" s="217"/>
      <c r="T673" s="217"/>
      <c r="U673" s="217"/>
      <c r="V673" s="217"/>
      <c r="W673" s="217"/>
      <c r="X673" s="217"/>
      <c r="Y673" s="217"/>
      <c r="Z673" s="217"/>
      <c r="AA673" s="217"/>
      <c r="AB673" s="217"/>
    </row>
    <row r="674" ht="12.75" customHeight="1">
      <c r="A674" s="217"/>
      <c r="B674" s="177"/>
      <c r="C674" s="217"/>
      <c r="D674" s="217"/>
      <c r="E674" s="219"/>
      <c r="F674" s="219"/>
      <c r="G674" s="220"/>
      <c r="H674" s="221"/>
      <c r="I674" s="217"/>
      <c r="J674" s="217"/>
      <c r="K674" s="217"/>
      <c r="L674" s="217"/>
      <c r="M674" s="217"/>
      <c r="N674" s="217"/>
      <c r="O674" s="217"/>
      <c r="P674" s="217"/>
      <c r="Q674" s="217"/>
      <c r="R674" s="217"/>
      <c r="S674" s="217"/>
      <c r="T674" s="217"/>
      <c r="U674" s="217"/>
      <c r="V674" s="217"/>
      <c r="W674" s="217"/>
      <c r="X674" s="217"/>
      <c r="Y674" s="217"/>
      <c r="Z674" s="217"/>
      <c r="AA674" s="217"/>
      <c r="AB674" s="217"/>
    </row>
    <row r="675" ht="12.75" customHeight="1">
      <c r="A675" s="217"/>
      <c r="B675" s="177"/>
      <c r="C675" s="217"/>
      <c r="D675" s="217"/>
      <c r="E675" s="219"/>
      <c r="F675" s="219"/>
      <c r="G675" s="220"/>
      <c r="H675" s="221"/>
      <c r="I675" s="217"/>
      <c r="J675" s="217"/>
      <c r="K675" s="217"/>
      <c r="L675" s="217"/>
      <c r="M675" s="217"/>
      <c r="N675" s="217"/>
      <c r="O675" s="217"/>
      <c r="P675" s="217"/>
      <c r="Q675" s="217"/>
      <c r="R675" s="217"/>
      <c r="S675" s="217"/>
      <c r="T675" s="217"/>
      <c r="U675" s="217"/>
      <c r="V675" s="217"/>
      <c r="W675" s="217"/>
      <c r="X675" s="217"/>
      <c r="Y675" s="217"/>
      <c r="Z675" s="217"/>
      <c r="AA675" s="217"/>
      <c r="AB675" s="217"/>
    </row>
    <row r="676" ht="12.75" customHeight="1">
      <c r="A676" s="217"/>
      <c r="B676" s="177"/>
      <c r="C676" s="217"/>
      <c r="D676" s="217"/>
      <c r="E676" s="219"/>
      <c r="F676" s="219"/>
      <c r="G676" s="220"/>
      <c r="H676" s="221"/>
      <c r="I676" s="217"/>
      <c r="J676" s="217"/>
      <c r="K676" s="217"/>
      <c r="L676" s="217"/>
      <c r="M676" s="217"/>
      <c r="N676" s="217"/>
      <c r="O676" s="217"/>
      <c r="P676" s="217"/>
      <c r="Q676" s="217"/>
      <c r="R676" s="217"/>
      <c r="S676" s="217"/>
      <c r="T676" s="217"/>
      <c r="U676" s="217"/>
      <c r="V676" s="217"/>
      <c r="W676" s="217"/>
      <c r="X676" s="217"/>
      <c r="Y676" s="217"/>
      <c r="Z676" s="217"/>
      <c r="AA676" s="217"/>
      <c r="AB676" s="217"/>
    </row>
    <row r="677" ht="12.75" customHeight="1">
      <c r="A677" s="217"/>
      <c r="B677" s="177"/>
      <c r="C677" s="217"/>
      <c r="D677" s="217"/>
      <c r="E677" s="219"/>
      <c r="F677" s="219"/>
      <c r="G677" s="220"/>
      <c r="H677" s="221"/>
      <c r="I677" s="217"/>
      <c r="J677" s="217"/>
      <c r="K677" s="217"/>
      <c r="L677" s="217"/>
      <c r="M677" s="217"/>
      <c r="N677" s="217"/>
      <c r="O677" s="217"/>
      <c r="P677" s="217"/>
      <c r="Q677" s="217"/>
      <c r="R677" s="217"/>
      <c r="S677" s="217"/>
      <c r="T677" s="217"/>
      <c r="U677" s="217"/>
      <c r="V677" s="217"/>
      <c r="W677" s="217"/>
      <c r="X677" s="217"/>
      <c r="Y677" s="217"/>
      <c r="Z677" s="217"/>
      <c r="AA677" s="217"/>
      <c r="AB677" s="217"/>
    </row>
    <row r="678" ht="12.75" customHeight="1">
      <c r="A678" s="217"/>
      <c r="B678" s="177"/>
      <c r="C678" s="217"/>
      <c r="D678" s="217"/>
      <c r="E678" s="219"/>
      <c r="F678" s="219"/>
      <c r="G678" s="220"/>
      <c r="H678" s="221"/>
      <c r="I678" s="217"/>
      <c r="J678" s="217"/>
      <c r="K678" s="217"/>
      <c r="L678" s="217"/>
      <c r="M678" s="217"/>
      <c r="N678" s="217"/>
      <c r="O678" s="217"/>
      <c r="P678" s="217"/>
      <c r="Q678" s="217"/>
      <c r="R678" s="217"/>
      <c r="S678" s="217"/>
      <c r="T678" s="217"/>
      <c r="U678" s="217"/>
      <c r="V678" s="217"/>
      <c r="W678" s="217"/>
      <c r="X678" s="217"/>
      <c r="Y678" s="217"/>
      <c r="Z678" s="217"/>
      <c r="AA678" s="217"/>
      <c r="AB678" s="217"/>
    </row>
    <row r="679" ht="12.75" customHeight="1">
      <c r="A679" s="217"/>
      <c r="B679" s="177"/>
      <c r="C679" s="217"/>
      <c r="D679" s="217"/>
      <c r="E679" s="219"/>
      <c r="F679" s="219"/>
      <c r="G679" s="220"/>
      <c r="H679" s="221"/>
      <c r="I679" s="217"/>
      <c r="J679" s="217"/>
      <c r="K679" s="217"/>
      <c r="L679" s="217"/>
      <c r="M679" s="217"/>
      <c r="N679" s="217"/>
      <c r="O679" s="217"/>
      <c r="P679" s="217"/>
      <c r="Q679" s="217"/>
      <c r="R679" s="217"/>
      <c r="S679" s="217"/>
      <c r="T679" s="217"/>
      <c r="U679" s="217"/>
      <c r="V679" s="217"/>
      <c r="W679" s="217"/>
      <c r="X679" s="217"/>
      <c r="Y679" s="217"/>
      <c r="Z679" s="217"/>
      <c r="AA679" s="217"/>
      <c r="AB679" s="217"/>
    </row>
    <row r="680" ht="12.75" customHeight="1">
      <c r="A680" s="217"/>
      <c r="B680" s="177"/>
      <c r="C680" s="217"/>
      <c r="D680" s="217"/>
      <c r="E680" s="219"/>
      <c r="F680" s="219"/>
      <c r="G680" s="220"/>
      <c r="H680" s="221"/>
      <c r="I680" s="217"/>
      <c r="J680" s="217"/>
      <c r="K680" s="217"/>
      <c r="L680" s="217"/>
      <c r="M680" s="217"/>
      <c r="N680" s="217"/>
      <c r="O680" s="217"/>
      <c r="P680" s="217"/>
      <c r="Q680" s="217"/>
      <c r="R680" s="217"/>
      <c r="S680" s="217"/>
      <c r="T680" s="217"/>
      <c r="U680" s="217"/>
      <c r="V680" s="217"/>
      <c r="W680" s="217"/>
      <c r="X680" s="217"/>
      <c r="Y680" s="217"/>
      <c r="Z680" s="217"/>
      <c r="AA680" s="217"/>
      <c r="AB680" s="217"/>
    </row>
    <row r="681" ht="12.75" customHeight="1">
      <c r="A681" s="217"/>
      <c r="B681" s="177"/>
      <c r="C681" s="217"/>
      <c r="D681" s="217"/>
      <c r="E681" s="219"/>
      <c r="F681" s="219"/>
      <c r="G681" s="220"/>
      <c r="H681" s="221"/>
      <c r="I681" s="217"/>
      <c r="J681" s="217"/>
      <c r="K681" s="217"/>
      <c r="L681" s="217"/>
      <c r="M681" s="217"/>
      <c r="N681" s="217"/>
      <c r="O681" s="217"/>
      <c r="P681" s="217"/>
      <c r="Q681" s="217"/>
      <c r="R681" s="217"/>
      <c r="S681" s="217"/>
      <c r="T681" s="217"/>
      <c r="U681" s="217"/>
      <c r="V681" s="217"/>
      <c r="W681" s="217"/>
      <c r="X681" s="217"/>
      <c r="Y681" s="217"/>
      <c r="Z681" s="217"/>
      <c r="AA681" s="217"/>
      <c r="AB681" s="217"/>
    </row>
    <row r="682" ht="12.75" customHeight="1">
      <c r="A682" s="217"/>
      <c r="B682" s="177"/>
      <c r="C682" s="217"/>
      <c r="D682" s="217"/>
      <c r="E682" s="219"/>
      <c r="F682" s="219"/>
      <c r="G682" s="220"/>
      <c r="H682" s="221"/>
      <c r="I682" s="217"/>
      <c r="J682" s="217"/>
      <c r="K682" s="217"/>
      <c r="L682" s="217"/>
      <c r="M682" s="217"/>
      <c r="N682" s="217"/>
      <c r="O682" s="217"/>
      <c r="P682" s="217"/>
      <c r="Q682" s="217"/>
      <c r="R682" s="217"/>
      <c r="S682" s="217"/>
      <c r="T682" s="217"/>
      <c r="U682" s="217"/>
      <c r="V682" s="217"/>
      <c r="W682" s="217"/>
      <c r="X682" s="217"/>
      <c r="Y682" s="217"/>
      <c r="Z682" s="217"/>
      <c r="AA682" s="217"/>
      <c r="AB682" s="217"/>
    </row>
    <row r="683" ht="12.75" customHeight="1">
      <c r="A683" s="217"/>
      <c r="B683" s="177"/>
      <c r="C683" s="217"/>
      <c r="D683" s="217"/>
      <c r="E683" s="219"/>
      <c r="F683" s="219"/>
      <c r="G683" s="220"/>
      <c r="H683" s="221"/>
      <c r="I683" s="217"/>
      <c r="J683" s="217"/>
      <c r="K683" s="217"/>
      <c r="L683" s="217"/>
      <c r="M683" s="217"/>
      <c r="N683" s="217"/>
      <c r="O683" s="217"/>
      <c r="P683" s="217"/>
      <c r="Q683" s="217"/>
      <c r="R683" s="217"/>
      <c r="S683" s="217"/>
      <c r="T683" s="217"/>
      <c r="U683" s="217"/>
      <c r="V683" s="217"/>
      <c r="W683" s="217"/>
      <c r="X683" s="217"/>
      <c r="Y683" s="217"/>
      <c r="Z683" s="217"/>
      <c r="AA683" s="217"/>
      <c r="AB683" s="217"/>
    </row>
    <row r="684" ht="12.75" customHeight="1">
      <c r="A684" s="217"/>
      <c r="B684" s="177"/>
      <c r="C684" s="217"/>
      <c r="D684" s="217"/>
      <c r="E684" s="219"/>
      <c r="F684" s="219"/>
      <c r="G684" s="220"/>
      <c r="H684" s="221"/>
      <c r="I684" s="217"/>
      <c r="J684" s="217"/>
      <c r="K684" s="217"/>
      <c r="L684" s="217"/>
      <c r="M684" s="217"/>
      <c r="N684" s="217"/>
      <c r="O684" s="217"/>
      <c r="P684" s="217"/>
      <c r="Q684" s="217"/>
      <c r="R684" s="217"/>
      <c r="S684" s="217"/>
      <c r="T684" s="217"/>
      <c r="U684" s="217"/>
      <c r="V684" s="217"/>
      <c r="W684" s="217"/>
      <c r="X684" s="217"/>
      <c r="Y684" s="217"/>
      <c r="Z684" s="217"/>
      <c r="AA684" s="217"/>
      <c r="AB684" s="217"/>
    </row>
    <row r="685" ht="12.75" customHeight="1">
      <c r="A685" s="217"/>
      <c r="B685" s="177"/>
      <c r="C685" s="217"/>
      <c r="D685" s="217"/>
      <c r="E685" s="219"/>
      <c r="F685" s="219"/>
      <c r="G685" s="220"/>
      <c r="H685" s="221"/>
      <c r="I685" s="217"/>
      <c r="J685" s="217"/>
      <c r="K685" s="217"/>
      <c r="L685" s="217"/>
      <c r="M685" s="217"/>
      <c r="N685" s="217"/>
      <c r="O685" s="217"/>
      <c r="P685" s="217"/>
      <c r="Q685" s="217"/>
      <c r="R685" s="217"/>
      <c r="S685" s="217"/>
      <c r="T685" s="217"/>
      <c r="U685" s="217"/>
      <c r="V685" s="217"/>
      <c r="W685" s="217"/>
      <c r="X685" s="217"/>
      <c r="Y685" s="217"/>
      <c r="Z685" s="217"/>
      <c r="AA685" s="217"/>
      <c r="AB685" s="217"/>
    </row>
    <row r="686" ht="12.75" customHeight="1">
      <c r="A686" s="217"/>
      <c r="B686" s="177"/>
      <c r="C686" s="217"/>
      <c r="D686" s="217"/>
      <c r="E686" s="219"/>
      <c r="F686" s="219"/>
      <c r="G686" s="220"/>
      <c r="H686" s="221"/>
      <c r="I686" s="217"/>
      <c r="J686" s="217"/>
      <c r="K686" s="217"/>
      <c r="L686" s="217"/>
      <c r="M686" s="217"/>
      <c r="N686" s="217"/>
      <c r="O686" s="217"/>
      <c r="P686" s="217"/>
      <c r="Q686" s="217"/>
      <c r="R686" s="217"/>
      <c r="S686" s="217"/>
      <c r="T686" s="217"/>
      <c r="U686" s="217"/>
      <c r="V686" s="217"/>
      <c r="W686" s="217"/>
      <c r="X686" s="217"/>
      <c r="Y686" s="217"/>
      <c r="Z686" s="217"/>
      <c r="AA686" s="217"/>
      <c r="AB686" s="217"/>
    </row>
    <row r="687" ht="12.75" customHeight="1">
      <c r="A687" s="217"/>
      <c r="B687" s="177"/>
      <c r="C687" s="217"/>
      <c r="D687" s="217"/>
      <c r="E687" s="219"/>
      <c r="F687" s="219"/>
      <c r="G687" s="220"/>
      <c r="H687" s="221"/>
      <c r="I687" s="217"/>
      <c r="J687" s="217"/>
      <c r="K687" s="217"/>
      <c r="L687" s="217"/>
      <c r="M687" s="217"/>
      <c r="N687" s="217"/>
      <c r="O687" s="217"/>
      <c r="P687" s="217"/>
      <c r="Q687" s="217"/>
      <c r="R687" s="217"/>
      <c r="S687" s="217"/>
      <c r="T687" s="217"/>
      <c r="U687" s="217"/>
      <c r="V687" s="217"/>
      <c r="W687" s="217"/>
      <c r="X687" s="217"/>
      <c r="Y687" s="217"/>
      <c r="Z687" s="217"/>
      <c r="AA687" s="217"/>
      <c r="AB687" s="217"/>
    </row>
    <row r="688" ht="12.75" customHeight="1">
      <c r="A688" s="217"/>
      <c r="B688" s="177"/>
      <c r="C688" s="217"/>
      <c r="D688" s="217"/>
      <c r="E688" s="219"/>
      <c r="F688" s="219"/>
      <c r="G688" s="220"/>
      <c r="H688" s="221"/>
      <c r="I688" s="217"/>
      <c r="J688" s="217"/>
      <c r="K688" s="217"/>
      <c r="L688" s="217"/>
      <c r="M688" s="217"/>
      <c r="N688" s="217"/>
      <c r="O688" s="217"/>
      <c r="P688" s="217"/>
      <c r="Q688" s="217"/>
      <c r="R688" s="217"/>
      <c r="S688" s="217"/>
      <c r="T688" s="217"/>
      <c r="U688" s="217"/>
      <c r="V688" s="217"/>
      <c r="W688" s="217"/>
      <c r="X688" s="217"/>
      <c r="Y688" s="217"/>
      <c r="Z688" s="217"/>
      <c r="AA688" s="217"/>
      <c r="AB688" s="217"/>
    </row>
    <row r="689" ht="12.75" customHeight="1">
      <c r="A689" s="217"/>
      <c r="B689" s="177"/>
      <c r="C689" s="217"/>
      <c r="D689" s="217"/>
      <c r="E689" s="219"/>
      <c r="F689" s="219"/>
      <c r="G689" s="220"/>
      <c r="H689" s="221"/>
      <c r="I689" s="217"/>
      <c r="J689" s="217"/>
      <c r="K689" s="217"/>
      <c r="L689" s="217"/>
      <c r="M689" s="217"/>
      <c r="N689" s="217"/>
      <c r="O689" s="217"/>
      <c r="P689" s="217"/>
      <c r="Q689" s="217"/>
      <c r="R689" s="217"/>
      <c r="S689" s="217"/>
      <c r="T689" s="217"/>
      <c r="U689" s="217"/>
      <c r="V689" s="217"/>
      <c r="W689" s="217"/>
      <c r="X689" s="217"/>
      <c r="Y689" s="217"/>
      <c r="Z689" s="217"/>
      <c r="AA689" s="217"/>
      <c r="AB689" s="217"/>
    </row>
    <row r="690" ht="12.75" customHeight="1">
      <c r="A690" s="217"/>
      <c r="B690" s="177"/>
      <c r="C690" s="217"/>
      <c r="D690" s="217"/>
      <c r="E690" s="219"/>
      <c r="F690" s="219"/>
      <c r="G690" s="220"/>
      <c r="H690" s="221"/>
      <c r="I690" s="217"/>
      <c r="J690" s="217"/>
      <c r="K690" s="217"/>
      <c r="L690" s="217"/>
      <c r="M690" s="217"/>
      <c r="N690" s="217"/>
      <c r="O690" s="217"/>
      <c r="P690" s="217"/>
      <c r="Q690" s="217"/>
      <c r="R690" s="217"/>
      <c r="S690" s="217"/>
      <c r="T690" s="217"/>
      <c r="U690" s="217"/>
      <c r="V690" s="217"/>
      <c r="W690" s="217"/>
      <c r="X690" s="217"/>
      <c r="Y690" s="217"/>
      <c r="Z690" s="217"/>
      <c r="AA690" s="217"/>
      <c r="AB690" s="217"/>
    </row>
    <row r="691" ht="12.75" customHeight="1">
      <c r="A691" s="217"/>
      <c r="B691" s="177"/>
      <c r="C691" s="217"/>
      <c r="D691" s="217"/>
      <c r="E691" s="219"/>
      <c r="F691" s="219"/>
      <c r="G691" s="220"/>
      <c r="H691" s="221"/>
      <c r="I691" s="217"/>
      <c r="J691" s="217"/>
      <c r="K691" s="217"/>
      <c r="L691" s="217"/>
      <c r="M691" s="217"/>
      <c r="N691" s="217"/>
      <c r="O691" s="217"/>
      <c r="P691" s="217"/>
      <c r="Q691" s="217"/>
      <c r="R691" s="217"/>
      <c r="S691" s="217"/>
      <c r="T691" s="217"/>
      <c r="U691" s="217"/>
      <c r="V691" s="217"/>
      <c r="W691" s="217"/>
      <c r="X691" s="217"/>
      <c r="Y691" s="217"/>
      <c r="Z691" s="217"/>
      <c r="AA691" s="217"/>
      <c r="AB691" s="217"/>
    </row>
    <row r="692" ht="12.75" customHeight="1">
      <c r="A692" s="217"/>
      <c r="B692" s="177"/>
      <c r="C692" s="217"/>
      <c r="D692" s="217"/>
      <c r="E692" s="219"/>
      <c r="F692" s="219"/>
      <c r="G692" s="220"/>
      <c r="H692" s="221"/>
      <c r="I692" s="217"/>
      <c r="J692" s="217"/>
      <c r="K692" s="217"/>
      <c r="L692" s="217"/>
      <c r="M692" s="217"/>
      <c r="N692" s="217"/>
      <c r="O692" s="217"/>
      <c r="P692" s="217"/>
      <c r="Q692" s="217"/>
      <c r="R692" s="217"/>
      <c r="S692" s="217"/>
      <c r="T692" s="217"/>
      <c r="U692" s="217"/>
      <c r="V692" s="217"/>
      <c r="W692" s="217"/>
      <c r="X692" s="217"/>
      <c r="Y692" s="217"/>
      <c r="Z692" s="217"/>
      <c r="AA692" s="217"/>
      <c r="AB692" s="217"/>
    </row>
    <row r="693" ht="12.75" customHeight="1">
      <c r="A693" s="217"/>
      <c r="B693" s="177"/>
      <c r="C693" s="217"/>
      <c r="D693" s="217"/>
      <c r="E693" s="219"/>
      <c r="F693" s="219"/>
      <c r="G693" s="220"/>
      <c r="H693" s="221"/>
      <c r="I693" s="217"/>
      <c r="J693" s="217"/>
      <c r="K693" s="217"/>
      <c r="L693" s="217"/>
      <c r="M693" s="217"/>
      <c r="N693" s="217"/>
      <c r="O693" s="217"/>
      <c r="P693" s="217"/>
      <c r="Q693" s="217"/>
      <c r="R693" s="217"/>
      <c r="S693" s="217"/>
      <c r="T693" s="217"/>
      <c r="U693" s="217"/>
      <c r="V693" s="217"/>
      <c r="W693" s="217"/>
      <c r="X693" s="217"/>
      <c r="Y693" s="217"/>
      <c r="Z693" s="217"/>
      <c r="AA693" s="217"/>
      <c r="AB693" s="217"/>
    </row>
    <row r="694" ht="12.75" customHeight="1">
      <c r="A694" s="217"/>
      <c r="B694" s="177"/>
      <c r="C694" s="217"/>
      <c r="D694" s="217"/>
      <c r="E694" s="219"/>
      <c r="F694" s="219"/>
      <c r="G694" s="220"/>
      <c r="H694" s="221"/>
      <c r="I694" s="217"/>
      <c r="J694" s="217"/>
      <c r="K694" s="217"/>
      <c r="L694" s="217"/>
      <c r="M694" s="217"/>
      <c r="N694" s="217"/>
      <c r="O694" s="217"/>
      <c r="P694" s="217"/>
      <c r="Q694" s="217"/>
      <c r="R694" s="217"/>
      <c r="S694" s="217"/>
      <c r="T694" s="217"/>
      <c r="U694" s="217"/>
      <c r="V694" s="217"/>
      <c r="W694" s="217"/>
      <c r="X694" s="217"/>
      <c r="Y694" s="217"/>
      <c r="Z694" s="217"/>
      <c r="AA694" s="217"/>
      <c r="AB694" s="217"/>
    </row>
    <row r="695" ht="12.75" customHeight="1">
      <c r="A695" s="217"/>
      <c r="B695" s="177"/>
      <c r="C695" s="217"/>
      <c r="D695" s="217"/>
      <c r="E695" s="219"/>
      <c r="F695" s="219"/>
      <c r="G695" s="220"/>
      <c r="H695" s="221"/>
      <c r="I695" s="217"/>
      <c r="J695" s="217"/>
      <c r="K695" s="217"/>
      <c r="L695" s="217"/>
      <c r="M695" s="217"/>
      <c r="N695" s="217"/>
      <c r="O695" s="217"/>
      <c r="P695" s="217"/>
      <c r="Q695" s="217"/>
      <c r="R695" s="217"/>
      <c r="S695" s="217"/>
      <c r="T695" s="217"/>
      <c r="U695" s="217"/>
      <c r="V695" s="217"/>
      <c r="W695" s="217"/>
      <c r="X695" s="217"/>
      <c r="Y695" s="217"/>
      <c r="Z695" s="217"/>
      <c r="AA695" s="217"/>
      <c r="AB695" s="217"/>
    </row>
    <row r="696" ht="12.75" customHeight="1">
      <c r="A696" s="217"/>
      <c r="B696" s="177"/>
      <c r="C696" s="217"/>
      <c r="D696" s="217"/>
      <c r="E696" s="219"/>
      <c r="F696" s="219"/>
      <c r="G696" s="220"/>
      <c r="H696" s="221"/>
      <c r="I696" s="217"/>
      <c r="J696" s="217"/>
      <c r="K696" s="217"/>
      <c r="L696" s="217"/>
      <c r="M696" s="217"/>
      <c r="N696" s="217"/>
      <c r="O696" s="217"/>
      <c r="P696" s="217"/>
      <c r="Q696" s="217"/>
      <c r="R696" s="217"/>
      <c r="S696" s="217"/>
      <c r="T696" s="217"/>
      <c r="U696" s="217"/>
      <c r="V696" s="217"/>
      <c r="W696" s="217"/>
      <c r="X696" s="217"/>
      <c r="Y696" s="217"/>
      <c r="Z696" s="217"/>
      <c r="AA696" s="217"/>
      <c r="AB696" s="217"/>
    </row>
    <row r="697" ht="12.75" customHeight="1">
      <c r="A697" s="217"/>
      <c r="B697" s="177"/>
      <c r="C697" s="217"/>
      <c r="D697" s="217"/>
      <c r="E697" s="219"/>
      <c r="F697" s="219"/>
      <c r="G697" s="220"/>
      <c r="H697" s="221"/>
      <c r="I697" s="217"/>
      <c r="J697" s="217"/>
      <c r="K697" s="217"/>
      <c r="L697" s="217"/>
      <c r="M697" s="217"/>
      <c r="N697" s="217"/>
      <c r="O697" s="217"/>
      <c r="P697" s="217"/>
      <c r="Q697" s="217"/>
      <c r="R697" s="217"/>
      <c r="S697" s="217"/>
      <c r="T697" s="217"/>
      <c r="U697" s="217"/>
      <c r="V697" s="217"/>
      <c r="W697" s="217"/>
      <c r="X697" s="217"/>
      <c r="Y697" s="217"/>
      <c r="Z697" s="217"/>
      <c r="AA697" s="217"/>
      <c r="AB697" s="217"/>
    </row>
    <row r="698" ht="12.75" customHeight="1">
      <c r="A698" s="217"/>
      <c r="B698" s="177"/>
      <c r="C698" s="217"/>
      <c r="D698" s="217"/>
      <c r="E698" s="219"/>
      <c r="F698" s="219"/>
      <c r="G698" s="220"/>
      <c r="H698" s="221"/>
      <c r="I698" s="217"/>
      <c r="J698" s="217"/>
      <c r="K698" s="217"/>
      <c r="L698" s="217"/>
      <c r="M698" s="217"/>
      <c r="N698" s="217"/>
      <c r="O698" s="217"/>
      <c r="P698" s="217"/>
      <c r="Q698" s="217"/>
      <c r="R698" s="217"/>
      <c r="S698" s="217"/>
      <c r="T698" s="217"/>
      <c r="U698" s="217"/>
      <c r="V698" s="217"/>
      <c r="W698" s="217"/>
      <c r="X698" s="217"/>
      <c r="Y698" s="217"/>
      <c r="Z698" s="217"/>
      <c r="AA698" s="217"/>
      <c r="AB698" s="217"/>
    </row>
    <row r="699" ht="12.75" customHeight="1">
      <c r="A699" s="217"/>
      <c r="B699" s="177"/>
      <c r="C699" s="217"/>
      <c r="D699" s="217"/>
      <c r="E699" s="219"/>
      <c r="F699" s="219"/>
      <c r="G699" s="220"/>
      <c r="H699" s="221"/>
      <c r="I699" s="217"/>
      <c r="J699" s="217"/>
      <c r="K699" s="217"/>
      <c r="L699" s="217"/>
      <c r="M699" s="217"/>
      <c r="N699" s="217"/>
      <c r="O699" s="217"/>
      <c r="P699" s="217"/>
      <c r="Q699" s="217"/>
      <c r="R699" s="217"/>
      <c r="S699" s="217"/>
      <c r="T699" s="217"/>
      <c r="U699" s="217"/>
      <c r="V699" s="217"/>
      <c r="W699" s="217"/>
      <c r="X699" s="217"/>
      <c r="Y699" s="217"/>
      <c r="Z699" s="217"/>
      <c r="AA699" s="217"/>
      <c r="AB699" s="217"/>
    </row>
    <row r="700" ht="12.75" customHeight="1">
      <c r="A700" s="217"/>
      <c r="B700" s="177"/>
      <c r="C700" s="217"/>
      <c r="D700" s="217"/>
      <c r="E700" s="219"/>
      <c r="F700" s="219"/>
      <c r="G700" s="220"/>
      <c r="H700" s="221"/>
      <c r="I700" s="217"/>
      <c r="J700" s="217"/>
      <c r="K700" s="217"/>
      <c r="L700" s="217"/>
      <c r="M700" s="217"/>
      <c r="N700" s="217"/>
      <c r="O700" s="217"/>
      <c r="P700" s="217"/>
      <c r="Q700" s="217"/>
      <c r="R700" s="217"/>
      <c r="S700" s="217"/>
      <c r="T700" s="217"/>
      <c r="U700" s="217"/>
      <c r="V700" s="217"/>
      <c r="W700" s="217"/>
      <c r="X700" s="217"/>
      <c r="Y700" s="217"/>
      <c r="Z700" s="217"/>
      <c r="AA700" s="217"/>
      <c r="AB700" s="217"/>
    </row>
    <row r="701" ht="12.75" customHeight="1">
      <c r="A701" s="217"/>
      <c r="B701" s="177"/>
      <c r="C701" s="217"/>
      <c r="D701" s="217"/>
      <c r="E701" s="219"/>
      <c r="F701" s="219"/>
      <c r="G701" s="220"/>
      <c r="H701" s="221"/>
      <c r="I701" s="217"/>
      <c r="J701" s="217"/>
      <c r="K701" s="217"/>
      <c r="L701" s="217"/>
      <c r="M701" s="217"/>
      <c r="N701" s="217"/>
      <c r="O701" s="217"/>
      <c r="P701" s="217"/>
      <c r="Q701" s="217"/>
      <c r="R701" s="217"/>
      <c r="S701" s="217"/>
      <c r="T701" s="217"/>
      <c r="U701" s="217"/>
      <c r="V701" s="217"/>
      <c r="W701" s="217"/>
      <c r="X701" s="217"/>
      <c r="Y701" s="217"/>
      <c r="Z701" s="217"/>
      <c r="AA701" s="217"/>
      <c r="AB701" s="217"/>
    </row>
    <row r="702" ht="12.75" customHeight="1">
      <c r="A702" s="217"/>
      <c r="B702" s="177"/>
      <c r="C702" s="217"/>
      <c r="D702" s="217"/>
      <c r="E702" s="219"/>
      <c r="F702" s="219"/>
      <c r="G702" s="220"/>
      <c r="H702" s="221"/>
      <c r="I702" s="217"/>
      <c r="J702" s="217"/>
      <c r="K702" s="217"/>
      <c r="L702" s="217"/>
      <c r="M702" s="217"/>
      <c r="N702" s="217"/>
      <c r="O702" s="217"/>
      <c r="P702" s="217"/>
      <c r="Q702" s="217"/>
      <c r="R702" s="217"/>
      <c r="S702" s="217"/>
      <c r="T702" s="217"/>
      <c r="U702" s="217"/>
      <c r="V702" s="217"/>
      <c r="W702" s="217"/>
      <c r="X702" s="217"/>
      <c r="Y702" s="217"/>
      <c r="Z702" s="217"/>
      <c r="AA702" s="217"/>
      <c r="AB702" s="217"/>
    </row>
    <row r="703" ht="12.75" customHeight="1">
      <c r="A703" s="217"/>
      <c r="B703" s="177"/>
      <c r="C703" s="217"/>
      <c r="D703" s="217"/>
      <c r="E703" s="219"/>
      <c r="F703" s="219"/>
      <c r="G703" s="220"/>
      <c r="H703" s="221"/>
      <c r="I703" s="217"/>
      <c r="J703" s="217"/>
      <c r="K703" s="217"/>
      <c r="L703" s="217"/>
      <c r="M703" s="217"/>
      <c r="N703" s="217"/>
      <c r="O703" s="217"/>
      <c r="P703" s="217"/>
      <c r="Q703" s="217"/>
      <c r="R703" s="217"/>
      <c r="S703" s="217"/>
      <c r="T703" s="217"/>
      <c r="U703" s="217"/>
      <c r="V703" s="217"/>
      <c r="W703" s="217"/>
      <c r="X703" s="217"/>
      <c r="Y703" s="217"/>
      <c r="Z703" s="217"/>
      <c r="AA703" s="217"/>
      <c r="AB703" s="217"/>
    </row>
    <row r="704" ht="12.75" customHeight="1">
      <c r="A704" s="217"/>
      <c r="B704" s="177"/>
      <c r="C704" s="217"/>
      <c r="D704" s="217"/>
      <c r="E704" s="219"/>
      <c r="F704" s="219"/>
      <c r="G704" s="220"/>
      <c r="H704" s="221"/>
      <c r="I704" s="217"/>
      <c r="J704" s="217"/>
      <c r="K704" s="217"/>
      <c r="L704" s="217"/>
      <c r="M704" s="217"/>
      <c r="N704" s="217"/>
      <c r="O704" s="217"/>
      <c r="P704" s="217"/>
      <c r="Q704" s="217"/>
      <c r="R704" s="217"/>
      <c r="S704" s="217"/>
      <c r="T704" s="217"/>
      <c r="U704" s="217"/>
      <c r="V704" s="217"/>
      <c r="W704" s="217"/>
      <c r="X704" s="217"/>
      <c r="Y704" s="217"/>
      <c r="Z704" s="217"/>
      <c r="AA704" s="217"/>
      <c r="AB704" s="217"/>
    </row>
    <row r="705" ht="12.75" customHeight="1">
      <c r="A705" s="217"/>
      <c r="B705" s="177"/>
      <c r="C705" s="217"/>
      <c r="D705" s="217"/>
      <c r="E705" s="219"/>
      <c r="F705" s="219"/>
      <c r="G705" s="220"/>
      <c r="H705" s="221"/>
      <c r="I705" s="217"/>
      <c r="J705" s="217"/>
      <c r="K705" s="217"/>
      <c r="L705" s="217"/>
      <c r="M705" s="217"/>
      <c r="N705" s="217"/>
      <c r="O705" s="217"/>
      <c r="P705" s="217"/>
      <c r="Q705" s="217"/>
      <c r="R705" s="217"/>
      <c r="S705" s="217"/>
      <c r="T705" s="217"/>
      <c r="U705" s="217"/>
      <c r="V705" s="217"/>
      <c r="W705" s="217"/>
      <c r="X705" s="217"/>
      <c r="Y705" s="217"/>
      <c r="Z705" s="217"/>
      <c r="AA705" s="217"/>
      <c r="AB705" s="217"/>
    </row>
    <row r="706" ht="12.75" customHeight="1">
      <c r="A706" s="217"/>
      <c r="B706" s="177"/>
      <c r="C706" s="217"/>
      <c r="D706" s="217"/>
      <c r="E706" s="219"/>
      <c r="F706" s="219"/>
      <c r="G706" s="220"/>
      <c r="H706" s="221"/>
      <c r="I706" s="217"/>
      <c r="J706" s="217"/>
      <c r="K706" s="217"/>
      <c r="L706" s="217"/>
      <c r="M706" s="217"/>
      <c r="N706" s="217"/>
      <c r="O706" s="217"/>
      <c r="P706" s="217"/>
      <c r="Q706" s="217"/>
      <c r="R706" s="217"/>
      <c r="S706" s="217"/>
      <c r="T706" s="217"/>
      <c r="U706" s="217"/>
      <c r="V706" s="217"/>
      <c r="W706" s="217"/>
      <c r="X706" s="217"/>
      <c r="Y706" s="217"/>
      <c r="Z706" s="217"/>
      <c r="AA706" s="217"/>
      <c r="AB706" s="217"/>
    </row>
    <row r="707" ht="12.75" customHeight="1">
      <c r="A707" s="217"/>
      <c r="B707" s="177"/>
      <c r="C707" s="217"/>
      <c r="D707" s="217"/>
      <c r="E707" s="219"/>
      <c r="F707" s="219"/>
      <c r="G707" s="220"/>
      <c r="H707" s="221"/>
      <c r="I707" s="217"/>
      <c r="J707" s="217"/>
      <c r="K707" s="217"/>
      <c r="L707" s="217"/>
      <c r="M707" s="217"/>
      <c r="N707" s="217"/>
      <c r="O707" s="217"/>
      <c r="P707" s="217"/>
      <c r="Q707" s="217"/>
      <c r="R707" s="217"/>
      <c r="S707" s="217"/>
      <c r="T707" s="217"/>
      <c r="U707" s="217"/>
      <c r="V707" s="217"/>
      <c r="W707" s="217"/>
      <c r="X707" s="217"/>
      <c r="Y707" s="217"/>
      <c r="Z707" s="217"/>
      <c r="AA707" s="217"/>
      <c r="AB707" s="217"/>
    </row>
    <row r="708" ht="12.75" customHeight="1">
      <c r="A708" s="217"/>
      <c r="B708" s="177"/>
      <c r="C708" s="217"/>
      <c r="D708" s="217"/>
      <c r="E708" s="219"/>
      <c r="F708" s="219"/>
      <c r="G708" s="220"/>
      <c r="H708" s="221"/>
      <c r="I708" s="217"/>
      <c r="J708" s="217"/>
      <c r="K708" s="217"/>
      <c r="L708" s="217"/>
      <c r="M708" s="217"/>
      <c r="N708" s="217"/>
      <c r="O708" s="217"/>
      <c r="P708" s="217"/>
      <c r="Q708" s="217"/>
      <c r="R708" s="217"/>
      <c r="S708" s="217"/>
      <c r="T708" s="217"/>
      <c r="U708" s="217"/>
      <c r="V708" s="217"/>
      <c r="W708" s="217"/>
      <c r="X708" s="217"/>
      <c r="Y708" s="217"/>
      <c r="Z708" s="217"/>
      <c r="AA708" s="217"/>
      <c r="AB708" s="217"/>
    </row>
    <row r="709" ht="12.75" customHeight="1">
      <c r="A709" s="217"/>
      <c r="B709" s="177"/>
      <c r="C709" s="217"/>
      <c r="D709" s="217"/>
      <c r="E709" s="219"/>
      <c r="F709" s="219"/>
      <c r="G709" s="220"/>
      <c r="H709" s="221"/>
      <c r="I709" s="217"/>
      <c r="J709" s="217"/>
      <c r="K709" s="217"/>
      <c r="L709" s="217"/>
      <c r="M709" s="217"/>
      <c r="N709" s="217"/>
      <c r="O709" s="217"/>
      <c r="P709" s="217"/>
      <c r="Q709" s="217"/>
      <c r="R709" s="217"/>
      <c r="S709" s="217"/>
      <c r="T709" s="217"/>
      <c r="U709" s="217"/>
      <c r="V709" s="217"/>
      <c r="W709" s="217"/>
      <c r="X709" s="217"/>
      <c r="Y709" s="217"/>
      <c r="Z709" s="217"/>
      <c r="AA709" s="217"/>
      <c r="AB709" s="217"/>
    </row>
    <row r="710" ht="12.75" customHeight="1">
      <c r="A710" s="217"/>
      <c r="B710" s="177"/>
      <c r="C710" s="217"/>
      <c r="D710" s="217"/>
      <c r="E710" s="219"/>
      <c r="F710" s="219"/>
      <c r="G710" s="220"/>
      <c r="H710" s="221"/>
      <c r="I710" s="217"/>
      <c r="J710" s="217"/>
      <c r="K710" s="217"/>
      <c r="L710" s="217"/>
      <c r="M710" s="217"/>
      <c r="N710" s="217"/>
      <c r="O710" s="217"/>
      <c r="P710" s="217"/>
      <c r="Q710" s="217"/>
      <c r="R710" s="217"/>
      <c r="S710" s="217"/>
      <c r="T710" s="217"/>
      <c r="U710" s="217"/>
      <c r="V710" s="217"/>
      <c r="W710" s="217"/>
      <c r="X710" s="217"/>
      <c r="Y710" s="217"/>
      <c r="Z710" s="217"/>
      <c r="AA710" s="217"/>
      <c r="AB710" s="217"/>
    </row>
    <row r="711" ht="12.75" customHeight="1">
      <c r="A711" s="217"/>
      <c r="B711" s="177"/>
      <c r="C711" s="217"/>
      <c r="D711" s="217"/>
      <c r="E711" s="219"/>
      <c r="F711" s="219"/>
      <c r="G711" s="220"/>
      <c r="H711" s="221"/>
      <c r="I711" s="217"/>
      <c r="J711" s="217"/>
      <c r="K711" s="217"/>
      <c r="L711" s="217"/>
      <c r="M711" s="217"/>
      <c r="N711" s="217"/>
      <c r="O711" s="217"/>
      <c r="P711" s="217"/>
      <c r="Q711" s="217"/>
      <c r="R711" s="217"/>
      <c r="S711" s="217"/>
      <c r="T711" s="217"/>
      <c r="U711" s="217"/>
      <c r="V711" s="217"/>
      <c r="W711" s="217"/>
      <c r="X711" s="217"/>
      <c r="Y711" s="217"/>
      <c r="Z711" s="217"/>
      <c r="AA711" s="217"/>
      <c r="AB711" s="217"/>
    </row>
    <row r="712" ht="12.75" customHeight="1">
      <c r="A712" s="217"/>
      <c r="B712" s="177"/>
      <c r="C712" s="217"/>
      <c r="D712" s="217"/>
      <c r="E712" s="219"/>
      <c r="F712" s="219"/>
      <c r="G712" s="220"/>
      <c r="H712" s="221"/>
      <c r="I712" s="217"/>
      <c r="J712" s="217"/>
      <c r="K712" s="217"/>
      <c r="L712" s="217"/>
      <c r="M712" s="217"/>
      <c r="N712" s="217"/>
      <c r="O712" s="217"/>
      <c r="P712" s="217"/>
      <c r="Q712" s="217"/>
      <c r="R712" s="217"/>
      <c r="S712" s="217"/>
      <c r="T712" s="217"/>
      <c r="U712" s="217"/>
      <c r="V712" s="217"/>
      <c r="W712" s="217"/>
      <c r="X712" s="217"/>
      <c r="Y712" s="217"/>
      <c r="Z712" s="217"/>
      <c r="AA712" s="217"/>
      <c r="AB712" s="217"/>
    </row>
    <row r="713" ht="12.75" customHeight="1">
      <c r="A713" s="217"/>
      <c r="B713" s="177"/>
      <c r="C713" s="217"/>
      <c r="D713" s="217"/>
      <c r="E713" s="219"/>
      <c r="F713" s="219"/>
      <c r="G713" s="220"/>
      <c r="H713" s="221"/>
      <c r="I713" s="217"/>
      <c r="J713" s="217"/>
      <c r="K713" s="217"/>
      <c r="L713" s="217"/>
      <c r="M713" s="217"/>
      <c r="N713" s="217"/>
      <c r="O713" s="217"/>
      <c r="P713" s="217"/>
      <c r="Q713" s="217"/>
      <c r="R713" s="217"/>
      <c r="S713" s="217"/>
      <c r="T713" s="217"/>
      <c r="U713" s="217"/>
      <c r="V713" s="217"/>
      <c r="W713" s="217"/>
      <c r="X713" s="217"/>
      <c r="Y713" s="217"/>
      <c r="Z713" s="217"/>
      <c r="AA713" s="217"/>
      <c r="AB713" s="217"/>
    </row>
    <row r="714" ht="12.75" customHeight="1">
      <c r="A714" s="217"/>
      <c r="B714" s="177"/>
      <c r="C714" s="217"/>
      <c r="D714" s="217"/>
      <c r="E714" s="219"/>
      <c r="F714" s="219"/>
      <c r="G714" s="220"/>
      <c r="H714" s="221"/>
      <c r="I714" s="217"/>
      <c r="J714" s="217"/>
      <c r="K714" s="217"/>
      <c r="L714" s="217"/>
      <c r="M714" s="217"/>
      <c r="N714" s="217"/>
      <c r="O714" s="217"/>
      <c r="P714" s="217"/>
      <c r="Q714" s="217"/>
      <c r="R714" s="217"/>
      <c r="S714" s="217"/>
      <c r="T714" s="217"/>
      <c r="U714" s="217"/>
      <c r="V714" s="217"/>
      <c r="W714" s="217"/>
      <c r="X714" s="217"/>
      <c r="Y714" s="217"/>
      <c r="Z714" s="217"/>
      <c r="AA714" s="217"/>
      <c r="AB714" s="217"/>
    </row>
    <row r="715" ht="12.75" customHeight="1">
      <c r="A715" s="217"/>
      <c r="B715" s="177"/>
      <c r="C715" s="217"/>
      <c r="D715" s="217"/>
      <c r="E715" s="219"/>
      <c r="F715" s="219"/>
      <c r="G715" s="220"/>
      <c r="H715" s="221"/>
      <c r="I715" s="217"/>
      <c r="J715" s="217"/>
      <c r="K715" s="217"/>
      <c r="L715" s="217"/>
      <c r="M715" s="217"/>
      <c r="N715" s="217"/>
      <c r="O715" s="217"/>
      <c r="P715" s="217"/>
      <c r="Q715" s="217"/>
      <c r="R715" s="217"/>
      <c r="S715" s="217"/>
      <c r="T715" s="217"/>
      <c r="U715" s="217"/>
      <c r="V715" s="217"/>
      <c r="W715" s="217"/>
      <c r="X715" s="217"/>
      <c r="Y715" s="217"/>
      <c r="Z715" s="217"/>
      <c r="AA715" s="217"/>
      <c r="AB715" s="217"/>
    </row>
    <row r="716" ht="12.75" customHeight="1">
      <c r="A716" s="217"/>
      <c r="B716" s="177"/>
      <c r="C716" s="217"/>
      <c r="D716" s="217"/>
      <c r="E716" s="219"/>
      <c r="F716" s="219"/>
      <c r="G716" s="220"/>
      <c r="H716" s="221"/>
      <c r="I716" s="217"/>
      <c r="J716" s="217"/>
      <c r="K716" s="217"/>
      <c r="L716" s="217"/>
      <c r="M716" s="217"/>
      <c r="N716" s="217"/>
      <c r="O716" s="217"/>
      <c r="P716" s="217"/>
      <c r="Q716" s="217"/>
      <c r="R716" s="217"/>
      <c r="S716" s="217"/>
      <c r="T716" s="217"/>
      <c r="U716" s="217"/>
      <c r="V716" s="217"/>
      <c r="W716" s="217"/>
      <c r="X716" s="217"/>
      <c r="Y716" s="217"/>
      <c r="Z716" s="217"/>
      <c r="AA716" s="217"/>
      <c r="AB716" s="217"/>
    </row>
    <row r="717" ht="12.75" customHeight="1">
      <c r="A717" s="217"/>
      <c r="B717" s="177"/>
      <c r="C717" s="217"/>
      <c r="D717" s="217"/>
      <c r="E717" s="219"/>
      <c r="F717" s="219"/>
      <c r="G717" s="220"/>
      <c r="H717" s="221"/>
      <c r="I717" s="217"/>
      <c r="J717" s="217"/>
      <c r="K717" s="217"/>
      <c r="L717" s="217"/>
      <c r="M717" s="217"/>
      <c r="N717" s="217"/>
      <c r="O717" s="217"/>
      <c r="P717" s="217"/>
      <c r="Q717" s="217"/>
      <c r="R717" s="217"/>
      <c r="S717" s="217"/>
      <c r="T717" s="217"/>
      <c r="U717" s="217"/>
      <c r="V717" s="217"/>
      <c r="W717" s="217"/>
      <c r="X717" s="217"/>
      <c r="Y717" s="217"/>
      <c r="Z717" s="217"/>
      <c r="AA717" s="217"/>
      <c r="AB717" s="217"/>
    </row>
    <row r="718" ht="12.75" customHeight="1">
      <c r="A718" s="217"/>
      <c r="B718" s="177"/>
      <c r="C718" s="217"/>
      <c r="D718" s="217"/>
      <c r="E718" s="219"/>
      <c r="F718" s="219"/>
      <c r="G718" s="220"/>
      <c r="H718" s="221"/>
      <c r="I718" s="217"/>
      <c r="J718" s="217"/>
      <c r="K718" s="217"/>
      <c r="L718" s="217"/>
      <c r="M718" s="217"/>
      <c r="N718" s="217"/>
      <c r="O718" s="217"/>
      <c r="P718" s="217"/>
      <c r="Q718" s="217"/>
      <c r="R718" s="217"/>
      <c r="S718" s="217"/>
      <c r="T718" s="217"/>
      <c r="U718" s="217"/>
      <c r="V718" s="217"/>
      <c r="W718" s="217"/>
      <c r="X718" s="217"/>
      <c r="Y718" s="217"/>
      <c r="Z718" s="217"/>
      <c r="AA718" s="217"/>
      <c r="AB718" s="217"/>
    </row>
    <row r="719" ht="12.75" customHeight="1">
      <c r="A719" s="217"/>
      <c r="B719" s="177"/>
      <c r="C719" s="217"/>
      <c r="D719" s="217"/>
      <c r="E719" s="219"/>
      <c r="F719" s="219"/>
      <c r="G719" s="220"/>
      <c r="H719" s="221"/>
      <c r="I719" s="217"/>
      <c r="J719" s="217"/>
      <c r="K719" s="217"/>
      <c r="L719" s="217"/>
      <c r="M719" s="217"/>
      <c r="N719" s="217"/>
      <c r="O719" s="217"/>
      <c r="P719" s="217"/>
      <c r="Q719" s="217"/>
      <c r="R719" s="217"/>
      <c r="S719" s="217"/>
      <c r="T719" s="217"/>
      <c r="U719" s="217"/>
      <c r="V719" s="217"/>
      <c r="W719" s="217"/>
      <c r="X719" s="217"/>
      <c r="Y719" s="217"/>
      <c r="Z719" s="217"/>
      <c r="AA719" s="217"/>
      <c r="AB719" s="217"/>
    </row>
    <row r="720" ht="12.75" customHeight="1">
      <c r="A720" s="217"/>
      <c r="B720" s="177"/>
      <c r="C720" s="217"/>
      <c r="D720" s="217"/>
      <c r="E720" s="219"/>
      <c r="F720" s="219"/>
      <c r="G720" s="220"/>
      <c r="H720" s="221"/>
      <c r="I720" s="217"/>
      <c r="J720" s="217"/>
      <c r="K720" s="217"/>
      <c r="L720" s="217"/>
      <c r="M720" s="217"/>
      <c r="N720" s="217"/>
      <c r="O720" s="217"/>
      <c r="P720" s="217"/>
      <c r="Q720" s="217"/>
      <c r="R720" s="217"/>
      <c r="S720" s="217"/>
      <c r="T720" s="217"/>
      <c r="U720" s="217"/>
      <c r="V720" s="217"/>
      <c r="W720" s="217"/>
      <c r="X720" s="217"/>
      <c r="Y720" s="217"/>
      <c r="Z720" s="217"/>
      <c r="AA720" s="217"/>
      <c r="AB720" s="217"/>
    </row>
    <row r="721" ht="12.75" customHeight="1">
      <c r="A721" s="217"/>
      <c r="B721" s="177"/>
      <c r="C721" s="217"/>
      <c r="D721" s="217"/>
      <c r="E721" s="219"/>
      <c r="F721" s="219"/>
      <c r="G721" s="220"/>
      <c r="H721" s="221"/>
      <c r="I721" s="217"/>
      <c r="J721" s="217"/>
      <c r="K721" s="217"/>
      <c r="L721" s="217"/>
      <c r="M721" s="217"/>
      <c r="N721" s="217"/>
      <c r="O721" s="217"/>
      <c r="P721" s="217"/>
      <c r="Q721" s="217"/>
      <c r="R721" s="217"/>
      <c r="S721" s="217"/>
      <c r="T721" s="217"/>
      <c r="U721" s="217"/>
      <c r="V721" s="217"/>
      <c r="W721" s="217"/>
      <c r="X721" s="217"/>
      <c r="Y721" s="217"/>
      <c r="Z721" s="217"/>
      <c r="AA721" s="217"/>
      <c r="AB721" s="217"/>
    </row>
    <row r="722" ht="12.75" customHeight="1">
      <c r="A722" s="217"/>
      <c r="B722" s="177"/>
      <c r="C722" s="217"/>
      <c r="D722" s="217"/>
      <c r="E722" s="219"/>
      <c r="F722" s="219"/>
      <c r="G722" s="220"/>
      <c r="H722" s="221"/>
      <c r="I722" s="217"/>
      <c r="J722" s="217"/>
      <c r="K722" s="217"/>
      <c r="L722" s="217"/>
      <c r="M722" s="217"/>
      <c r="N722" s="217"/>
      <c r="O722" s="217"/>
      <c r="P722" s="217"/>
      <c r="Q722" s="217"/>
      <c r="R722" s="217"/>
      <c r="S722" s="217"/>
      <c r="T722" s="217"/>
      <c r="U722" s="217"/>
      <c r="V722" s="217"/>
      <c r="W722" s="217"/>
      <c r="X722" s="217"/>
      <c r="Y722" s="217"/>
      <c r="Z722" s="217"/>
      <c r="AA722" s="217"/>
      <c r="AB722" s="217"/>
    </row>
    <row r="723" ht="12.75" customHeight="1">
      <c r="A723" s="217"/>
      <c r="B723" s="177"/>
      <c r="C723" s="217"/>
      <c r="D723" s="217"/>
      <c r="E723" s="219"/>
      <c r="F723" s="219"/>
      <c r="G723" s="220"/>
      <c r="H723" s="221"/>
      <c r="I723" s="217"/>
      <c r="J723" s="217"/>
      <c r="K723" s="217"/>
      <c r="L723" s="217"/>
      <c r="M723" s="217"/>
      <c r="N723" s="217"/>
      <c r="O723" s="217"/>
      <c r="P723" s="217"/>
      <c r="Q723" s="217"/>
      <c r="R723" s="217"/>
      <c r="S723" s="217"/>
      <c r="T723" s="217"/>
      <c r="U723" s="217"/>
      <c r="V723" s="217"/>
      <c r="W723" s="217"/>
      <c r="X723" s="217"/>
      <c r="Y723" s="217"/>
      <c r="Z723" s="217"/>
      <c r="AA723" s="217"/>
      <c r="AB723" s="217"/>
    </row>
    <row r="724" ht="12.75" customHeight="1">
      <c r="A724" s="217"/>
      <c r="B724" s="177"/>
      <c r="C724" s="217"/>
      <c r="D724" s="217"/>
      <c r="E724" s="219"/>
      <c r="F724" s="219"/>
      <c r="G724" s="220"/>
      <c r="H724" s="221"/>
      <c r="I724" s="217"/>
      <c r="J724" s="217"/>
      <c r="K724" s="217"/>
      <c r="L724" s="217"/>
      <c r="M724" s="217"/>
      <c r="N724" s="217"/>
      <c r="O724" s="217"/>
      <c r="P724" s="217"/>
      <c r="Q724" s="217"/>
      <c r="R724" s="217"/>
      <c r="S724" s="217"/>
      <c r="T724" s="217"/>
      <c r="U724" s="217"/>
      <c r="V724" s="217"/>
      <c r="W724" s="217"/>
      <c r="X724" s="217"/>
      <c r="Y724" s="217"/>
      <c r="Z724" s="217"/>
      <c r="AA724" s="217"/>
      <c r="AB724" s="217"/>
    </row>
    <row r="725" ht="12.75" customHeight="1">
      <c r="A725" s="217"/>
      <c r="B725" s="177"/>
      <c r="C725" s="217"/>
      <c r="D725" s="217"/>
      <c r="E725" s="219"/>
      <c r="F725" s="219"/>
      <c r="G725" s="220"/>
      <c r="H725" s="221"/>
      <c r="I725" s="217"/>
      <c r="J725" s="217"/>
      <c r="K725" s="217"/>
      <c r="L725" s="217"/>
      <c r="M725" s="217"/>
      <c r="N725" s="217"/>
      <c r="O725" s="217"/>
      <c r="P725" s="217"/>
      <c r="Q725" s="217"/>
      <c r="R725" s="217"/>
      <c r="S725" s="217"/>
      <c r="T725" s="217"/>
      <c r="U725" s="217"/>
      <c r="V725" s="217"/>
      <c r="W725" s="217"/>
      <c r="X725" s="217"/>
      <c r="Y725" s="217"/>
      <c r="Z725" s="217"/>
      <c r="AA725" s="217"/>
      <c r="AB725" s="217"/>
    </row>
    <row r="726" ht="12.75" customHeight="1">
      <c r="A726" s="217"/>
      <c r="B726" s="177"/>
      <c r="C726" s="217"/>
      <c r="D726" s="217"/>
      <c r="E726" s="219"/>
      <c r="F726" s="219"/>
      <c r="G726" s="220"/>
      <c r="H726" s="221"/>
      <c r="I726" s="217"/>
      <c r="J726" s="217"/>
      <c r="K726" s="217"/>
      <c r="L726" s="217"/>
      <c r="M726" s="217"/>
      <c r="N726" s="217"/>
      <c r="O726" s="217"/>
      <c r="P726" s="217"/>
      <c r="Q726" s="217"/>
      <c r="R726" s="217"/>
      <c r="S726" s="217"/>
      <c r="T726" s="217"/>
      <c r="U726" s="217"/>
      <c r="V726" s="217"/>
      <c r="W726" s="217"/>
      <c r="X726" s="217"/>
      <c r="Y726" s="217"/>
      <c r="Z726" s="217"/>
      <c r="AA726" s="217"/>
      <c r="AB726" s="217"/>
    </row>
    <row r="727" ht="12.75" customHeight="1">
      <c r="A727" s="217"/>
      <c r="B727" s="177"/>
      <c r="C727" s="217"/>
      <c r="D727" s="217"/>
      <c r="E727" s="219"/>
      <c r="F727" s="219"/>
      <c r="G727" s="220"/>
      <c r="H727" s="221"/>
      <c r="I727" s="217"/>
      <c r="J727" s="217"/>
      <c r="K727" s="217"/>
      <c r="L727" s="217"/>
      <c r="M727" s="217"/>
      <c r="N727" s="217"/>
      <c r="O727" s="217"/>
      <c r="P727" s="217"/>
      <c r="Q727" s="217"/>
      <c r="R727" s="217"/>
      <c r="S727" s="217"/>
      <c r="T727" s="217"/>
      <c r="U727" s="217"/>
      <c r="V727" s="217"/>
      <c r="W727" s="217"/>
      <c r="X727" s="217"/>
      <c r="Y727" s="217"/>
      <c r="Z727" s="217"/>
      <c r="AA727" s="217"/>
      <c r="AB727" s="217"/>
    </row>
    <row r="728" ht="12.75" customHeight="1">
      <c r="A728" s="217"/>
      <c r="B728" s="177"/>
      <c r="C728" s="217"/>
      <c r="D728" s="217"/>
      <c r="E728" s="219"/>
      <c r="F728" s="219"/>
      <c r="G728" s="220"/>
      <c r="H728" s="221"/>
      <c r="I728" s="217"/>
      <c r="J728" s="217"/>
      <c r="K728" s="217"/>
      <c r="L728" s="217"/>
      <c r="M728" s="217"/>
      <c r="N728" s="217"/>
      <c r="O728" s="217"/>
      <c r="P728" s="217"/>
      <c r="Q728" s="217"/>
      <c r="R728" s="217"/>
      <c r="S728" s="217"/>
      <c r="T728" s="217"/>
      <c r="U728" s="217"/>
      <c r="V728" s="217"/>
      <c r="W728" s="217"/>
      <c r="X728" s="217"/>
      <c r="Y728" s="217"/>
      <c r="Z728" s="217"/>
      <c r="AA728" s="217"/>
      <c r="AB728" s="217"/>
    </row>
    <row r="729" ht="12.75" customHeight="1">
      <c r="A729" s="217"/>
      <c r="B729" s="177"/>
      <c r="C729" s="217"/>
      <c r="D729" s="217"/>
      <c r="E729" s="219"/>
      <c r="F729" s="219"/>
      <c r="G729" s="220"/>
      <c r="H729" s="221"/>
      <c r="I729" s="217"/>
      <c r="J729" s="217"/>
      <c r="K729" s="217"/>
      <c r="L729" s="217"/>
      <c r="M729" s="217"/>
      <c r="N729" s="217"/>
      <c r="O729" s="217"/>
      <c r="P729" s="217"/>
      <c r="Q729" s="217"/>
      <c r="R729" s="217"/>
      <c r="S729" s="217"/>
      <c r="T729" s="217"/>
      <c r="U729" s="217"/>
      <c r="V729" s="217"/>
      <c r="W729" s="217"/>
      <c r="X729" s="217"/>
      <c r="Y729" s="217"/>
      <c r="Z729" s="217"/>
      <c r="AA729" s="217"/>
      <c r="AB729" s="217"/>
    </row>
    <row r="730" ht="12.75" customHeight="1">
      <c r="A730" s="217"/>
      <c r="B730" s="177"/>
      <c r="C730" s="217"/>
      <c r="D730" s="217"/>
      <c r="E730" s="219"/>
      <c r="F730" s="219"/>
      <c r="G730" s="220"/>
      <c r="H730" s="221"/>
      <c r="I730" s="217"/>
      <c r="J730" s="217"/>
      <c r="K730" s="217"/>
      <c r="L730" s="217"/>
      <c r="M730" s="217"/>
      <c r="N730" s="217"/>
      <c r="O730" s="217"/>
      <c r="P730" s="217"/>
      <c r="Q730" s="217"/>
      <c r="R730" s="217"/>
      <c r="S730" s="217"/>
      <c r="T730" s="217"/>
      <c r="U730" s="217"/>
      <c r="V730" s="217"/>
      <c r="W730" s="217"/>
      <c r="X730" s="217"/>
      <c r="Y730" s="217"/>
      <c r="Z730" s="217"/>
      <c r="AA730" s="217"/>
      <c r="AB730" s="217"/>
    </row>
    <row r="731" ht="12.75" customHeight="1">
      <c r="A731" s="217"/>
      <c r="B731" s="177"/>
      <c r="C731" s="217"/>
      <c r="D731" s="217"/>
      <c r="E731" s="219"/>
      <c r="F731" s="219"/>
      <c r="G731" s="220"/>
      <c r="H731" s="221"/>
      <c r="I731" s="217"/>
      <c r="J731" s="217"/>
      <c r="K731" s="217"/>
      <c r="L731" s="217"/>
      <c r="M731" s="217"/>
      <c r="N731" s="217"/>
      <c r="O731" s="217"/>
      <c r="P731" s="217"/>
      <c r="Q731" s="217"/>
      <c r="R731" s="217"/>
      <c r="S731" s="217"/>
      <c r="T731" s="217"/>
      <c r="U731" s="217"/>
      <c r="V731" s="217"/>
      <c r="W731" s="217"/>
      <c r="X731" s="217"/>
      <c r="Y731" s="217"/>
      <c r="Z731" s="217"/>
      <c r="AA731" s="217"/>
      <c r="AB731" s="217"/>
    </row>
    <row r="732" ht="12.75" customHeight="1">
      <c r="A732" s="217"/>
      <c r="B732" s="177"/>
      <c r="C732" s="217"/>
      <c r="D732" s="217"/>
      <c r="E732" s="219"/>
      <c r="F732" s="219"/>
      <c r="G732" s="220"/>
      <c r="H732" s="221"/>
      <c r="I732" s="217"/>
      <c r="J732" s="217"/>
      <c r="K732" s="217"/>
      <c r="L732" s="217"/>
      <c r="M732" s="217"/>
      <c r="N732" s="217"/>
      <c r="O732" s="217"/>
      <c r="P732" s="217"/>
      <c r="Q732" s="217"/>
      <c r="R732" s="217"/>
      <c r="S732" s="217"/>
      <c r="T732" s="217"/>
      <c r="U732" s="217"/>
      <c r="V732" s="217"/>
      <c r="W732" s="217"/>
      <c r="X732" s="217"/>
      <c r="Y732" s="217"/>
      <c r="Z732" s="217"/>
      <c r="AA732" s="217"/>
      <c r="AB732" s="217"/>
    </row>
    <row r="733" ht="12.75" customHeight="1">
      <c r="A733" s="217"/>
      <c r="B733" s="177"/>
      <c r="C733" s="217"/>
      <c r="D733" s="217"/>
      <c r="E733" s="219"/>
      <c r="F733" s="219"/>
      <c r="G733" s="220"/>
      <c r="H733" s="221"/>
      <c r="I733" s="217"/>
      <c r="J733" s="217"/>
      <c r="K733" s="217"/>
      <c r="L733" s="217"/>
      <c r="M733" s="217"/>
      <c r="N733" s="217"/>
      <c r="O733" s="217"/>
      <c r="P733" s="217"/>
      <c r="Q733" s="217"/>
      <c r="R733" s="217"/>
      <c r="S733" s="217"/>
      <c r="T733" s="217"/>
      <c r="U733" s="217"/>
      <c r="V733" s="217"/>
      <c r="W733" s="217"/>
      <c r="X733" s="217"/>
      <c r="Y733" s="217"/>
      <c r="Z733" s="217"/>
      <c r="AA733" s="217"/>
      <c r="AB733" s="217"/>
    </row>
    <row r="734" ht="12.75" customHeight="1">
      <c r="A734" s="217"/>
      <c r="B734" s="177"/>
      <c r="C734" s="217"/>
      <c r="D734" s="217"/>
      <c r="E734" s="219"/>
      <c r="F734" s="219"/>
      <c r="G734" s="220"/>
      <c r="H734" s="221"/>
      <c r="I734" s="217"/>
      <c r="J734" s="217"/>
      <c r="K734" s="217"/>
      <c r="L734" s="217"/>
      <c r="M734" s="217"/>
      <c r="N734" s="217"/>
      <c r="O734" s="217"/>
      <c r="P734" s="217"/>
      <c r="Q734" s="217"/>
      <c r="R734" s="217"/>
      <c r="S734" s="217"/>
      <c r="T734" s="217"/>
      <c r="U734" s="217"/>
      <c r="V734" s="217"/>
      <c r="W734" s="217"/>
      <c r="X734" s="217"/>
      <c r="Y734" s="217"/>
      <c r="Z734" s="217"/>
      <c r="AA734" s="217"/>
      <c r="AB734" s="217"/>
    </row>
    <row r="735" ht="12.75" customHeight="1">
      <c r="A735" s="217"/>
      <c r="B735" s="177"/>
      <c r="C735" s="217"/>
      <c r="D735" s="217"/>
      <c r="E735" s="219"/>
      <c r="F735" s="219"/>
      <c r="G735" s="220"/>
      <c r="H735" s="221"/>
      <c r="I735" s="217"/>
      <c r="J735" s="217"/>
      <c r="K735" s="217"/>
      <c r="L735" s="217"/>
      <c r="M735" s="217"/>
      <c r="N735" s="217"/>
      <c r="O735" s="217"/>
      <c r="P735" s="217"/>
      <c r="Q735" s="217"/>
      <c r="R735" s="217"/>
      <c r="S735" s="217"/>
      <c r="T735" s="217"/>
      <c r="U735" s="217"/>
      <c r="V735" s="217"/>
      <c r="W735" s="217"/>
      <c r="X735" s="217"/>
      <c r="Y735" s="217"/>
      <c r="Z735" s="217"/>
      <c r="AA735" s="217"/>
      <c r="AB735" s="217"/>
    </row>
    <row r="736" ht="12.75" customHeight="1">
      <c r="A736" s="217"/>
      <c r="B736" s="177"/>
      <c r="C736" s="217"/>
      <c r="D736" s="217"/>
      <c r="E736" s="219"/>
      <c r="F736" s="219"/>
      <c r="G736" s="220"/>
      <c r="H736" s="221"/>
      <c r="I736" s="217"/>
      <c r="J736" s="217"/>
      <c r="K736" s="217"/>
      <c r="L736" s="217"/>
      <c r="M736" s="217"/>
      <c r="N736" s="217"/>
      <c r="O736" s="217"/>
      <c r="P736" s="217"/>
      <c r="Q736" s="217"/>
      <c r="R736" s="217"/>
      <c r="S736" s="217"/>
      <c r="T736" s="217"/>
      <c r="U736" s="217"/>
      <c r="V736" s="217"/>
      <c r="W736" s="217"/>
      <c r="X736" s="217"/>
      <c r="Y736" s="217"/>
      <c r="Z736" s="217"/>
      <c r="AA736" s="217"/>
      <c r="AB736" s="217"/>
    </row>
    <row r="737" ht="12.75" customHeight="1">
      <c r="A737" s="217"/>
      <c r="B737" s="177"/>
      <c r="C737" s="217"/>
      <c r="D737" s="217"/>
      <c r="E737" s="219"/>
      <c r="F737" s="219"/>
      <c r="G737" s="220"/>
      <c r="H737" s="221"/>
      <c r="I737" s="217"/>
      <c r="J737" s="217"/>
      <c r="K737" s="217"/>
      <c r="L737" s="217"/>
      <c r="M737" s="217"/>
      <c r="N737" s="217"/>
      <c r="O737" s="217"/>
      <c r="P737" s="217"/>
      <c r="Q737" s="217"/>
      <c r="R737" s="217"/>
      <c r="S737" s="217"/>
      <c r="T737" s="217"/>
      <c r="U737" s="217"/>
      <c r="V737" s="217"/>
      <c r="W737" s="217"/>
      <c r="X737" s="217"/>
      <c r="Y737" s="217"/>
      <c r="Z737" s="217"/>
      <c r="AA737" s="217"/>
      <c r="AB737" s="217"/>
    </row>
    <row r="738" ht="12.75" customHeight="1">
      <c r="A738" s="217"/>
      <c r="B738" s="177"/>
      <c r="C738" s="217"/>
      <c r="D738" s="217"/>
      <c r="E738" s="219"/>
      <c r="F738" s="219"/>
      <c r="G738" s="220"/>
      <c r="H738" s="221"/>
      <c r="I738" s="217"/>
      <c r="J738" s="217"/>
      <c r="K738" s="217"/>
      <c r="L738" s="217"/>
      <c r="M738" s="217"/>
      <c r="N738" s="217"/>
      <c r="O738" s="217"/>
      <c r="P738" s="217"/>
      <c r="Q738" s="217"/>
      <c r="R738" s="217"/>
      <c r="S738" s="217"/>
      <c r="T738" s="217"/>
      <c r="U738" s="217"/>
      <c r="V738" s="217"/>
      <c r="W738" s="217"/>
      <c r="X738" s="217"/>
      <c r="Y738" s="217"/>
      <c r="Z738" s="217"/>
      <c r="AA738" s="217"/>
      <c r="AB738" s="217"/>
    </row>
    <row r="739" ht="12.75" customHeight="1">
      <c r="A739" s="217"/>
      <c r="B739" s="177"/>
      <c r="C739" s="217"/>
      <c r="D739" s="217"/>
      <c r="E739" s="219"/>
      <c r="F739" s="219"/>
      <c r="G739" s="220"/>
      <c r="H739" s="221"/>
      <c r="I739" s="217"/>
      <c r="J739" s="217"/>
      <c r="K739" s="217"/>
      <c r="L739" s="217"/>
      <c r="M739" s="217"/>
      <c r="N739" s="217"/>
      <c r="O739" s="217"/>
      <c r="P739" s="217"/>
      <c r="Q739" s="217"/>
      <c r="R739" s="217"/>
      <c r="S739" s="217"/>
      <c r="T739" s="217"/>
      <c r="U739" s="217"/>
      <c r="V739" s="217"/>
      <c r="W739" s="217"/>
      <c r="X739" s="217"/>
      <c r="Y739" s="217"/>
      <c r="Z739" s="217"/>
      <c r="AA739" s="217"/>
      <c r="AB739" s="217"/>
    </row>
    <row r="740" ht="12.75" customHeight="1">
      <c r="A740" s="217"/>
      <c r="B740" s="177"/>
      <c r="C740" s="217"/>
      <c r="D740" s="217"/>
      <c r="E740" s="219"/>
      <c r="F740" s="219"/>
      <c r="G740" s="220"/>
      <c r="H740" s="221"/>
      <c r="I740" s="217"/>
      <c r="J740" s="217"/>
      <c r="K740" s="217"/>
      <c r="L740" s="217"/>
      <c r="M740" s="217"/>
      <c r="N740" s="217"/>
      <c r="O740" s="217"/>
      <c r="P740" s="217"/>
      <c r="Q740" s="217"/>
      <c r="R740" s="217"/>
      <c r="S740" s="217"/>
      <c r="T740" s="217"/>
      <c r="U740" s="217"/>
      <c r="V740" s="217"/>
      <c r="W740" s="217"/>
      <c r="X740" s="217"/>
      <c r="Y740" s="217"/>
      <c r="Z740" s="217"/>
      <c r="AA740" s="217"/>
      <c r="AB740" s="217"/>
    </row>
    <row r="741" ht="12.75" customHeight="1">
      <c r="A741" s="217"/>
      <c r="B741" s="177"/>
      <c r="C741" s="217"/>
      <c r="D741" s="217"/>
      <c r="E741" s="219"/>
      <c r="F741" s="219"/>
      <c r="G741" s="220"/>
      <c r="H741" s="221"/>
      <c r="I741" s="217"/>
      <c r="J741" s="217"/>
      <c r="K741" s="217"/>
      <c r="L741" s="217"/>
      <c r="M741" s="217"/>
      <c r="N741" s="217"/>
      <c r="O741" s="217"/>
      <c r="P741" s="217"/>
      <c r="Q741" s="217"/>
      <c r="R741" s="217"/>
      <c r="S741" s="217"/>
      <c r="T741" s="217"/>
      <c r="U741" s="217"/>
      <c r="V741" s="217"/>
      <c r="W741" s="217"/>
      <c r="X741" s="217"/>
      <c r="Y741" s="217"/>
      <c r="Z741" s="217"/>
      <c r="AA741" s="217"/>
      <c r="AB741" s="217"/>
    </row>
    <row r="742" ht="12.75" customHeight="1">
      <c r="A742" s="217"/>
      <c r="B742" s="177"/>
      <c r="C742" s="217"/>
      <c r="D742" s="217"/>
      <c r="E742" s="219"/>
      <c r="F742" s="219"/>
      <c r="G742" s="220"/>
      <c r="H742" s="221"/>
      <c r="I742" s="217"/>
      <c r="J742" s="217"/>
      <c r="K742" s="217"/>
      <c r="L742" s="217"/>
      <c r="M742" s="217"/>
      <c r="N742" s="217"/>
      <c r="O742" s="217"/>
      <c r="P742" s="217"/>
      <c r="Q742" s="217"/>
      <c r="R742" s="217"/>
      <c r="S742" s="217"/>
      <c r="T742" s="217"/>
      <c r="U742" s="217"/>
      <c r="V742" s="217"/>
      <c r="W742" s="217"/>
      <c r="X742" s="217"/>
      <c r="Y742" s="217"/>
      <c r="Z742" s="217"/>
      <c r="AA742" s="217"/>
      <c r="AB742" s="217"/>
    </row>
    <row r="743" ht="12.75" customHeight="1">
      <c r="A743" s="217"/>
      <c r="B743" s="177"/>
      <c r="C743" s="217"/>
      <c r="D743" s="217"/>
      <c r="E743" s="219"/>
      <c r="F743" s="219"/>
      <c r="G743" s="220"/>
      <c r="H743" s="221"/>
      <c r="I743" s="217"/>
      <c r="J743" s="217"/>
      <c r="K743" s="217"/>
      <c r="L743" s="217"/>
      <c r="M743" s="217"/>
      <c r="N743" s="217"/>
      <c r="O743" s="217"/>
      <c r="P743" s="217"/>
      <c r="Q743" s="217"/>
      <c r="R743" s="217"/>
      <c r="S743" s="217"/>
      <c r="T743" s="217"/>
      <c r="U743" s="217"/>
      <c r="V743" s="217"/>
      <c r="W743" s="217"/>
      <c r="X743" s="217"/>
      <c r="Y743" s="217"/>
      <c r="Z743" s="217"/>
      <c r="AA743" s="217"/>
      <c r="AB743" s="217"/>
    </row>
    <row r="744" ht="12.75" customHeight="1">
      <c r="A744" s="217"/>
      <c r="B744" s="177"/>
      <c r="C744" s="217"/>
      <c r="D744" s="217"/>
      <c r="E744" s="219"/>
      <c r="F744" s="219"/>
      <c r="G744" s="220"/>
      <c r="H744" s="221"/>
      <c r="I744" s="217"/>
      <c r="J744" s="217"/>
      <c r="K744" s="217"/>
      <c r="L744" s="217"/>
      <c r="M744" s="217"/>
      <c r="N744" s="217"/>
      <c r="O744" s="217"/>
      <c r="P744" s="217"/>
      <c r="Q744" s="217"/>
      <c r="R744" s="217"/>
      <c r="S744" s="217"/>
      <c r="T744" s="217"/>
      <c r="U744" s="217"/>
      <c r="V744" s="217"/>
      <c r="W744" s="217"/>
      <c r="X744" s="217"/>
      <c r="Y744" s="217"/>
      <c r="Z744" s="217"/>
      <c r="AA744" s="217"/>
      <c r="AB744" s="217"/>
    </row>
    <row r="745" ht="12.75" customHeight="1">
      <c r="A745" s="217"/>
      <c r="B745" s="177"/>
      <c r="C745" s="217"/>
      <c r="D745" s="217"/>
      <c r="E745" s="219"/>
      <c r="F745" s="219"/>
      <c r="G745" s="220"/>
      <c r="H745" s="221"/>
      <c r="I745" s="217"/>
      <c r="J745" s="217"/>
      <c r="K745" s="217"/>
      <c r="L745" s="217"/>
      <c r="M745" s="217"/>
      <c r="N745" s="217"/>
      <c r="O745" s="217"/>
      <c r="P745" s="217"/>
      <c r="Q745" s="217"/>
      <c r="R745" s="217"/>
      <c r="S745" s="217"/>
      <c r="T745" s="217"/>
      <c r="U745" s="217"/>
      <c r="V745" s="217"/>
      <c r="W745" s="217"/>
      <c r="X745" s="217"/>
      <c r="Y745" s="217"/>
      <c r="Z745" s="217"/>
      <c r="AA745" s="217"/>
      <c r="AB745" s="217"/>
    </row>
    <row r="746" ht="12.75" customHeight="1">
      <c r="A746" s="217"/>
      <c r="B746" s="177"/>
      <c r="C746" s="217"/>
      <c r="D746" s="217"/>
      <c r="E746" s="219"/>
      <c r="F746" s="219"/>
      <c r="G746" s="220"/>
      <c r="H746" s="221"/>
      <c r="I746" s="217"/>
      <c r="J746" s="217"/>
      <c r="K746" s="217"/>
      <c r="L746" s="217"/>
      <c r="M746" s="217"/>
      <c r="N746" s="217"/>
      <c r="O746" s="217"/>
      <c r="P746" s="217"/>
      <c r="Q746" s="217"/>
      <c r="R746" s="217"/>
      <c r="S746" s="217"/>
      <c r="T746" s="217"/>
      <c r="U746" s="217"/>
      <c r="V746" s="217"/>
      <c r="W746" s="217"/>
      <c r="X746" s="217"/>
      <c r="Y746" s="217"/>
      <c r="Z746" s="217"/>
      <c r="AA746" s="217"/>
      <c r="AB746" s="217"/>
    </row>
    <row r="747" ht="12.75" customHeight="1">
      <c r="A747" s="217"/>
      <c r="B747" s="177"/>
      <c r="C747" s="217"/>
      <c r="D747" s="217"/>
      <c r="E747" s="219"/>
      <c r="F747" s="219"/>
      <c r="G747" s="220"/>
      <c r="H747" s="221"/>
      <c r="I747" s="217"/>
      <c r="J747" s="217"/>
      <c r="K747" s="217"/>
      <c r="L747" s="217"/>
      <c r="M747" s="217"/>
      <c r="N747" s="217"/>
      <c r="O747" s="217"/>
      <c r="P747" s="217"/>
      <c r="Q747" s="217"/>
      <c r="R747" s="217"/>
      <c r="S747" s="217"/>
      <c r="T747" s="217"/>
      <c r="U747" s="217"/>
      <c r="V747" s="217"/>
      <c r="W747" s="217"/>
      <c r="X747" s="217"/>
      <c r="Y747" s="217"/>
      <c r="Z747" s="217"/>
      <c r="AA747" s="217"/>
      <c r="AB747" s="217"/>
    </row>
    <row r="748" ht="12.75" customHeight="1">
      <c r="A748" s="217"/>
      <c r="B748" s="177"/>
      <c r="C748" s="217"/>
      <c r="D748" s="217"/>
      <c r="E748" s="219"/>
      <c r="F748" s="219"/>
      <c r="G748" s="220"/>
      <c r="H748" s="221"/>
      <c r="I748" s="217"/>
      <c r="J748" s="217"/>
      <c r="K748" s="217"/>
      <c r="L748" s="217"/>
      <c r="M748" s="217"/>
      <c r="N748" s="217"/>
      <c r="O748" s="217"/>
      <c r="P748" s="217"/>
      <c r="Q748" s="217"/>
      <c r="R748" s="217"/>
      <c r="S748" s="217"/>
      <c r="T748" s="217"/>
      <c r="U748" s="217"/>
      <c r="V748" s="217"/>
      <c r="W748" s="217"/>
      <c r="X748" s="217"/>
      <c r="Y748" s="217"/>
      <c r="Z748" s="217"/>
      <c r="AA748" s="217"/>
      <c r="AB748" s="217"/>
    </row>
    <row r="749" ht="12.75" customHeight="1">
      <c r="A749" s="217"/>
      <c r="B749" s="177"/>
      <c r="C749" s="217"/>
      <c r="D749" s="217"/>
      <c r="E749" s="219"/>
      <c r="F749" s="219"/>
      <c r="G749" s="220"/>
      <c r="H749" s="221"/>
      <c r="I749" s="217"/>
      <c r="J749" s="217"/>
      <c r="K749" s="217"/>
      <c r="L749" s="217"/>
      <c r="M749" s="217"/>
      <c r="N749" s="217"/>
      <c r="O749" s="217"/>
      <c r="P749" s="217"/>
      <c r="Q749" s="217"/>
      <c r="R749" s="217"/>
      <c r="S749" s="217"/>
      <c r="T749" s="217"/>
      <c r="U749" s="217"/>
      <c r="V749" s="217"/>
      <c r="W749" s="217"/>
      <c r="X749" s="217"/>
      <c r="Y749" s="217"/>
      <c r="Z749" s="217"/>
      <c r="AA749" s="217"/>
      <c r="AB749" s="217"/>
    </row>
    <row r="750" ht="12.75" customHeight="1">
      <c r="A750" s="217"/>
      <c r="B750" s="177"/>
      <c r="C750" s="217"/>
      <c r="D750" s="217"/>
      <c r="E750" s="219"/>
      <c r="F750" s="219"/>
      <c r="G750" s="220"/>
      <c r="H750" s="221"/>
      <c r="I750" s="217"/>
      <c r="J750" s="217"/>
      <c r="K750" s="217"/>
      <c r="L750" s="217"/>
      <c r="M750" s="217"/>
      <c r="N750" s="217"/>
      <c r="O750" s="217"/>
      <c r="P750" s="217"/>
      <c r="Q750" s="217"/>
      <c r="R750" s="217"/>
      <c r="S750" s="217"/>
      <c r="T750" s="217"/>
      <c r="U750" s="217"/>
      <c r="V750" s="217"/>
      <c r="W750" s="217"/>
      <c r="X750" s="217"/>
      <c r="Y750" s="217"/>
      <c r="Z750" s="217"/>
      <c r="AA750" s="217"/>
      <c r="AB750" s="217"/>
    </row>
    <row r="751" ht="12.75" customHeight="1">
      <c r="A751" s="217"/>
      <c r="B751" s="177"/>
      <c r="C751" s="217"/>
      <c r="D751" s="217"/>
      <c r="E751" s="219"/>
      <c r="F751" s="219"/>
      <c r="G751" s="220"/>
      <c r="H751" s="221"/>
      <c r="I751" s="217"/>
      <c r="J751" s="217"/>
      <c r="K751" s="217"/>
      <c r="L751" s="217"/>
      <c r="M751" s="217"/>
      <c r="N751" s="217"/>
      <c r="O751" s="217"/>
      <c r="P751" s="217"/>
      <c r="Q751" s="217"/>
      <c r="R751" s="217"/>
      <c r="S751" s="217"/>
      <c r="T751" s="217"/>
      <c r="U751" s="217"/>
      <c r="V751" s="217"/>
      <c r="W751" s="217"/>
      <c r="X751" s="217"/>
      <c r="Y751" s="217"/>
      <c r="Z751" s="217"/>
      <c r="AA751" s="217"/>
      <c r="AB751" s="217"/>
    </row>
    <row r="752" ht="12.75" customHeight="1">
      <c r="A752" s="217"/>
      <c r="B752" s="177"/>
      <c r="C752" s="217"/>
      <c r="D752" s="217"/>
      <c r="E752" s="219"/>
      <c r="F752" s="219"/>
      <c r="G752" s="220"/>
      <c r="H752" s="221"/>
      <c r="I752" s="217"/>
      <c r="J752" s="217"/>
      <c r="K752" s="217"/>
      <c r="L752" s="217"/>
      <c r="M752" s="217"/>
      <c r="N752" s="217"/>
      <c r="O752" s="217"/>
      <c r="P752" s="217"/>
      <c r="Q752" s="217"/>
      <c r="R752" s="217"/>
      <c r="S752" s="217"/>
      <c r="T752" s="217"/>
      <c r="U752" s="217"/>
      <c r="V752" s="217"/>
      <c r="W752" s="217"/>
      <c r="X752" s="217"/>
      <c r="Y752" s="217"/>
      <c r="Z752" s="217"/>
      <c r="AA752" s="217"/>
      <c r="AB752" s="217"/>
    </row>
    <row r="753" ht="12.75" customHeight="1">
      <c r="A753" s="217"/>
      <c r="B753" s="177"/>
      <c r="C753" s="217"/>
      <c r="D753" s="217"/>
      <c r="E753" s="219"/>
      <c r="F753" s="219"/>
      <c r="G753" s="220"/>
      <c r="H753" s="221"/>
      <c r="I753" s="217"/>
      <c r="J753" s="217"/>
      <c r="K753" s="217"/>
      <c r="L753" s="217"/>
      <c r="M753" s="217"/>
      <c r="N753" s="217"/>
      <c r="O753" s="217"/>
      <c r="P753" s="217"/>
      <c r="Q753" s="217"/>
      <c r="R753" s="217"/>
      <c r="S753" s="217"/>
      <c r="T753" s="217"/>
      <c r="U753" s="217"/>
      <c r="V753" s="217"/>
      <c r="W753" s="217"/>
      <c r="X753" s="217"/>
      <c r="Y753" s="217"/>
      <c r="Z753" s="217"/>
      <c r="AA753" s="217"/>
      <c r="AB753" s="217"/>
    </row>
    <row r="754" ht="12.75" customHeight="1">
      <c r="A754" s="217"/>
      <c r="B754" s="177"/>
      <c r="C754" s="217"/>
      <c r="D754" s="217"/>
      <c r="E754" s="219"/>
      <c r="F754" s="219"/>
      <c r="G754" s="220"/>
      <c r="H754" s="221"/>
      <c r="I754" s="217"/>
      <c r="J754" s="217"/>
      <c r="K754" s="217"/>
      <c r="L754" s="217"/>
      <c r="M754" s="217"/>
      <c r="N754" s="217"/>
      <c r="O754" s="217"/>
      <c r="P754" s="217"/>
      <c r="Q754" s="217"/>
      <c r="R754" s="217"/>
      <c r="S754" s="217"/>
      <c r="T754" s="217"/>
      <c r="U754" s="217"/>
      <c r="V754" s="217"/>
      <c r="W754" s="217"/>
      <c r="X754" s="217"/>
      <c r="Y754" s="217"/>
      <c r="Z754" s="217"/>
      <c r="AA754" s="217"/>
      <c r="AB754" s="217"/>
    </row>
    <row r="755" ht="12.75" customHeight="1">
      <c r="A755" s="217"/>
      <c r="B755" s="177"/>
      <c r="C755" s="217"/>
      <c r="D755" s="217"/>
      <c r="E755" s="219"/>
      <c r="F755" s="219"/>
      <c r="G755" s="220"/>
      <c r="H755" s="221"/>
      <c r="I755" s="217"/>
      <c r="J755" s="217"/>
      <c r="K755" s="217"/>
      <c r="L755" s="217"/>
      <c r="M755" s="217"/>
      <c r="N755" s="217"/>
      <c r="O755" s="217"/>
      <c r="P755" s="217"/>
      <c r="Q755" s="217"/>
      <c r="R755" s="217"/>
      <c r="S755" s="217"/>
      <c r="T755" s="217"/>
      <c r="U755" s="217"/>
      <c r="V755" s="217"/>
      <c r="W755" s="217"/>
      <c r="X755" s="217"/>
      <c r="Y755" s="217"/>
      <c r="Z755" s="217"/>
      <c r="AA755" s="217"/>
      <c r="AB755" s="217"/>
    </row>
    <row r="756" ht="12.75" customHeight="1">
      <c r="A756" s="217"/>
      <c r="B756" s="177"/>
      <c r="C756" s="217"/>
      <c r="D756" s="217"/>
      <c r="E756" s="219"/>
      <c r="F756" s="219"/>
      <c r="G756" s="220"/>
      <c r="H756" s="221"/>
      <c r="I756" s="217"/>
      <c r="J756" s="217"/>
      <c r="K756" s="217"/>
      <c r="L756" s="217"/>
      <c r="M756" s="217"/>
      <c r="N756" s="217"/>
      <c r="O756" s="217"/>
      <c r="P756" s="217"/>
      <c r="Q756" s="217"/>
      <c r="R756" s="217"/>
      <c r="S756" s="217"/>
      <c r="T756" s="217"/>
      <c r="U756" s="217"/>
      <c r="V756" s="217"/>
      <c r="W756" s="217"/>
      <c r="X756" s="217"/>
      <c r="Y756" s="217"/>
      <c r="Z756" s="217"/>
      <c r="AA756" s="217"/>
      <c r="AB756" s="217"/>
    </row>
    <row r="757" ht="12.75" customHeight="1">
      <c r="A757" s="217"/>
      <c r="B757" s="177"/>
      <c r="C757" s="217"/>
      <c r="D757" s="217"/>
      <c r="E757" s="219"/>
      <c r="F757" s="219"/>
      <c r="G757" s="220"/>
      <c r="H757" s="221"/>
      <c r="I757" s="217"/>
      <c r="J757" s="217"/>
      <c r="K757" s="217"/>
      <c r="L757" s="217"/>
      <c r="M757" s="217"/>
      <c r="N757" s="217"/>
      <c r="O757" s="217"/>
      <c r="P757" s="217"/>
      <c r="Q757" s="217"/>
      <c r="R757" s="217"/>
      <c r="S757" s="217"/>
      <c r="T757" s="217"/>
      <c r="U757" s="217"/>
      <c r="V757" s="217"/>
      <c r="W757" s="217"/>
      <c r="X757" s="217"/>
      <c r="Y757" s="217"/>
      <c r="Z757" s="217"/>
      <c r="AA757" s="217"/>
      <c r="AB757" s="217"/>
    </row>
    <row r="758" ht="12.75" customHeight="1">
      <c r="A758" s="217"/>
      <c r="B758" s="177"/>
      <c r="C758" s="217"/>
      <c r="D758" s="217"/>
      <c r="E758" s="219"/>
      <c r="F758" s="219"/>
      <c r="G758" s="220"/>
      <c r="H758" s="221"/>
      <c r="I758" s="217"/>
      <c r="J758" s="217"/>
      <c r="K758" s="217"/>
      <c r="L758" s="217"/>
      <c r="M758" s="217"/>
      <c r="N758" s="217"/>
      <c r="O758" s="217"/>
      <c r="P758" s="217"/>
      <c r="Q758" s="217"/>
      <c r="R758" s="217"/>
      <c r="S758" s="217"/>
      <c r="T758" s="217"/>
      <c r="U758" s="217"/>
      <c r="V758" s="217"/>
      <c r="W758" s="217"/>
      <c r="X758" s="217"/>
      <c r="Y758" s="217"/>
      <c r="Z758" s="217"/>
      <c r="AA758" s="217"/>
      <c r="AB758" s="217"/>
    </row>
    <row r="759" ht="12.75" customHeight="1">
      <c r="A759" s="217"/>
      <c r="B759" s="177"/>
      <c r="C759" s="217"/>
      <c r="D759" s="217"/>
      <c r="E759" s="219"/>
      <c r="F759" s="219"/>
      <c r="G759" s="220"/>
      <c r="H759" s="221"/>
      <c r="I759" s="217"/>
      <c r="J759" s="217"/>
      <c r="K759" s="217"/>
      <c r="L759" s="217"/>
      <c r="M759" s="217"/>
      <c r="N759" s="217"/>
      <c r="O759" s="217"/>
      <c r="P759" s="217"/>
      <c r="Q759" s="217"/>
      <c r="R759" s="217"/>
      <c r="S759" s="217"/>
      <c r="T759" s="217"/>
      <c r="U759" s="217"/>
      <c r="V759" s="217"/>
      <c r="W759" s="217"/>
      <c r="X759" s="217"/>
      <c r="Y759" s="217"/>
      <c r="Z759" s="217"/>
      <c r="AA759" s="217"/>
      <c r="AB759" s="217"/>
    </row>
    <row r="760" ht="12.75" customHeight="1">
      <c r="A760" s="217"/>
      <c r="B760" s="177"/>
      <c r="C760" s="217"/>
      <c r="D760" s="217"/>
      <c r="E760" s="219"/>
      <c r="F760" s="219"/>
      <c r="G760" s="220"/>
      <c r="H760" s="221"/>
      <c r="I760" s="217"/>
      <c r="J760" s="217"/>
      <c r="K760" s="217"/>
      <c r="L760" s="217"/>
      <c r="M760" s="217"/>
      <c r="N760" s="217"/>
      <c r="O760" s="217"/>
      <c r="P760" s="217"/>
      <c r="Q760" s="217"/>
      <c r="R760" s="217"/>
      <c r="S760" s="217"/>
      <c r="T760" s="217"/>
      <c r="U760" s="217"/>
      <c r="V760" s="217"/>
      <c r="W760" s="217"/>
      <c r="X760" s="217"/>
      <c r="Y760" s="217"/>
      <c r="Z760" s="217"/>
      <c r="AA760" s="217"/>
      <c r="AB760" s="217"/>
    </row>
    <row r="761" ht="12.75" customHeight="1">
      <c r="A761" s="217"/>
      <c r="B761" s="177"/>
      <c r="C761" s="217"/>
      <c r="D761" s="217"/>
      <c r="E761" s="219"/>
      <c r="F761" s="219"/>
      <c r="G761" s="220"/>
      <c r="H761" s="221"/>
      <c r="I761" s="217"/>
      <c r="J761" s="217"/>
      <c r="K761" s="217"/>
      <c r="L761" s="217"/>
      <c r="M761" s="217"/>
      <c r="N761" s="217"/>
      <c r="O761" s="217"/>
      <c r="P761" s="217"/>
      <c r="Q761" s="217"/>
      <c r="R761" s="217"/>
      <c r="S761" s="217"/>
      <c r="T761" s="217"/>
      <c r="U761" s="217"/>
      <c r="V761" s="217"/>
      <c r="W761" s="217"/>
      <c r="X761" s="217"/>
      <c r="Y761" s="217"/>
      <c r="Z761" s="217"/>
      <c r="AA761" s="217"/>
      <c r="AB761" s="217"/>
    </row>
    <row r="762" ht="12.75" customHeight="1">
      <c r="A762" s="217"/>
      <c r="B762" s="177"/>
      <c r="C762" s="217"/>
      <c r="D762" s="217"/>
      <c r="E762" s="219"/>
      <c r="F762" s="219"/>
      <c r="G762" s="220"/>
      <c r="H762" s="221"/>
      <c r="I762" s="217"/>
      <c r="J762" s="217"/>
      <c r="K762" s="217"/>
      <c r="L762" s="217"/>
      <c r="M762" s="217"/>
      <c r="N762" s="217"/>
      <c r="O762" s="217"/>
      <c r="P762" s="217"/>
      <c r="Q762" s="217"/>
      <c r="R762" s="217"/>
      <c r="S762" s="217"/>
      <c r="T762" s="217"/>
      <c r="U762" s="217"/>
      <c r="V762" s="217"/>
      <c r="W762" s="217"/>
      <c r="X762" s="217"/>
      <c r="Y762" s="217"/>
      <c r="Z762" s="217"/>
      <c r="AA762" s="217"/>
      <c r="AB762" s="217"/>
    </row>
    <row r="763" ht="12.75" customHeight="1">
      <c r="A763" s="217"/>
      <c r="B763" s="177"/>
      <c r="C763" s="217"/>
      <c r="D763" s="217"/>
      <c r="E763" s="219"/>
      <c r="F763" s="219"/>
      <c r="G763" s="220"/>
      <c r="H763" s="221"/>
      <c r="I763" s="217"/>
      <c r="J763" s="217"/>
      <c r="K763" s="217"/>
      <c r="L763" s="217"/>
      <c r="M763" s="217"/>
      <c r="N763" s="217"/>
      <c r="O763" s="217"/>
      <c r="P763" s="217"/>
      <c r="Q763" s="217"/>
      <c r="R763" s="217"/>
      <c r="S763" s="217"/>
      <c r="T763" s="217"/>
      <c r="U763" s="217"/>
      <c r="V763" s="217"/>
      <c r="W763" s="217"/>
      <c r="X763" s="217"/>
      <c r="Y763" s="217"/>
      <c r="Z763" s="217"/>
      <c r="AA763" s="217"/>
      <c r="AB763" s="217"/>
    </row>
    <row r="764" ht="12.75" customHeight="1">
      <c r="A764" s="217"/>
      <c r="B764" s="177"/>
      <c r="C764" s="217"/>
      <c r="D764" s="217"/>
      <c r="E764" s="219"/>
      <c r="F764" s="219"/>
      <c r="G764" s="220"/>
      <c r="H764" s="221"/>
      <c r="I764" s="217"/>
      <c r="J764" s="217"/>
      <c r="K764" s="217"/>
      <c r="L764" s="217"/>
      <c r="M764" s="217"/>
      <c r="N764" s="217"/>
      <c r="O764" s="217"/>
      <c r="P764" s="217"/>
      <c r="Q764" s="217"/>
      <c r="R764" s="217"/>
      <c r="S764" s="217"/>
      <c r="T764" s="217"/>
      <c r="U764" s="217"/>
      <c r="V764" s="217"/>
      <c r="W764" s="217"/>
      <c r="X764" s="217"/>
      <c r="Y764" s="217"/>
      <c r="Z764" s="217"/>
      <c r="AA764" s="217"/>
      <c r="AB764" s="217"/>
    </row>
    <row r="765" ht="12.75" customHeight="1">
      <c r="A765" s="217"/>
      <c r="B765" s="177"/>
      <c r="C765" s="217"/>
      <c r="D765" s="217"/>
      <c r="E765" s="219"/>
      <c r="F765" s="219"/>
      <c r="G765" s="220"/>
      <c r="H765" s="221"/>
      <c r="I765" s="217"/>
      <c r="J765" s="217"/>
      <c r="K765" s="217"/>
      <c r="L765" s="217"/>
      <c r="M765" s="217"/>
      <c r="N765" s="217"/>
      <c r="O765" s="217"/>
      <c r="P765" s="217"/>
      <c r="Q765" s="217"/>
      <c r="R765" s="217"/>
      <c r="S765" s="217"/>
      <c r="T765" s="217"/>
      <c r="U765" s="217"/>
      <c r="V765" s="217"/>
      <c r="W765" s="217"/>
      <c r="X765" s="217"/>
      <c r="Y765" s="217"/>
      <c r="Z765" s="217"/>
      <c r="AA765" s="217"/>
      <c r="AB765" s="217"/>
    </row>
    <row r="766" ht="12.75" customHeight="1">
      <c r="A766" s="217"/>
      <c r="B766" s="177"/>
      <c r="C766" s="217"/>
      <c r="D766" s="217"/>
      <c r="E766" s="219"/>
      <c r="F766" s="219"/>
      <c r="G766" s="220"/>
      <c r="H766" s="221"/>
      <c r="I766" s="217"/>
      <c r="J766" s="217"/>
      <c r="K766" s="217"/>
      <c r="L766" s="217"/>
      <c r="M766" s="217"/>
      <c r="N766" s="217"/>
      <c r="O766" s="217"/>
      <c r="P766" s="217"/>
      <c r="Q766" s="217"/>
      <c r="R766" s="217"/>
      <c r="S766" s="217"/>
      <c r="T766" s="217"/>
      <c r="U766" s="217"/>
      <c r="V766" s="217"/>
      <c r="W766" s="217"/>
      <c r="X766" s="217"/>
      <c r="Y766" s="217"/>
      <c r="Z766" s="217"/>
      <c r="AA766" s="217"/>
      <c r="AB766" s="217"/>
    </row>
    <row r="767" ht="12.75" customHeight="1">
      <c r="A767" s="217"/>
      <c r="B767" s="177"/>
      <c r="C767" s="217"/>
      <c r="D767" s="217"/>
      <c r="E767" s="219"/>
      <c r="F767" s="219"/>
      <c r="G767" s="220"/>
      <c r="H767" s="221"/>
      <c r="I767" s="217"/>
      <c r="J767" s="217"/>
      <c r="K767" s="217"/>
      <c r="L767" s="217"/>
      <c r="M767" s="217"/>
      <c r="N767" s="217"/>
      <c r="O767" s="217"/>
      <c r="P767" s="217"/>
      <c r="Q767" s="217"/>
      <c r="R767" s="217"/>
      <c r="S767" s="217"/>
      <c r="T767" s="217"/>
      <c r="U767" s="217"/>
      <c r="V767" s="217"/>
      <c r="W767" s="217"/>
      <c r="X767" s="217"/>
      <c r="Y767" s="217"/>
      <c r="Z767" s="217"/>
      <c r="AA767" s="217"/>
      <c r="AB767" s="217"/>
    </row>
    <row r="768" ht="12.75" customHeight="1">
      <c r="A768" s="217"/>
      <c r="B768" s="177"/>
      <c r="C768" s="217"/>
      <c r="D768" s="217"/>
      <c r="E768" s="219"/>
      <c r="F768" s="219"/>
      <c r="G768" s="220"/>
      <c r="H768" s="221"/>
      <c r="I768" s="217"/>
      <c r="J768" s="217"/>
      <c r="K768" s="217"/>
      <c r="L768" s="217"/>
      <c r="M768" s="217"/>
      <c r="N768" s="217"/>
      <c r="O768" s="217"/>
      <c r="P768" s="217"/>
      <c r="Q768" s="217"/>
      <c r="R768" s="217"/>
      <c r="S768" s="217"/>
      <c r="T768" s="217"/>
      <c r="U768" s="217"/>
      <c r="V768" s="217"/>
      <c r="W768" s="217"/>
      <c r="X768" s="217"/>
      <c r="Y768" s="217"/>
      <c r="Z768" s="217"/>
      <c r="AA768" s="217"/>
      <c r="AB768" s="217"/>
    </row>
    <row r="769" ht="12.75" customHeight="1">
      <c r="A769" s="217"/>
      <c r="B769" s="177"/>
      <c r="C769" s="217"/>
      <c r="D769" s="217"/>
      <c r="E769" s="219"/>
      <c r="F769" s="219"/>
      <c r="G769" s="220"/>
      <c r="H769" s="221"/>
      <c r="I769" s="217"/>
      <c r="J769" s="217"/>
      <c r="K769" s="217"/>
      <c r="L769" s="217"/>
      <c r="M769" s="217"/>
      <c r="N769" s="217"/>
      <c r="O769" s="217"/>
      <c r="P769" s="217"/>
      <c r="Q769" s="217"/>
      <c r="R769" s="217"/>
      <c r="S769" s="217"/>
      <c r="T769" s="217"/>
      <c r="U769" s="217"/>
      <c r="V769" s="217"/>
      <c r="W769" s="217"/>
      <c r="X769" s="217"/>
      <c r="Y769" s="217"/>
      <c r="Z769" s="217"/>
      <c r="AA769" s="217"/>
      <c r="AB769" s="217"/>
    </row>
    <row r="770" ht="12.75" customHeight="1">
      <c r="A770" s="217"/>
      <c r="B770" s="177"/>
      <c r="C770" s="217"/>
      <c r="D770" s="217"/>
      <c r="E770" s="219"/>
      <c r="F770" s="219"/>
      <c r="G770" s="220"/>
      <c r="H770" s="221"/>
      <c r="I770" s="217"/>
      <c r="J770" s="217"/>
      <c r="K770" s="217"/>
      <c r="L770" s="217"/>
      <c r="M770" s="217"/>
      <c r="N770" s="217"/>
      <c r="O770" s="217"/>
      <c r="P770" s="217"/>
      <c r="Q770" s="217"/>
      <c r="R770" s="217"/>
      <c r="S770" s="217"/>
      <c r="T770" s="217"/>
      <c r="U770" s="217"/>
      <c r="V770" s="217"/>
      <c r="W770" s="217"/>
      <c r="X770" s="217"/>
      <c r="Y770" s="217"/>
      <c r="Z770" s="217"/>
      <c r="AA770" s="217"/>
      <c r="AB770" s="217"/>
    </row>
    <row r="771" ht="12.75" customHeight="1">
      <c r="A771" s="217"/>
      <c r="B771" s="177"/>
      <c r="C771" s="217"/>
      <c r="D771" s="217"/>
      <c r="E771" s="219"/>
      <c r="F771" s="219"/>
      <c r="G771" s="220"/>
      <c r="H771" s="221"/>
      <c r="I771" s="217"/>
      <c r="J771" s="217"/>
      <c r="K771" s="217"/>
      <c r="L771" s="217"/>
      <c r="M771" s="217"/>
      <c r="N771" s="217"/>
      <c r="O771" s="217"/>
      <c r="P771" s="217"/>
      <c r="Q771" s="217"/>
      <c r="R771" s="217"/>
      <c r="S771" s="217"/>
      <c r="T771" s="217"/>
      <c r="U771" s="217"/>
      <c r="V771" s="217"/>
      <c r="W771" s="217"/>
      <c r="X771" s="217"/>
      <c r="Y771" s="217"/>
      <c r="Z771" s="217"/>
      <c r="AA771" s="217"/>
      <c r="AB771" s="217"/>
    </row>
    <row r="772" ht="12.75" customHeight="1">
      <c r="A772" s="217"/>
      <c r="B772" s="177"/>
      <c r="C772" s="217"/>
      <c r="D772" s="217"/>
      <c r="E772" s="219"/>
      <c r="F772" s="219"/>
      <c r="G772" s="220"/>
      <c r="H772" s="221"/>
      <c r="I772" s="217"/>
      <c r="J772" s="217"/>
      <c r="K772" s="217"/>
      <c r="L772" s="217"/>
      <c r="M772" s="217"/>
      <c r="N772" s="217"/>
      <c r="O772" s="217"/>
      <c r="P772" s="217"/>
      <c r="Q772" s="217"/>
      <c r="R772" s="217"/>
      <c r="S772" s="217"/>
      <c r="T772" s="217"/>
      <c r="U772" s="217"/>
      <c r="V772" s="217"/>
      <c r="W772" s="217"/>
      <c r="X772" s="217"/>
      <c r="Y772" s="217"/>
      <c r="Z772" s="217"/>
      <c r="AA772" s="217"/>
      <c r="AB772" s="217"/>
    </row>
    <row r="773" ht="12.75" customHeight="1">
      <c r="A773" s="217"/>
      <c r="B773" s="177"/>
      <c r="C773" s="217"/>
      <c r="D773" s="217"/>
      <c r="E773" s="219"/>
      <c r="F773" s="219"/>
      <c r="G773" s="220"/>
      <c r="H773" s="221"/>
      <c r="I773" s="217"/>
      <c r="J773" s="217"/>
      <c r="K773" s="217"/>
      <c r="L773" s="217"/>
      <c r="M773" s="217"/>
      <c r="N773" s="217"/>
      <c r="O773" s="217"/>
      <c r="P773" s="217"/>
      <c r="Q773" s="217"/>
      <c r="R773" s="217"/>
      <c r="S773" s="217"/>
      <c r="T773" s="217"/>
      <c r="U773" s="217"/>
      <c r="V773" s="217"/>
      <c r="W773" s="217"/>
      <c r="X773" s="217"/>
      <c r="Y773" s="217"/>
      <c r="Z773" s="217"/>
      <c r="AA773" s="217"/>
      <c r="AB773" s="217"/>
    </row>
    <row r="774" ht="12.75" customHeight="1">
      <c r="A774" s="217"/>
      <c r="B774" s="177"/>
      <c r="C774" s="217"/>
      <c r="D774" s="217"/>
      <c r="E774" s="219"/>
      <c r="F774" s="219"/>
      <c r="G774" s="220"/>
      <c r="H774" s="221"/>
      <c r="I774" s="217"/>
      <c r="J774" s="217"/>
      <c r="K774" s="217"/>
      <c r="L774" s="217"/>
      <c r="M774" s="217"/>
      <c r="N774" s="217"/>
      <c r="O774" s="217"/>
      <c r="P774" s="217"/>
      <c r="Q774" s="217"/>
      <c r="R774" s="217"/>
      <c r="S774" s="217"/>
      <c r="T774" s="217"/>
      <c r="U774" s="217"/>
      <c r="V774" s="217"/>
      <c r="W774" s="217"/>
      <c r="X774" s="217"/>
      <c r="Y774" s="217"/>
      <c r="Z774" s="217"/>
      <c r="AA774" s="217"/>
      <c r="AB774" s="217"/>
    </row>
    <row r="775" ht="12.75" customHeight="1">
      <c r="A775" s="217"/>
      <c r="B775" s="177"/>
      <c r="C775" s="217"/>
      <c r="D775" s="217"/>
      <c r="E775" s="219"/>
      <c r="F775" s="219"/>
      <c r="G775" s="220"/>
      <c r="H775" s="221"/>
      <c r="I775" s="217"/>
      <c r="J775" s="217"/>
      <c r="K775" s="217"/>
      <c r="L775" s="217"/>
      <c r="M775" s="217"/>
      <c r="N775" s="217"/>
      <c r="O775" s="217"/>
      <c r="P775" s="217"/>
      <c r="Q775" s="217"/>
      <c r="R775" s="217"/>
      <c r="S775" s="217"/>
      <c r="T775" s="217"/>
      <c r="U775" s="217"/>
      <c r="V775" s="217"/>
      <c r="W775" s="217"/>
      <c r="X775" s="217"/>
      <c r="Y775" s="217"/>
      <c r="Z775" s="217"/>
      <c r="AA775" s="217"/>
      <c r="AB775" s="217"/>
    </row>
    <row r="776" ht="12.75" customHeight="1">
      <c r="A776" s="217"/>
      <c r="B776" s="177"/>
      <c r="C776" s="217"/>
      <c r="D776" s="217"/>
      <c r="E776" s="219"/>
      <c r="F776" s="219"/>
      <c r="G776" s="220"/>
      <c r="H776" s="221"/>
      <c r="I776" s="217"/>
      <c r="J776" s="217"/>
      <c r="K776" s="217"/>
      <c r="L776" s="217"/>
      <c r="M776" s="217"/>
      <c r="N776" s="217"/>
      <c r="O776" s="217"/>
      <c r="P776" s="217"/>
      <c r="Q776" s="217"/>
      <c r="R776" s="217"/>
      <c r="S776" s="217"/>
      <c r="T776" s="217"/>
      <c r="U776" s="217"/>
      <c r="V776" s="217"/>
      <c r="W776" s="217"/>
      <c r="X776" s="217"/>
      <c r="Y776" s="217"/>
      <c r="Z776" s="217"/>
      <c r="AA776" s="217"/>
      <c r="AB776" s="217"/>
    </row>
    <row r="777" ht="12.75" customHeight="1">
      <c r="A777" s="217"/>
      <c r="B777" s="177"/>
      <c r="C777" s="217"/>
      <c r="D777" s="217"/>
      <c r="E777" s="219"/>
      <c r="F777" s="219"/>
      <c r="G777" s="220"/>
      <c r="H777" s="221"/>
      <c r="I777" s="217"/>
      <c r="J777" s="217"/>
      <c r="K777" s="217"/>
      <c r="L777" s="217"/>
      <c r="M777" s="217"/>
      <c r="N777" s="217"/>
      <c r="O777" s="217"/>
      <c r="P777" s="217"/>
      <c r="Q777" s="217"/>
      <c r="R777" s="217"/>
      <c r="S777" s="217"/>
      <c r="T777" s="217"/>
      <c r="U777" s="217"/>
      <c r="V777" s="217"/>
      <c r="W777" s="217"/>
      <c r="X777" s="217"/>
      <c r="Y777" s="217"/>
      <c r="Z777" s="217"/>
      <c r="AA777" s="217"/>
      <c r="AB777" s="217"/>
    </row>
    <row r="778" ht="12.75" customHeight="1">
      <c r="A778" s="217"/>
      <c r="B778" s="177"/>
      <c r="C778" s="217"/>
      <c r="D778" s="217"/>
      <c r="E778" s="219"/>
      <c r="F778" s="219"/>
      <c r="G778" s="220"/>
      <c r="H778" s="221"/>
      <c r="I778" s="217"/>
      <c r="J778" s="217"/>
      <c r="K778" s="217"/>
      <c r="L778" s="217"/>
      <c r="M778" s="217"/>
      <c r="N778" s="217"/>
      <c r="O778" s="217"/>
      <c r="P778" s="217"/>
      <c r="Q778" s="217"/>
      <c r="R778" s="217"/>
      <c r="S778" s="217"/>
      <c r="T778" s="217"/>
      <c r="U778" s="217"/>
      <c r="V778" s="217"/>
      <c r="W778" s="217"/>
      <c r="X778" s="217"/>
      <c r="Y778" s="217"/>
      <c r="Z778" s="217"/>
      <c r="AA778" s="217"/>
      <c r="AB778" s="217"/>
    </row>
    <row r="779" ht="12.75" customHeight="1">
      <c r="A779" s="217"/>
      <c r="B779" s="177"/>
      <c r="C779" s="217"/>
      <c r="D779" s="217"/>
      <c r="E779" s="219"/>
      <c r="F779" s="219"/>
      <c r="G779" s="220"/>
      <c r="H779" s="221"/>
      <c r="I779" s="217"/>
      <c r="J779" s="217"/>
      <c r="K779" s="217"/>
      <c r="L779" s="217"/>
      <c r="M779" s="217"/>
      <c r="N779" s="217"/>
      <c r="O779" s="217"/>
      <c r="P779" s="217"/>
      <c r="Q779" s="217"/>
      <c r="R779" s="217"/>
      <c r="S779" s="217"/>
      <c r="T779" s="217"/>
      <c r="U779" s="217"/>
      <c r="V779" s="217"/>
      <c r="W779" s="217"/>
      <c r="X779" s="217"/>
      <c r="Y779" s="217"/>
      <c r="Z779" s="217"/>
      <c r="AA779" s="217"/>
      <c r="AB779" s="217"/>
    </row>
    <row r="780" ht="12.75" customHeight="1">
      <c r="A780" s="217"/>
      <c r="B780" s="177"/>
      <c r="C780" s="217"/>
      <c r="D780" s="217"/>
      <c r="E780" s="219"/>
      <c r="F780" s="219"/>
      <c r="G780" s="220"/>
      <c r="H780" s="221"/>
      <c r="I780" s="217"/>
      <c r="J780" s="217"/>
      <c r="K780" s="217"/>
      <c r="L780" s="217"/>
      <c r="M780" s="217"/>
      <c r="N780" s="217"/>
      <c r="O780" s="217"/>
      <c r="P780" s="217"/>
      <c r="Q780" s="217"/>
      <c r="R780" s="217"/>
      <c r="S780" s="217"/>
      <c r="T780" s="217"/>
      <c r="U780" s="217"/>
      <c r="V780" s="217"/>
      <c r="W780" s="217"/>
      <c r="X780" s="217"/>
      <c r="Y780" s="217"/>
      <c r="Z780" s="217"/>
      <c r="AA780" s="217"/>
      <c r="AB780" s="217"/>
    </row>
    <row r="781" ht="12.75" customHeight="1">
      <c r="A781" s="217"/>
      <c r="B781" s="177"/>
      <c r="C781" s="217"/>
      <c r="D781" s="217"/>
      <c r="E781" s="219"/>
      <c r="F781" s="219"/>
      <c r="G781" s="220"/>
      <c r="H781" s="221"/>
      <c r="I781" s="217"/>
      <c r="J781" s="217"/>
      <c r="K781" s="217"/>
      <c r="L781" s="217"/>
      <c r="M781" s="217"/>
      <c r="N781" s="217"/>
      <c r="O781" s="217"/>
      <c r="P781" s="217"/>
      <c r="Q781" s="217"/>
      <c r="R781" s="217"/>
      <c r="S781" s="217"/>
      <c r="T781" s="217"/>
      <c r="U781" s="217"/>
      <c r="V781" s="217"/>
      <c r="W781" s="217"/>
      <c r="X781" s="217"/>
      <c r="Y781" s="217"/>
      <c r="Z781" s="217"/>
      <c r="AA781" s="217"/>
      <c r="AB781" s="217"/>
    </row>
    <row r="782" ht="12.75" customHeight="1">
      <c r="A782" s="217"/>
      <c r="B782" s="177"/>
      <c r="C782" s="217"/>
      <c r="D782" s="217"/>
      <c r="E782" s="219"/>
      <c r="F782" s="219"/>
      <c r="G782" s="220"/>
      <c r="H782" s="221"/>
      <c r="I782" s="217"/>
      <c r="J782" s="217"/>
      <c r="K782" s="217"/>
      <c r="L782" s="217"/>
      <c r="M782" s="217"/>
      <c r="N782" s="217"/>
      <c r="O782" s="217"/>
      <c r="P782" s="217"/>
      <c r="Q782" s="217"/>
      <c r="R782" s="217"/>
      <c r="S782" s="217"/>
      <c r="T782" s="217"/>
      <c r="U782" s="217"/>
      <c r="V782" s="217"/>
      <c r="W782" s="217"/>
      <c r="X782" s="217"/>
      <c r="Y782" s="217"/>
      <c r="Z782" s="217"/>
      <c r="AA782" s="217"/>
      <c r="AB782" s="217"/>
    </row>
    <row r="783" ht="12.75" customHeight="1">
      <c r="A783" s="217"/>
      <c r="B783" s="177"/>
      <c r="C783" s="217"/>
      <c r="D783" s="217"/>
      <c r="E783" s="219"/>
      <c r="F783" s="219"/>
      <c r="G783" s="220"/>
      <c r="H783" s="221"/>
      <c r="I783" s="217"/>
      <c r="J783" s="217"/>
      <c r="K783" s="217"/>
      <c r="L783" s="217"/>
      <c r="M783" s="217"/>
      <c r="N783" s="217"/>
      <c r="O783" s="217"/>
      <c r="P783" s="217"/>
      <c r="Q783" s="217"/>
      <c r="R783" s="217"/>
      <c r="S783" s="217"/>
      <c r="T783" s="217"/>
      <c r="U783" s="217"/>
      <c r="V783" s="217"/>
      <c r="W783" s="217"/>
      <c r="X783" s="217"/>
      <c r="Y783" s="217"/>
      <c r="Z783" s="217"/>
      <c r="AA783" s="217"/>
      <c r="AB783" s="217"/>
    </row>
    <row r="784" ht="12.75" customHeight="1">
      <c r="A784" s="217"/>
      <c r="B784" s="177"/>
      <c r="C784" s="217"/>
      <c r="D784" s="217"/>
      <c r="E784" s="219"/>
      <c r="F784" s="219"/>
      <c r="G784" s="220"/>
      <c r="H784" s="221"/>
      <c r="I784" s="217"/>
      <c r="J784" s="217"/>
      <c r="K784" s="217"/>
      <c r="L784" s="217"/>
      <c r="M784" s="217"/>
      <c r="N784" s="217"/>
      <c r="O784" s="217"/>
      <c r="P784" s="217"/>
      <c r="Q784" s="217"/>
      <c r="R784" s="217"/>
      <c r="S784" s="217"/>
      <c r="T784" s="217"/>
      <c r="U784" s="217"/>
      <c r="V784" s="217"/>
      <c r="W784" s="217"/>
      <c r="X784" s="217"/>
      <c r="Y784" s="217"/>
      <c r="Z784" s="217"/>
      <c r="AA784" s="217"/>
      <c r="AB784" s="217"/>
    </row>
    <row r="785" ht="12.75" customHeight="1">
      <c r="A785" s="217"/>
      <c r="B785" s="177"/>
      <c r="C785" s="217"/>
      <c r="D785" s="217"/>
      <c r="E785" s="219"/>
      <c r="F785" s="219"/>
      <c r="G785" s="220"/>
      <c r="H785" s="221"/>
      <c r="I785" s="217"/>
      <c r="J785" s="217"/>
      <c r="K785" s="217"/>
      <c r="L785" s="217"/>
      <c r="M785" s="217"/>
      <c r="N785" s="217"/>
      <c r="O785" s="217"/>
      <c r="P785" s="217"/>
      <c r="Q785" s="217"/>
      <c r="R785" s="217"/>
      <c r="S785" s="217"/>
      <c r="T785" s="217"/>
      <c r="U785" s="217"/>
      <c r="V785" s="217"/>
      <c r="W785" s="217"/>
      <c r="X785" s="217"/>
      <c r="Y785" s="217"/>
      <c r="Z785" s="217"/>
      <c r="AA785" s="217"/>
      <c r="AB785" s="217"/>
    </row>
    <row r="786" ht="12.75" customHeight="1">
      <c r="A786" s="217"/>
      <c r="B786" s="177"/>
      <c r="C786" s="217"/>
      <c r="D786" s="217"/>
      <c r="E786" s="219"/>
      <c r="F786" s="219"/>
      <c r="G786" s="220"/>
      <c r="H786" s="221"/>
      <c r="I786" s="217"/>
      <c r="J786" s="217"/>
      <c r="K786" s="217"/>
      <c r="L786" s="217"/>
      <c r="M786" s="217"/>
      <c r="N786" s="217"/>
      <c r="O786" s="217"/>
      <c r="P786" s="217"/>
      <c r="Q786" s="217"/>
      <c r="R786" s="217"/>
      <c r="S786" s="217"/>
      <c r="T786" s="217"/>
      <c r="U786" s="217"/>
      <c r="V786" s="217"/>
      <c r="W786" s="217"/>
      <c r="X786" s="217"/>
      <c r="Y786" s="217"/>
      <c r="Z786" s="217"/>
      <c r="AA786" s="217"/>
      <c r="AB786" s="217"/>
    </row>
    <row r="787" ht="12.75" customHeight="1">
      <c r="A787" s="217"/>
      <c r="B787" s="177"/>
      <c r="C787" s="217"/>
      <c r="D787" s="217"/>
      <c r="E787" s="219"/>
      <c r="F787" s="219"/>
      <c r="G787" s="220"/>
      <c r="H787" s="221"/>
      <c r="I787" s="217"/>
      <c r="J787" s="217"/>
      <c r="K787" s="217"/>
      <c r="L787" s="217"/>
      <c r="M787" s="217"/>
      <c r="N787" s="217"/>
      <c r="O787" s="217"/>
      <c r="P787" s="217"/>
      <c r="Q787" s="217"/>
      <c r="R787" s="217"/>
      <c r="S787" s="217"/>
      <c r="T787" s="217"/>
      <c r="U787" s="217"/>
      <c r="V787" s="217"/>
      <c r="W787" s="217"/>
      <c r="X787" s="217"/>
      <c r="Y787" s="217"/>
      <c r="Z787" s="217"/>
      <c r="AA787" s="217"/>
      <c r="AB787" s="217"/>
    </row>
    <row r="788" ht="12.75" customHeight="1">
      <c r="A788" s="217"/>
      <c r="B788" s="177"/>
      <c r="C788" s="217"/>
      <c r="D788" s="217"/>
      <c r="E788" s="219"/>
      <c r="F788" s="219"/>
      <c r="G788" s="220"/>
      <c r="H788" s="221"/>
      <c r="I788" s="217"/>
      <c r="J788" s="217"/>
      <c r="K788" s="217"/>
      <c r="L788" s="217"/>
      <c r="M788" s="217"/>
      <c r="N788" s="217"/>
      <c r="O788" s="217"/>
      <c r="P788" s="217"/>
      <c r="Q788" s="217"/>
      <c r="R788" s="217"/>
      <c r="S788" s="217"/>
      <c r="T788" s="217"/>
      <c r="U788" s="217"/>
      <c r="V788" s="217"/>
      <c r="W788" s="217"/>
      <c r="X788" s="217"/>
      <c r="Y788" s="217"/>
      <c r="Z788" s="217"/>
      <c r="AA788" s="217"/>
      <c r="AB788" s="217"/>
    </row>
    <row r="789" ht="12.75" customHeight="1">
      <c r="A789" s="217"/>
      <c r="B789" s="177"/>
      <c r="C789" s="217"/>
      <c r="D789" s="217"/>
      <c r="E789" s="219"/>
      <c r="F789" s="219"/>
      <c r="G789" s="220"/>
      <c r="H789" s="221"/>
      <c r="I789" s="217"/>
      <c r="J789" s="217"/>
      <c r="K789" s="217"/>
      <c r="L789" s="217"/>
      <c r="M789" s="217"/>
      <c r="N789" s="217"/>
      <c r="O789" s="217"/>
      <c r="P789" s="217"/>
      <c r="Q789" s="217"/>
      <c r="R789" s="217"/>
      <c r="S789" s="217"/>
      <c r="T789" s="217"/>
      <c r="U789" s="217"/>
      <c r="V789" s="217"/>
      <c r="W789" s="217"/>
      <c r="X789" s="217"/>
      <c r="Y789" s="217"/>
      <c r="Z789" s="217"/>
      <c r="AA789" s="217"/>
      <c r="AB789" s="217"/>
    </row>
    <row r="790" ht="12.75" customHeight="1">
      <c r="A790" s="217"/>
      <c r="B790" s="177"/>
      <c r="C790" s="217"/>
      <c r="D790" s="217"/>
      <c r="E790" s="219"/>
      <c r="F790" s="219"/>
      <c r="G790" s="220"/>
      <c r="H790" s="221"/>
      <c r="I790" s="217"/>
      <c r="J790" s="217"/>
      <c r="K790" s="217"/>
      <c r="L790" s="217"/>
      <c r="M790" s="217"/>
      <c r="N790" s="217"/>
      <c r="O790" s="217"/>
      <c r="P790" s="217"/>
      <c r="Q790" s="217"/>
      <c r="R790" s="217"/>
      <c r="S790" s="217"/>
      <c r="T790" s="217"/>
      <c r="U790" s="217"/>
      <c r="V790" s="217"/>
      <c r="W790" s="217"/>
      <c r="X790" s="217"/>
      <c r="Y790" s="217"/>
      <c r="Z790" s="217"/>
      <c r="AA790" s="217"/>
      <c r="AB790" s="217"/>
    </row>
    <row r="791" ht="12.75" customHeight="1">
      <c r="A791" s="217"/>
      <c r="B791" s="177"/>
      <c r="C791" s="217"/>
      <c r="D791" s="217"/>
      <c r="E791" s="219"/>
      <c r="F791" s="219"/>
      <c r="G791" s="220"/>
      <c r="H791" s="221"/>
      <c r="I791" s="217"/>
      <c r="J791" s="217"/>
      <c r="K791" s="217"/>
      <c r="L791" s="217"/>
      <c r="M791" s="217"/>
      <c r="N791" s="217"/>
      <c r="O791" s="217"/>
      <c r="P791" s="217"/>
      <c r="Q791" s="217"/>
      <c r="R791" s="217"/>
      <c r="S791" s="217"/>
      <c r="T791" s="217"/>
      <c r="U791" s="217"/>
      <c r="V791" s="217"/>
      <c r="W791" s="217"/>
      <c r="X791" s="217"/>
      <c r="Y791" s="217"/>
      <c r="Z791" s="217"/>
      <c r="AA791" s="217"/>
      <c r="AB791" s="217"/>
    </row>
    <row r="792" ht="12.75" customHeight="1">
      <c r="A792" s="217"/>
      <c r="B792" s="177"/>
      <c r="C792" s="217"/>
      <c r="D792" s="217"/>
      <c r="E792" s="219"/>
      <c r="F792" s="219"/>
      <c r="G792" s="220"/>
      <c r="H792" s="221"/>
      <c r="I792" s="217"/>
      <c r="J792" s="217"/>
      <c r="K792" s="217"/>
      <c r="L792" s="217"/>
      <c r="M792" s="217"/>
      <c r="N792" s="217"/>
      <c r="O792" s="217"/>
      <c r="P792" s="217"/>
      <c r="Q792" s="217"/>
      <c r="R792" s="217"/>
      <c r="S792" s="217"/>
      <c r="T792" s="217"/>
      <c r="U792" s="217"/>
      <c r="V792" s="217"/>
      <c r="W792" s="217"/>
      <c r="X792" s="217"/>
      <c r="Y792" s="217"/>
      <c r="Z792" s="217"/>
      <c r="AA792" s="217"/>
      <c r="AB792" s="217"/>
    </row>
    <row r="793" ht="12.75" customHeight="1">
      <c r="A793" s="217"/>
      <c r="B793" s="177"/>
      <c r="C793" s="217"/>
      <c r="D793" s="217"/>
      <c r="E793" s="219"/>
      <c r="F793" s="219"/>
      <c r="G793" s="220"/>
      <c r="H793" s="221"/>
      <c r="I793" s="217"/>
      <c r="J793" s="217"/>
      <c r="K793" s="217"/>
      <c r="L793" s="217"/>
      <c r="M793" s="217"/>
      <c r="N793" s="217"/>
      <c r="O793" s="217"/>
      <c r="P793" s="217"/>
      <c r="Q793" s="217"/>
      <c r="R793" s="217"/>
      <c r="S793" s="217"/>
      <c r="T793" s="217"/>
      <c r="U793" s="217"/>
      <c r="V793" s="217"/>
      <c r="W793" s="217"/>
      <c r="X793" s="217"/>
      <c r="Y793" s="217"/>
      <c r="Z793" s="217"/>
      <c r="AA793" s="217"/>
      <c r="AB793" s="217"/>
    </row>
    <row r="794" ht="12.75" customHeight="1">
      <c r="A794" s="217"/>
      <c r="B794" s="177"/>
      <c r="C794" s="217"/>
      <c r="D794" s="217"/>
      <c r="E794" s="219"/>
      <c r="F794" s="219"/>
      <c r="G794" s="220"/>
      <c r="H794" s="221"/>
      <c r="I794" s="217"/>
      <c r="J794" s="217"/>
      <c r="K794" s="217"/>
      <c r="L794" s="217"/>
      <c r="M794" s="217"/>
      <c r="N794" s="217"/>
      <c r="O794" s="217"/>
      <c r="P794" s="217"/>
      <c r="Q794" s="217"/>
      <c r="R794" s="217"/>
      <c r="S794" s="217"/>
      <c r="T794" s="217"/>
      <c r="U794" s="217"/>
      <c r="V794" s="217"/>
      <c r="W794" s="217"/>
      <c r="X794" s="217"/>
      <c r="Y794" s="217"/>
      <c r="Z794" s="217"/>
      <c r="AA794" s="217"/>
      <c r="AB794" s="217"/>
    </row>
    <row r="795" ht="12.75" customHeight="1">
      <c r="A795" s="217"/>
      <c r="B795" s="177"/>
      <c r="C795" s="217"/>
      <c r="D795" s="217"/>
      <c r="E795" s="219"/>
      <c r="F795" s="219"/>
      <c r="G795" s="220"/>
      <c r="H795" s="221"/>
      <c r="I795" s="217"/>
      <c r="J795" s="217"/>
      <c r="K795" s="217"/>
      <c r="L795" s="217"/>
      <c r="M795" s="217"/>
      <c r="N795" s="217"/>
      <c r="O795" s="217"/>
      <c r="P795" s="217"/>
      <c r="Q795" s="217"/>
      <c r="R795" s="217"/>
      <c r="S795" s="217"/>
      <c r="T795" s="217"/>
      <c r="U795" s="217"/>
      <c r="V795" s="217"/>
      <c r="W795" s="217"/>
      <c r="X795" s="217"/>
      <c r="Y795" s="217"/>
      <c r="Z795" s="217"/>
      <c r="AA795" s="217"/>
      <c r="AB795" s="217"/>
    </row>
    <row r="796" ht="12.75" customHeight="1">
      <c r="A796" s="217"/>
      <c r="B796" s="177"/>
      <c r="C796" s="217"/>
      <c r="D796" s="217"/>
      <c r="E796" s="219"/>
      <c r="F796" s="219"/>
      <c r="G796" s="220"/>
      <c r="H796" s="221"/>
      <c r="I796" s="217"/>
      <c r="J796" s="217"/>
      <c r="K796" s="217"/>
      <c r="L796" s="217"/>
      <c r="M796" s="217"/>
      <c r="N796" s="217"/>
      <c r="O796" s="217"/>
      <c r="P796" s="217"/>
      <c r="Q796" s="217"/>
      <c r="R796" s="217"/>
      <c r="S796" s="217"/>
      <c r="T796" s="217"/>
      <c r="U796" s="217"/>
      <c r="V796" s="217"/>
      <c r="W796" s="217"/>
      <c r="X796" s="217"/>
      <c r="Y796" s="217"/>
      <c r="Z796" s="217"/>
      <c r="AA796" s="217"/>
      <c r="AB796" s="217"/>
    </row>
    <row r="797" ht="12.75" customHeight="1">
      <c r="A797" s="217"/>
      <c r="B797" s="177"/>
      <c r="C797" s="217"/>
      <c r="D797" s="217"/>
      <c r="E797" s="219"/>
      <c r="F797" s="219"/>
      <c r="G797" s="220"/>
      <c r="H797" s="221"/>
      <c r="I797" s="217"/>
      <c r="J797" s="217"/>
      <c r="K797" s="217"/>
      <c r="L797" s="217"/>
      <c r="M797" s="217"/>
      <c r="N797" s="217"/>
      <c r="O797" s="217"/>
      <c r="P797" s="217"/>
      <c r="Q797" s="217"/>
      <c r="R797" s="217"/>
      <c r="S797" s="217"/>
      <c r="T797" s="217"/>
      <c r="U797" s="217"/>
      <c r="V797" s="217"/>
      <c r="W797" s="217"/>
      <c r="X797" s="217"/>
      <c r="Y797" s="217"/>
      <c r="Z797" s="217"/>
      <c r="AA797" s="217"/>
      <c r="AB797" s="217"/>
    </row>
    <row r="798" ht="12.75" customHeight="1">
      <c r="A798" s="217"/>
      <c r="B798" s="177"/>
      <c r="C798" s="217"/>
      <c r="D798" s="217"/>
      <c r="E798" s="219"/>
      <c r="F798" s="219"/>
      <c r="G798" s="220"/>
      <c r="H798" s="221"/>
      <c r="I798" s="217"/>
      <c r="J798" s="217"/>
      <c r="K798" s="217"/>
      <c r="L798" s="217"/>
      <c r="M798" s="217"/>
      <c r="N798" s="217"/>
      <c r="O798" s="217"/>
      <c r="P798" s="217"/>
      <c r="Q798" s="217"/>
      <c r="R798" s="217"/>
      <c r="S798" s="217"/>
      <c r="T798" s="217"/>
      <c r="U798" s="217"/>
      <c r="V798" s="217"/>
      <c r="W798" s="217"/>
      <c r="X798" s="217"/>
      <c r="Y798" s="217"/>
      <c r="Z798" s="217"/>
      <c r="AA798" s="217"/>
      <c r="AB798" s="217"/>
    </row>
    <row r="799" ht="12.75" customHeight="1">
      <c r="A799" s="217"/>
      <c r="B799" s="177"/>
      <c r="C799" s="217"/>
      <c r="D799" s="217"/>
      <c r="E799" s="219"/>
      <c r="F799" s="219"/>
      <c r="G799" s="220"/>
      <c r="H799" s="221"/>
      <c r="I799" s="217"/>
      <c r="J799" s="217"/>
      <c r="K799" s="217"/>
      <c r="L799" s="217"/>
      <c r="M799" s="217"/>
      <c r="N799" s="217"/>
      <c r="O799" s="217"/>
      <c r="P799" s="217"/>
      <c r="Q799" s="217"/>
      <c r="R799" s="217"/>
      <c r="S799" s="217"/>
      <c r="T799" s="217"/>
      <c r="U799" s="217"/>
      <c r="V799" s="217"/>
      <c r="W799" s="217"/>
      <c r="X799" s="217"/>
      <c r="Y799" s="217"/>
      <c r="Z799" s="217"/>
      <c r="AA799" s="217"/>
      <c r="AB799" s="217"/>
    </row>
    <row r="800" ht="12.75" customHeight="1">
      <c r="A800" s="217"/>
      <c r="B800" s="177"/>
      <c r="C800" s="217"/>
      <c r="D800" s="217"/>
      <c r="E800" s="219"/>
      <c r="F800" s="219"/>
      <c r="G800" s="220"/>
      <c r="H800" s="221"/>
      <c r="I800" s="217"/>
      <c r="J800" s="217"/>
      <c r="K800" s="217"/>
      <c r="L800" s="217"/>
      <c r="M800" s="217"/>
      <c r="N800" s="217"/>
      <c r="O800" s="217"/>
      <c r="P800" s="217"/>
      <c r="Q800" s="217"/>
      <c r="R800" s="217"/>
      <c r="S800" s="217"/>
      <c r="T800" s="217"/>
      <c r="U800" s="217"/>
      <c r="V800" s="217"/>
      <c r="W800" s="217"/>
      <c r="X800" s="217"/>
      <c r="Y800" s="217"/>
      <c r="Z800" s="217"/>
      <c r="AA800" s="217"/>
      <c r="AB800" s="217"/>
    </row>
    <row r="801" ht="12.75" customHeight="1">
      <c r="A801" s="217"/>
      <c r="B801" s="177"/>
      <c r="C801" s="217"/>
      <c r="D801" s="217"/>
      <c r="E801" s="219"/>
      <c r="F801" s="219"/>
      <c r="G801" s="220"/>
      <c r="H801" s="221"/>
      <c r="I801" s="217"/>
      <c r="J801" s="217"/>
      <c r="K801" s="217"/>
      <c r="L801" s="217"/>
      <c r="M801" s="217"/>
      <c r="N801" s="217"/>
      <c r="O801" s="217"/>
      <c r="P801" s="217"/>
      <c r="Q801" s="217"/>
      <c r="R801" s="217"/>
      <c r="S801" s="217"/>
      <c r="T801" s="217"/>
      <c r="U801" s="217"/>
      <c r="V801" s="217"/>
      <c r="W801" s="217"/>
      <c r="X801" s="217"/>
      <c r="Y801" s="217"/>
      <c r="Z801" s="217"/>
      <c r="AA801" s="217"/>
      <c r="AB801" s="217"/>
    </row>
    <row r="802" ht="12.75" customHeight="1">
      <c r="A802" s="217"/>
      <c r="B802" s="177"/>
      <c r="C802" s="217"/>
      <c r="D802" s="217"/>
      <c r="E802" s="219"/>
      <c r="F802" s="219"/>
      <c r="G802" s="220"/>
      <c r="H802" s="221"/>
      <c r="I802" s="217"/>
      <c r="J802" s="217"/>
      <c r="K802" s="217"/>
      <c r="L802" s="217"/>
      <c r="M802" s="217"/>
      <c r="N802" s="217"/>
      <c r="O802" s="217"/>
      <c r="P802" s="217"/>
      <c r="Q802" s="217"/>
      <c r="R802" s="217"/>
      <c r="S802" s="217"/>
      <c r="T802" s="217"/>
      <c r="U802" s="217"/>
      <c r="V802" s="217"/>
      <c r="W802" s="217"/>
      <c r="X802" s="217"/>
      <c r="Y802" s="217"/>
      <c r="Z802" s="217"/>
      <c r="AA802" s="217"/>
      <c r="AB802" s="217"/>
    </row>
    <row r="803" ht="12.75" customHeight="1">
      <c r="A803" s="217"/>
      <c r="B803" s="177"/>
      <c r="C803" s="217"/>
      <c r="D803" s="217"/>
      <c r="E803" s="219"/>
      <c r="F803" s="219"/>
      <c r="G803" s="220"/>
      <c r="H803" s="221"/>
      <c r="I803" s="217"/>
      <c r="J803" s="217"/>
      <c r="K803" s="217"/>
      <c r="L803" s="217"/>
      <c r="M803" s="217"/>
      <c r="N803" s="217"/>
      <c r="O803" s="217"/>
      <c r="P803" s="217"/>
      <c r="Q803" s="217"/>
      <c r="R803" s="217"/>
      <c r="S803" s="217"/>
      <c r="T803" s="217"/>
      <c r="U803" s="217"/>
      <c r="V803" s="217"/>
      <c r="W803" s="217"/>
      <c r="X803" s="217"/>
      <c r="Y803" s="217"/>
      <c r="Z803" s="217"/>
      <c r="AA803" s="217"/>
      <c r="AB803" s="217"/>
    </row>
    <row r="804" ht="12.75" customHeight="1">
      <c r="A804" s="217"/>
      <c r="B804" s="177"/>
      <c r="C804" s="217"/>
      <c r="D804" s="217"/>
      <c r="E804" s="219"/>
      <c r="F804" s="219"/>
      <c r="G804" s="220"/>
      <c r="H804" s="221"/>
      <c r="I804" s="217"/>
      <c r="J804" s="217"/>
      <c r="K804" s="217"/>
      <c r="L804" s="217"/>
      <c r="M804" s="217"/>
      <c r="N804" s="217"/>
      <c r="O804" s="217"/>
      <c r="P804" s="217"/>
      <c r="Q804" s="217"/>
      <c r="R804" s="217"/>
      <c r="S804" s="217"/>
      <c r="T804" s="217"/>
      <c r="U804" s="217"/>
      <c r="V804" s="217"/>
      <c r="W804" s="217"/>
      <c r="X804" s="217"/>
      <c r="Y804" s="217"/>
      <c r="Z804" s="217"/>
      <c r="AA804" s="217"/>
      <c r="AB804" s="217"/>
    </row>
    <row r="805" ht="12.75" customHeight="1">
      <c r="A805" s="217"/>
      <c r="B805" s="177"/>
      <c r="C805" s="217"/>
      <c r="D805" s="217"/>
      <c r="E805" s="219"/>
      <c r="F805" s="219"/>
      <c r="G805" s="220"/>
      <c r="H805" s="221"/>
      <c r="I805" s="217"/>
      <c r="J805" s="217"/>
      <c r="K805" s="217"/>
      <c r="L805" s="217"/>
      <c r="M805" s="217"/>
      <c r="N805" s="217"/>
      <c r="O805" s="217"/>
      <c r="P805" s="217"/>
      <c r="Q805" s="217"/>
      <c r="R805" s="217"/>
      <c r="S805" s="217"/>
      <c r="T805" s="217"/>
      <c r="U805" s="217"/>
      <c r="V805" s="217"/>
      <c r="W805" s="217"/>
      <c r="X805" s="217"/>
      <c r="Y805" s="217"/>
      <c r="Z805" s="217"/>
      <c r="AA805" s="217"/>
      <c r="AB805" s="217"/>
    </row>
    <row r="806" ht="12.75" customHeight="1">
      <c r="A806" s="217"/>
      <c r="B806" s="177"/>
      <c r="C806" s="217"/>
      <c r="D806" s="217"/>
      <c r="E806" s="219"/>
      <c r="F806" s="219"/>
      <c r="G806" s="220"/>
      <c r="H806" s="221"/>
      <c r="I806" s="217"/>
      <c r="J806" s="217"/>
      <c r="K806" s="217"/>
      <c r="L806" s="217"/>
      <c r="M806" s="217"/>
      <c r="N806" s="217"/>
      <c r="O806" s="217"/>
      <c r="P806" s="217"/>
      <c r="Q806" s="217"/>
      <c r="R806" s="217"/>
      <c r="S806" s="217"/>
      <c r="T806" s="217"/>
      <c r="U806" s="217"/>
      <c r="V806" s="217"/>
      <c r="W806" s="217"/>
      <c r="X806" s="217"/>
      <c r="Y806" s="217"/>
      <c r="Z806" s="217"/>
      <c r="AA806" s="217"/>
      <c r="AB806" s="217"/>
    </row>
    <row r="807" ht="12.75" customHeight="1">
      <c r="A807" s="217"/>
      <c r="B807" s="177"/>
      <c r="C807" s="217"/>
      <c r="D807" s="217"/>
      <c r="E807" s="219"/>
      <c r="F807" s="219"/>
      <c r="G807" s="220"/>
      <c r="H807" s="221"/>
      <c r="I807" s="217"/>
      <c r="J807" s="217"/>
      <c r="K807" s="217"/>
      <c r="L807" s="217"/>
      <c r="M807" s="217"/>
      <c r="N807" s="217"/>
      <c r="O807" s="217"/>
      <c r="P807" s="217"/>
      <c r="Q807" s="217"/>
      <c r="R807" s="217"/>
      <c r="S807" s="217"/>
      <c r="T807" s="217"/>
      <c r="U807" s="217"/>
      <c r="V807" s="217"/>
      <c r="W807" s="217"/>
      <c r="X807" s="217"/>
      <c r="Y807" s="217"/>
      <c r="Z807" s="217"/>
      <c r="AA807" s="217"/>
      <c r="AB807" s="217"/>
    </row>
    <row r="808" ht="12.75" customHeight="1">
      <c r="A808" s="217"/>
      <c r="B808" s="177"/>
      <c r="C808" s="217"/>
      <c r="D808" s="217"/>
      <c r="E808" s="219"/>
      <c r="F808" s="219"/>
      <c r="G808" s="220"/>
      <c r="H808" s="221"/>
      <c r="I808" s="217"/>
      <c r="J808" s="217"/>
      <c r="K808" s="217"/>
      <c r="L808" s="217"/>
      <c r="M808" s="217"/>
      <c r="N808" s="217"/>
      <c r="O808" s="217"/>
      <c r="P808" s="217"/>
      <c r="Q808" s="217"/>
      <c r="R808" s="217"/>
      <c r="S808" s="217"/>
      <c r="T808" s="217"/>
      <c r="U808" s="217"/>
      <c r="V808" s="217"/>
      <c r="W808" s="217"/>
      <c r="X808" s="217"/>
      <c r="Y808" s="217"/>
      <c r="Z808" s="217"/>
      <c r="AA808" s="217"/>
      <c r="AB808" s="217"/>
    </row>
    <row r="809" ht="12.75" customHeight="1">
      <c r="A809" s="217"/>
      <c r="B809" s="177"/>
      <c r="C809" s="217"/>
      <c r="D809" s="217"/>
      <c r="E809" s="219"/>
      <c r="F809" s="219"/>
      <c r="G809" s="220"/>
      <c r="H809" s="221"/>
      <c r="I809" s="217"/>
      <c r="J809" s="217"/>
      <c r="K809" s="217"/>
      <c r="L809" s="217"/>
      <c r="M809" s="217"/>
      <c r="N809" s="217"/>
      <c r="O809" s="217"/>
      <c r="P809" s="217"/>
      <c r="Q809" s="217"/>
      <c r="R809" s="217"/>
      <c r="S809" s="217"/>
      <c r="T809" s="217"/>
      <c r="U809" s="217"/>
      <c r="V809" s="217"/>
      <c r="W809" s="217"/>
      <c r="X809" s="217"/>
      <c r="Y809" s="217"/>
      <c r="Z809" s="217"/>
      <c r="AA809" s="217"/>
      <c r="AB809" s="217"/>
    </row>
    <row r="810" ht="12.75" customHeight="1">
      <c r="A810" s="217"/>
      <c r="B810" s="177"/>
      <c r="C810" s="217"/>
      <c r="D810" s="217"/>
      <c r="E810" s="219"/>
      <c r="F810" s="219"/>
      <c r="G810" s="220"/>
      <c r="H810" s="221"/>
      <c r="I810" s="217"/>
      <c r="J810" s="217"/>
      <c r="K810" s="217"/>
      <c r="L810" s="217"/>
      <c r="M810" s="217"/>
      <c r="N810" s="217"/>
      <c r="O810" s="217"/>
      <c r="P810" s="217"/>
      <c r="Q810" s="217"/>
      <c r="R810" s="217"/>
      <c r="S810" s="217"/>
      <c r="T810" s="217"/>
      <c r="U810" s="217"/>
      <c r="V810" s="217"/>
      <c r="W810" s="217"/>
      <c r="X810" s="217"/>
      <c r="Y810" s="217"/>
      <c r="Z810" s="217"/>
      <c r="AA810" s="217"/>
      <c r="AB810" s="217"/>
    </row>
    <row r="811" ht="12.75" customHeight="1">
      <c r="A811" s="217"/>
      <c r="B811" s="177"/>
      <c r="C811" s="217"/>
      <c r="D811" s="217"/>
      <c r="E811" s="219"/>
      <c r="F811" s="219"/>
      <c r="G811" s="220"/>
      <c r="H811" s="221"/>
      <c r="I811" s="217"/>
      <c r="J811" s="217"/>
      <c r="K811" s="217"/>
      <c r="L811" s="217"/>
      <c r="M811" s="217"/>
      <c r="N811" s="217"/>
      <c r="O811" s="217"/>
      <c r="P811" s="217"/>
      <c r="Q811" s="217"/>
      <c r="R811" s="217"/>
      <c r="S811" s="217"/>
      <c r="T811" s="217"/>
      <c r="U811" s="217"/>
      <c r="V811" s="217"/>
      <c r="W811" s="217"/>
      <c r="X811" s="217"/>
      <c r="Y811" s="217"/>
      <c r="Z811" s="217"/>
      <c r="AA811" s="217"/>
      <c r="AB811" s="217"/>
    </row>
    <row r="812" ht="12.75" customHeight="1">
      <c r="A812" s="217"/>
      <c r="B812" s="177"/>
      <c r="C812" s="217"/>
      <c r="D812" s="217"/>
      <c r="E812" s="219"/>
      <c r="F812" s="219"/>
      <c r="G812" s="220"/>
      <c r="H812" s="221"/>
      <c r="I812" s="217"/>
      <c r="J812" s="217"/>
      <c r="K812" s="217"/>
      <c r="L812" s="217"/>
      <c r="M812" s="217"/>
      <c r="N812" s="217"/>
      <c r="O812" s="217"/>
      <c r="P812" s="217"/>
      <c r="Q812" s="217"/>
      <c r="R812" s="217"/>
      <c r="S812" s="217"/>
      <c r="T812" s="217"/>
      <c r="U812" s="217"/>
      <c r="V812" s="217"/>
      <c r="W812" s="217"/>
      <c r="X812" s="217"/>
      <c r="Y812" s="217"/>
      <c r="Z812" s="217"/>
      <c r="AA812" s="217"/>
      <c r="AB812" s="217"/>
    </row>
    <row r="813" ht="12.75" customHeight="1">
      <c r="A813" s="217"/>
      <c r="B813" s="177"/>
      <c r="C813" s="217"/>
      <c r="D813" s="217"/>
      <c r="E813" s="219"/>
      <c r="F813" s="219"/>
      <c r="G813" s="220"/>
      <c r="H813" s="221"/>
      <c r="I813" s="217"/>
      <c r="J813" s="217"/>
      <c r="K813" s="217"/>
      <c r="L813" s="217"/>
      <c r="M813" s="217"/>
      <c r="N813" s="217"/>
      <c r="O813" s="217"/>
      <c r="P813" s="217"/>
      <c r="Q813" s="217"/>
      <c r="R813" s="217"/>
      <c r="S813" s="217"/>
      <c r="T813" s="217"/>
      <c r="U813" s="217"/>
      <c r="V813" s="217"/>
      <c r="W813" s="217"/>
      <c r="X813" s="217"/>
      <c r="Y813" s="217"/>
      <c r="Z813" s="217"/>
      <c r="AA813" s="217"/>
      <c r="AB813" s="217"/>
    </row>
    <row r="814" ht="12.75" customHeight="1">
      <c r="A814" s="217"/>
      <c r="B814" s="177"/>
      <c r="C814" s="217"/>
      <c r="D814" s="217"/>
      <c r="E814" s="219"/>
      <c r="F814" s="219"/>
      <c r="G814" s="220"/>
      <c r="H814" s="221"/>
      <c r="I814" s="217"/>
      <c r="J814" s="217"/>
      <c r="K814" s="217"/>
      <c r="L814" s="217"/>
      <c r="M814" s="217"/>
      <c r="N814" s="217"/>
      <c r="O814" s="217"/>
      <c r="P814" s="217"/>
      <c r="Q814" s="217"/>
      <c r="R814" s="217"/>
      <c r="S814" s="217"/>
      <c r="T814" s="217"/>
      <c r="U814" s="217"/>
      <c r="V814" s="217"/>
      <c r="W814" s="217"/>
      <c r="X814" s="217"/>
      <c r="Y814" s="217"/>
      <c r="Z814" s="217"/>
      <c r="AA814" s="217"/>
      <c r="AB814" s="217"/>
    </row>
    <row r="815" ht="12.75" customHeight="1">
      <c r="A815" s="217"/>
      <c r="B815" s="177"/>
      <c r="C815" s="217"/>
      <c r="D815" s="217"/>
      <c r="E815" s="219"/>
      <c r="F815" s="219"/>
      <c r="G815" s="220"/>
      <c r="H815" s="221"/>
      <c r="I815" s="217"/>
      <c r="J815" s="217"/>
      <c r="K815" s="217"/>
      <c r="L815" s="217"/>
      <c r="M815" s="217"/>
      <c r="N815" s="217"/>
      <c r="O815" s="217"/>
      <c r="P815" s="217"/>
      <c r="Q815" s="217"/>
      <c r="R815" s="217"/>
      <c r="S815" s="217"/>
      <c r="T815" s="217"/>
      <c r="U815" s="217"/>
      <c r="V815" s="217"/>
      <c r="W815" s="217"/>
      <c r="X815" s="217"/>
      <c r="Y815" s="217"/>
      <c r="Z815" s="217"/>
      <c r="AA815" s="217"/>
      <c r="AB815" s="217"/>
    </row>
    <row r="816" ht="12.75" customHeight="1">
      <c r="A816" s="217"/>
      <c r="B816" s="177"/>
      <c r="C816" s="217"/>
      <c r="D816" s="217"/>
      <c r="E816" s="219"/>
      <c r="F816" s="219"/>
      <c r="G816" s="220"/>
      <c r="H816" s="221"/>
      <c r="I816" s="217"/>
      <c r="J816" s="217"/>
      <c r="K816" s="217"/>
      <c r="L816" s="217"/>
      <c r="M816" s="217"/>
      <c r="N816" s="217"/>
      <c r="O816" s="217"/>
      <c r="P816" s="217"/>
      <c r="Q816" s="217"/>
      <c r="R816" s="217"/>
      <c r="S816" s="217"/>
      <c r="T816" s="217"/>
      <c r="U816" s="217"/>
      <c r="V816" s="217"/>
      <c r="W816" s="217"/>
      <c r="X816" s="217"/>
      <c r="Y816" s="217"/>
      <c r="Z816" s="217"/>
      <c r="AA816" s="217"/>
      <c r="AB816" s="217"/>
    </row>
    <row r="817" ht="12.75" customHeight="1">
      <c r="A817" s="217"/>
      <c r="B817" s="177"/>
      <c r="C817" s="217"/>
      <c r="D817" s="217"/>
      <c r="E817" s="219"/>
      <c r="F817" s="219"/>
      <c r="G817" s="220"/>
      <c r="H817" s="221"/>
      <c r="I817" s="217"/>
      <c r="J817" s="217"/>
      <c r="K817" s="217"/>
      <c r="L817" s="217"/>
      <c r="M817" s="217"/>
      <c r="N817" s="217"/>
      <c r="O817" s="217"/>
      <c r="P817" s="217"/>
      <c r="Q817" s="217"/>
      <c r="R817" s="217"/>
      <c r="S817" s="217"/>
      <c r="T817" s="217"/>
      <c r="U817" s="217"/>
      <c r="V817" s="217"/>
      <c r="W817" s="217"/>
      <c r="X817" s="217"/>
      <c r="Y817" s="217"/>
      <c r="Z817" s="217"/>
      <c r="AA817" s="217"/>
      <c r="AB817" s="217"/>
    </row>
    <row r="818" ht="12.75" customHeight="1">
      <c r="A818" s="217"/>
      <c r="B818" s="177"/>
      <c r="C818" s="217"/>
      <c r="D818" s="217"/>
      <c r="E818" s="219"/>
      <c r="F818" s="219"/>
      <c r="G818" s="220"/>
      <c r="H818" s="221"/>
      <c r="I818" s="217"/>
      <c r="J818" s="217"/>
      <c r="K818" s="217"/>
      <c r="L818" s="217"/>
      <c r="M818" s="217"/>
      <c r="N818" s="217"/>
      <c r="O818" s="217"/>
      <c r="P818" s="217"/>
      <c r="Q818" s="217"/>
      <c r="R818" s="217"/>
      <c r="S818" s="217"/>
      <c r="T818" s="217"/>
      <c r="U818" s="217"/>
      <c r="V818" s="217"/>
      <c r="W818" s="217"/>
      <c r="X818" s="217"/>
      <c r="Y818" s="217"/>
      <c r="Z818" s="217"/>
      <c r="AA818" s="217"/>
      <c r="AB818" s="217"/>
    </row>
    <row r="819" ht="12.75" customHeight="1">
      <c r="A819" s="217"/>
      <c r="B819" s="177"/>
      <c r="C819" s="217"/>
      <c r="D819" s="217"/>
      <c r="E819" s="219"/>
      <c r="F819" s="219"/>
      <c r="G819" s="220"/>
      <c r="H819" s="221"/>
      <c r="I819" s="217"/>
      <c r="J819" s="217"/>
      <c r="K819" s="217"/>
      <c r="L819" s="217"/>
      <c r="M819" s="217"/>
      <c r="N819" s="217"/>
      <c r="O819" s="217"/>
      <c r="P819" s="217"/>
      <c r="Q819" s="217"/>
      <c r="R819" s="217"/>
      <c r="S819" s="217"/>
      <c r="T819" s="217"/>
      <c r="U819" s="217"/>
      <c r="V819" s="217"/>
      <c r="W819" s="217"/>
      <c r="X819" s="217"/>
      <c r="Y819" s="217"/>
      <c r="Z819" s="217"/>
      <c r="AA819" s="217"/>
      <c r="AB819" s="217"/>
    </row>
    <row r="820" ht="12.75" customHeight="1">
      <c r="A820" s="217"/>
      <c r="B820" s="177"/>
      <c r="C820" s="217"/>
      <c r="D820" s="217"/>
      <c r="E820" s="219"/>
      <c r="F820" s="219"/>
      <c r="G820" s="220"/>
      <c r="H820" s="221"/>
      <c r="I820" s="217"/>
      <c r="J820" s="217"/>
      <c r="K820" s="217"/>
      <c r="L820" s="217"/>
      <c r="M820" s="217"/>
      <c r="N820" s="217"/>
      <c r="O820" s="217"/>
      <c r="P820" s="217"/>
      <c r="Q820" s="217"/>
      <c r="R820" s="217"/>
      <c r="S820" s="217"/>
      <c r="T820" s="217"/>
      <c r="U820" s="217"/>
      <c r="V820" s="217"/>
      <c r="W820" s="217"/>
      <c r="X820" s="217"/>
      <c r="Y820" s="217"/>
      <c r="Z820" s="217"/>
      <c r="AA820" s="217"/>
      <c r="AB820" s="217"/>
    </row>
    <row r="821" ht="12.75" customHeight="1">
      <c r="A821" s="217"/>
      <c r="B821" s="177"/>
      <c r="C821" s="217"/>
      <c r="D821" s="217"/>
      <c r="E821" s="219"/>
      <c r="F821" s="219"/>
      <c r="G821" s="220"/>
      <c r="H821" s="221"/>
      <c r="I821" s="217"/>
      <c r="J821" s="217"/>
      <c r="K821" s="217"/>
      <c r="L821" s="217"/>
      <c r="M821" s="217"/>
      <c r="N821" s="217"/>
      <c r="O821" s="217"/>
      <c r="P821" s="217"/>
      <c r="Q821" s="217"/>
      <c r="R821" s="217"/>
      <c r="S821" s="217"/>
      <c r="T821" s="217"/>
      <c r="U821" s="217"/>
      <c r="V821" s="217"/>
      <c r="W821" s="217"/>
      <c r="X821" s="217"/>
      <c r="Y821" s="217"/>
      <c r="Z821" s="217"/>
      <c r="AA821" s="217"/>
      <c r="AB821" s="217"/>
    </row>
    <row r="822" ht="12.75" customHeight="1">
      <c r="A822" s="217"/>
      <c r="B822" s="177"/>
      <c r="C822" s="217"/>
      <c r="D822" s="217"/>
      <c r="E822" s="219"/>
      <c r="F822" s="219"/>
      <c r="G822" s="220"/>
      <c r="H822" s="221"/>
      <c r="I822" s="217"/>
      <c r="J822" s="217"/>
      <c r="K822" s="217"/>
      <c r="L822" s="217"/>
      <c r="M822" s="217"/>
      <c r="N822" s="217"/>
      <c r="O822" s="217"/>
      <c r="P822" s="217"/>
      <c r="Q822" s="217"/>
      <c r="R822" s="217"/>
      <c r="S822" s="217"/>
      <c r="T822" s="217"/>
      <c r="U822" s="217"/>
      <c r="V822" s="217"/>
      <c r="W822" s="217"/>
      <c r="X822" s="217"/>
      <c r="Y822" s="217"/>
      <c r="Z822" s="217"/>
      <c r="AA822" s="217"/>
      <c r="AB822" s="217"/>
    </row>
    <row r="823" ht="12.75" customHeight="1">
      <c r="A823" s="217"/>
      <c r="B823" s="177"/>
      <c r="C823" s="217"/>
      <c r="D823" s="217"/>
      <c r="E823" s="219"/>
      <c r="F823" s="219"/>
      <c r="G823" s="220"/>
      <c r="H823" s="221"/>
      <c r="I823" s="217"/>
      <c r="J823" s="217"/>
      <c r="K823" s="217"/>
      <c r="L823" s="217"/>
      <c r="M823" s="217"/>
      <c r="N823" s="217"/>
      <c r="O823" s="217"/>
      <c r="P823" s="217"/>
      <c r="Q823" s="217"/>
      <c r="R823" s="217"/>
      <c r="S823" s="217"/>
      <c r="T823" s="217"/>
      <c r="U823" s="217"/>
      <c r="V823" s="217"/>
      <c r="W823" s="217"/>
      <c r="X823" s="217"/>
      <c r="Y823" s="217"/>
      <c r="Z823" s="217"/>
      <c r="AA823" s="217"/>
      <c r="AB823" s="217"/>
    </row>
    <row r="824" ht="12.75" customHeight="1">
      <c r="A824" s="217"/>
      <c r="B824" s="177"/>
      <c r="C824" s="217"/>
      <c r="D824" s="217"/>
      <c r="E824" s="219"/>
      <c r="F824" s="219"/>
      <c r="G824" s="220"/>
      <c r="H824" s="221"/>
      <c r="I824" s="217"/>
      <c r="J824" s="217"/>
      <c r="K824" s="217"/>
      <c r="L824" s="217"/>
      <c r="M824" s="217"/>
      <c r="N824" s="217"/>
      <c r="O824" s="217"/>
      <c r="P824" s="217"/>
      <c r="Q824" s="217"/>
      <c r="R824" s="217"/>
      <c r="S824" s="217"/>
      <c r="T824" s="217"/>
      <c r="U824" s="217"/>
      <c r="V824" s="217"/>
      <c r="W824" s="217"/>
      <c r="X824" s="217"/>
      <c r="Y824" s="217"/>
      <c r="Z824" s="217"/>
      <c r="AA824" s="217"/>
      <c r="AB824" s="217"/>
    </row>
    <row r="825" ht="12.75" customHeight="1">
      <c r="A825" s="217"/>
      <c r="B825" s="177"/>
      <c r="C825" s="217"/>
      <c r="D825" s="217"/>
      <c r="E825" s="219"/>
      <c r="F825" s="219"/>
      <c r="G825" s="220"/>
      <c r="H825" s="221"/>
      <c r="I825" s="217"/>
      <c r="J825" s="217"/>
      <c r="K825" s="217"/>
      <c r="L825" s="217"/>
      <c r="M825" s="217"/>
      <c r="N825" s="217"/>
      <c r="O825" s="217"/>
      <c r="P825" s="217"/>
      <c r="Q825" s="217"/>
      <c r="R825" s="217"/>
      <c r="S825" s="217"/>
      <c r="T825" s="217"/>
      <c r="U825" s="217"/>
      <c r="V825" s="217"/>
      <c r="W825" s="217"/>
      <c r="X825" s="217"/>
      <c r="Y825" s="217"/>
      <c r="Z825" s="217"/>
      <c r="AA825" s="217"/>
      <c r="AB825" s="217"/>
    </row>
    <row r="826" ht="12.75" customHeight="1">
      <c r="A826" s="217"/>
      <c r="B826" s="177"/>
      <c r="C826" s="217"/>
      <c r="D826" s="217"/>
      <c r="E826" s="219"/>
      <c r="F826" s="219"/>
      <c r="G826" s="220"/>
      <c r="H826" s="221"/>
      <c r="I826" s="217"/>
      <c r="J826" s="217"/>
      <c r="K826" s="217"/>
      <c r="L826" s="217"/>
      <c r="M826" s="217"/>
      <c r="N826" s="217"/>
      <c r="O826" s="217"/>
      <c r="P826" s="217"/>
      <c r="Q826" s="217"/>
      <c r="R826" s="217"/>
      <c r="S826" s="217"/>
      <c r="T826" s="217"/>
      <c r="U826" s="217"/>
      <c r="V826" s="217"/>
      <c r="W826" s="217"/>
      <c r="X826" s="217"/>
      <c r="Y826" s="217"/>
      <c r="Z826" s="217"/>
      <c r="AA826" s="217"/>
      <c r="AB826" s="217"/>
    </row>
    <row r="827" ht="12.75" customHeight="1">
      <c r="A827" s="217"/>
      <c r="B827" s="177"/>
      <c r="C827" s="217"/>
      <c r="D827" s="217"/>
      <c r="E827" s="219"/>
      <c r="F827" s="219"/>
      <c r="G827" s="220"/>
      <c r="H827" s="221"/>
      <c r="I827" s="217"/>
      <c r="J827" s="217"/>
      <c r="K827" s="217"/>
      <c r="L827" s="217"/>
      <c r="M827" s="217"/>
      <c r="N827" s="217"/>
      <c r="O827" s="217"/>
      <c r="P827" s="217"/>
      <c r="Q827" s="217"/>
      <c r="R827" s="217"/>
      <c r="S827" s="217"/>
      <c r="T827" s="217"/>
      <c r="U827" s="217"/>
      <c r="V827" s="217"/>
      <c r="W827" s="217"/>
      <c r="X827" s="217"/>
      <c r="Y827" s="217"/>
      <c r="Z827" s="217"/>
      <c r="AA827" s="217"/>
      <c r="AB827" s="217"/>
    </row>
    <row r="828" ht="12.75" customHeight="1">
      <c r="A828" s="217"/>
      <c r="B828" s="177"/>
      <c r="C828" s="217"/>
      <c r="D828" s="217"/>
      <c r="E828" s="219"/>
      <c r="F828" s="219"/>
      <c r="G828" s="220"/>
      <c r="H828" s="221"/>
      <c r="I828" s="217"/>
      <c r="J828" s="217"/>
      <c r="K828" s="217"/>
      <c r="L828" s="217"/>
      <c r="M828" s="217"/>
      <c r="N828" s="217"/>
      <c r="O828" s="217"/>
      <c r="P828" s="217"/>
      <c r="Q828" s="217"/>
      <c r="R828" s="217"/>
      <c r="S828" s="217"/>
      <c r="T828" s="217"/>
      <c r="U828" s="217"/>
      <c r="V828" s="217"/>
      <c r="W828" s="217"/>
      <c r="X828" s="217"/>
      <c r="Y828" s="217"/>
      <c r="Z828" s="217"/>
      <c r="AA828" s="217"/>
      <c r="AB828" s="217"/>
    </row>
    <row r="829" ht="12.75" customHeight="1">
      <c r="A829" s="217"/>
      <c r="B829" s="177"/>
      <c r="C829" s="217"/>
      <c r="D829" s="217"/>
      <c r="E829" s="219"/>
      <c r="F829" s="219"/>
      <c r="G829" s="220"/>
      <c r="H829" s="221"/>
      <c r="I829" s="217"/>
      <c r="J829" s="217"/>
      <c r="K829" s="217"/>
      <c r="L829" s="217"/>
      <c r="M829" s="217"/>
      <c r="N829" s="217"/>
      <c r="O829" s="217"/>
      <c r="P829" s="217"/>
      <c r="Q829" s="217"/>
      <c r="R829" s="217"/>
      <c r="S829" s="217"/>
      <c r="T829" s="217"/>
      <c r="U829" s="217"/>
      <c r="V829" s="217"/>
      <c r="W829" s="217"/>
      <c r="X829" s="217"/>
      <c r="Y829" s="217"/>
      <c r="Z829" s="217"/>
      <c r="AA829" s="217"/>
      <c r="AB829" s="217"/>
    </row>
    <row r="830" ht="12.75" customHeight="1">
      <c r="A830" s="217"/>
      <c r="B830" s="177"/>
      <c r="C830" s="217"/>
      <c r="D830" s="217"/>
      <c r="E830" s="219"/>
      <c r="F830" s="219"/>
      <c r="G830" s="220"/>
      <c r="H830" s="221"/>
      <c r="I830" s="217"/>
      <c r="J830" s="217"/>
      <c r="K830" s="217"/>
      <c r="L830" s="217"/>
      <c r="M830" s="217"/>
      <c r="N830" s="217"/>
      <c r="O830" s="217"/>
      <c r="P830" s="217"/>
      <c r="Q830" s="217"/>
      <c r="R830" s="217"/>
      <c r="S830" s="217"/>
      <c r="T830" s="217"/>
      <c r="U830" s="217"/>
      <c r="V830" s="217"/>
      <c r="W830" s="217"/>
      <c r="X830" s="217"/>
      <c r="Y830" s="217"/>
      <c r="Z830" s="217"/>
      <c r="AA830" s="217"/>
      <c r="AB830" s="217"/>
    </row>
    <row r="831" ht="12.75" customHeight="1">
      <c r="A831" s="217"/>
      <c r="B831" s="177"/>
      <c r="C831" s="217"/>
      <c r="D831" s="217"/>
      <c r="E831" s="219"/>
      <c r="F831" s="219"/>
      <c r="G831" s="220"/>
      <c r="H831" s="221"/>
      <c r="I831" s="217"/>
      <c r="J831" s="217"/>
      <c r="K831" s="217"/>
      <c r="L831" s="217"/>
      <c r="M831" s="217"/>
      <c r="N831" s="217"/>
      <c r="O831" s="217"/>
      <c r="P831" s="217"/>
      <c r="Q831" s="217"/>
      <c r="R831" s="217"/>
      <c r="S831" s="217"/>
      <c r="T831" s="217"/>
      <c r="U831" s="217"/>
      <c r="V831" s="217"/>
      <c r="W831" s="217"/>
      <c r="X831" s="217"/>
      <c r="Y831" s="217"/>
      <c r="Z831" s="217"/>
      <c r="AA831" s="217"/>
      <c r="AB831" s="217"/>
    </row>
    <row r="832" ht="12.75" customHeight="1">
      <c r="A832" s="217"/>
      <c r="B832" s="177"/>
      <c r="C832" s="217"/>
      <c r="D832" s="217"/>
      <c r="E832" s="219"/>
      <c r="F832" s="219"/>
      <c r="G832" s="220"/>
      <c r="H832" s="221"/>
      <c r="I832" s="217"/>
      <c r="J832" s="217"/>
      <c r="K832" s="217"/>
      <c r="L832" s="217"/>
      <c r="M832" s="217"/>
      <c r="N832" s="217"/>
      <c r="O832" s="217"/>
      <c r="P832" s="217"/>
      <c r="Q832" s="217"/>
      <c r="R832" s="217"/>
      <c r="S832" s="217"/>
      <c r="T832" s="217"/>
      <c r="U832" s="217"/>
      <c r="V832" s="217"/>
      <c r="W832" s="217"/>
      <c r="X832" s="217"/>
      <c r="Y832" s="217"/>
      <c r="Z832" s="217"/>
      <c r="AA832" s="217"/>
      <c r="AB832" s="217"/>
    </row>
    <row r="833" ht="12.75" customHeight="1">
      <c r="A833" s="217"/>
      <c r="B833" s="177"/>
      <c r="C833" s="217"/>
      <c r="D833" s="217"/>
      <c r="E833" s="219"/>
      <c r="F833" s="219"/>
      <c r="G833" s="220"/>
      <c r="H833" s="221"/>
      <c r="I833" s="217"/>
      <c r="J833" s="217"/>
      <c r="K833" s="217"/>
      <c r="L833" s="217"/>
      <c r="M833" s="217"/>
      <c r="N833" s="217"/>
      <c r="O833" s="217"/>
      <c r="P833" s="217"/>
      <c r="Q833" s="217"/>
      <c r="R833" s="217"/>
      <c r="S833" s="217"/>
      <c r="T833" s="217"/>
      <c r="U833" s="217"/>
      <c r="V833" s="217"/>
      <c r="W833" s="217"/>
      <c r="X833" s="217"/>
      <c r="Y833" s="217"/>
      <c r="Z833" s="217"/>
      <c r="AA833" s="217"/>
      <c r="AB833" s="217"/>
    </row>
    <row r="834" ht="12.75" customHeight="1">
      <c r="A834" s="217"/>
      <c r="B834" s="177"/>
      <c r="C834" s="217"/>
      <c r="D834" s="217"/>
      <c r="E834" s="219"/>
      <c r="F834" s="219"/>
      <c r="G834" s="220"/>
      <c r="H834" s="221"/>
      <c r="I834" s="217"/>
      <c r="J834" s="217"/>
      <c r="K834" s="217"/>
      <c r="L834" s="217"/>
      <c r="M834" s="217"/>
      <c r="N834" s="217"/>
      <c r="O834" s="217"/>
      <c r="P834" s="217"/>
      <c r="Q834" s="217"/>
      <c r="R834" s="217"/>
      <c r="S834" s="217"/>
      <c r="T834" s="217"/>
      <c r="U834" s="217"/>
      <c r="V834" s="217"/>
      <c r="W834" s="217"/>
      <c r="X834" s="217"/>
      <c r="Y834" s="217"/>
      <c r="Z834" s="217"/>
      <c r="AA834" s="217"/>
      <c r="AB834" s="217"/>
    </row>
    <row r="835" ht="12.75" customHeight="1">
      <c r="A835" s="217"/>
      <c r="B835" s="177"/>
      <c r="C835" s="217"/>
      <c r="D835" s="217"/>
      <c r="E835" s="219"/>
      <c r="F835" s="219"/>
      <c r="G835" s="220"/>
      <c r="H835" s="221"/>
      <c r="I835" s="217"/>
      <c r="J835" s="217"/>
      <c r="K835" s="217"/>
      <c r="L835" s="217"/>
      <c r="M835" s="217"/>
      <c r="N835" s="217"/>
      <c r="O835" s="217"/>
      <c r="P835" s="217"/>
      <c r="Q835" s="217"/>
      <c r="R835" s="217"/>
      <c r="S835" s="217"/>
      <c r="T835" s="217"/>
      <c r="U835" s="217"/>
      <c r="V835" s="217"/>
      <c r="W835" s="217"/>
      <c r="X835" s="217"/>
      <c r="Y835" s="217"/>
      <c r="Z835" s="217"/>
      <c r="AA835" s="217"/>
      <c r="AB835" s="217"/>
    </row>
    <row r="836" ht="12.75" customHeight="1">
      <c r="A836" s="217"/>
      <c r="B836" s="177"/>
      <c r="C836" s="217"/>
      <c r="D836" s="217"/>
      <c r="E836" s="219"/>
      <c r="F836" s="219"/>
      <c r="G836" s="220"/>
      <c r="H836" s="221"/>
      <c r="I836" s="217"/>
      <c r="J836" s="217"/>
      <c r="K836" s="217"/>
      <c r="L836" s="217"/>
      <c r="M836" s="217"/>
      <c r="N836" s="217"/>
      <c r="O836" s="217"/>
      <c r="P836" s="217"/>
      <c r="Q836" s="217"/>
      <c r="R836" s="217"/>
      <c r="S836" s="217"/>
      <c r="T836" s="217"/>
      <c r="U836" s="217"/>
      <c r="V836" s="217"/>
      <c r="W836" s="217"/>
      <c r="X836" s="217"/>
      <c r="Y836" s="217"/>
      <c r="Z836" s="217"/>
      <c r="AA836" s="217"/>
      <c r="AB836" s="217"/>
    </row>
    <row r="837" ht="12.75" customHeight="1">
      <c r="A837" s="217"/>
      <c r="B837" s="177"/>
      <c r="C837" s="217"/>
      <c r="D837" s="217"/>
      <c r="E837" s="219"/>
      <c r="F837" s="219"/>
      <c r="G837" s="220"/>
      <c r="H837" s="221"/>
      <c r="I837" s="217"/>
      <c r="J837" s="217"/>
      <c r="K837" s="217"/>
      <c r="L837" s="217"/>
      <c r="M837" s="217"/>
      <c r="N837" s="217"/>
      <c r="O837" s="217"/>
      <c r="P837" s="217"/>
      <c r="Q837" s="217"/>
      <c r="R837" s="217"/>
      <c r="S837" s="217"/>
      <c r="T837" s="217"/>
      <c r="U837" s="217"/>
      <c r="V837" s="217"/>
      <c r="W837" s="217"/>
      <c r="X837" s="217"/>
      <c r="Y837" s="217"/>
      <c r="Z837" s="217"/>
      <c r="AA837" s="217"/>
      <c r="AB837" s="217"/>
    </row>
    <row r="838" ht="12.75" customHeight="1">
      <c r="A838" s="217"/>
      <c r="B838" s="177"/>
      <c r="C838" s="217"/>
      <c r="D838" s="217"/>
      <c r="E838" s="219"/>
      <c r="F838" s="219"/>
      <c r="G838" s="220"/>
      <c r="H838" s="221"/>
      <c r="I838" s="217"/>
      <c r="J838" s="217"/>
      <c r="K838" s="217"/>
      <c r="L838" s="217"/>
      <c r="M838" s="217"/>
      <c r="N838" s="217"/>
      <c r="O838" s="217"/>
      <c r="P838" s="217"/>
      <c r="Q838" s="217"/>
      <c r="R838" s="217"/>
      <c r="S838" s="217"/>
      <c r="T838" s="217"/>
      <c r="U838" s="217"/>
      <c r="V838" s="217"/>
      <c r="W838" s="217"/>
      <c r="X838" s="217"/>
      <c r="Y838" s="217"/>
      <c r="Z838" s="217"/>
      <c r="AA838" s="217"/>
      <c r="AB838" s="217"/>
    </row>
    <row r="839" ht="12.75" customHeight="1">
      <c r="A839" s="217"/>
      <c r="B839" s="177"/>
      <c r="C839" s="217"/>
      <c r="D839" s="217"/>
      <c r="E839" s="219"/>
      <c r="F839" s="219"/>
      <c r="G839" s="220"/>
      <c r="H839" s="221"/>
      <c r="I839" s="217"/>
      <c r="J839" s="217"/>
      <c r="K839" s="217"/>
      <c r="L839" s="217"/>
      <c r="M839" s="217"/>
      <c r="N839" s="217"/>
      <c r="O839" s="217"/>
      <c r="P839" s="217"/>
      <c r="Q839" s="217"/>
      <c r="R839" s="217"/>
      <c r="S839" s="217"/>
      <c r="T839" s="217"/>
      <c r="U839" s="217"/>
      <c r="V839" s="217"/>
      <c r="W839" s="217"/>
      <c r="X839" s="217"/>
      <c r="Y839" s="217"/>
      <c r="Z839" s="217"/>
      <c r="AA839" s="217"/>
      <c r="AB839" s="217"/>
    </row>
    <row r="840" ht="12.75" customHeight="1">
      <c r="A840" s="217"/>
      <c r="B840" s="177"/>
      <c r="C840" s="217"/>
      <c r="D840" s="217"/>
      <c r="E840" s="219"/>
      <c r="F840" s="219"/>
      <c r="G840" s="220"/>
      <c r="H840" s="221"/>
      <c r="I840" s="217"/>
      <c r="J840" s="217"/>
      <c r="K840" s="217"/>
      <c r="L840" s="217"/>
      <c r="M840" s="217"/>
      <c r="N840" s="217"/>
      <c r="O840" s="217"/>
      <c r="P840" s="217"/>
      <c r="Q840" s="217"/>
      <c r="R840" s="217"/>
      <c r="S840" s="217"/>
      <c r="T840" s="217"/>
      <c r="U840" s="217"/>
      <c r="V840" s="217"/>
      <c r="W840" s="217"/>
      <c r="X840" s="217"/>
      <c r="Y840" s="217"/>
      <c r="Z840" s="217"/>
      <c r="AA840" s="217"/>
      <c r="AB840" s="217"/>
    </row>
    <row r="841" ht="12.75" customHeight="1">
      <c r="A841" s="217"/>
      <c r="B841" s="177"/>
      <c r="C841" s="217"/>
      <c r="D841" s="217"/>
      <c r="E841" s="219"/>
      <c r="F841" s="219"/>
      <c r="G841" s="220"/>
      <c r="H841" s="221"/>
      <c r="I841" s="217"/>
      <c r="J841" s="217"/>
      <c r="K841" s="217"/>
      <c r="L841" s="217"/>
      <c r="M841" s="217"/>
      <c r="N841" s="217"/>
      <c r="O841" s="217"/>
      <c r="P841" s="217"/>
      <c r="Q841" s="217"/>
      <c r="R841" s="217"/>
      <c r="S841" s="217"/>
      <c r="T841" s="217"/>
      <c r="U841" s="217"/>
      <c r="V841" s="217"/>
      <c r="W841" s="217"/>
      <c r="X841" s="217"/>
      <c r="Y841" s="217"/>
      <c r="Z841" s="217"/>
      <c r="AA841" s="217"/>
      <c r="AB841" s="217"/>
    </row>
    <row r="842" ht="12.75" customHeight="1">
      <c r="A842" s="217"/>
      <c r="B842" s="177"/>
      <c r="C842" s="217"/>
      <c r="D842" s="217"/>
      <c r="E842" s="219"/>
      <c r="F842" s="219"/>
      <c r="G842" s="220"/>
      <c r="H842" s="221"/>
      <c r="I842" s="217"/>
      <c r="J842" s="217"/>
      <c r="K842" s="217"/>
      <c r="L842" s="217"/>
      <c r="M842" s="217"/>
      <c r="N842" s="217"/>
      <c r="O842" s="217"/>
      <c r="P842" s="217"/>
      <c r="Q842" s="217"/>
      <c r="R842" s="217"/>
      <c r="S842" s="217"/>
      <c r="T842" s="217"/>
      <c r="U842" s="217"/>
      <c r="V842" s="217"/>
      <c r="W842" s="217"/>
      <c r="X842" s="217"/>
      <c r="Y842" s="217"/>
      <c r="Z842" s="217"/>
      <c r="AA842" s="217"/>
      <c r="AB842" s="217"/>
    </row>
    <row r="843" ht="12.75" customHeight="1">
      <c r="A843" s="217"/>
      <c r="B843" s="177"/>
      <c r="C843" s="217"/>
      <c r="D843" s="217"/>
      <c r="E843" s="219"/>
      <c r="F843" s="219"/>
      <c r="G843" s="220"/>
      <c r="H843" s="221"/>
      <c r="I843" s="217"/>
      <c r="J843" s="217"/>
      <c r="K843" s="217"/>
      <c r="L843" s="217"/>
      <c r="M843" s="217"/>
      <c r="N843" s="217"/>
      <c r="O843" s="217"/>
      <c r="P843" s="217"/>
      <c r="Q843" s="217"/>
      <c r="R843" s="217"/>
      <c r="S843" s="217"/>
      <c r="T843" s="217"/>
      <c r="U843" s="217"/>
      <c r="V843" s="217"/>
      <c r="W843" s="217"/>
      <c r="X843" s="217"/>
      <c r="Y843" s="217"/>
      <c r="Z843" s="217"/>
      <c r="AA843" s="217"/>
      <c r="AB843" s="217"/>
    </row>
    <row r="844" ht="12.75" customHeight="1">
      <c r="A844" s="217"/>
      <c r="B844" s="177"/>
      <c r="C844" s="217"/>
      <c r="D844" s="217"/>
      <c r="E844" s="219"/>
      <c r="F844" s="219"/>
      <c r="G844" s="220"/>
      <c r="H844" s="221"/>
      <c r="I844" s="217"/>
      <c r="J844" s="217"/>
      <c r="K844" s="217"/>
      <c r="L844" s="217"/>
      <c r="M844" s="217"/>
      <c r="N844" s="217"/>
      <c r="O844" s="217"/>
      <c r="P844" s="217"/>
      <c r="Q844" s="217"/>
      <c r="R844" s="217"/>
      <c r="S844" s="217"/>
      <c r="T844" s="217"/>
      <c r="U844" s="217"/>
      <c r="V844" s="217"/>
      <c r="W844" s="217"/>
      <c r="X844" s="217"/>
      <c r="Y844" s="217"/>
      <c r="Z844" s="217"/>
      <c r="AA844" s="217"/>
      <c r="AB844" s="217"/>
    </row>
    <row r="845" ht="12.75" customHeight="1">
      <c r="A845" s="217"/>
      <c r="B845" s="177"/>
      <c r="C845" s="217"/>
      <c r="D845" s="217"/>
      <c r="E845" s="219"/>
      <c r="F845" s="219"/>
      <c r="G845" s="220"/>
      <c r="H845" s="221"/>
      <c r="I845" s="217"/>
      <c r="J845" s="217"/>
      <c r="K845" s="217"/>
      <c r="L845" s="217"/>
      <c r="M845" s="217"/>
      <c r="N845" s="217"/>
      <c r="O845" s="217"/>
      <c r="P845" s="217"/>
      <c r="Q845" s="217"/>
      <c r="R845" s="217"/>
      <c r="S845" s="217"/>
      <c r="T845" s="217"/>
      <c r="U845" s="217"/>
      <c r="V845" s="217"/>
      <c r="W845" s="217"/>
      <c r="X845" s="217"/>
      <c r="Y845" s="217"/>
      <c r="Z845" s="217"/>
      <c r="AA845" s="217"/>
      <c r="AB845" s="217"/>
    </row>
    <row r="846" ht="12.75" customHeight="1">
      <c r="A846" s="217"/>
      <c r="B846" s="177"/>
      <c r="C846" s="217"/>
      <c r="D846" s="217"/>
      <c r="E846" s="219"/>
      <c r="F846" s="219"/>
      <c r="G846" s="220"/>
      <c r="H846" s="221"/>
      <c r="I846" s="217"/>
      <c r="J846" s="217"/>
      <c r="K846" s="217"/>
      <c r="L846" s="217"/>
      <c r="M846" s="217"/>
      <c r="N846" s="217"/>
      <c r="O846" s="217"/>
      <c r="P846" s="217"/>
      <c r="Q846" s="217"/>
      <c r="R846" s="217"/>
      <c r="S846" s="217"/>
      <c r="T846" s="217"/>
      <c r="U846" s="217"/>
      <c r="V846" s="217"/>
      <c r="W846" s="217"/>
      <c r="X846" s="217"/>
      <c r="Y846" s="217"/>
      <c r="Z846" s="217"/>
      <c r="AA846" s="217"/>
      <c r="AB846" s="217"/>
    </row>
    <row r="847" ht="12.75" customHeight="1">
      <c r="A847" s="217"/>
      <c r="B847" s="177"/>
      <c r="C847" s="217"/>
      <c r="D847" s="217"/>
      <c r="E847" s="219"/>
      <c r="F847" s="219"/>
      <c r="G847" s="220"/>
      <c r="H847" s="221"/>
      <c r="I847" s="217"/>
      <c r="J847" s="217"/>
      <c r="K847" s="217"/>
      <c r="L847" s="217"/>
      <c r="M847" s="217"/>
      <c r="N847" s="217"/>
      <c r="O847" s="217"/>
      <c r="P847" s="217"/>
      <c r="Q847" s="217"/>
      <c r="R847" s="217"/>
      <c r="S847" s="217"/>
      <c r="T847" s="217"/>
      <c r="U847" s="217"/>
      <c r="V847" s="217"/>
      <c r="W847" s="217"/>
      <c r="X847" s="217"/>
      <c r="Y847" s="217"/>
      <c r="Z847" s="217"/>
      <c r="AA847" s="217"/>
      <c r="AB847" s="217"/>
    </row>
    <row r="848" ht="12.75" customHeight="1">
      <c r="A848" s="217"/>
      <c r="B848" s="177"/>
      <c r="C848" s="217"/>
      <c r="D848" s="217"/>
      <c r="E848" s="219"/>
      <c r="F848" s="219"/>
      <c r="G848" s="220"/>
      <c r="H848" s="221"/>
      <c r="I848" s="217"/>
      <c r="J848" s="217"/>
      <c r="K848" s="217"/>
      <c r="L848" s="217"/>
      <c r="M848" s="217"/>
      <c r="N848" s="217"/>
      <c r="O848" s="217"/>
      <c r="P848" s="217"/>
      <c r="Q848" s="217"/>
      <c r="R848" s="217"/>
      <c r="S848" s="217"/>
      <c r="T848" s="217"/>
      <c r="U848" s="217"/>
      <c r="V848" s="217"/>
      <c r="W848" s="217"/>
      <c r="X848" s="217"/>
      <c r="Y848" s="217"/>
      <c r="Z848" s="217"/>
      <c r="AA848" s="217"/>
      <c r="AB848" s="217"/>
    </row>
    <row r="849" ht="12.75" customHeight="1">
      <c r="A849" s="217"/>
      <c r="B849" s="177"/>
      <c r="C849" s="217"/>
      <c r="D849" s="217"/>
      <c r="E849" s="219"/>
      <c r="F849" s="219"/>
      <c r="G849" s="220"/>
      <c r="H849" s="221"/>
      <c r="I849" s="217"/>
      <c r="J849" s="217"/>
      <c r="K849" s="217"/>
      <c r="L849" s="217"/>
      <c r="M849" s="217"/>
      <c r="N849" s="217"/>
      <c r="O849" s="217"/>
      <c r="P849" s="217"/>
      <c r="Q849" s="217"/>
      <c r="R849" s="217"/>
      <c r="S849" s="217"/>
      <c r="T849" s="217"/>
      <c r="U849" s="217"/>
      <c r="V849" s="217"/>
      <c r="W849" s="217"/>
      <c r="X849" s="217"/>
      <c r="Y849" s="217"/>
      <c r="Z849" s="217"/>
      <c r="AA849" s="217"/>
      <c r="AB849" s="217"/>
    </row>
    <row r="850" ht="12.75" customHeight="1">
      <c r="A850" s="217"/>
      <c r="B850" s="177"/>
      <c r="C850" s="217"/>
      <c r="D850" s="217"/>
      <c r="E850" s="219"/>
      <c r="F850" s="219"/>
      <c r="G850" s="220"/>
      <c r="H850" s="221"/>
      <c r="I850" s="217"/>
      <c r="J850" s="217"/>
      <c r="K850" s="217"/>
      <c r="L850" s="217"/>
      <c r="M850" s="217"/>
      <c r="N850" s="217"/>
      <c r="O850" s="217"/>
      <c r="P850" s="217"/>
      <c r="Q850" s="217"/>
      <c r="R850" s="217"/>
      <c r="S850" s="217"/>
      <c r="T850" s="217"/>
      <c r="U850" s="217"/>
      <c r="V850" s="217"/>
      <c r="W850" s="217"/>
      <c r="X850" s="217"/>
      <c r="Y850" s="217"/>
      <c r="Z850" s="217"/>
      <c r="AA850" s="217"/>
      <c r="AB850" s="217"/>
    </row>
    <row r="851" ht="12.75" customHeight="1">
      <c r="A851" s="217"/>
      <c r="B851" s="177"/>
      <c r="C851" s="217"/>
      <c r="D851" s="217"/>
      <c r="E851" s="219"/>
      <c r="F851" s="219"/>
      <c r="G851" s="220"/>
      <c r="H851" s="221"/>
      <c r="I851" s="217"/>
      <c r="J851" s="217"/>
      <c r="K851" s="217"/>
      <c r="L851" s="217"/>
      <c r="M851" s="217"/>
      <c r="N851" s="217"/>
      <c r="O851" s="217"/>
      <c r="P851" s="217"/>
      <c r="Q851" s="217"/>
      <c r="R851" s="217"/>
      <c r="S851" s="217"/>
      <c r="T851" s="217"/>
      <c r="U851" s="217"/>
      <c r="V851" s="217"/>
      <c r="W851" s="217"/>
      <c r="X851" s="217"/>
      <c r="Y851" s="217"/>
      <c r="Z851" s="217"/>
      <c r="AA851" s="217"/>
      <c r="AB851" s="217"/>
    </row>
    <row r="852" ht="12.75" customHeight="1">
      <c r="A852" s="217"/>
      <c r="B852" s="177"/>
      <c r="C852" s="217"/>
      <c r="D852" s="217"/>
      <c r="E852" s="219"/>
      <c r="F852" s="219"/>
      <c r="G852" s="220"/>
      <c r="H852" s="221"/>
      <c r="I852" s="217"/>
      <c r="J852" s="217"/>
      <c r="K852" s="217"/>
      <c r="L852" s="217"/>
      <c r="M852" s="217"/>
      <c r="N852" s="217"/>
      <c r="O852" s="217"/>
      <c r="P852" s="217"/>
      <c r="Q852" s="217"/>
      <c r="R852" s="217"/>
      <c r="S852" s="217"/>
      <c r="T852" s="217"/>
      <c r="U852" s="217"/>
      <c r="V852" s="217"/>
      <c r="W852" s="217"/>
      <c r="X852" s="217"/>
      <c r="Y852" s="217"/>
      <c r="Z852" s="217"/>
      <c r="AA852" s="217"/>
      <c r="AB852" s="217"/>
    </row>
    <row r="853" ht="12.75" customHeight="1">
      <c r="A853" s="217"/>
      <c r="B853" s="177"/>
      <c r="C853" s="217"/>
      <c r="D853" s="217"/>
      <c r="E853" s="219"/>
      <c r="F853" s="219"/>
      <c r="G853" s="220"/>
      <c r="H853" s="221"/>
      <c r="I853" s="217"/>
      <c r="J853" s="217"/>
      <c r="K853" s="217"/>
      <c r="L853" s="217"/>
      <c r="M853" s="217"/>
      <c r="N853" s="217"/>
      <c r="O853" s="217"/>
      <c r="P853" s="217"/>
      <c r="Q853" s="217"/>
      <c r="R853" s="217"/>
      <c r="S853" s="217"/>
      <c r="T853" s="217"/>
      <c r="U853" s="217"/>
      <c r="V853" s="217"/>
      <c r="W853" s="217"/>
      <c r="X853" s="217"/>
      <c r="Y853" s="217"/>
      <c r="Z853" s="217"/>
      <c r="AA853" s="217"/>
      <c r="AB853" s="217"/>
    </row>
    <row r="854" ht="12.75" customHeight="1">
      <c r="A854" s="217"/>
      <c r="B854" s="177"/>
      <c r="C854" s="217"/>
      <c r="D854" s="217"/>
      <c r="E854" s="219"/>
      <c r="F854" s="219"/>
      <c r="G854" s="220"/>
      <c r="H854" s="221"/>
      <c r="I854" s="217"/>
      <c r="J854" s="217"/>
      <c r="K854" s="217"/>
      <c r="L854" s="217"/>
      <c r="M854" s="217"/>
      <c r="N854" s="217"/>
      <c r="O854" s="217"/>
      <c r="P854" s="217"/>
      <c r="Q854" s="217"/>
      <c r="R854" s="217"/>
      <c r="S854" s="217"/>
      <c r="T854" s="217"/>
      <c r="U854" s="217"/>
      <c r="V854" s="217"/>
      <c r="W854" s="217"/>
      <c r="X854" s="217"/>
      <c r="Y854" s="217"/>
      <c r="Z854" s="217"/>
      <c r="AA854" s="217"/>
      <c r="AB854" s="217"/>
    </row>
    <row r="855" ht="12.75" customHeight="1">
      <c r="A855" s="217"/>
      <c r="B855" s="177"/>
      <c r="C855" s="217"/>
      <c r="D855" s="217"/>
      <c r="E855" s="219"/>
      <c r="F855" s="219"/>
      <c r="G855" s="220"/>
      <c r="H855" s="221"/>
      <c r="I855" s="217"/>
      <c r="J855" s="217"/>
      <c r="K855" s="217"/>
      <c r="L855" s="217"/>
      <c r="M855" s="217"/>
      <c r="N855" s="217"/>
      <c r="O855" s="217"/>
      <c r="P855" s="217"/>
      <c r="Q855" s="217"/>
      <c r="R855" s="217"/>
      <c r="S855" s="217"/>
      <c r="T855" s="217"/>
      <c r="U855" s="217"/>
      <c r="V855" s="217"/>
      <c r="W855" s="217"/>
      <c r="X855" s="217"/>
      <c r="Y855" s="217"/>
      <c r="Z855" s="217"/>
      <c r="AA855" s="217"/>
      <c r="AB855" s="217"/>
    </row>
    <row r="856" ht="12.75" customHeight="1">
      <c r="A856" s="217"/>
      <c r="B856" s="177"/>
      <c r="C856" s="217"/>
      <c r="D856" s="217"/>
      <c r="E856" s="219"/>
      <c r="F856" s="219"/>
      <c r="G856" s="220"/>
      <c r="H856" s="221"/>
      <c r="I856" s="217"/>
      <c r="J856" s="217"/>
      <c r="K856" s="217"/>
      <c r="L856" s="217"/>
      <c r="M856" s="217"/>
      <c r="N856" s="217"/>
      <c r="O856" s="217"/>
      <c r="P856" s="217"/>
      <c r="Q856" s="217"/>
      <c r="R856" s="217"/>
      <c r="S856" s="217"/>
      <c r="T856" s="217"/>
      <c r="U856" s="217"/>
      <c r="V856" s="217"/>
      <c r="W856" s="217"/>
      <c r="X856" s="217"/>
      <c r="Y856" s="217"/>
      <c r="Z856" s="217"/>
      <c r="AA856" s="217"/>
      <c r="AB856" s="217"/>
    </row>
    <row r="857" ht="12.75" customHeight="1">
      <c r="A857" s="217"/>
      <c r="B857" s="177"/>
      <c r="C857" s="217"/>
      <c r="D857" s="217"/>
      <c r="E857" s="219"/>
      <c r="F857" s="219"/>
      <c r="G857" s="220"/>
      <c r="H857" s="221"/>
      <c r="I857" s="217"/>
      <c r="J857" s="217"/>
      <c r="K857" s="217"/>
      <c r="L857" s="217"/>
      <c r="M857" s="217"/>
      <c r="N857" s="217"/>
      <c r="O857" s="217"/>
      <c r="P857" s="217"/>
      <c r="Q857" s="217"/>
      <c r="R857" s="217"/>
      <c r="S857" s="217"/>
      <c r="T857" s="217"/>
      <c r="U857" s="217"/>
      <c r="V857" s="217"/>
      <c r="W857" s="217"/>
      <c r="X857" s="217"/>
      <c r="Y857" s="217"/>
      <c r="Z857" s="217"/>
      <c r="AA857" s="217"/>
      <c r="AB857" s="217"/>
    </row>
    <row r="858" ht="12.75" customHeight="1">
      <c r="A858" s="217"/>
      <c r="B858" s="177"/>
      <c r="C858" s="217"/>
      <c r="D858" s="217"/>
      <c r="E858" s="219"/>
      <c r="F858" s="219"/>
      <c r="G858" s="220"/>
      <c r="H858" s="221"/>
      <c r="I858" s="217"/>
      <c r="J858" s="217"/>
      <c r="K858" s="217"/>
      <c r="L858" s="217"/>
      <c r="M858" s="217"/>
      <c r="N858" s="217"/>
      <c r="O858" s="217"/>
      <c r="P858" s="217"/>
      <c r="Q858" s="217"/>
      <c r="R858" s="217"/>
      <c r="S858" s="217"/>
      <c r="T858" s="217"/>
      <c r="U858" s="217"/>
      <c r="V858" s="217"/>
      <c r="W858" s="217"/>
      <c r="X858" s="217"/>
      <c r="Y858" s="217"/>
      <c r="Z858" s="217"/>
      <c r="AA858" s="217"/>
      <c r="AB858" s="217"/>
    </row>
    <row r="859" ht="12.75" customHeight="1">
      <c r="A859" s="217"/>
      <c r="B859" s="177"/>
      <c r="C859" s="217"/>
      <c r="D859" s="217"/>
      <c r="E859" s="219"/>
      <c r="F859" s="219"/>
      <c r="G859" s="220"/>
      <c r="H859" s="221"/>
      <c r="I859" s="217"/>
      <c r="J859" s="217"/>
      <c r="K859" s="217"/>
      <c r="L859" s="217"/>
      <c r="M859" s="217"/>
      <c r="N859" s="217"/>
      <c r="O859" s="217"/>
      <c r="P859" s="217"/>
      <c r="Q859" s="217"/>
      <c r="R859" s="217"/>
      <c r="S859" s="217"/>
      <c r="T859" s="217"/>
      <c r="U859" s="217"/>
      <c r="V859" s="217"/>
      <c r="W859" s="217"/>
      <c r="X859" s="217"/>
      <c r="Y859" s="217"/>
      <c r="Z859" s="217"/>
      <c r="AA859" s="217"/>
      <c r="AB859" s="217"/>
    </row>
    <row r="860" ht="12.75" customHeight="1">
      <c r="A860" s="217"/>
      <c r="B860" s="177"/>
      <c r="C860" s="217"/>
      <c r="D860" s="217"/>
      <c r="E860" s="219"/>
      <c r="F860" s="219"/>
      <c r="G860" s="220"/>
      <c r="H860" s="221"/>
      <c r="I860" s="217"/>
      <c r="J860" s="217"/>
      <c r="K860" s="217"/>
      <c r="L860" s="217"/>
      <c r="M860" s="217"/>
      <c r="N860" s="217"/>
      <c r="O860" s="217"/>
      <c r="P860" s="217"/>
      <c r="Q860" s="217"/>
      <c r="R860" s="217"/>
      <c r="S860" s="217"/>
      <c r="T860" s="217"/>
      <c r="U860" s="217"/>
      <c r="V860" s="217"/>
      <c r="W860" s="217"/>
      <c r="X860" s="217"/>
      <c r="Y860" s="217"/>
      <c r="Z860" s="217"/>
      <c r="AA860" s="217"/>
      <c r="AB860" s="217"/>
    </row>
    <row r="861" ht="12.75" customHeight="1">
      <c r="A861" s="217"/>
      <c r="B861" s="177"/>
      <c r="C861" s="217"/>
      <c r="D861" s="217"/>
      <c r="E861" s="219"/>
      <c r="F861" s="219"/>
      <c r="G861" s="220"/>
      <c r="H861" s="221"/>
      <c r="I861" s="217"/>
      <c r="J861" s="217"/>
      <c r="K861" s="217"/>
      <c r="L861" s="217"/>
      <c r="M861" s="217"/>
      <c r="N861" s="217"/>
      <c r="O861" s="217"/>
      <c r="P861" s="217"/>
      <c r="Q861" s="217"/>
      <c r="R861" s="217"/>
      <c r="S861" s="217"/>
      <c r="T861" s="217"/>
      <c r="U861" s="217"/>
      <c r="V861" s="217"/>
      <c r="W861" s="217"/>
      <c r="X861" s="217"/>
      <c r="Y861" s="217"/>
      <c r="Z861" s="217"/>
      <c r="AA861" s="217"/>
      <c r="AB861" s="217"/>
    </row>
    <row r="862" ht="12.75" customHeight="1">
      <c r="A862" s="217"/>
      <c r="B862" s="177"/>
      <c r="C862" s="217"/>
      <c r="D862" s="217"/>
      <c r="E862" s="219"/>
      <c r="F862" s="219"/>
      <c r="G862" s="220"/>
      <c r="H862" s="221"/>
      <c r="I862" s="217"/>
      <c r="J862" s="217"/>
      <c r="K862" s="217"/>
      <c r="L862" s="217"/>
      <c r="M862" s="217"/>
      <c r="N862" s="217"/>
      <c r="O862" s="217"/>
      <c r="P862" s="217"/>
      <c r="Q862" s="217"/>
      <c r="R862" s="217"/>
      <c r="S862" s="217"/>
      <c r="T862" s="217"/>
      <c r="U862" s="217"/>
      <c r="V862" s="217"/>
      <c r="W862" s="217"/>
      <c r="X862" s="217"/>
      <c r="Y862" s="217"/>
      <c r="Z862" s="217"/>
      <c r="AA862" s="217"/>
      <c r="AB862" s="217"/>
    </row>
    <row r="863" ht="12.75" customHeight="1">
      <c r="A863" s="217"/>
      <c r="B863" s="177"/>
      <c r="C863" s="217"/>
      <c r="D863" s="217"/>
      <c r="E863" s="219"/>
      <c r="F863" s="219"/>
      <c r="G863" s="220"/>
      <c r="H863" s="221"/>
      <c r="I863" s="217"/>
      <c r="J863" s="217"/>
      <c r="K863" s="217"/>
      <c r="L863" s="217"/>
      <c r="M863" s="217"/>
      <c r="N863" s="217"/>
      <c r="O863" s="217"/>
      <c r="P863" s="217"/>
      <c r="Q863" s="217"/>
      <c r="R863" s="217"/>
      <c r="S863" s="217"/>
      <c r="T863" s="217"/>
      <c r="U863" s="217"/>
      <c r="V863" s="217"/>
      <c r="W863" s="217"/>
      <c r="X863" s="217"/>
      <c r="Y863" s="217"/>
      <c r="Z863" s="217"/>
      <c r="AA863" s="217"/>
      <c r="AB863" s="217"/>
    </row>
    <row r="864" ht="12.75" customHeight="1">
      <c r="A864" s="217"/>
      <c r="B864" s="177"/>
      <c r="C864" s="217"/>
      <c r="D864" s="217"/>
      <c r="E864" s="219"/>
      <c r="F864" s="219"/>
      <c r="G864" s="220"/>
      <c r="H864" s="221"/>
      <c r="I864" s="217"/>
      <c r="J864" s="217"/>
      <c r="K864" s="217"/>
      <c r="L864" s="217"/>
      <c r="M864" s="217"/>
      <c r="N864" s="217"/>
      <c r="O864" s="217"/>
      <c r="P864" s="217"/>
      <c r="Q864" s="217"/>
      <c r="R864" s="217"/>
      <c r="S864" s="217"/>
      <c r="T864" s="217"/>
      <c r="U864" s="217"/>
      <c r="V864" s="217"/>
      <c r="W864" s="217"/>
      <c r="X864" s="217"/>
      <c r="Y864" s="217"/>
      <c r="Z864" s="217"/>
      <c r="AA864" s="217"/>
      <c r="AB864" s="217"/>
    </row>
    <row r="865" ht="12.75" customHeight="1">
      <c r="A865" s="217"/>
      <c r="B865" s="177"/>
      <c r="C865" s="217"/>
      <c r="D865" s="217"/>
      <c r="E865" s="219"/>
      <c r="F865" s="219"/>
      <c r="G865" s="220"/>
      <c r="H865" s="221"/>
      <c r="I865" s="217"/>
      <c r="J865" s="217"/>
      <c r="K865" s="217"/>
      <c r="L865" s="217"/>
      <c r="M865" s="217"/>
      <c r="N865" s="217"/>
      <c r="O865" s="217"/>
      <c r="P865" s="217"/>
      <c r="Q865" s="217"/>
      <c r="R865" s="217"/>
      <c r="S865" s="217"/>
      <c r="T865" s="217"/>
      <c r="U865" s="217"/>
      <c r="V865" s="217"/>
      <c r="W865" s="217"/>
      <c r="X865" s="217"/>
      <c r="Y865" s="217"/>
      <c r="Z865" s="217"/>
      <c r="AA865" s="217"/>
      <c r="AB865" s="217"/>
    </row>
    <row r="866" ht="12.75" customHeight="1">
      <c r="A866" s="217"/>
      <c r="B866" s="177"/>
      <c r="C866" s="217"/>
      <c r="D866" s="217"/>
      <c r="E866" s="219"/>
      <c r="F866" s="219"/>
      <c r="G866" s="220"/>
      <c r="H866" s="221"/>
      <c r="I866" s="217"/>
      <c r="J866" s="217"/>
      <c r="K866" s="217"/>
      <c r="L866" s="217"/>
      <c r="M866" s="217"/>
      <c r="N866" s="217"/>
      <c r="O866" s="217"/>
      <c r="P866" s="217"/>
      <c r="Q866" s="217"/>
      <c r="R866" s="217"/>
      <c r="S866" s="217"/>
      <c r="T866" s="217"/>
      <c r="U866" s="217"/>
      <c r="V866" s="217"/>
      <c r="W866" s="217"/>
      <c r="X866" s="217"/>
      <c r="Y866" s="217"/>
      <c r="Z866" s="217"/>
      <c r="AA866" s="217"/>
      <c r="AB866" s="217"/>
    </row>
    <row r="867" ht="12.75" customHeight="1">
      <c r="A867" s="217"/>
      <c r="B867" s="177"/>
      <c r="C867" s="217"/>
      <c r="D867" s="217"/>
      <c r="E867" s="219"/>
      <c r="F867" s="219"/>
      <c r="G867" s="220"/>
      <c r="H867" s="221"/>
      <c r="I867" s="217"/>
      <c r="J867" s="217"/>
      <c r="K867" s="217"/>
      <c r="L867" s="217"/>
      <c r="M867" s="217"/>
      <c r="N867" s="217"/>
      <c r="O867" s="217"/>
      <c r="P867" s="217"/>
      <c r="Q867" s="217"/>
      <c r="R867" s="217"/>
      <c r="S867" s="217"/>
      <c r="T867" s="217"/>
      <c r="U867" s="217"/>
      <c r="V867" s="217"/>
      <c r="W867" s="217"/>
      <c r="X867" s="217"/>
      <c r="Y867" s="217"/>
      <c r="Z867" s="217"/>
      <c r="AA867" s="217"/>
      <c r="AB867" s="217"/>
    </row>
    <row r="868" ht="12.75" customHeight="1">
      <c r="A868" s="217"/>
      <c r="B868" s="177"/>
      <c r="C868" s="217"/>
      <c r="D868" s="217"/>
      <c r="E868" s="219"/>
      <c r="F868" s="219"/>
      <c r="G868" s="220"/>
      <c r="H868" s="221"/>
      <c r="I868" s="217"/>
      <c r="J868" s="217"/>
      <c r="K868" s="217"/>
      <c r="L868" s="217"/>
      <c r="M868" s="217"/>
      <c r="N868" s="217"/>
      <c r="O868" s="217"/>
      <c r="P868" s="217"/>
      <c r="Q868" s="217"/>
      <c r="R868" s="217"/>
      <c r="S868" s="217"/>
      <c r="T868" s="217"/>
      <c r="U868" s="217"/>
      <c r="V868" s="217"/>
      <c r="W868" s="217"/>
      <c r="X868" s="217"/>
      <c r="Y868" s="217"/>
      <c r="Z868" s="217"/>
      <c r="AA868" s="217"/>
      <c r="AB868" s="217"/>
    </row>
    <row r="869" ht="12.75" customHeight="1">
      <c r="A869" s="217"/>
      <c r="B869" s="177"/>
      <c r="C869" s="217"/>
      <c r="D869" s="217"/>
      <c r="E869" s="219"/>
      <c r="F869" s="219"/>
      <c r="G869" s="220"/>
      <c r="H869" s="221"/>
      <c r="I869" s="217"/>
      <c r="J869" s="217"/>
      <c r="K869" s="217"/>
      <c r="L869" s="217"/>
      <c r="M869" s="217"/>
      <c r="N869" s="217"/>
      <c r="O869" s="217"/>
      <c r="P869" s="217"/>
      <c r="Q869" s="217"/>
      <c r="R869" s="217"/>
      <c r="S869" s="217"/>
      <c r="T869" s="217"/>
      <c r="U869" s="217"/>
      <c r="V869" s="217"/>
      <c r="W869" s="217"/>
      <c r="X869" s="217"/>
      <c r="Y869" s="217"/>
      <c r="Z869" s="217"/>
      <c r="AA869" s="217"/>
      <c r="AB869" s="217"/>
    </row>
    <row r="870" ht="12.75" customHeight="1">
      <c r="A870" s="217"/>
      <c r="B870" s="177"/>
      <c r="C870" s="217"/>
      <c r="D870" s="217"/>
      <c r="E870" s="219"/>
      <c r="F870" s="219"/>
      <c r="G870" s="220"/>
      <c r="H870" s="221"/>
      <c r="I870" s="217"/>
      <c r="J870" s="217"/>
      <c r="K870" s="217"/>
      <c r="L870" s="217"/>
      <c r="M870" s="217"/>
      <c r="N870" s="217"/>
      <c r="O870" s="217"/>
      <c r="P870" s="217"/>
      <c r="Q870" s="217"/>
      <c r="R870" s="217"/>
      <c r="S870" s="217"/>
      <c r="T870" s="217"/>
      <c r="U870" s="217"/>
      <c r="V870" s="217"/>
      <c r="W870" s="217"/>
      <c r="X870" s="217"/>
      <c r="Y870" s="217"/>
      <c r="Z870" s="217"/>
      <c r="AA870" s="217"/>
      <c r="AB870" s="217"/>
    </row>
    <row r="871" ht="12.75" customHeight="1">
      <c r="A871" s="217"/>
      <c r="B871" s="177"/>
      <c r="C871" s="217"/>
      <c r="D871" s="217"/>
      <c r="E871" s="219"/>
      <c r="F871" s="219"/>
      <c r="G871" s="220"/>
      <c r="H871" s="221"/>
      <c r="I871" s="217"/>
      <c r="J871" s="217"/>
      <c r="K871" s="217"/>
      <c r="L871" s="217"/>
      <c r="M871" s="217"/>
      <c r="N871" s="217"/>
      <c r="O871" s="217"/>
      <c r="P871" s="217"/>
      <c r="Q871" s="217"/>
      <c r="R871" s="217"/>
      <c r="S871" s="217"/>
      <c r="T871" s="217"/>
      <c r="U871" s="217"/>
      <c r="V871" s="217"/>
      <c r="W871" s="217"/>
      <c r="X871" s="217"/>
      <c r="Y871" s="217"/>
      <c r="Z871" s="217"/>
      <c r="AA871" s="217"/>
      <c r="AB871" s="217"/>
    </row>
    <row r="872" ht="12.75" customHeight="1">
      <c r="A872" s="217"/>
      <c r="B872" s="177"/>
      <c r="C872" s="217"/>
      <c r="D872" s="217"/>
      <c r="E872" s="219"/>
      <c r="F872" s="219"/>
      <c r="G872" s="220"/>
      <c r="H872" s="221"/>
      <c r="I872" s="217"/>
      <c r="J872" s="217"/>
      <c r="K872" s="217"/>
      <c r="L872" s="217"/>
      <c r="M872" s="217"/>
      <c r="N872" s="217"/>
      <c r="O872" s="217"/>
      <c r="P872" s="217"/>
      <c r="Q872" s="217"/>
      <c r="R872" s="217"/>
      <c r="S872" s="217"/>
      <c r="T872" s="217"/>
      <c r="U872" s="217"/>
      <c r="V872" s="217"/>
      <c r="W872" s="217"/>
      <c r="X872" s="217"/>
      <c r="Y872" s="217"/>
      <c r="Z872" s="217"/>
      <c r="AA872" s="217"/>
      <c r="AB872" s="217"/>
    </row>
    <row r="873" ht="12.75" customHeight="1">
      <c r="A873" s="217"/>
      <c r="B873" s="177"/>
      <c r="C873" s="217"/>
      <c r="D873" s="217"/>
      <c r="E873" s="219"/>
      <c r="F873" s="219"/>
      <c r="G873" s="220"/>
      <c r="H873" s="221"/>
      <c r="I873" s="217"/>
      <c r="J873" s="217"/>
      <c r="K873" s="217"/>
      <c r="L873" s="217"/>
      <c r="M873" s="217"/>
      <c r="N873" s="217"/>
      <c r="O873" s="217"/>
      <c r="P873" s="217"/>
      <c r="Q873" s="217"/>
      <c r="R873" s="217"/>
      <c r="S873" s="217"/>
      <c r="T873" s="217"/>
      <c r="U873" s="217"/>
      <c r="V873" s="217"/>
      <c r="W873" s="217"/>
      <c r="X873" s="217"/>
      <c r="Y873" s="217"/>
      <c r="Z873" s="217"/>
      <c r="AA873" s="217"/>
      <c r="AB873" s="217"/>
    </row>
    <row r="874" ht="12.75" customHeight="1">
      <c r="A874" s="217"/>
      <c r="B874" s="177"/>
      <c r="C874" s="217"/>
      <c r="D874" s="217"/>
      <c r="E874" s="219"/>
      <c r="F874" s="219"/>
      <c r="G874" s="220"/>
      <c r="H874" s="221"/>
      <c r="I874" s="217"/>
      <c r="J874" s="217"/>
      <c r="K874" s="217"/>
      <c r="L874" s="217"/>
      <c r="M874" s="217"/>
      <c r="N874" s="217"/>
      <c r="O874" s="217"/>
      <c r="P874" s="217"/>
      <c r="Q874" s="217"/>
      <c r="R874" s="217"/>
      <c r="S874" s="217"/>
      <c r="T874" s="217"/>
      <c r="U874" s="217"/>
      <c r="V874" s="217"/>
      <c r="W874" s="217"/>
      <c r="X874" s="217"/>
      <c r="Y874" s="217"/>
      <c r="Z874" s="217"/>
      <c r="AA874" s="217"/>
      <c r="AB874" s="217"/>
    </row>
    <row r="875" ht="12.75" customHeight="1">
      <c r="A875" s="217"/>
      <c r="B875" s="177"/>
      <c r="C875" s="217"/>
      <c r="D875" s="217"/>
      <c r="E875" s="219"/>
      <c r="F875" s="219"/>
      <c r="G875" s="220"/>
      <c r="H875" s="221"/>
      <c r="I875" s="217"/>
      <c r="J875" s="217"/>
      <c r="K875" s="217"/>
      <c r="L875" s="217"/>
      <c r="M875" s="217"/>
      <c r="N875" s="217"/>
      <c r="O875" s="217"/>
      <c r="P875" s="217"/>
      <c r="Q875" s="217"/>
      <c r="R875" s="217"/>
      <c r="S875" s="217"/>
      <c r="T875" s="217"/>
      <c r="U875" s="217"/>
      <c r="V875" s="217"/>
      <c r="W875" s="217"/>
      <c r="X875" s="217"/>
      <c r="Y875" s="217"/>
      <c r="Z875" s="217"/>
      <c r="AA875" s="217"/>
      <c r="AB875" s="217"/>
    </row>
    <row r="876" ht="12.75" customHeight="1">
      <c r="A876" s="217"/>
      <c r="B876" s="177"/>
      <c r="C876" s="217"/>
      <c r="D876" s="217"/>
      <c r="E876" s="219"/>
      <c r="F876" s="219"/>
      <c r="G876" s="220"/>
      <c r="H876" s="221"/>
      <c r="I876" s="217"/>
      <c r="J876" s="217"/>
      <c r="K876" s="217"/>
      <c r="L876" s="217"/>
      <c r="M876" s="217"/>
      <c r="N876" s="217"/>
      <c r="O876" s="217"/>
      <c r="P876" s="217"/>
      <c r="Q876" s="217"/>
      <c r="R876" s="217"/>
      <c r="S876" s="217"/>
      <c r="T876" s="217"/>
      <c r="U876" s="217"/>
      <c r="V876" s="217"/>
      <c r="W876" s="217"/>
      <c r="X876" s="217"/>
      <c r="Y876" s="217"/>
      <c r="Z876" s="217"/>
      <c r="AA876" s="217"/>
      <c r="AB876" s="217"/>
    </row>
    <row r="877" ht="12.75" customHeight="1">
      <c r="A877" s="217"/>
      <c r="B877" s="177"/>
      <c r="C877" s="217"/>
      <c r="D877" s="217"/>
      <c r="E877" s="219"/>
      <c r="F877" s="219"/>
      <c r="G877" s="220"/>
      <c r="H877" s="221"/>
      <c r="I877" s="217"/>
      <c r="J877" s="217"/>
      <c r="K877" s="217"/>
      <c r="L877" s="217"/>
      <c r="M877" s="217"/>
      <c r="N877" s="217"/>
      <c r="O877" s="217"/>
      <c r="P877" s="217"/>
      <c r="Q877" s="217"/>
      <c r="R877" s="217"/>
      <c r="S877" s="217"/>
      <c r="T877" s="217"/>
      <c r="U877" s="217"/>
      <c r="V877" s="217"/>
      <c r="W877" s="217"/>
      <c r="X877" s="217"/>
      <c r="Y877" s="217"/>
      <c r="Z877" s="217"/>
      <c r="AA877" s="217"/>
      <c r="AB877" s="217"/>
    </row>
    <row r="878" ht="12.75" customHeight="1">
      <c r="A878" s="217"/>
      <c r="B878" s="177"/>
      <c r="C878" s="217"/>
      <c r="D878" s="217"/>
      <c r="E878" s="219"/>
      <c r="F878" s="219"/>
      <c r="G878" s="220"/>
      <c r="H878" s="221"/>
      <c r="I878" s="217"/>
      <c r="J878" s="217"/>
      <c r="K878" s="217"/>
      <c r="L878" s="217"/>
      <c r="M878" s="217"/>
      <c r="N878" s="217"/>
      <c r="O878" s="217"/>
      <c r="P878" s="217"/>
      <c r="Q878" s="217"/>
      <c r="R878" s="217"/>
      <c r="S878" s="217"/>
      <c r="T878" s="217"/>
      <c r="U878" s="217"/>
      <c r="V878" s="217"/>
      <c r="W878" s="217"/>
      <c r="X878" s="217"/>
      <c r="Y878" s="217"/>
      <c r="Z878" s="217"/>
      <c r="AA878" s="217"/>
      <c r="AB878" s="217"/>
    </row>
    <row r="879" ht="12.75" customHeight="1">
      <c r="A879" s="217"/>
      <c r="B879" s="177"/>
      <c r="C879" s="217"/>
      <c r="D879" s="217"/>
      <c r="E879" s="219"/>
      <c r="F879" s="219"/>
      <c r="G879" s="220"/>
      <c r="H879" s="221"/>
      <c r="I879" s="217"/>
      <c r="J879" s="217"/>
      <c r="K879" s="217"/>
      <c r="L879" s="217"/>
      <c r="M879" s="217"/>
      <c r="N879" s="217"/>
      <c r="O879" s="217"/>
      <c r="P879" s="217"/>
      <c r="Q879" s="217"/>
      <c r="R879" s="217"/>
      <c r="S879" s="217"/>
      <c r="T879" s="217"/>
      <c r="U879" s="217"/>
      <c r="V879" s="217"/>
      <c r="W879" s="217"/>
      <c r="X879" s="217"/>
      <c r="Y879" s="217"/>
      <c r="Z879" s="217"/>
      <c r="AA879" s="217"/>
      <c r="AB879" s="217"/>
    </row>
    <row r="880" ht="12.75" customHeight="1">
      <c r="A880" s="217"/>
      <c r="B880" s="177"/>
      <c r="C880" s="217"/>
      <c r="D880" s="217"/>
      <c r="E880" s="219"/>
      <c r="F880" s="219"/>
      <c r="G880" s="220"/>
      <c r="H880" s="221"/>
      <c r="I880" s="217"/>
      <c r="J880" s="217"/>
      <c r="K880" s="217"/>
      <c r="L880" s="217"/>
      <c r="M880" s="217"/>
      <c r="N880" s="217"/>
      <c r="O880" s="217"/>
      <c r="P880" s="217"/>
      <c r="Q880" s="217"/>
      <c r="R880" s="217"/>
      <c r="S880" s="217"/>
      <c r="T880" s="217"/>
      <c r="U880" s="217"/>
      <c r="V880" s="217"/>
      <c r="W880" s="217"/>
      <c r="X880" s="217"/>
      <c r="Y880" s="217"/>
      <c r="Z880" s="217"/>
      <c r="AA880" s="217"/>
      <c r="AB880" s="217"/>
    </row>
    <row r="881" ht="12.75" customHeight="1">
      <c r="A881" s="217"/>
      <c r="B881" s="177"/>
      <c r="C881" s="217"/>
      <c r="D881" s="217"/>
      <c r="E881" s="219"/>
      <c r="F881" s="219"/>
      <c r="G881" s="220"/>
      <c r="H881" s="221"/>
      <c r="I881" s="217"/>
      <c r="J881" s="217"/>
      <c r="K881" s="217"/>
      <c r="L881" s="217"/>
      <c r="M881" s="217"/>
      <c r="N881" s="217"/>
      <c r="O881" s="217"/>
      <c r="P881" s="217"/>
      <c r="Q881" s="217"/>
      <c r="R881" s="217"/>
      <c r="S881" s="217"/>
      <c r="T881" s="217"/>
      <c r="U881" s="217"/>
      <c r="V881" s="217"/>
      <c r="W881" s="217"/>
      <c r="X881" s="217"/>
      <c r="Y881" s="217"/>
      <c r="Z881" s="217"/>
      <c r="AA881" s="217"/>
      <c r="AB881" s="217"/>
    </row>
    <row r="882" ht="12.75" customHeight="1">
      <c r="A882" s="217"/>
      <c r="B882" s="177"/>
      <c r="C882" s="217"/>
      <c r="D882" s="217"/>
      <c r="E882" s="219"/>
      <c r="F882" s="219"/>
      <c r="G882" s="220"/>
      <c r="H882" s="221"/>
      <c r="I882" s="217"/>
      <c r="J882" s="217"/>
      <c r="K882" s="217"/>
      <c r="L882" s="217"/>
      <c r="M882" s="217"/>
      <c r="N882" s="217"/>
      <c r="O882" s="217"/>
      <c r="P882" s="217"/>
      <c r="Q882" s="217"/>
      <c r="R882" s="217"/>
      <c r="S882" s="217"/>
      <c r="T882" s="217"/>
      <c r="U882" s="217"/>
      <c r="V882" s="217"/>
      <c r="W882" s="217"/>
      <c r="X882" s="217"/>
      <c r="Y882" s="217"/>
      <c r="Z882" s="217"/>
      <c r="AA882" s="217"/>
      <c r="AB882" s="217"/>
    </row>
    <row r="883" ht="12.75" customHeight="1">
      <c r="A883" s="217"/>
      <c r="B883" s="177"/>
      <c r="C883" s="217"/>
      <c r="D883" s="217"/>
      <c r="E883" s="219"/>
      <c r="F883" s="219"/>
      <c r="G883" s="220"/>
      <c r="H883" s="221"/>
      <c r="I883" s="217"/>
      <c r="J883" s="217"/>
      <c r="K883" s="217"/>
      <c r="L883" s="217"/>
      <c r="M883" s="217"/>
      <c r="N883" s="217"/>
      <c r="O883" s="217"/>
      <c r="P883" s="217"/>
      <c r="Q883" s="217"/>
      <c r="R883" s="217"/>
      <c r="S883" s="217"/>
      <c r="T883" s="217"/>
      <c r="U883" s="217"/>
      <c r="V883" s="217"/>
      <c r="W883" s="217"/>
      <c r="X883" s="217"/>
      <c r="Y883" s="217"/>
      <c r="Z883" s="217"/>
      <c r="AA883" s="217"/>
      <c r="AB883" s="217"/>
    </row>
    <row r="884" ht="12.75" customHeight="1">
      <c r="A884" s="217"/>
      <c r="B884" s="177"/>
      <c r="C884" s="217"/>
      <c r="D884" s="217"/>
      <c r="E884" s="219"/>
      <c r="F884" s="219"/>
      <c r="G884" s="220"/>
      <c r="H884" s="221"/>
      <c r="I884" s="217"/>
      <c r="J884" s="217"/>
      <c r="K884" s="217"/>
      <c r="L884" s="217"/>
      <c r="M884" s="217"/>
      <c r="N884" s="217"/>
      <c r="O884" s="217"/>
      <c r="P884" s="217"/>
      <c r="Q884" s="217"/>
      <c r="R884" s="217"/>
      <c r="S884" s="217"/>
      <c r="T884" s="217"/>
      <c r="U884" s="217"/>
      <c r="V884" s="217"/>
      <c r="W884" s="217"/>
      <c r="X884" s="217"/>
      <c r="Y884" s="217"/>
      <c r="Z884" s="217"/>
      <c r="AA884" s="217"/>
      <c r="AB884" s="217"/>
    </row>
    <row r="885" ht="12.75" customHeight="1">
      <c r="A885" s="217"/>
      <c r="B885" s="177"/>
      <c r="C885" s="217"/>
      <c r="D885" s="217"/>
      <c r="E885" s="219"/>
      <c r="F885" s="219"/>
      <c r="G885" s="220"/>
      <c r="H885" s="221"/>
      <c r="I885" s="217"/>
      <c r="J885" s="217"/>
      <c r="K885" s="217"/>
      <c r="L885" s="217"/>
      <c r="M885" s="217"/>
      <c r="N885" s="217"/>
      <c r="O885" s="217"/>
      <c r="P885" s="217"/>
      <c r="Q885" s="217"/>
      <c r="R885" s="217"/>
      <c r="S885" s="217"/>
      <c r="T885" s="217"/>
      <c r="U885" s="217"/>
      <c r="V885" s="217"/>
      <c r="W885" s="217"/>
      <c r="X885" s="217"/>
      <c r="Y885" s="217"/>
      <c r="Z885" s="217"/>
      <c r="AA885" s="217"/>
      <c r="AB885" s="217"/>
    </row>
    <row r="886" ht="12.75" customHeight="1">
      <c r="A886" s="217"/>
      <c r="B886" s="177"/>
      <c r="C886" s="217"/>
      <c r="D886" s="217"/>
      <c r="E886" s="219"/>
      <c r="F886" s="219"/>
      <c r="G886" s="220"/>
      <c r="H886" s="221"/>
      <c r="I886" s="217"/>
      <c r="J886" s="217"/>
      <c r="K886" s="217"/>
      <c r="L886" s="217"/>
      <c r="M886" s="217"/>
      <c r="N886" s="217"/>
      <c r="O886" s="217"/>
      <c r="P886" s="217"/>
      <c r="Q886" s="217"/>
      <c r="R886" s="217"/>
      <c r="S886" s="217"/>
      <c r="T886" s="217"/>
      <c r="U886" s="217"/>
      <c r="V886" s="217"/>
      <c r="W886" s="217"/>
      <c r="X886" s="217"/>
      <c r="Y886" s="217"/>
      <c r="Z886" s="217"/>
      <c r="AA886" s="217"/>
      <c r="AB886" s="217"/>
    </row>
    <row r="887" ht="12.75" customHeight="1">
      <c r="A887" s="217"/>
      <c r="B887" s="177"/>
      <c r="C887" s="217"/>
      <c r="D887" s="217"/>
      <c r="E887" s="219"/>
      <c r="F887" s="219"/>
      <c r="G887" s="220"/>
      <c r="H887" s="221"/>
      <c r="I887" s="217"/>
      <c r="J887" s="217"/>
      <c r="K887" s="217"/>
      <c r="L887" s="217"/>
      <c r="M887" s="217"/>
      <c r="N887" s="217"/>
      <c r="O887" s="217"/>
      <c r="P887" s="217"/>
      <c r="Q887" s="217"/>
      <c r="R887" s="217"/>
      <c r="S887" s="217"/>
      <c r="T887" s="217"/>
      <c r="U887" s="217"/>
      <c r="V887" s="217"/>
      <c r="W887" s="217"/>
      <c r="X887" s="217"/>
      <c r="Y887" s="217"/>
      <c r="Z887" s="217"/>
      <c r="AA887" s="217"/>
      <c r="AB887" s="217"/>
    </row>
    <row r="888" ht="12.75" customHeight="1">
      <c r="A888" s="217"/>
      <c r="B888" s="177"/>
      <c r="C888" s="217"/>
      <c r="D888" s="217"/>
      <c r="E888" s="219"/>
      <c r="F888" s="219"/>
      <c r="G888" s="220"/>
      <c r="H888" s="221"/>
      <c r="I888" s="217"/>
      <c r="J888" s="217"/>
      <c r="K888" s="217"/>
      <c r="L888" s="217"/>
      <c r="M888" s="217"/>
      <c r="N888" s="217"/>
      <c r="O888" s="217"/>
      <c r="P888" s="217"/>
      <c r="Q888" s="217"/>
      <c r="R888" s="217"/>
      <c r="S888" s="217"/>
      <c r="T888" s="217"/>
      <c r="U888" s="217"/>
      <c r="V888" s="217"/>
      <c r="W888" s="217"/>
      <c r="X888" s="217"/>
      <c r="Y888" s="217"/>
      <c r="Z888" s="217"/>
      <c r="AA888" s="217"/>
      <c r="AB888" s="217"/>
    </row>
    <row r="889" ht="12.75" customHeight="1">
      <c r="A889" s="217"/>
      <c r="B889" s="177"/>
      <c r="C889" s="217"/>
      <c r="D889" s="217"/>
      <c r="E889" s="219"/>
      <c r="F889" s="219"/>
      <c r="G889" s="220"/>
      <c r="H889" s="221"/>
      <c r="I889" s="217"/>
      <c r="J889" s="217"/>
      <c r="K889" s="217"/>
      <c r="L889" s="217"/>
      <c r="M889" s="217"/>
      <c r="N889" s="217"/>
      <c r="O889" s="217"/>
      <c r="P889" s="217"/>
      <c r="Q889" s="217"/>
      <c r="R889" s="217"/>
      <c r="S889" s="217"/>
      <c r="T889" s="217"/>
      <c r="U889" s="217"/>
      <c r="V889" s="217"/>
      <c r="W889" s="217"/>
      <c r="X889" s="217"/>
      <c r="Y889" s="217"/>
      <c r="Z889" s="217"/>
      <c r="AA889" s="217"/>
      <c r="AB889" s="217"/>
    </row>
    <row r="890" ht="12.75" customHeight="1">
      <c r="A890" s="217"/>
      <c r="B890" s="177"/>
      <c r="C890" s="217"/>
      <c r="D890" s="217"/>
      <c r="E890" s="219"/>
      <c r="F890" s="219"/>
      <c r="G890" s="220"/>
      <c r="H890" s="221"/>
      <c r="I890" s="217"/>
      <c r="J890" s="217"/>
      <c r="K890" s="217"/>
      <c r="L890" s="217"/>
      <c r="M890" s="217"/>
      <c r="N890" s="217"/>
      <c r="O890" s="217"/>
      <c r="P890" s="217"/>
      <c r="Q890" s="217"/>
      <c r="R890" s="217"/>
      <c r="S890" s="217"/>
      <c r="T890" s="217"/>
      <c r="U890" s="217"/>
      <c r="V890" s="217"/>
      <c r="W890" s="217"/>
      <c r="X890" s="217"/>
      <c r="Y890" s="217"/>
      <c r="Z890" s="217"/>
      <c r="AA890" s="217"/>
      <c r="AB890" s="217"/>
    </row>
    <row r="891" ht="12.75" customHeight="1">
      <c r="A891" s="217"/>
      <c r="B891" s="177"/>
      <c r="C891" s="217"/>
      <c r="D891" s="217"/>
      <c r="E891" s="219"/>
      <c r="F891" s="219"/>
      <c r="G891" s="220"/>
      <c r="H891" s="221"/>
      <c r="I891" s="217"/>
      <c r="J891" s="217"/>
      <c r="K891" s="217"/>
      <c r="L891" s="217"/>
      <c r="M891" s="217"/>
      <c r="N891" s="217"/>
      <c r="O891" s="217"/>
      <c r="P891" s="217"/>
      <c r="Q891" s="217"/>
      <c r="R891" s="217"/>
      <c r="S891" s="217"/>
      <c r="T891" s="217"/>
      <c r="U891" s="217"/>
      <c r="V891" s="217"/>
      <c r="W891" s="217"/>
      <c r="X891" s="217"/>
      <c r="Y891" s="217"/>
      <c r="Z891" s="217"/>
      <c r="AA891" s="217"/>
      <c r="AB891" s="217"/>
    </row>
    <row r="892" ht="12.75" customHeight="1">
      <c r="A892" s="217"/>
      <c r="B892" s="177"/>
      <c r="C892" s="217"/>
      <c r="D892" s="217"/>
      <c r="E892" s="219"/>
      <c r="F892" s="219"/>
      <c r="G892" s="220"/>
      <c r="H892" s="221"/>
      <c r="I892" s="217"/>
      <c r="J892" s="217"/>
      <c r="K892" s="217"/>
      <c r="L892" s="217"/>
      <c r="M892" s="217"/>
      <c r="N892" s="217"/>
      <c r="O892" s="217"/>
      <c r="P892" s="217"/>
      <c r="Q892" s="217"/>
      <c r="R892" s="217"/>
      <c r="S892" s="217"/>
      <c r="T892" s="217"/>
      <c r="U892" s="217"/>
      <c r="V892" s="217"/>
      <c r="W892" s="217"/>
      <c r="X892" s="217"/>
      <c r="Y892" s="217"/>
      <c r="Z892" s="217"/>
      <c r="AA892" s="217"/>
      <c r="AB892" s="217"/>
    </row>
    <row r="893" ht="12.75" customHeight="1">
      <c r="A893" s="217"/>
      <c r="B893" s="177"/>
      <c r="C893" s="217"/>
      <c r="D893" s="217"/>
      <c r="E893" s="219"/>
      <c r="F893" s="219"/>
      <c r="G893" s="220"/>
      <c r="H893" s="221"/>
      <c r="I893" s="217"/>
      <c r="J893" s="217"/>
      <c r="K893" s="217"/>
      <c r="L893" s="217"/>
      <c r="M893" s="217"/>
      <c r="N893" s="217"/>
      <c r="O893" s="217"/>
      <c r="P893" s="217"/>
      <c r="Q893" s="217"/>
      <c r="R893" s="217"/>
      <c r="S893" s="217"/>
      <c r="T893" s="217"/>
      <c r="U893" s="217"/>
      <c r="V893" s="217"/>
      <c r="W893" s="217"/>
      <c r="X893" s="217"/>
      <c r="Y893" s="217"/>
      <c r="Z893" s="217"/>
      <c r="AA893" s="217"/>
      <c r="AB893" s="217"/>
    </row>
    <row r="894" ht="12.75" customHeight="1">
      <c r="A894" s="217"/>
      <c r="B894" s="177"/>
      <c r="C894" s="217"/>
      <c r="D894" s="217"/>
      <c r="E894" s="219"/>
      <c r="F894" s="219"/>
      <c r="G894" s="220"/>
      <c r="H894" s="221"/>
      <c r="I894" s="217"/>
      <c r="J894" s="217"/>
      <c r="K894" s="217"/>
      <c r="L894" s="217"/>
      <c r="M894" s="217"/>
      <c r="N894" s="217"/>
      <c r="O894" s="217"/>
      <c r="P894" s="217"/>
      <c r="Q894" s="217"/>
      <c r="R894" s="217"/>
      <c r="S894" s="217"/>
      <c r="T894" s="217"/>
      <c r="U894" s="217"/>
      <c r="V894" s="217"/>
      <c r="W894" s="217"/>
      <c r="X894" s="217"/>
      <c r="Y894" s="217"/>
      <c r="Z894" s="217"/>
      <c r="AA894" s="217"/>
      <c r="AB894" s="217"/>
    </row>
    <row r="895" ht="12.75" customHeight="1">
      <c r="A895" s="217"/>
      <c r="B895" s="177"/>
      <c r="C895" s="217"/>
      <c r="D895" s="217"/>
      <c r="E895" s="219"/>
      <c r="F895" s="219"/>
      <c r="G895" s="220"/>
      <c r="H895" s="221"/>
      <c r="I895" s="217"/>
      <c r="J895" s="217"/>
      <c r="K895" s="217"/>
      <c r="L895" s="217"/>
      <c r="M895" s="217"/>
      <c r="N895" s="217"/>
      <c r="O895" s="217"/>
      <c r="P895" s="217"/>
      <c r="Q895" s="217"/>
      <c r="R895" s="217"/>
      <c r="S895" s="217"/>
      <c r="T895" s="217"/>
      <c r="U895" s="217"/>
      <c r="V895" s="217"/>
      <c r="W895" s="217"/>
      <c r="X895" s="217"/>
      <c r="Y895" s="217"/>
      <c r="Z895" s="217"/>
      <c r="AA895" s="217"/>
      <c r="AB895" s="217"/>
    </row>
    <row r="896" ht="12.75" customHeight="1">
      <c r="A896" s="217"/>
      <c r="B896" s="177"/>
      <c r="C896" s="217"/>
      <c r="D896" s="217"/>
      <c r="E896" s="219"/>
      <c r="F896" s="219"/>
      <c r="G896" s="220"/>
      <c r="H896" s="221"/>
      <c r="I896" s="217"/>
      <c r="J896" s="217"/>
      <c r="K896" s="217"/>
      <c r="L896" s="217"/>
      <c r="M896" s="217"/>
      <c r="N896" s="217"/>
      <c r="O896" s="217"/>
      <c r="P896" s="217"/>
      <c r="Q896" s="217"/>
      <c r="R896" s="217"/>
      <c r="S896" s="217"/>
      <c r="T896" s="217"/>
      <c r="U896" s="217"/>
      <c r="V896" s="217"/>
      <c r="W896" s="217"/>
      <c r="X896" s="217"/>
      <c r="Y896" s="217"/>
      <c r="Z896" s="217"/>
      <c r="AA896" s="217"/>
      <c r="AB896" s="217"/>
    </row>
    <row r="897" ht="12.75" customHeight="1">
      <c r="A897" s="217"/>
      <c r="B897" s="177"/>
      <c r="C897" s="217"/>
      <c r="D897" s="217"/>
      <c r="E897" s="219"/>
      <c r="F897" s="219"/>
      <c r="G897" s="220"/>
      <c r="H897" s="221"/>
      <c r="I897" s="217"/>
      <c r="J897" s="217"/>
      <c r="K897" s="217"/>
      <c r="L897" s="217"/>
      <c r="M897" s="217"/>
      <c r="N897" s="217"/>
      <c r="O897" s="217"/>
      <c r="P897" s="217"/>
      <c r="Q897" s="217"/>
      <c r="R897" s="217"/>
      <c r="S897" s="217"/>
      <c r="T897" s="217"/>
      <c r="U897" s="217"/>
      <c r="V897" s="217"/>
      <c r="W897" s="217"/>
      <c r="X897" s="217"/>
      <c r="Y897" s="217"/>
      <c r="Z897" s="217"/>
      <c r="AA897" s="217"/>
      <c r="AB897" s="217"/>
    </row>
    <row r="898" ht="12.75" customHeight="1">
      <c r="A898" s="217"/>
      <c r="B898" s="177"/>
      <c r="C898" s="217"/>
      <c r="D898" s="217"/>
      <c r="E898" s="219"/>
      <c r="F898" s="219"/>
      <c r="G898" s="220"/>
      <c r="H898" s="221"/>
      <c r="I898" s="217"/>
      <c r="J898" s="217"/>
      <c r="K898" s="217"/>
      <c r="L898" s="217"/>
      <c r="M898" s="217"/>
      <c r="N898" s="217"/>
      <c r="O898" s="217"/>
      <c r="P898" s="217"/>
      <c r="Q898" s="217"/>
      <c r="R898" s="217"/>
      <c r="S898" s="217"/>
      <c r="T898" s="217"/>
      <c r="U898" s="217"/>
      <c r="V898" s="217"/>
      <c r="W898" s="217"/>
      <c r="X898" s="217"/>
      <c r="Y898" s="217"/>
      <c r="Z898" s="217"/>
      <c r="AA898" s="217"/>
      <c r="AB898" s="217"/>
    </row>
    <row r="899" ht="12.75" customHeight="1">
      <c r="A899" s="217"/>
      <c r="B899" s="177"/>
      <c r="C899" s="217"/>
      <c r="D899" s="217"/>
      <c r="E899" s="219"/>
      <c r="F899" s="219"/>
      <c r="G899" s="220"/>
      <c r="H899" s="221"/>
      <c r="I899" s="217"/>
      <c r="J899" s="217"/>
      <c r="K899" s="217"/>
      <c r="L899" s="217"/>
      <c r="M899" s="217"/>
      <c r="N899" s="217"/>
      <c r="O899" s="217"/>
      <c r="P899" s="217"/>
      <c r="Q899" s="217"/>
      <c r="R899" s="217"/>
      <c r="S899" s="217"/>
      <c r="T899" s="217"/>
      <c r="U899" s="217"/>
      <c r="V899" s="217"/>
      <c r="W899" s="217"/>
      <c r="X899" s="217"/>
      <c r="Y899" s="217"/>
      <c r="Z899" s="217"/>
      <c r="AA899" s="217"/>
      <c r="AB899" s="217"/>
    </row>
    <row r="900" ht="12.75" customHeight="1">
      <c r="A900" s="217"/>
      <c r="B900" s="177"/>
      <c r="C900" s="217"/>
      <c r="D900" s="217"/>
      <c r="E900" s="219"/>
      <c r="F900" s="219"/>
      <c r="G900" s="220"/>
      <c r="H900" s="221"/>
      <c r="I900" s="217"/>
      <c r="J900" s="217"/>
      <c r="K900" s="217"/>
      <c r="L900" s="217"/>
      <c r="M900" s="217"/>
      <c r="N900" s="217"/>
      <c r="O900" s="217"/>
      <c r="P900" s="217"/>
      <c r="Q900" s="217"/>
      <c r="R900" s="217"/>
      <c r="S900" s="217"/>
      <c r="T900" s="217"/>
      <c r="U900" s="217"/>
      <c r="V900" s="217"/>
      <c r="W900" s="217"/>
      <c r="X900" s="217"/>
      <c r="Y900" s="217"/>
      <c r="Z900" s="217"/>
      <c r="AA900" s="217"/>
      <c r="AB900" s="217"/>
    </row>
    <row r="901" ht="12.75" customHeight="1">
      <c r="A901" s="217"/>
      <c r="B901" s="177"/>
      <c r="C901" s="217"/>
      <c r="D901" s="217"/>
      <c r="E901" s="219"/>
      <c r="F901" s="219"/>
      <c r="G901" s="220"/>
      <c r="H901" s="221"/>
      <c r="I901" s="217"/>
      <c r="J901" s="217"/>
      <c r="K901" s="217"/>
      <c r="L901" s="217"/>
      <c r="M901" s="217"/>
      <c r="N901" s="217"/>
      <c r="O901" s="217"/>
      <c r="P901" s="217"/>
      <c r="Q901" s="217"/>
      <c r="R901" s="217"/>
      <c r="S901" s="217"/>
      <c r="T901" s="217"/>
      <c r="U901" s="217"/>
      <c r="V901" s="217"/>
      <c r="W901" s="217"/>
      <c r="X901" s="217"/>
      <c r="Y901" s="217"/>
      <c r="Z901" s="217"/>
      <c r="AA901" s="217"/>
      <c r="AB901" s="217"/>
    </row>
    <row r="902" ht="12.75" customHeight="1">
      <c r="A902" s="217"/>
      <c r="B902" s="177"/>
      <c r="C902" s="217"/>
      <c r="D902" s="217"/>
      <c r="E902" s="219"/>
      <c r="F902" s="219"/>
      <c r="G902" s="220"/>
      <c r="H902" s="221"/>
      <c r="I902" s="217"/>
      <c r="J902" s="217"/>
      <c r="K902" s="217"/>
      <c r="L902" s="217"/>
      <c r="M902" s="217"/>
      <c r="N902" s="217"/>
      <c r="O902" s="217"/>
      <c r="P902" s="217"/>
      <c r="Q902" s="217"/>
      <c r="R902" s="217"/>
      <c r="S902" s="217"/>
      <c r="T902" s="217"/>
      <c r="U902" s="217"/>
      <c r="V902" s="217"/>
      <c r="W902" s="217"/>
      <c r="X902" s="217"/>
      <c r="Y902" s="217"/>
      <c r="Z902" s="217"/>
      <c r="AA902" s="217"/>
      <c r="AB902" s="217"/>
    </row>
    <row r="903" ht="12.75" customHeight="1">
      <c r="A903" s="217"/>
      <c r="B903" s="177"/>
      <c r="C903" s="217"/>
      <c r="D903" s="217"/>
      <c r="E903" s="219"/>
      <c r="F903" s="219"/>
      <c r="G903" s="220"/>
      <c r="H903" s="221"/>
      <c r="I903" s="217"/>
      <c r="J903" s="217"/>
      <c r="K903" s="217"/>
      <c r="L903" s="217"/>
      <c r="M903" s="217"/>
      <c r="N903" s="217"/>
      <c r="O903" s="217"/>
      <c r="P903" s="217"/>
      <c r="Q903" s="217"/>
      <c r="R903" s="217"/>
      <c r="S903" s="217"/>
      <c r="T903" s="217"/>
      <c r="U903" s="217"/>
      <c r="V903" s="217"/>
      <c r="W903" s="217"/>
      <c r="X903" s="217"/>
      <c r="Y903" s="217"/>
      <c r="Z903" s="217"/>
      <c r="AA903" s="217"/>
      <c r="AB903" s="217"/>
    </row>
    <row r="904" ht="12.75" customHeight="1">
      <c r="A904" s="217"/>
      <c r="B904" s="177"/>
      <c r="C904" s="217"/>
      <c r="D904" s="217"/>
      <c r="E904" s="219"/>
      <c r="F904" s="219"/>
      <c r="G904" s="220"/>
      <c r="H904" s="221"/>
      <c r="I904" s="217"/>
      <c r="J904" s="217"/>
      <c r="K904" s="217"/>
      <c r="L904" s="217"/>
      <c r="M904" s="217"/>
      <c r="N904" s="217"/>
      <c r="O904" s="217"/>
      <c r="P904" s="217"/>
      <c r="Q904" s="217"/>
      <c r="R904" s="217"/>
      <c r="S904" s="217"/>
      <c r="T904" s="217"/>
      <c r="U904" s="217"/>
      <c r="V904" s="217"/>
      <c r="W904" s="217"/>
      <c r="X904" s="217"/>
      <c r="Y904" s="217"/>
      <c r="Z904" s="217"/>
      <c r="AA904" s="217"/>
      <c r="AB904" s="217"/>
    </row>
    <row r="905" ht="12.75" customHeight="1">
      <c r="A905" s="217"/>
      <c r="B905" s="177"/>
      <c r="C905" s="217"/>
      <c r="D905" s="217"/>
      <c r="E905" s="219"/>
      <c r="F905" s="219"/>
      <c r="G905" s="220"/>
      <c r="H905" s="221"/>
      <c r="I905" s="217"/>
      <c r="J905" s="217"/>
      <c r="K905" s="217"/>
      <c r="L905" s="217"/>
      <c r="M905" s="217"/>
      <c r="N905" s="217"/>
      <c r="O905" s="217"/>
      <c r="P905" s="217"/>
      <c r="Q905" s="217"/>
      <c r="R905" s="217"/>
      <c r="S905" s="217"/>
      <c r="T905" s="217"/>
      <c r="U905" s="217"/>
      <c r="V905" s="217"/>
      <c r="W905" s="217"/>
      <c r="X905" s="217"/>
      <c r="Y905" s="217"/>
      <c r="Z905" s="217"/>
      <c r="AA905" s="217"/>
      <c r="AB905" s="217"/>
    </row>
    <row r="906" ht="12.75" customHeight="1">
      <c r="A906" s="217"/>
      <c r="B906" s="177"/>
      <c r="C906" s="217"/>
      <c r="D906" s="217"/>
      <c r="E906" s="219"/>
      <c r="F906" s="219"/>
      <c r="G906" s="220"/>
      <c r="H906" s="221"/>
      <c r="I906" s="217"/>
      <c r="J906" s="217"/>
      <c r="K906" s="217"/>
      <c r="L906" s="217"/>
      <c r="M906" s="217"/>
      <c r="N906" s="217"/>
      <c r="O906" s="217"/>
      <c r="P906" s="217"/>
      <c r="Q906" s="217"/>
      <c r="R906" s="217"/>
      <c r="S906" s="217"/>
      <c r="T906" s="217"/>
      <c r="U906" s="217"/>
      <c r="V906" s="217"/>
      <c r="W906" s="217"/>
      <c r="X906" s="217"/>
      <c r="Y906" s="217"/>
      <c r="Z906" s="217"/>
      <c r="AA906" s="217"/>
      <c r="AB906" s="217"/>
    </row>
    <row r="907" ht="12.75" customHeight="1">
      <c r="A907" s="217"/>
      <c r="B907" s="177"/>
      <c r="C907" s="217"/>
      <c r="D907" s="217"/>
      <c r="E907" s="219"/>
      <c r="F907" s="219"/>
      <c r="G907" s="220"/>
      <c r="H907" s="221"/>
      <c r="I907" s="217"/>
      <c r="J907" s="217"/>
      <c r="K907" s="217"/>
      <c r="L907" s="217"/>
      <c r="M907" s="217"/>
      <c r="N907" s="217"/>
      <c r="O907" s="217"/>
      <c r="P907" s="217"/>
      <c r="Q907" s="217"/>
      <c r="R907" s="217"/>
      <c r="S907" s="217"/>
      <c r="T907" s="217"/>
      <c r="U907" s="217"/>
      <c r="V907" s="217"/>
      <c r="W907" s="217"/>
      <c r="X907" s="217"/>
      <c r="Y907" s="217"/>
      <c r="Z907" s="217"/>
      <c r="AA907" s="217"/>
      <c r="AB907" s="217"/>
    </row>
    <row r="908" ht="12.75" customHeight="1">
      <c r="A908" s="217"/>
      <c r="B908" s="177"/>
      <c r="C908" s="217"/>
      <c r="D908" s="217"/>
      <c r="E908" s="219"/>
      <c r="F908" s="219"/>
      <c r="G908" s="220"/>
      <c r="H908" s="221"/>
      <c r="I908" s="217"/>
      <c r="J908" s="217"/>
      <c r="K908" s="217"/>
      <c r="L908" s="217"/>
      <c r="M908" s="217"/>
      <c r="N908" s="217"/>
      <c r="O908" s="217"/>
      <c r="P908" s="217"/>
      <c r="Q908" s="217"/>
      <c r="R908" s="217"/>
      <c r="S908" s="217"/>
      <c r="T908" s="217"/>
      <c r="U908" s="217"/>
      <c r="V908" s="217"/>
      <c r="W908" s="217"/>
      <c r="X908" s="217"/>
      <c r="Y908" s="217"/>
      <c r="Z908" s="217"/>
      <c r="AA908" s="217"/>
      <c r="AB908" s="217"/>
    </row>
    <row r="909" ht="12.75" customHeight="1">
      <c r="A909" s="217"/>
      <c r="B909" s="177"/>
      <c r="C909" s="217"/>
      <c r="D909" s="217"/>
      <c r="E909" s="219"/>
      <c r="F909" s="219"/>
      <c r="G909" s="220"/>
      <c r="H909" s="221"/>
      <c r="I909" s="217"/>
      <c r="J909" s="217"/>
      <c r="K909" s="217"/>
      <c r="L909" s="217"/>
      <c r="M909" s="217"/>
      <c r="N909" s="217"/>
      <c r="O909" s="217"/>
      <c r="P909" s="217"/>
      <c r="Q909" s="217"/>
      <c r="R909" s="217"/>
      <c r="S909" s="217"/>
      <c r="T909" s="217"/>
      <c r="U909" s="217"/>
      <c r="V909" s="217"/>
      <c r="W909" s="217"/>
      <c r="X909" s="217"/>
      <c r="Y909" s="217"/>
      <c r="Z909" s="217"/>
      <c r="AA909" s="217"/>
      <c r="AB909" s="217"/>
    </row>
    <row r="910" ht="12.75" customHeight="1">
      <c r="A910" s="217"/>
      <c r="B910" s="177"/>
      <c r="C910" s="217"/>
      <c r="D910" s="217"/>
      <c r="E910" s="219"/>
      <c r="F910" s="219"/>
      <c r="G910" s="220"/>
      <c r="H910" s="221"/>
      <c r="I910" s="217"/>
      <c r="J910" s="217"/>
      <c r="K910" s="217"/>
      <c r="L910" s="217"/>
      <c r="M910" s="217"/>
      <c r="N910" s="217"/>
      <c r="O910" s="217"/>
      <c r="P910" s="217"/>
      <c r="Q910" s="217"/>
      <c r="R910" s="217"/>
      <c r="S910" s="217"/>
      <c r="T910" s="217"/>
      <c r="U910" s="217"/>
      <c r="V910" s="217"/>
      <c r="W910" s="217"/>
      <c r="X910" s="217"/>
      <c r="Y910" s="217"/>
      <c r="Z910" s="217"/>
      <c r="AA910" s="217"/>
      <c r="AB910" s="217"/>
    </row>
    <row r="911" ht="12.75" customHeight="1">
      <c r="A911" s="217"/>
      <c r="B911" s="177"/>
      <c r="C911" s="217"/>
      <c r="D911" s="217"/>
      <c r="E911" s="219"/>
      <c r="F911" s="219"/>
      <c r="G911" s="220"/>
      <c r="H911" s="221"/>
      <c r="I911" s="217"/>
      <c r="J911" s="217"/>
      <c r="K911" s="217"/>
      <c r="L911" s="217"/>
      <c r="M911" s="217"/>
      <c r="N911" s="217"/>
      <c r="O911" s="217"/>
      <c r="P911" s="217"/>
      <c r="Q911" s="217"/>
      <c r="R911" s="217"/>
      <c r="S911" s="217"/>
      <c r="T911" s="217"/>
      <c r="U911" s="217"/>
      <c r="V911" s="217"/>
      <c r="W911" s="217"/>
      <c r="X911" s="217"/>
      <c r="Y911" s="217"/>
      <c r="Z911" s="217"/>
      <c r="AA911" s="217"/>
      <c r="AB911" s="217"/>
    </row>
    <row r="912" ht="12.75" customHeight="1">
      <c r="A912" s="217"/>
      <c r="B912" s="177"/>
      <c r="C912" s="217"/>
      <c r="D912" s="217"/>
      <c r="E912" s="219"/>
      <c r="F912" s="219"/>
      <c r="G912" s="220"/>
      <c r="H912" s="221"/>
      <c r="I912" s="217"/>
      <c r="J912" s="217"/>
      <c r="K912" s="217"/>
      <c r="L912" s="217"/>
      <c r="M912" s="217"/>
      <c r="N912" s="217"/>
      <c r="O912" s="217"/>
      <c r="P912" s="217"/>
      <c r="Q912" s="217"/>
      <c r="R912" s="217"/>
      <c r="S912" s="217"/>
      <c r="T912" s="217"/>
      <c r="U912" s="217"/>
      <c r="V912" s="217"/>
      <c r="W912" s="217"/>
      <c r="X912" s="217"/>
      <c r="Y912" s="217"/>
      <c r="Z912" s="217"/>
      <c r="AA912" s="217"/>
      <c r="AB912" s="217"/>
    </row>
    <row r="913" ht="12.75" customHeight="1">
      <c r="A913" s="217"/>
      <c r="B913" s="177"/>
      <c r="C913" s="217"/>
      <c r="D913" s="217"/>
      <c r="E913" s="219"/>
      <c r="F913" s="219"/>
      <c r="G913" s="220"/>
      <c r="H913" s="221"/>
      <c r="I913" s="217"/>
      <c r="J913" s="217"/>
      <c r="K913" s="217"/>
      <c r="L913" s="217"/>
      <c r="M913" s="217"/>
      <c r="N913" s="217"/>
      <c r="O913" s="217"/>
      <c r="P913" s="217"/>
      <c r="Q913" s="217"/>
      <c r="R913" s="217"/>
      <c r="S913" s="217"/>
      <c r="T913" s="217"/>
      <c r="U913" s="217"/>
      <c r="V913" s="217"/>
      <c r="W913" s="217"/>
      <c r="X913" s="217"/>
      <c r="Y913" s="217"/>
      <c r="Z913" s="217"/>
      <c r="AA913" s="217"/>
      <c r="AB913" s="217"/>
    </row>
    <row r="914" ht="12.75" customHeight="1">
      <c r="A914" s="217"/>
      <c r="B914" s="177"/>
      <c r="C914" s="217"/>
      <c r="D914" s="217"/>
      <c r="E914" s="219"/>
      <c r="F914" s="219"/>
      <c r="G914" s="220"/>
      <c r="H914" s="221"/>
      <c r="I914" s="217"/>
      <c r="J914" s="217"/>
      <c r="K914" s="217"/>
      <c r="L914" s="217"/>
      <c r="M914" s="217"/>
      <c r="N914" s="217"/>
      <c r="O914" s="217"/>
      <c r="P914" s="217"/>
      <c r="Q914" s="217"/>
      <c r="R914" s="217"/>
      <c r="S914" s="217"/>
      <c r="T914" s="217"/>
      <c r="U914" s="217"/>
      <c r="V914" s="217"/>
      <c r="W914" s="217"/>
      <c r="X914" s="217"/>
      <c r="Y914" s="217"/>
      <c r="Z914" s="217"/>
      <c r="AA914" s="217"/>
      <c r="AB914" s="217"/>
    </row>
    <row r="915" ht="12.75" customHeight="1">
      <c r="A915" s="217"/>
      <c r="B915" s="177"/>
      <c r="C915" s="217"/>
      <c r="D915" s="217"/>
      <c r="E915" s="219"/>
      <c r="F915" s="219"/>
      <c r="G915" s="220"/>
      <c r="H915" s="221"/>
      <c r="I915" s="217"/>
      <c r="J915" s="217"/>
      <c r="K915" s="217"/>
      <c r="L915" s="217"/>
      <c r="M915" s="217"/>
      <c r="N915" s="217"/>
      <c r="O915" s="217"/>
      <c r="P915" s="217"/>
      <c r="Q915" s="217"/>
      <c r="R915" s="217"/>
      <c r="S915" s="217"/>
      <c r="T915" s="217"/>
      <c r="U915" s="217"/>
      <c r="V915" s="217"/>
      <c r="W915" s="217"/>
      <c r="X915" s="217"/>
      <c r="Y915" s="217"/>
      <c r="Z915" s="217"/>
      <c r="AA915" s="217"/>
      <c r="AB915" s="217"/>
    </row>
    <row r="916" ht="12.75" customHeight="1">
      <c r="A916" s="217"/>
      <c r="B916" s="177"/>
      <c r="C916" s="217"/>
      <c r="D916" s="217"/>
      <c r="E916" s="219"/>
      <c r="F916" s="219"/>
      <c r="G916" s="220"/>
      <c r="H916" s="221"/>
      <c r="I916" s="217"/>
      <c r="J916" s="217"/>
      <c r="K916" s="217"/>
      <c r="L916" s="217"/>
      <c r="M916" s="217"/>
      <c r="N916" s="217"/>
      <c r="O916" s="217"/>
      <c r="P916" s="217"/>
      <c r="Q916" s="217"/>
      <c r="R916" s="217"/>
      <c r="S916" s="217"/>
      <c r="T916" s="217"/>
      <c r="U916" s="217"/>
      <c r="V916" s="217"/>
      <c r="W916" s="217"/>
      <c r="X916" s="217"/>
      <c r="Y916" s="217"/>
      <c r="Z916" s="217"/>
      <c r="AA916" s="217"/>
      <c r="AB916" s="217"/>
    </row>
    <row r="917" ht="12.75" customHeight="1">
      <c r="A917" s="217"/>
      <c r="B917" s="177"/>
      <c r="C917" s="217"/>
      <c r="D917" s="217"/>
      <c r="E917" s="219"/>
      <c r="F917" s="219"/>
      <c r="G917" s="220"/>
      <c r="H917" s="221"/>
      <c r="I917" s="217"/>
      <c r="J917" s="217"/>
      <c r="K917" s="217"/>
      <c r="L917" s="217"/>
      <c r="M917" s="217"/>
      <c r="N917" s="217"/>
      <c r="O917" s="217"/>
      <c r="P917" s="217"/>
      <c r="Q917" s="217"/>
      <c r="R917" s="217"/>
      <c r="S917" s="217"/>
      <c r="T917" s="217"/>
      <c r="U917" s="217"/>
      <c r="V917" s="217"/>
      <c r="W917" s="217"/>
      <c r="X917" s="217"/>
      <c r="Y917" s="217"/>
      <c r="Z917" s="217"/>
      <c r="AA917" s="217"/>
      <c r="AB917" s="217"/>
    </row>
    <row r="918" ht="12.75" customHeight="1">
      <c r="A918" s="217"/>
      <c r="B918" s="177"/>
      <c r="C918" s="217"/>
      <c r="D918" s="217"/>
      <c r="E918" s="219"/>
      <c r="F918" s="219"/>
      <c r="G918" s="220"/>
      <c r="H918" s="221"/>
      <c r="I918" s="217"/>
      <c r="J918" s="217"/>
      <c r="K918" s="217"/>
      <c r="L918" s="217"/>
      <c r="M918" s="217"/>
      <c r="N918" s="217"/>
      <c r="O918" s="217"/>
      <c r="P918" s="217"/>
      <c r="Q918" s="217"/>
      <c r="R918" s="217"/>
      <c r="S918" s="217"/>
      <c r="T918" s="217"/>
      <c r="U918" s="217"/>
      <c r="V918" s="217"/>
      <c r="W918" s="217"/>
      <c r="X918" s="217"/>
      <c r="Y918" s="217"/>
      <c r="Z918" s="217"/>
      <c r="AA918" s="217"/>
      <c r="AB918" s="217"/>
    </row>
    <row r="919" ht="12.75" customHeight="1">
      <c r="A919" s="217"/>
      <c r="B919" s="177"/>
      <c r="C919" s="217"/>
      <c r="D919" s="217"/>
      <c r="E919" s="219"/>
      <c r="F919" s="219"/>
      <c r="G919" s="220"/>
      <c r="H919" s="221"/>
      <c r="I919" s="217"/>
      <c r="J919" s="217"/>
      <c r="K919" s="217"/>
      <c r="L919" s="217"/>
      <c r="M919" s="217"/>
      <c r="N919" s="217"/>
      <c r="O919" s="217"/>
      <c r="P919" s="217"/>
      <c r="Q919" s="217"/>
      <c r="R919" s="217"/>
      <c r="S919" s="217"/>
      <c r="T919" s="217"/>
      <c r="U919" s="217"/>
      <c r="V919" s="217"/>
      <c r="W919" s="217"/>
      <c r="X919" s="217"/>
      <c r="Y919" s="217"/>
      <c r="Z919" s="217"/>
      <c r="AA919" s="217"/>
      <c r="AB919" s="217"/>
    </row>
    <row r="920" ht="12.75" customHeight="1">
      <c r="A920" s="217"/>
      <c r="B920" s="177"/>
      <c r="C920" s="217"/>
      <c r="D920" s="217"/>
      <c r="E920" s="219"/>
      <c r="F920" s="219"/>
      <c r="G920" s="220"/>
      <c r="H920" s="221"/>
      <c r="I920" s="217"/>
      <c r="J920" s="217"/>
      <c r="K920" s="217"/>
      <c r="L920" s="217"/>
      <c r="M920" s="217"/>
      <c r="N920" s="217"/>
      <c r="O920" s="217"/>
      <c r="P920" s="217"/>
      <c r="Q920" s="217"/>
      <c r="R920" s="217"/>
      <c r="S920" s="217"/>
      <c r="T920" s="217"/>
      <c r="U920" s="217"/>
      <c r="V920" s="217"/>
      <c r="W920" s="217"/>
      <c r="X920" s="217"/>
      <c r="Y920" s="217"/>
      <c r="Z920" s="217"/>
      <c r="AA920" s="217"/>
      <c r="AB920" s="217"/>
    </row>
    <row r="921" ht="12.75" customHeight="1">
      <c r="A921" s="217"/>
      <c r="B921" s="177"/>
      <c r="C921" s="217"/>
      <c r="D921" s="217"/>
      <c r="E921" s="219"/>
      <c r="F921" s="219"/>
      <c r="G921" s="220"/>
      <c r="H921" s="221"/>
      <c r="I921" s="217"/>
      <c r="J921" s="217"/>
      <c r="K921" s="217"/>
      <c r="L921" s="217"/>
      <c r="M921" s="217"/>
      <c r="N921" s="217"/>
      <c r="O921" s="217"/>
      <c r="P921" s="217"/>
      <c r="Q921" s="217"/>
      <c r="R921" s="217"/>
      <c r="S921" s="217"/>
      <c r="T921" s="217"/>
      <c r="U921" s="217"/>
      <c r="V921" s="217"/>
      <c r="W921" s="217"/>
      <c r="X921" s="217"/>
      <c r="Y921" s="217"/>
      <c r="Z921" s="217"/>
      <c r="AA921" s="217"/>
      <c r="AB921" s="217"/>
    </row>
    <row r="922" ht="12.75" customHeight="1">
      <c r="A922" s="217"/>
      <c r="B922" s="177"/>
      <c r="C922" s="217"/>
      <c r="D922" s="217"/>
      <c r="E922" s="219"/>
      <c r="F922" s="219"/>
      <c r="G922" s="220"/>
      <c r="H922" s="221"/>
      <c r="I922" s="217"/>
      <c r="J922" s="217"/>
      <c r="K922" s="217"/>
      <c r="L922" s="217"/>
      <c r="M922" s="217"/>
      <c r="N922" s="217"/>
      <c r="O922" s="217"/>
      <c r="P922" s="217"/>
      <c r="Q922" s="217"/>
      <c r="R922" s="217"/>
      <c r="S922" s="217"/>
      <c r="T922" s="217"/>
      <c r="U922" s="217"/>
      <c r="V922" s="217"/>
      <c r="W922" s="217"/>
      <c r="X922" s="217"/>
      <c r="Y922" s="217"/>
      <c r="Z922" s="217"/>
      <c r="AA922" s="217"/>
      <c r="AB922" s="217"/>
    </row>
    <row r="923" ht="12.75" customHeight="1">
      <c r="A923" s="217"/>
      <c r="B923" s="177"/>
      <c r="C923" s="217"/>
      <c r="D923" s="217"/>
      <c r="E923" s="219"/>
      <c r="F923" s="219"/>
      <c r="G923" s="220"/>
      <c r="H923" s="221"/>
      <c r="I923" s="217"/>
      <c r="J923" s="217"/>
      <c r="K923" s="217"/>
      <c r="L923" s="217"/>
      <c r="M923" s="217"/>
      <c r="N923" s="217"/>
      <c r="O923" s="217"/>
      <c r="P923" s="217"/>
      <c r="Q923" s="217"/>
      <c r="R923" s="217"/>
      <c r="S923" s="217"/>
      <c r="T923" s="217"/>
      <c r="U923" s="217"/>
      <c r="V923" s="217"/>
      <c r="W923" s="217"/>
      <c r="X923" s="217"/>
      <c r="Y923" s="217"/>
      <c r="Z923" s="217"/>
      <c r="AA923" s="217"/>
      <c r="AB923" s="217"/>
    </row>
    <row r="924" ht="12.75" customHeight="1">
      <c r="A924" s="217"/>
      <c r="B924" s="177"/>
      <c r="C924" s="217"/>
      <c r="D924" s="217"/>
      <c r="E924" s="219"/>
      <c r="F924" s="219"/>
      <c r="G924" s="220"/>
      <c r="H924" s="221"/>
      <c r="I924" s="217"/>
      <c r="J924" s="217"/>
      <c r="K924" s="217"/>
      <c r="L924" s="217"/>
      <c r="M924" s="217"/>
      <c r="N924" s="217"/>
      <c r="O924" s="217"/>
      <c r="P924" s="217"/>
      <c r="Q924" s="217"/>
      <c r="R924" s="217"/>
      <c r="S924" s="217"/>
      <c r="T924" s="217"/>
      <c r="U924" s="217"/>
      <c r="V924" s="217"/>
      <c r="W924" s="217"/>
      <c r="X924" s="217"/>
      <c r="Y924" s="217"/>
      <c r="Z924" s="217"/>
      <c r="AA924" s="217"/>
      <c r="AB924" s="217"/>
    </row>
    <row r="925" ht="12.75" customHeight="1">
      <c r="A925" s="217"/>
      <c r="B925" s="177"/>
      <c r="C925" s="217"/>
      <c r="D925" s="217"/>
      <c r="E925" s="219"/>
      <c r="F925" s="219"/>
      <c r="G925" s="220"/>
      <c r="H925" s="221"/>
      <c r="I925" s="217"/>
      <c r="J925" s="217"/>
      <c r="K925" s="217"/>
      <c r="L925" s="217"/>
      <c r="M925" s="217"/>
      <c r="N925" s="217"/>
      <c r="O925" s="217"/>
      <c r="P925" s="217"/>
      <c r="Q925" s="217"/>
      <c r="R925" s="217"/>
      <c r="S925" s="217"/>
      <c r="T925" s="217"/>
      <c r="U925" s="217"/>
      <c r="V925" s="217"/>
      <c r="W925" s="217"/>
      <c r="X925" s="217"/>
      <c r="Y925" s="217"/>
      <c r="Z925" s="217"/>
      <c r="AA925" s="217"/>
      <c r="AB925" s="217"/>
    </row>
    <row r="926" ht="12.75" customHeight="1">
      <c r="A926" s="217"/>
      <c r="B926" s="177"/>
      <c r="C926" s="217"/>
      <c r="D926" s="217"/>
      <c r="E926" s="219"/>
      <c r="F926" s="219"/>
      <c r="G926" s="220"/>
      <c r="H926" s="221"/>
      <c r="I926" s="217"/>
      <c r="J926" s="217"/>
      <c r="K926" s="217"/>
      <c r="L926" s="217"/>
      <c r="M926" s="217"/>
      <c r="N926" s="217"/>
      <c r="O926" s="217"/>
      <c r="P926" s="217"/>
      <c r="Q926" s="217"/>
      <c r="R926" s="217"/>
      <c r="S926" s="217"/>
      <c r="T926" s="217"/>
      <c r="U926" s="217"/>
      <c r="V926" s="217"/>
      <c r="W926" s="217"/>
      <c r="X926" s="217"/>
      <c r="Y926" s="217"/>
      <c r="Z926" s="217"/>
      <c r="AA926" s="217"/>
      <c r="AB926" s="217"/>
    </row>
    <row r="927" ht="12.75" customHeight="1">
      <c r="A927" s="217"/>
      <c r="B927" s="177"/>
      <c r="C927" s="217"/>
      <c r="D927" s="217"/>
      <c r="E927" s="219"/>
      <c r="F927" s="219"/>
      <c r="G927" s="220"/>
      <c r="H927" s="221"/>
      <c r="I927" s="217"/>
      <c r="J927" s="217"/>
      <c r="K927" s="217"/>
      <c r="L927" s="217"/>
      <c r="M927" s="217"/>
      <c r="N927" s="217"/>
      <c r="O927" s="217"/>
      <c r="P927" s="217"/>
      <c r="Q927" s="217"/>
      <c r="R927" s="217"/>
      <c r="S927" s="217"/>
      <c r="T927" s="217"/>
      <c r="U927" s="217"/>
      <c r="V927" s="217"/>
      <c r="W927" s="217"/>
      <c r="X927" s="217"/>
      <c r="Y927" s="217"/>
      <c r="Z927" s="217"/>
      <c r="AA927" s="217"/>
      <c r="AB927" s="217"/>
    </row>
    <row r="928" ht="12.75" customHeight="1">
      <c r="A928" s="217"/>
      <c r="B928" s="177"/>
      <c r="C928" s="217"/>
      <c r="D928" s="217"/>
      <c r="E928" s="219"/>
      <c r="F928" s="219"/>
      <c r="G928" s="220"/>
      <c r="H928" s="221"/>
      <c r="I928" s="217"/>
      <c r="J928" s="217"/>
      <c r="K928" s="217"/>
      <c r="L928" s="217"/>
      <c r="M928" s="217"/>
      <c r="N928" s="217"/>
      <c r="O928" s="217"/>
      <c r="P928" s="217"/>
      <c r="Q928" s="217"/>
      <c r="R928" s="217"/>
      <c r="S928" s="217"/>
      <c r="T928" s="217"/>
      <c r="U928" s="217"/>
      <c r="V928" s="217"/>
      <c r="W928" s="217"/>
      <c r="X928" s="217"/>
      <c r="Y928" s="217"/>
      <c r="Z928" s="217"/>
      <c r="AA928" s="217"/>
      <c r="AB928" s="217"/>
    </row>
    <row r="929" ht="12.75" customHeight="1">
      <c r="A929" s="217"/>
      <c r="B929" s="177"/>
      <c r="C929" s="217"/>
      <c r="D929" s="217"/>
      <c r="E929" s="219"/>
      <c r="F929" s="219"/>
      <c r="G929" s="220"/>
      <c r="H929" s="221"/>
      <c r="I929" s="217"/>
      <c r="J929" s="217"/>
      <c r="K929" s="217"/>
      <c r="L929" s="217"/>
      <c r="M929" s="217"/>
      <c r="N929" s="217"/>
      <c r="O929" s="217"/>
      <c r="P929" s="217"/>
      <c r="Q929" s="217"/>
      <c r="R929" s="217"/>
      <c r="S929" s="217"/>
      <c r="T929" s="217"/>
      <c r="U929" s="217"/>
      <c r="V929" s="217"/>
      <c r="W929" s="217"/>
      <c r="X929" s="217"/>
      <c r="Y929" s="217"/>
      <c r="Z929" s="217"/>
      <c r="AA929" s="217"/>
      <c r="AB929" s="217"/>
    </row>
    <row r="930" ht="12.75" customHeight="1">
      <c r="A930" s="217"/>
      <c r="B930" s="177"/>
      <c r="C930" s="217"/>
      <c r="D930" s="217"/>
      <c r="E930" s="219"/>
      <c r="F930" s="219"/>
      <c r="G930" s="220"/>
      <c r="H930" s="221"/>
      <c r="I930" s="217"/>
      <c r="J930" s="217"/>
      <c r="K930" s="217"/>
      <c r="L930" s="217"/>
      <c r="M930" s="217"/>
      <c r="N930" s="217"/>
      <c r="O930" s="217"/>
      <c r="P930" s="217"/>
      <c r="Q930" s="217"/>
      <c r="R930" s="217"/>
      <c r="S930" s="217"/>
      <c r="T930" s="217"/>
      <c r="U930" s="217"/>
      <c r="V930" s="217"/>
      <c r="W930" s="217"/>
      <c r="X930" s="217"/>
      <c r="Y930" s="217"/>
      <c r="Z930" s="217"/>
      <c r="AA930" s="217"/>
      <c r="AB930" s="217"/>
    </row>
    <row r="931" ht="12.75" customHeight="1">
      <c r="A931" s="217"/>
      <c r="B931" s="177"/>
      <c r="C931" s="217"/>
      <c r="D931" s="217"/>
      <c r="E931" s="219"/>
      <c r="F931" s="219"/>
      <c r="G931" s="220"/>
      <c r="H931" s="221"/>
      <c r="I931" s="217"/>
      <c r="J931" s="217"/>
      <c r="K931" s="217"/>
      <c r="L931" s="217"/>
      <c r="M931" s="217"/>
      <c r="N931" s="217"/>
      <c r="O931" s="217"/>
      <c r="P931" s="217"/>
      <c r="Q931" s="217"/>
      <c r="R931" s="217"/>
      <c r="S931" s="217"/>
      <c r="T931" s="217"/>
      <c r="U931" s="217"/>
      <c r="V931" s="217"/>
      <c r="W931" s="217"/>
      <c r="X931" s="217"/>
      <c r="Y931" s="217"/>
      <c r="Z931" s="217"/>
      <c r="AA931" s="217"/>
      <c r="AB931" s="217"/>
    </row>
    <row r="932" ht="12.75" customHeight="1">
      <c r="A932" s="217"/>
      <c r="B932" s="177"/>
      <c r="C932" s="217"/>
      <c r="D932" s="217"/>
      <c r="E932" s="219"/>
      <c r="F932" s="219"/>
      <c r="G932" s="220"/>
      <c r="H932" s="221"/>
      <c r="I932" s="217"/>
      <c r="J932" s="217"/>
      <c r="K932" s="217"/>
      <c r="L932" s="217"/>
      <c r="M932" s="217"/>
      <c r="N932" s="217"/>
      <c r="O932" s="217"/>
      <c r="P932" s="217"/>
      <c r="Q932" s="217"/>
      <c r="R932" s="217"/>
      <c r="S932" s="217"/>
      <c r="T932" s="217"/>
      <c r="U932" s="217"/>
      <c r="V932" s="217"/>
      <c r="W932" s="217"/>
      <c r="X932" s="217"/>
      <c r="Y932" s="217"/>
      <c r="Z932" s="217"/>
      <c r="AA932" s="217"/>
      <c r="AB932" s="217"/>
    </row>
    <row r="933" ht="12.75" customHeight="1">
      <c r="A933" s="217"/>
      <c r="B933" s="177"/>
      <c r="C933" s="217"/>
      <c r="D933" s="217"/>
      <c r="E933" s="219"/>
      <c r="F933" s="219"/>
      <c r="G933" s="220"/>
      <c r="H933" s="221"/>
      <c r="I933" s="217"/>
      <c r="J933" s="217"/>
      <c r="K933" s="217"/>
      <c r="L933" s="217"/>
      <c r="M933" s="217"/>
      <c r="N933" s="217"/>
      <c r="O933" s="217"/>
      <c r="P933" s="217"/>
      <c r="Q933" s="217"/>
      <c r="R933" s="217"/>
      <c r="S933" s="217"/>
      <c r="T933" s="217"/>
      <c r="U933" s="217"/>
      <c r="V933" s="217"/>
      <c r="W933" s="217"/>
      <c r="X933" s="217"/>
      <c r="Y933" s="217"/>
      <c r="Z933" s="217"/>
      <c r="AA933" s="217"/>
      <c r="AB933" s="217"/>
    </row>
    <row r="934" ht="12.75" customHeight="1">
      <c r="A934" s="217"/>
      <c r="B934" s="177"/>
      <c r="C934" s="217"/>
      <c r="D934" s="217"/>
      <c r="E934" s="219"/>
      <c r="F934" s="219"/>
      <c r="G934" s="220"/>
      <c r="H934" s="221"/>
      <c r="I934" s="217"/>
      <c r="J934" s="217"/>
      <c r="K934" s="217"/>
      <c r="L934" s="217"/>
      <c r="M934" s="217"/>
      <c r="N934" s="217"/>
      <c r="O934" s="217"/>
      <c r="P934" s="217"/>
      <c r="Q934" s="217"/>
      <c r="R934" s="217"/>
      <c r="S934" s="217"/>
      <c r="T934" s="217"/>
      <c r="U934" s="217"/>
      <c r="V934" s="217"/>
      <c r="W934" s="217"/>
      <c r="X934" s="217"/>
      <c r="Y934" s="217"/>
      <c r="Z934" s="217"/>
      <c r="AA934" s="217"/>
      <c r="AB934" s="217"/>
    </row>
    <row r="935" ht="12.75" customHeight="1">
      <c r="A935" s="217"/>
      <c r="B935" s="177"/>
      <c r="C935" s="217"/>
      <c r="D935" s="217"/>
      <c r="E935" s="219"/>
      <c r="F935" s="219"/>
      <c r="G935" s="220"/>
      <c r="H935" s="221"/>
      <c r="I935" s="217"/>
      <c r="J935" s="217"/>
      <c r="K935" s="217"/>
      <c r="L935" s="217"/>
      <c r="M935" s="217"/>
      <c r="N935" s="217"/>
      <c r="O935" s="217"/>
      <c r="P935" s="217"/>
      <c r="Q935" s="217"/>
      <c r="R935" s="217"/>
      <c r="S935" s="217"/>
      <c r="T935" s="217"/>
      <c r="U935" s="217"/>
      <c r="V935" s="217"/>
      <c r="W935" s="217"/>
      <c r="X935" s="217"/>
      <c r="Y935" s="217"/>
      <c r="Z935" s="217"/>
      <c r="AA935" s="217"/>
      <c r="AB935" s="217"/>
    </row>
    <row r="936" ht="12.75" customHeight="1">
      <c r="A936" s="217"/>
      <c r="B936" s="177"/>
      <c r="C936" s="217"/>
      <c r="D936" s="217"/>
      <c r="E936" s="219"/>
      <c r="F936" s="219"/>
      <c r="G936" s="220"/>
      <c r="H936" s="221"/>
      <c r="I936" s="217"/>
      <c r="J936" s="217"/>
      <c r="K936" s="217"/>
      <c r="L936" s="217"/>
      <c r="M936" s="217"/>
      <c r="N936" s="217"/>
      <c r="O936" s="217"/>
      <c r="P936" s="217"/>
      <c r="Q936" s="217"/>
      <c r="R936" s="217"/>
      <c r="S936" s="217"/>
      <c r="T936" s="217"/>
      <c r="U936" s="217"/>
      <c r="V936" s="217"/>
      <c r="W936" s="217"/>
      <c r="X936" s="217"/>
      <c r="Y936" s="217"/>
      <c r="Z936" s="217"/>
      <c r="AA936" s="217"/>
      <c r="AB936" s="217"/>
    </row>
    <row r="937" ht="12.75" customHeight="1">
      <c r="A937" s="217"/>
      <c r="B937" s="177"/>
      <c r="C937" s="217"/>
      <c r="D937" s="217"/>
      <c r="E937" s="219"/>
      <c r="F937" s="219"/>
      <c r="G937" s="220"/>
      <c r="H937" s="221"/>
      <c r="I937" s="217"/>
      <c r="J937" s="217"/>
      <c r="K937" s="217"/>
      <c r="L937" s="217"/>
      <c r="M937" s="217"/>
      <c r="N937" s="217"/>
      <c r="O937" s="217"/>
      <c r="P937" s="217"/>
      <c r="Q937" s="217"/>
      <c r="R937" s="217"/>
      <c r="S937" s="217"/>
      <c r="T937" s="217"/>
      <c r="U937" s="217"/>
      <c r="V937" s="217"/>
      <c r="W937" s="217"/>
      <c r="X937" s="217"/>
      <c r="Y937" s="217"/>
      <c r="Z937" s="217"/>
      <c r="AA937" s="217"/>
      <c r="AB937" s="217"/>
    </row>
    <row r="938" ht="12.75" customHeight="1">
      <c r="A938" s="217"/>
      <c r="B938" s="177"/>
      <c r="C938" s="217"/>
      <c r="D938" s="217"/>
      <c r="E938" s="219"/>
      <c r="F938" s="219"/>
      <c r="G938" s="220"/>
      <c r="H938" s="221"/>
      <c r="I938" s="217"/>
      <c r="J938" s="217"/>
      <c r="K938" s="217"/>
      <c r="L938" s="217"/>
      <c r="M938" s="217"/>
      <c r="N938" s="217"/>
      <c r="O938" s="217"/>
      <c r="P938" s="217"/>
      <c r="Q938" s="217"/>
      <c r="R938" s="217"/>
      <c r="S938" s="217"/>
      <c r="T938" s="217"/>
      <c r="U938" s="217"/>
      <c r="V938" s="217"/>
      <c r="W938" s="217"/>
      <c r="X938" s="217"/>
      <c r="Y938" s="217"/>
      <c r="Z938" s="217"/>
      <c r="AA938" s="217"/>
      <c r="AB938" s="217"/>
    </row>
    <row r="939" ht="12.75" customHeight="1">
      <c r="A939" s="217"/>
      <c r="B939" s="177"/>
      <c r="C939" s="217"/>
      <c r="D939" s="217"/>
      <c r="E939" s="219"/>
      <c r="F939" s="219"/>
      <c r="G939" s="220"/>
      <c r="H939" s="221"/>
      <c r="I939" s="217"/>
      <c r="J939" s="217"/>
      <c r="K939" s="217"/>
      <c r="L939" s="217"/>
      <c r="M939" s="217"/>
      <c r="N939" s="217"/>
      <c r="O939" s="217"/>
      <c r="P939" s="217"/>
      <c r="Q939" s="217"/>
      <c r="R939" s="217"/>
      <c r="S939" s="217"/>
      <c r="T939" s="217"/>
      <c r="U939" s="217"/>
      <c r="V939" s="217"/>
      <c r="W939" s="217"/>
      <c r="X939" s="217"/>
      <c r="Y939" s="217"/>
      <c r="Z939" s="217"/>
      <c r="AA939" s="217"/>
      <c r="AB939" s="217"/>
    </row>
    <row r="940" ht="12.75" customHeight="1">
      <c r="A940" s="217"/>
      <c r="B940" s="177"/>
      <c r="C940" s="217"/>
      <c r="D940" s="217"/>
      <c r="E940" s="219"/>
      <c r="F940" s="219"/>
      <c r="G940" s="220"/>
      <c r="H940" s="221"/>
      <c r="I940" s="217"/>
      <c r="J940" s="217"/>
      <c r="K940" s="217"/>
      <c r="L940" s="217"/>
      <c r="M940" s="217"/>
      <c r="N940" s="217"/>
      <c r="O940" s="217"/>
      <c r="P940" s="217"/>
      <c r="Q940" s="217"/>
      <c r="R940" s="217"/>
      <c r="S940" s="217"/>
      <c r="T940" s="217"/>
      <c r="U940" s="217"/>
      <c r="V940" s="217"/>
      <c r="W940" s="217"/>
      <c r="X940" s="217"/>
      <c r="Y940" s="217"/>
      <c r="Z940" s="217"/>
      <c r="AA940" s="217"/>
      <c r="AB940" s="217"/>
    </row>
    <row r="941" ht="12.75" customHeight="1">
      <c r="A941" s="217"/>
      <c r="B941" s="177"/>
      <c r="C941" s="217"/>
      <c r="D941" s="217"/>
      <c r="E941" s="219"/>
      <c r="F941" s="219"/>
      <c r="G941" s="220"/>
      <c r="H941" s="221"/>
      <c r="I941" s="217"/>
      <c r="J941" s="217"/>
      <c r="K941" s="217"/>
      <c r="L941" s="217"/>
      <c r="M941" s="217"/>
      <c r="N941" s="217"/>
      <c r="O941" s="217"/>
      <c r="P941" s="217"/>
      <c r="Q941" s="217"/>
      <c r="R941" s="217"/>
      <c r="S941" s="217"/>
      <c r="T941" s="217"/>
      <c r="U941" s="217"/>
      <c r="V941" s="217"/>
      <c r="W941" s="217"/>
      <c r="X941" s="217"/>
      <c r="Y941" s="217"/>
      <c r="Z941" s="217"/>
      <c r="AA941" s="217"/>
      <c r="AB941" s="217"/>
    </row>
    <row r="942" ht="12.75" customHeight="1">
      <c r="A942" s="217"/>
      <c r="B942" s="177"/>
      <c r="C942" s="217"/>
      <c r="D942" s="217"/>
      <c r="E942" s="219"/>
      <c r="F942" s="219"/>
      <c r="G942" s="220"/>
      <c r="H942" s="221"/>
      <c r="I942" s="217"/>
      <c r="J942" s="217"/>
      <c r="K942" s="217"/>
      <c r="L942" s="217"/>
      <c r="M942" s="217"/>
      <c r="N942" s="217"/>
      <c r="O942" s="217"/>
      <c r="P942" s="217"/>
      <c r="Q942" s="217"/>
      <c r="R942" s="217"/>
      <c r="S942" s="217"/>
      <c r="T942" s="217"/>
      <c r="U942" s="217"/>
      <c r="V942" s="217"/>
      <c r="W942" s="217"/>
      <c r="X942" s="217"/>
      <c r="Y942" s="217"/>
      <c r="Z942" s="217"/>
      <c r="AA942" s="217"/>
      <c r="AB942" s="217"/>
    </row>
    <row r="943" ht="12.75" customHeight="1">
      <c r="A943" s="217"/>
      <c r="B943" s="177"/>
      <c r="C943" s="217"/>
      <c r="D943" s="217"/>
      <c r="E943" s="219"/>
      <c r="F943" s="219"/>
      <c r="G943" s="220"/>
      <c r="H943" s="221"/>
      <c r="I943" s="217"/>
      <c r="J943" s="217"/>
      <c r="K943" s="217"/>
      <c r="L943" s="217"/>
      <c r="M943" s="217"/>
      <c r="N943" s="217"/>
      <c r="O943" s="217"/>
      <c r="P943" s="217"/>
      <c r="Q943" s="217"/>
      <c r="R943" s="217"/>
      <c r="S943" s="217"/>
      <c r="T943" s="217"/>
      <c r="U943" s="217"/>
      <c r="V943" s="217"/>
      <c r="W943" s="217"/>
      <c r="X943" s="217"/>
      <c r="Y943" s="217"/>
      <c r="Z943" s="217"/>
      <c r="AA943" s="217"/>
      <c r="AB943" s="217"/>
    </row>
    <row r="944" ht="12.75" customHeight="1">
      <c r="A944" s="217"/>
      <c r="B944" s="177"/>
      <c r="C944" s="217"/>
      <c r="D944" s="217"/>
      <c r="E944" s="219"/>
      <c r="F944" s="219"/>
      <c r="G944" s="220"/>
      <c r="H944" s="221"/>
      <c r="I944" s="217"/>
      <c r="J944" s="217"/>
      <c r="K944" s="217"/>
      <c r="L944" s="217"/>
      <c r="M944" s="217"/>
      <c r="N944" s="217"/>
      <c r="O944" s="217"/>
      <c r="P944" s="217"/>
      <c r="Q944" s="217"/>
      <c r="R944" s="217"/>
      <c r="S944" s="217"/>
      <c r="T944" s="217"/>
      <c r="U944" s="217"/>
      <c r="V944" s="217"/>
      <c r="W944" s="217"/>
      <c r="X944" s="217"/>
      <c r="Y944" s="217"/>
      <c r="Z944" s="217"/>
      <c r="AA944" s="217"/>
      <c r="AB944" s="217"/>
    </row>
    <row r="945" ht="12.75" customHeight="1">
      <c r="A945" s="217"/>
      <c r="B945" s="177"/>
      <c r="C945" s="217"/>
      <c r="D945" s="217"/>
      <c r="E945" s="219"/>
      <c r="F945" s="219"/>
      <c r="G945" s="220"/>
      <c r="H945" s="221"/>
      <c r="I945" s="217"/>
      <c r="J945" s="217"/>
      <c r="K945" s="217"/>
      <c r="L945" s="217"/>
      <c r="M945" s="217"/>
      <c r="N945" s="217"/>
      <c r="O945" s="217"/>
      <c r="P945" s="217"/>
      <c r="Q945" s="217"/>
      <c r="R945" s="217"/>
      <c r="S945" s="217"/>
      <c r="T945" s="217"/>
      <c r="U945" s="217"/>
      <c r="V945" s="217"/>
      <c r="W945" s="217"/>
      <c r="X945" s="217"/>
      <c r="Y945" s="217"/>
      <c r="Z945" s="217"/>
      <c r="AA945" s="217"/>
      <c r="AB945" s="217"/>
    </row>
    <row r="946" ht="12.75" customHeight="1">
      <c r="A946" s="217"/>
      <c r="B946" s="177"/>
      <c r="C946" s="217"/>
      <c r="D946" s="217"/>
      <c r="E946" s="219"/>
      <c r="F946" s="219"/>
      <c r="G946" s="220"/>
      <c r="H946" s="221"/>
      <c r="I946" s="217"/>
      <c r="J946" s="217"/>
      <c r="K946" s="217"/>
      <c r="L946" s="217"/>
      <c r="M946" s="217"/>
      <c r="N946" s="217"/>
      <c r="O946" s="217"/>
      <c r="P946" s="217"/>
      <c r="Q946" s="217"/>
      <c r="R946" s="217"/>
      <c r="S946" s="217"/>
      <c r="T946" s="217"/>
      <c r="U946" s="217"/>
      <c r="V946" s="217"/>
      <c r="W946" s="217"/>
      <c r="X946" s="217"/>
      <c r="Y946" s="217"/>
      <c r="Z946" s="217"/>
      <c r="AA946" s="217"/>
      <c r="AB946" s="217"/>
    </row>
    <row r="947" ht="12.75" customHeight="1">
      <c r="A947" s="217"/>
      <c r="B947" s="177"/>
      <c r="C947" s="217"/>
      <c r="D947" s="217"/>
      <c r="E947" s="219"/>
      <c r="F947" s="219"/>
      <c r="G947" s="220"/>
      <c r="H947" s="221"/>
      <c r="I947" s="217"/>
      <c r="J947" s="217"/>
      <c r="K947" s="217"/>
      <c r="L947" s="217"/>
      <c r="M947" s="217"/>
      <c r="N947" s="217"/>
      <c r="O947" s="217"/>
      <c r="P947" s="217"/>
      <c r="Q947" s="217"/>
      <c r="R947" s="217"/>
      <c r="S947" s="217"/>
      <c r="T947" s="217"/>
      <c r="U947" s="217"/>
      <c r="V947" s="217"/>
      <c r="W947" s="217"/>
      <c r="X947" s="217"/>
      <c r="Y947" s="217"/>
      <c r="Z947" s="217"/>
      <c r="AA947" s="217"/>
      <c r="AB947" s="217"/>
    </row>
    <row r="948" ht="12.75" customHeight="1">
      <c r="A948" s="217"/>
      <c r="B948" s="177"/>
      <c r="C948" s="217"/>
      <c r="D948" s="217"/>
      <c r="E948" s="219"/>
      <c r="F948" s="219"/>
      <c r="G948" s="220"/>
      <c r="H948" s="221"/>
      <c r="I948" s="217"/>
      <c r="J948" s="217"/>
      <c r="K948" s="217"/>
      <c r="L948" s="217"/>
      <c r="M948" s="217"/>
      <c r="N948" s="217"/>
      <c r="O948" s="217"/>
      <c r="P948" s="217"/>
      <c r="Q948" s="217"/>
      <c r="R948" s="217"/>
      <c r="S948" s="217"/>
      <c r="T948" s="217"/>
      <c r="U948" s="217"/>
      <c r="V948" s="217"/>
      <c r="W948" s="217"/>
      <c r="X948" s="217"/>
      <c r="Y948" s="217"/>
      <c r="Z948" s="217"/>
      <c r="AA948" s="217"/>
      <c r="AB948" s="217"/>
    </row>
    <row r="949" ht="12.75" customHeight="1">
      <c r="A949" s="217"/>
      <c r="B949" s="177"/>
      <c r="C949" s="217"/>
      <c r="D949" s="217"/>
      <c r="E949" s="219"/>
      <c r="F949" s="219"/>
      <c r="G949" s="220"/>
      <c r="H949" s="221"/>
      <c r="I949" s="217"/>
      <c r="J949" s="217"/>
      <c r="K949" s="217"/>
      <c r="L949" s="217"/>
      <c r="M949" s="217"/>
      <c r="N949" s="217"/>
      <c r="O949" s="217"/>
      <c r="P949" s="217"/>
      <c r="Q949" s="217"/>
      <c r="R949" s="217"/>
      <c r="S949" s="217"/>
      <c r="T949" s="217"/>
      <c r="U949" s="217"/>
      <c r="V949" s="217"/>
      <c r="W949" s="217"/>
      <c r="X949" s="217"/>
      <c r="Y949" s="217"/>
      <c r="Z949" s="217"/>
      <c r="AA949" s="217"/>
      <c r="AB949" s="217"/>
    </row>
    <row r="950" ht="12.75" customHeight="1">
      <c r="A950" s="217"/>
      <c r="B950" s="177"/>
      <c r="C950" s="217"/>
      <c r="D950" s="217"/>
      <c r="E950" s="219"/>
      <c r="F950" s="219"/>
      <c r="G950" s="220"/>
      <c r="H950" s="221"/>
      <c r="I950" s="217"/>
      <c r="J950" s="217"/>
      <c r="K950" s="217"/>
      <c r="L950" s="217"/>
      <c r="M950" s="217"/>
      <c r="N950" s="217"/>
      <c r="O950" s="217"/>
      <c r="P950" s="217"/>
      <c r="Q950" s="217"/>
      <c r="R950" s="217"/>
      <c r="S950" s="217"/>
      <c r="T950" s="217"/>
      <c r="U950" s="217"/>
      <c r="V950" s="217"/>
      <c r="W950" s="217"/>
      <c r="X950" s="217"/>
      <c r="Y950" s="217"/>
      <c r="Z950" s="217"/>
      <c r="AA950" s="217"/>
      <c r="AB950" s="217"/>
    </row>
    <row r="951" ht="12.75" customHeight="1">
      <c r="A951" s="217"/>
      <c r="B951" s="177"/>
      <c r="C951" s="217"/>
      <c r="D951" s="217"/>
      <c r="E951" s="219"/>
      <c r="F951" s="219"/>
      <c r="G951" s="220"/>
      <c r="H951" s="221"/>
      <c r="I951" s="217"/>
      <c r="J951" s="217"/>
      <c r="K951" s="217"/>
      <c r="L951" s="217"/>
      <c r="M951" s="217"/>
      <c r="N951" s="217"/>
      <c r="O951" s="217"/>
      <c r="P951" s="217"/>
      <c r="Q951" s="217"/>
      <c r="R951" s="217"/>
      <c r="S951" s="217"/>
      <c r="T951" s="217"/>
      <c r="U951" s="217"/>
      <c r="V951" s="217"/>
      <c r="W951" s="217"/>
      <c r="X951" s="217"/>
      <c r="Y951" s="217"/>
      <c r="Z951" s="217"/>
      <c r="AA951" s="217"/>
      <c r="AB951" s="217"/>
    </row>
    <row r="952" ht="12.75" customHeight="1">
      <c r="A952" s="217"/>
      <c r="B952" s="177"/>
      <c r="C952" s="217"/>
      <c r="D952" s="217"/>
      <c r="E952" s="219"/>
      <c r="F952" s="219"/>
      <c r="G952" s="220"/>
      <c r="H952" s="221"/>
      <c r="I952" s="217"/>
      <c r="J952" s="217"/>
      <c r="K952" s="217"/>
      <c r="L952" s="217"/>
      <c r="M952" s="217"/>
      <c r="N952" s="217"/>
      <c r="O952" s="217"/>
      <c r="P952" s="217"/>
      <c r="Q952" s="217"/>
      <c r="R952" s="217"/>
      <c r="S952" s="217"/>
      <c r="T952" s="217"/>
      <c r="U952" s="217"/>
      <c r="V952" s="217"/>
      <c r="W952" s="217"/>
      <c r="X952" s="217"/>
      <c r="Y952" s="217"/>
      <c r="Z952" s="217"/>
      <c r="AA952" s="217"/>
      <c r="AB952" s="217"/>
    </row>
    <row r="953" ht="12.75" customHeight="1">
      <c r="A953" s="217"/>
      <c r="B953" s="177"/>
      <c r="C953" s="217"/>
      <c r="D953" s="217"/>
      <c r="E953" s="219"/>
      <c r="F953" s="219"/>
      <c r="G953" s="220"/>
      <c r="H953" s="221"/>
      <c r="I953" s="217"/>
      <c r="J953" s="217"/>
      <c r="K953" s="217"/>
      <c r="L953" s="217"/>
      <c r="M953" s="217"/>
      <c r="N953" s="217"/>
      <c r="O953" s="217"/>
      <c r="P953" s="217"/>
      <c r="Q953" s="217"/>
      <c r="R953" s="217"/>
      <c r="S953" s="217"/>
      <c r="T953" s="217"/>
      <c r="U953" s="217"/>
      <c r="V953" s="217"/>
      <c r="W953" s="217"/>
      <c r="X953" s="217"/>
      <c r="Y953" s="217"/>
      <c r="Z953" s="217"/>
      <c r="AA953" s="217"/>
      <c r="AB953" s="217"/>
    </row>
    <row r="954" ht="12.75" customHeight="1">
      <c r="A954" s="217"/>
      <c r="B954" s="177"/>
      <c r="C954" s="217"/>
      <c r="D954" s="217"/>
      <c r="E954" s="219"/>
      <c r="F954" s="219"/>
      <c r="G954" s="220"/>
      <c r="H954" s="221"/>
      <c r="I954" s="217"/>
      <c r="J954" s="217"/>
      <c r="K954" s="217"/>
      <c r="L954" s="217"/>
      <c r="M954" s="217"/>
      <c r="N954" s="217"/>
      <c r="O954" s="217"/>
      <c r="P954" s="217"/>
      <c r="Q954" s="217"/>
      <c r="R954" s="217"/>
      <c r="S954" s="217"/>
      <c r="T954" s="217"/>
      <c r="U954" s="217"/>
      <c r="V954" s="217"/>
      <c r="W954" s="217"/>
      <c r="X954" s="217"/>
      <c r="Y954" s="217"/>
      <c r="Z954" s="217"/>
      <c r="AA954" s="217"/>
      <c r="AB954" s="217"/>
    </row>
    <row r="955" ht="12.75" customHeight="1">
      <c r="A955" s="217"/>
      <c r="B955" s="177"/>
      <c r="C955" s="217"/>
      <c r="D955" s="217"/>
      <c r="E955" s="219"/>
      <c r="F955" s="219"/>
      <c r="G955" s="220"/>
      <c r="H955" s="221"/>
      <c r="I955" s="217"/>
      <c r="J955" s="217"/>
      <c r="K955" s="217"/>
      <c r="L955" s="217"/>
      <c r="M955" s="217"/>
      <c r="N955" s="217"/>
      <c r="O955" s="217"/>
      <c r="P955" s="217"/>
      <c r="Q955" s="217"/>
      <c r="R955" s="217"/>
      <c r="S955" s="217"/>
      <c r="T955" s="217"/>
      <c r="U955" s="217"/>
      <c r="V955" s="217"/>
      <c r="W955" s="217"/>
      <c r="X955" s="217"/>
      <c r="Y955" s="217"/>
      <c r="Z955" s="217"/>
      <c r="AA955" s="217"/>
      <c r="AB955" s="217"/>
    </row>
    <row r="956" ht="12.75" customHeight="1">
      <c r="A956" s="217"/>
      <c r="B956" s="177"/>
      <c r="C956" s="217"/>
      <c r="D956" s="217"/>
      <c r="E956" s="219"/>
      <c r="F956" s="219"/>
      <c r="G956" s="220"/>
      <c r="H956" s="221"/>
      <c r="I956" s="217"/>
      <c r="J956" s="217"/>
      <c r="K956" s="217"/>
      <c r="L956" s="217"/>
      <c r="M956" s="217"/>
      <c r="N956" s="217"/>
      <c r="O956" s="217"/>
      <c r="P956" s="217"/>
      <c r="Q956" s="217"/>
      <c r="R956" s="217"/>
      <c r="S956" s="217"/>
      <c r="T956" s="217"/>
      <c r="U956" s="217"/>
      <c r="V956" s="217"/>
      <c r="W956" s="217"/>
      <c r="X956" s="217"/>
      <c r="Y956" s="217"/>
      <c r="Z956" s="217"/>
      <c r="AA956" s="217"/>
      <c r="AB956" s="217"/>
    </row>
    <row r="957" ht="12.75" customHeight="1">
      <c r="A957" s="217"/>
      <c r="B957" s="177"/>
      <c r="C957" s="217"/>
      <c r="D957" s="217"/>
      <c r="E957" s="219"/>
      <c r="F957" s="219"/>
      <c r="G957" s="220"/>
      <c r="H957" s="221"/>
      <c r="I957" s="217"/>
      <c r="J957" s="217"/>
      <c r="K957" s="217"/>
      <c r="L957" s="217"/>
      <c r="M957" s="217"/>
      <c r="N957" s="217"/>
      <c r="O957" s="217"/>
      <c r="P957" s="217"/>
      <c r="Q957" s="217"/>
      <c r="R957" s="217"/>
      <c r="S957" s="217"/>
      <c r="T957" s="217"/>
      <c r="U957" s="217"/>
      <c r="V957" s="217"/>
      <c r="W957" s="217"/>
      <c r="X957" s="217"/>
      <c r="Y957" s="217"/>
      <c r="Z957" s="217"/>
      <c r="AA957" s="217"/>
      <c r="AB957" s="217"/>
    </row>
    <row r="958" ht="12.75" customHeight="1">
      <c r="A958" s="217"/>
      <c r="B958" s="177"/>
      <c r="C958" s="217"/>
      <c r="D958" s="217"/>
      <c r="E958" s="219"/>
      <c r="F958" s="219"/>
      <c r="G958" s="220"/>
      <c r="H958" s="221"/>
      <c r="I958" s="217"/>
      <c r="J958" s="217"/>
      <c r="K958" s="217"/>
      <c r="L958" s="217"/>
      <c r="M958" s="217"/>
      <c r="N958" s="217"/>
      <c r="O958" s="217"/>
      <c r="P958" s="217"/>
      <c r="Q958" s="217"/>
      <c r="R958" s="217"/>
      <c r="S958" s="217"/>
      <c r="T958" s="217"/>
      <c r="U958" s="217"/>
      <c r="V958" s="217"/>
      <c r="W958" s="217"/>
      <c r="X958" s="217"/>
      <c r="Y958" s="217"/>
      <c r="Z958" s="217"/>
      <c r="AA958" s="217"/>
      <c r="AB958" s="217"/>
    </row>
    <row r="959" ht="12.75" customHeight="1">
      <c r="A959" s="217"/>
      <c r="B959" s="177"/>
      <c r="C959" s="217"/>
      <c r="D959" s="217"/>
      <c r="E959" s="219"/>
      <c r="F959" s="219"/>
      <c r="G959" s="220"/>
      <c r="H959" s="221"/>
      <c r="I959" s="217"/>
      <c r="J959" s="217"/>
      <c r="K959" s="217"/>
      <c r="L959" s="217"/>
      <c r="M959" s="217"/>
      <c r="N959" s="217"/>
      <c r="O959" s="217"/>
      <c r="P959" s="217"/>
      <c r="Q959" s="217"/>
      <c r="R959" s="217"/>
      <c r="S959" s="217"/>
      <c r="T959" s="217"/>
      <c r="U959" s="217"/>
      <c r="V959" s="217"/>
      <c r="W959" s="217"/>
      <c r="X959" s="217"/>
      <c r="Y959" s="217"/>
      <c r="Z959" s="217"/>
      <c r="AA959" s="217"/>
      <c r="AB959" s="217"/>
    </row>
    <row r="960" ht="12.75" customHeight="1">
      <c r="A960" s="217"/>
      <c r="B960" s="177"/>
      <c r="C960" s="217"/>
      <c r="D960" s="217"/>
      <c r="E960" s="219"/>
      <c r="F960" s="219"/>
      <c r="G960" s="220"/>
      <c r="H960" s="221"/>
      <c r="I960" s="217"/>
      <c r="J960" s="217"/>
      <c r="K960" s="217"/>
      <c r="L960" s="217"/>
      <c r="M960" s="217"/>
      <c r="N960" s="217"/>
      <c r="O960" s="217"/>
      <c r="P960" s="217"/>
      <c r="Q960" s="217"/>
      <c r="R960" s="217"/>
      <c r="S960" s="217"/>
      <c r="T960" s="217"/>
      <c r="U960" s="217"/>
      <c r="V960" s="217"/>
      <c r="W960" s="217"/>
      <c r="X960" s="217"/>
      <c r="Y960" s="217"/>
      <c r="Z960" s="217"/>
      <c r="AA960" s="217"/>
      <c r="AB960" s="217"/>
    </row>
    <row r="961" ht="12.75" customHeight="1">
      <c r="A961" s="217"/>
      <c r="B961" s="177"/>
      <c r="C961" s="217"/>
      <c r="D961" s="217"/>
      <c r="E961" s="219"/>
      <c r="F961" s="219"/>
      <c r="G961" s="220"/>
      <c r="H961" s="221"/>
      <c r="I961" s="217"/>
      <c r="J961" s="217"/>
      <c r="K961" s="217"/>
      <c r="L961" s="217"/>
      <c r="M961" s="217"/>
      <c r="N961" s="217"/>
      <c r="O961" s="217"/>
      <c r="P961" s="217"/>
      <c r="Q961" s="217"/>
      <c r="R961" s="217"/>
      <c r="S961" s="217"/>
      <c r="T961" s="217"/>
      <c r="U961" s="217"/>
      <c r="V961" s="217"/>
      <c r="W961" s="217"/>
      <c r="X961" s="217"/>
      <c r="Y961" s="217"/>
      <c r="Z961" s="217"/>
      <c r="AA961" s="217"/>
      <c r="AB961" s="217"/>
    </row>
    <row r="962" ht="12.75" customHeight="1">
      <c r="A962" s="217"/>
      <c r="B962" s="177"/>
      <c r="C962" s="217"/>
      <c r="D962" s="217"/>
      <c r="E962" s="219"/>
      <c r="F962" s="219"/>
      <c r="G962" s="220"/>
      <c r="H962" s="221"/>
      <c r="I962" s="217"/>
      <c r="J962" s="217"/>
      <c r="K962" s="217"/>
      <c r="L962" s="217"/>
      <c r="M962" s="217"/>
      <c r="N962" s="217"/>
      <c r="O962" s="217"/>
      <c r="P962" s="217"/>
      <c r="Q962" s="217"/>
      <c r="R962" s="217"/>
      <c r="S962" s="217"/>
      <c r="T962" s="217"/>
      <c r="U962" s="217"/>
      <c r="V962" s="217"/>
      <c r="W962" s="217"/>
      <c r="X962" s="217"/>
      <c r="Y962" s="217"/>
      <c r="Z962" s="217"/>
      <c r="AA962" s="217"/>
      <c r="AB962" s="217"/>
    </row>
    <row r="963" ht="12.75" customHeight="1">
      <c r="A963" s="217"/>
      <c r="B963" s="177"/>
      <c r="C963" s="217"/>
      <c r="D963" s="217"/>
      <c r="E963" s="219"/>
      <c r="F963" s="219"/>
      <c r="G963" s="220"/>
      <c r="H963" s="221"/>
      <c r="I963" s="217"/>
      <c r="J963" s="217"/>
      <c r="K963" s="217"/>
      <c r="L963" s="217"/>
      <c r="M963" s="217"/>
      <c r="N963" s="217"/>
      <c r="O963" s="217"/>
      <c r="P963" s="217"/>
      <c r="Q963" s="217"/>
      <c r="R963" s="217"/>
      <c r="S963" s="217"/>
      <c r="T963" s="217"/>
      <c r="U963" s="217"/>
      <c r="V963" s="217"/>
      <c r="W963" s="217"/>
      <c r="X963" s="217"/>
      <c r="Y963" s="217"/>
      <c r="Z963" s="217"/>
      <c r="AA963" s="217"/>
      <c r="AB963" s="217"/>
    </row>
    <row r="964" ht="12.75" customHeight="1">
      <c r="A964" s="217"/>
      <c r="B964" s="177"/>
      <c r="C964" s="217"/>
      <c r="D964" s="217"/>
      <c r="E964" s="219"/>
      <c r="F964" s="219"/>
      <c r="G964" s="220"/>
      <c r="H964" s="221"/>
      <c r="I964" s="217"/>
      <c r="J964" s="217"/>
      <c r="K964" s="217"/>
      <c r="L964" s="217"/>
      <c r="M964" s="217"/>
      <c r="N964" s="217"/>
      <c r="O964" s="217"/>
      <c r="P964" s="217"/>
      <c r="Q964" s="217"/>
      <c r="R964" s="217"/>
      <c r="S964" s="217"/>
      <c r="T964" s="217"/>
      <c r="U964" s="217"/>
      <c r="V964" s="217"/>
      <c r="W964" s="217"/>
      <c r="X964" s="217"/>
      <c r="Y964" s="217"/>
      <c r="Z964" s="217"/>
      <c r="AA964" s="217"/>
      <c r="AB964" s="217"/>
    </row>
    <row r="965" ht="12.75" customHeight="1">
      <c r="A965" s="217"/>
      <c r="B965" s="177"/>
      <c r="C965" s="217"/>
      <c r="D965" s="217"/>
      <c r="E965" s="219"/>
      <c r="F965" s="219"/>
      <c r="G965" s="220"/>
      <c r="H965" s="221"/>
      <c r="I965" s="217"/>
      <c r="J965" s="217"/>
      <c r="K965" s="217"/>
      <c r="L965" s="217"/>
      <c r="M965" s="217"/>
      <c r="N965" s="217"/>
      <c r="O965" s="217"/>
      <c r="P965" s="217"/>
      <c r="Q965" s="217"/>
      <c r="R965" s="217"/>
      <c r="S965" s="217"/>
      <c r="T965" s="217"/>
      <c r="U965" s="217"/>
      <c r="V965" s="217"/>
      <c r="W965" s="217"/>
      <c r="X965" s="217"/>
      <c r="Y965" s="217"/>
      <c r="Z965" s="217"/>
      <c r="AA965" s="217"/>
      <c r="AB965" s="217"/>
    </row>
    <row r="966" ht="12.75" customHeight="1">
      <c r="A966" s="217"/>
      <c r="B966" s="177"/>
      <c r="C966" s="217"/>
      <c r="D966" s="217"/>
      <c r="E966" s="219"/>
      <c r="F966" s="219"/>
      <c r="G966" s="220"/>
      <c r="H966" s="221"/>
      <c r="I966" s="217"/>
      <c r="J966" s="217"/>
      <c r="K966" s="217"/>
      <c r="L966" s="217"/>
      <c r="M966" s="217"/>
      <c r="N966" s="217"/>
      <c r="O966" s="217"/>
      <c r="P966" s="217"/>
      <c r="Q966" s="217"/>
      <c r="R966" s="217"/>
      <c r="S966" s="217"/>
      <c r="T966" s="217"/>
      <c r="U966" s="217"/>
      <c r="V966" s="217"/>
      <c r="W966" s="217"/>
      <c r="X966" s="217"/>
      <c r="Y966" s="217"/>
      <c r="Z966" s="217"/>
      <c r="AA966" s="217"/>
      <c r="AB966" s="217"/>
    </row>
    <row r="967" ht="12.75" customHeight="1">
      <c r="A967" s="217"/>
      <c r="B967" s="177"/>
      <c r="C967" s="217"/>
      <c r="D967" s="217"/>
      <c r="E967" s="219"/>
      <c r="F967" s="219"/>
      <c r="G967" s="220"/>
      <c r="H967" s="221"/>
      <c r="I967" s="217"/>
      <c r="J967" s="217"/>
      <c r="K967" s="217"/>
      <c r="L967" s="217"/>
      <c r="M967" s="217"/>
      <c r="N967" s="217"/>
      <c r="O967" s="217"/>
      <c r="P967" s="217"/>
      <c r="Q967" s="217"/>
      <c r="R967" s="217"/>
      <c r="S967" s="217"/>
      <c r="T967" s="217"/>
      <c r="U967" s="217"/>
      <c r="V967" s="217"/>
      <c r="W967" s="217"/>
      <c r="X967" s="217"/>
      <c r="Y967" s="217"/>
      <c r="Z967" s="217"/>
      <c r="AA967" s="217"/>
      <c r="AB967" s="217"/>
    </row>
    <row r="968" ht="12.75" customHeight="1">
      <c r="A968" s="217"/>
      <c r="B968" s="177"/>
      <c r="C968" s="217"/>
      <c r="D968" s="217"/>
      <c r="E968" s="219"/>
      <c r="F968" s="219"/>
      <c r="G968" s="220"/>
      <c r="H968" s="221"/>
      <c r="I968" s="217"/>
      <c r="J968" s="217"/>
      <c r="K968" s="217"/>
      <c r="L968" s="217"/>
      <c r="M968" s="217"/>
      <c r="N968" s="217"/>
      <c r="O968" s="217"/>
      <c r="P968" s="217"/>
      <c r="Q968" s="217"/>
      <c r="R968" s="217"/>
      <c r="S968" s="217"/>
      <c r="T968" s="217"/>
      <c r="U968" s="217"/>
      <c r="V968" s="217"/>
      <c r="W968" s="217"/>
      <c r="X968" s="217"/>
      <c r="Y968" s="217"/>
      <c r="Z968" s="217"/>
      <c r="AA968" s="217"/>
      <c r="AB968" s="217"/>
    </row>
    <row r="969" ht="12.75" customHeight="1">
      <c r="A969" s="217"/>
      <c r="B969" s="177"/>
      <c r="C969" s="217"/>
      <c r="D969" s="217"/>
      <c r="E969" s="219"/>
      <c r="F969" s="219"/>
      <c r="G969" s="220"/>
      <c r="H969" s="221"/>
      <c r="I969" s="217"/>
      <c r="J969" s="217"/>
      <c r="K969" s="217"/>
      <c r="L969" s="217"/>
      <c r="M969" s="217"/>
      <c r="N969" s="217"/>
      <c r="O969" s="217"/>
      <c r="P969" s="217"/>
      <c r="Q969" s="217"/>
      <c r="R969" s="217"/>
      <c r="S969" s="217"/>
      <c r="T969" s="217"/>
      <c r="U969" s="217"/>
      <c r="V969" s="217"/>
      <c r="W969" s="217"/>
      <c r="X969" s="217"/>
      <c r="Y969" s="217"/>
      <c r="Z969" s="217"/>
      <c r="AA969" s="217"/>
      <c r="AB969" s="217"/>
    </row>
    <row r="970" ht="12.75" customHeight="1">
      <c r="A970" s="217"/>
      <c r="B970" s="177"/>
      <c r="C970" s="217"/>
      <c r="D970" s="217"/>
      <c r="E970" s="219"/>
      <c r="F970" s="219"/>
      <c r="G970" s="220"/>
      <c r="H970" s="221"/>
      <c r="I970" s="217"/>
      <c r="J970" s="217"/>
      <c r="K970" s="217"/>
      <c r="L970" s="217"/>
      <c r="M970" s="217"/>
      <c r="N970" s="217"/>
      <c r="O970" s="217"/>
      <c r="P970" s="217"/>
      <c r="Q970" s="217"/>
      <c r="R970" s="217"/>
      <c r="S970" s="217"/>
      <c r="T970" s="217"/>
      <c r="U970" s="217"/>
      <c r="V970" s="217"/>
      <c r="W970" s="217"/>
      <c r="X970" s="217"/>
      <c r="Y970" s="217"/>
      <c r="Z970" s="217"/>
      <c r="AA970" s="217"/>
      <c r="AB970" s="217"/>
    </row>
    <row r="971" ht="12.75" customHeight="1">
      <c r="A971" s="217"/>
      <c r="B971" s="177"/>
      <c r="C971" s="217"/>
      <c r="D971" s="217"/>
      <c r="E971" s="219"/>
      <c r="F971" s="219"/>
      <c r="G971" s="220"/>
      <c r="H971" s="221"/>
      <c r="I971" s="217"/>
      <c r="J971" s="217"/>
      <c r="K971" s="217"/>
      <c r="L971" s="217"/>
      <c r="M971" s="217"/>
      <c r="N971" s="217"/>
      <c r="O971" s="217"/>
      <c r="P971" s="217"/>
      <c r="Q971" s="217"/>
      <c r="R971" s="217"/>
      <c r="S971" s="217"/>
      <c r="T971" s="217"/>
      <c r="U971" s="217"/>
      <c r="V971" s="217"/>
      <c r="W971" s="217"/>
      <c r="X971" s="217"/>
      <c r="Y971" s="217"/>
      <c r="Z971" s="217"/>
      <c r="AA971" s="217"/>
      <c r="AB971" s="217"/>
    </row>
    <row r="972" ht="12.75" customHeight="1">
      <c r="A972" s="217"/>
      <c r="B972" s="177"/>
      <c r="C972" s="217"/>
      <c r="D972" s="217"/>
      <c r="E972" s="219"/>
      <c r="F972" s="219"/>
      <c r="G972" s="220"/>
      <c r="H972" s="221"/>
      <c r="I972" s="217"/>
      <c r="J972" s="217"/>
      <c r="K972" s="217"/>
      <c r="L972" s="217"/>
      <c r="M972" s="217"/>
      <c r="N972" s="217"/>
      <c r="O972" s="217"/>
      <c r="P972" s="217"/>
      <c r="Q972" s="217"/>
      <c r="R972" s="217"/>
      <c r="S972" s="217"/>
      <c r="T972" s="217"/>
      <c r="U972" s="217"/>
      <c r="V972" s="217"/>
      <c r="W972" s="217"/>
      <c r="X972" s="217"/>
      <c r="Y972" s="217"/>
      <c r="Z972" s="217"/>
      <c r="AA972" s="217"/>
      <c r="AB972" s="217"/>
    </row>
    <row r="973" ht="12.75" customHeight="1">
      <c r="A973" s="217"/>
      <c r="B973" s="177"/>
      <c r="C973" s="217"/>
      <c r="D973" s="217"/>
      <c r="E973" s="219"/>
      <c r="F973" s="219"/>
      <c r="G973" s="220"/>
      <c r="H973" s="221"/>
      <c r="I973" s="217"/>
      <c r="J973" s="217"/>
      <c r="K973" s="217"/>
      <c r="L973" s="217"/>
      <c r="M973" s="217"/>
      <c r="N973" s="217"/>
      <c r="O973" s="217"/>
      <c r="P973" s="217"/>
      <c r="Q973" s="217"/>
      <c r="R973" s="217"/>
      <c r="S973" s="217"/>
      <c r="T973" s="217"/>
      <c r="U973" s="217"/>
      <c r="V973" s="217"/>
      <c r="W973" s="217"/>
      <c r="X973" s="217"/>
      <c r="Y973" s="217"/>
      <c r="Z973" s="217"/>
      <c r="AA973" s="217"/>
      <c r="AB973" s="217"/>
    </row>
    <row r="974" ht="12.75" customHeight="1">
      <c r="A974" s="217"/>
      <c r="B974" s="177"/>
      <c r="C974" s="217"/>
      <c r="D974" s="217"/>
      <c r="E974" s="219"/>
      <c r="F974" s="219"/>
      <c r="G974" s="220"/>
      <c r="H974" s="221"/>
      <c r="I974" s="217"/>
      <c r="J974" s="217"/>
      <c r="K974" s="217"/>
      <c r="L974" s="217"/>
      <c r="M974" s="217"/>
      <c r="N974" s="217"/>
      <c r="O974" s="217"/>
      <c r="P974" s="217"/>
      <c r="Q974" s="217"/>
      <c r="R974" s="217"/>
      <c r="S974" s="217"/>
      <c r="T974" s="217"/>
      <c r="U974" s="217"/>
      <c r="V974" s="217"/>
      <c r="W974" s="217"/>
      <c r="X974" s="217"/>
      <c r="Y974" s="217"/>
      <c r="Z974" s="217"/>
      <c r="AA974" s="217"/>
      <c r="AB974" s="217"/>
    </row>
    <row r="975" ht="12.75" customHeight="1">
      <c r="A975" s="217"/>
      <c r="B975" s="177"/>
      <c r="C975" s="217"/>
      <c r="D975" s="217"/>
      <c r="E975" s="219"/>
      <c r="F975" s="219"/>
      <c r="G975" s="220"/>
      <c r="H975" s="221"/>
      <c r="I975" s="217"/>
      <c r="J975" s="217"/>
      <c r="K975" s="217"/>
      <c r="L975" s="217"/>
      <c r="M975" s="217"/>
      <c r="N975" s="217"/>
      <c r="O975" s="217"/>
      <c r="P975" s="217"/>
      <c r="Q975" s="217"/>
      <c r="R975" s="217"/>
      <c r="S975" s="217"/>
      <c r="T975" s="217"/>
      <c r="U975" s="217"/>
      <c r="V975" s="217"/>
      <c r="W975" s="217"/>
      <c r="X975" s="217"/>
      <c r="Y975" s="217"/>
      <c r="Z975" s="217"/>
      <c r="AA975" s="217"/>
      <c r="AB975" s="217"/>
    </row>
    <row r="976" ht="12.75" customHeight="1">
      <c r="A976" s="217"/>
      <c r="B976" s="177"/>
      <c r="C976" s="217"/>
      <c r="D976" s="217"/>
      <c r="E976" s="219"/>
      <c r="F976" s="219"/>
      <c r="G976" s="220"/>
      <c r="H976" s="221"/>
      <c r="I976" s="217"/>
      <c r="J976" s="217"/>
      <c r="K976" s="217"/>
      <c r="L976" s="217"/>
      <c r="M976" s="217"/>
      <c r="N976" s="217"/>
      <c r="O976" s="217"/>
      <c r="P976" s="217"/>
      <c r="Q976" s="217"/>
      <c r="R976" s="217"/>
      <c r="S976" s="217"/>
      <c r="T976" s="217"/>
      <c r="U976" s="217"/>
      <c r="V976" s="217"/>
      <c r="W976" s="217"/>
      <c r="X976" s="217"/>
      <c r="Y976" s="217"/>
      <c r="Z976" s="217"/>
      <c r="AA976" s="217"/>
      <c r="AB976" s="217"/>
    </row>
    <row r="977" ht="12.75" customHeight="1">
      <c r="A977" s="217"/>
      <c r="B977" s="177"/>
      <c r="C977" s="217"/>
      <c r="D977" s="217"/>
      <c r="E977" s="219"/>
      <c r="F977" s="219"/>
      <c r="G977" s="220"/>
      <c r="H977" s="221"/>
      <c r="I977" s="217"/>
      <c r="J977" s="217"/>
      <c r="K977" s="217"/>
      <c r="L977" s="217"/>
      <c r="M977" s="217"/>
      <c r="N977" s="217"/>
      <c r="O977" s="217"/>
      <c r="P977" s="217"/>
      <c r="Q977" s="217"/>
      <c r="R977" s="217"/>
      <c r="S977" s="217"/>
      <c r="T977" s="217"/>
      <c r="U977" s="217"/>
      <c r="V977" s="217"/>
      <c r="W977" s="217"/>
      <c r="X977" s="217"/>
      <c r="Y977" s="217"/>
      <c r="Z977" s="217"/>
      <c r="AA977" s="217"/>
      <c r="AB977" s="217"/>
    </row>
    <row r="978" ht="12.75" customHeight="1">
      <c r="A978" s="217"/>
      <c r="B978" s="177"/>
      <c r="C978" s="217"/>
      <c r="D978" s="217"/>
      <c r="E978" s="219"/>
      <c r="F978" s="219"/>
      <c r="G978" s="220"/>
      <c r="H978" s="221"/>
      <c r="I978" s="217"/>
      <c r="J978" s="217"/>
      <c r="K978" s="217"/>
      <c r="L978" s="217"/>
      <c r="M978" s="217"/>
      <c r="N978" s="217"/>
      <c r="O978" s="217"/>
      <c r="P978" s="217"/>
      <c r="Q978" s="217"/>
      <c r="R978" s="217"/>
      <c r="S978" s="217"/>
      <c r="T978" s="217"/>
      <c r="U978" s="217"/>
      <c r="V978" s="217"/>
      <c r="W978" s="217"/>
      <c r="X978" s="217"/>
      <c r="Y978" s="217"/>
      <c r="Z978" s="217"/>
      <c r="AA978" s="217"/>
      <c r="AB978" s="217"/>
    </row>
    <row r="979" ht="12.75" customHeight="1">
      <c r="A979" s="217"/>
      <c r="B979" s="177"/>
      <c r="C979" s="217"/>
      <c r="D979" s="217"/>
      <c r="E979" s="219"/>
      <c r="F979" s="219"/>
      <c r="G979" s="220"/>
      <c r="H979" s="221"/>
      <c r="I979" s="217"/>
      <c r="J979" s="217"/>
      <c r="K979" s="217"/>
      <c r="L979" s="217"/>
      <c r="M979" s="217"/>
      <c r="N979" s="217"/>
      <c r="O979" s="217"/>
      <c r="P979" s="217"/>
      <c r="Q979" s="217"/>
      <c r="R979" s="217"/>
      <c r="S979" s="217"/>
      <c r="T979" s="217"/>
      <c r="U979" s="217"/>
      <c r="V979" s="217"/>
      <c r="W979" s="217"/>
      <c r="X979" s="217"/>
      <c r="Y979" s="217"/>
      <c r="Z979" s="217"/>
      <c r="AA979" s="217"/>
      <c r="AB979" s="217"/>
    </row>
    <row r="980" ht="12.75" customHeight="1">
      <c r="A980" s="217"/>
      <c r="B980" s="177"/>
      <c r="C980" s="217"/>
      <c r="D980" s="217"/>
      <c r="E980" s="219"/>
      <c r="F980" s="219"/>
      <c r="G980" s="220"/>
      <c r="H980" s="221"/>
      <c r="I980" s="217"/>
      <c r="J980" s="217"/>
      <c r="K980" s="217"/>
      <c r="L980" s="217"/>
      <c r="M980" s="217"/>
      <c r="N980" s="217"/>
      <c r="O980" s="217"/>
      <c r="P980" s="217"/>
      <c r="Q980" s="217"/>
      <c r="R980" s="217"/>
      <c r="S980" s="217"/>
      <c r="T980" s="217"/>
      <c r="U980" s="217"/>
      <c r="V980" s="217"/>
      <c r="W980" s="217"/>
      <c r="X980" s="217"/>
      <c r="Y980" s="217"/>
      <c r="Z980" s="217"/>
      <c r="AA980" s="217"/>
      <c r="AB980" s="217"/>
    </row>
    <row r="981" ht="12.75" customHeight="1">
      <c r="A981" s="217"/>
      <c r="B981" s="177"/>
      <c r="C981" s="217"/>
      <c r="D981" s="217"/>
      <c r="E981" s="219"/>
      <c r="F981" s="219"/>
      <c r="G981" s="220"/>
      <c r="H981" s="221"/>
      <c r="I981" s="217"/>
      <c r="J981" s="217"/>
      <c r="K981" s="217"/>
      <c r="L981" s="217"/>
      <c r="M981" s="217"/>
      <c r="N981" s="217"/>
      <c r="O981" s="217"/>
      <c r="P981" s="217"/>
      <c r="Q981" s="217"/>
      <c r="R981" s="217"/>
      <c r="S981" s="217"/>
      <c r="T981" s="217"/>
      <c r="U981" s="217"/>
      <c r="V981" s="217"/>
      <c r="W981" s="217"/>
      <c r="X981" s="217"/>
      <c r="Y981" s="217"/>
      <c r="Z981" s="217"/>
      <c r="AA981" s="217"/>
      <c r="AB981" s="217"/>
    </row>
    <row r="982" ht="12.75" customHeight="1">
      <c r="A982" s="217"/>
      <c r="B982" s="177"/>
      <c r="C982" s="217"/>
      <c r="D982" s="217"/>
      <c r="E982" s="219"/>
      <c r="F982" s="219"/>
      <c r="G982" s="220"/>
      <c r="H982" s="221"/>
      <c r="I982" s="217"/>
      <c r="J982" s="217"/>
      <c r="K982" s="217"/>
      <c r="L982" s="217"/>
      <c r="M982" s="217"/>
      <c r="N982" s="217"/>
      <c r="O982" s="217"/>
      <c r="P982" s="217"/>
      <c r="Q982" s="217"/>
      <c r="R982" s="217"/>
      <c r="S982" s="217"/>
      <c r="T982" s="217"/>
      <c r="U982" s="217"/>
      <c r="V982" s="217"/>
      <c r="W982" s="217"/>
      <c r="X982" s="217"/>
      <c r="Y982" s="217"/>
      <c r="Z982" s="217"/>
      <c r="AA982" s="217"/>
      <c r="AB982" s="217"/>
    </row>
    <row r="983" ht="12.75" customHeight="1">
      <c r="A983" s="217"/>
      <c r="B983" s="177"/>
      <c r="C983" s="217"/>
      <c r="D983" s="217"/>
      <c r="E983" s="219"/>
      <c r="F983" s="219"/>
      <c r="G983" s="220"/>
      <c r="H983" s="221"/>
      <c r="I983" s="217"/>
      <c r="J983" s="217"/>
      <c r="K983" s="217"/>
      <c r="L983" s="217"/>
      <c r="M983" s="217"/>
      <c r="N983" s="217"/>
      <c r="O983" s="217"/>
      <c r="P983" s="217"/>
      <c r="Q983" s="217"/>
      <c r="R983" s="217"/>
      <c r="S983" s="217"/>
      <c r="T983" s="217"/>
      <c r="U983" s="217"/>
      <c r="V983" s="217"/>
      <c r="W983" s="217"/>
      <c r="X983" s="217"/>
      <c r="Y983" s="217"/>
      <c r="Z983" s="217"/>
      <c r="AA983" s="217"/>
      <c r="AB983" s="217"/>
    </row>
    <row r="984" ht="12.75" customHeight="1">
      <c r="A984" s="217"/>
      <c r="B984" s="177"/>
      <c r="C984" s="217"/>
      <c r="D984" s="217"/>
      <c r="E984" s="219"/>
      <c r="F984" s="219"/>
      <c r="G984" s="220"/>
      <c r="H984" s="221"/>
      <c r="I984" s="217"/>
      <c r="J984" s="217"/>
      <c r="K984" s="217"/>
      <c r="L984" s="217"/>
      <c r="M984" s="217"/>
      <c r="N984" s="217"/>
      <c r="O984" s="217"/>
      <c r="P984" s="217"/>
      <c r="Q984" s="217"/>
      <c r="R984" s="217"/>
      <c r="S984" s="217"/>
      <c r="T984" s="217"/>
      <c r="U984" s="217"/>
      <c r="V984" s="217"/>
      <c r="W984" s="217"/>
      <c r="X984" s="217"/>
      <c r="Y984" s="217"/>
      <c r="Z984" s="217"/>
      <c r="AA984" s="217"/>
      <c r="AB984" s="217"/>
    </row>
    <row r="985" ht="12.75" customHeight="1">
      <c r="A985" s="217"/>
      <c r="B985" s="177"/>
      <c r="C985" s="217"/>
      <c r="D985" s="217"/>
      <c r="E985" s="219"/>
      <c r="F985" s="219"/>
      <c r="G985" s="220"/>
      <c r="H985" s="221"/>
      <c r="I985" s="217"/>
      <c r="J985" s="217"/>
      <c r="K985" s="217"/>
      <c r="L985" s="217"/>
      <c r="M985" s="217"/>
      <c r="N985" s="217"/>
      <c r="O985" s="217"/>
      <c r="P985" s="217"/>
      <c r="Q985" s="217"/>
      <c r="R985" s="217"/>
      <c r="S985" s="217"/>
      <c r="T985" s="217"/>
      <c r="U985" s="217"/>
      <c r="V985" s="217"/>
      <c r="W985" s="217"/>
      <c r="X985" s="217"/>
      <c r="Y985" s="217"/>
      <c r="Z985" s="217"/>
      <c r="AA985" s="217"/>
      <c r="AB985" s="217"/>
    </row>
    <row r="986" ht="12.75" customHeight="1">
      <c r="A986" s="217"/>
      <c r="B986" s="177"/>
      <c r="C986" s="217"/>
      <c r="D986" s="217"/>
      <c r="E986" s="219"/>
      <c r="F986" s="219"/>
      <c r="G986" s="220"/>
      <c r="H986" s="221"/>
      <c r="I986" s="217"/>
      <c r="J986" s="217"/>
      <c r="K986" s="217"/>
      <c r="L986" s="217"/>
      <c r="M986" s="217"/>
      <c r="N986" s="217"/>
      <c r="O986" s="217"/>
      <c r="P986" s="217"/>
      <c r="Q986" s="217"/>
      <c r="R986" s="217"/>
      <c r="S986" s="217"/>
      <c r="T986" s="217"/>
      <c r="U986" s="217"/>
      <c r="V986" s="217"/>
      <c r="W986" s="217"/>
      <c r="X986" s="217"/>
      <c r="Y986" s="217"/>
      <c r="Z986" s="217"/>
      <c r="AA986" s="217"/>
      <c r="AB986" s="217"/>
    </row>
    <row r="987" ht="12.75" customHeight="1">
      <c r="A987" s="217"/>
      <c r="B987" s="177"/>
      <c r="C987" s="217"/>
      <c r="D987" s="217"/>
      <c r="E987" s="219"/>
      <c r="F987" s="219"/>
      <c r="G987" s="220"/>
      <c r="H987" s="221"/>
      <c r="I987" s="217"/>
      <c r="J987" s="217"/>
      <c r="K987" s="217"/>
      <c r="L987" s="217"/>
      <c r="M987" s="217"/>
      <c r="N987" s="217"/>
      <c r="O987" s="217"/>
      <c r="P987" s="217"/>
      <c r="Q987" s="217"/>
      <c r="R987" s="217"/>
      <c r="S987" s="217"/>
      <c r="T987" s="217"/>
      <c r="U987" s="217"/>
      <c r="V987" s="217"/>
      <c r="W987" s="217"/>
      <c r="X987" s="217"/>
      <c r="Y987" s="217"/>
      <c r="Z987" s="217"/>
      <c r="AA987" s="217"/>
      <c r="AB987" s="217"/>
    </row>
    <row r="988" ht="12.75" customHeight="1">
      <c r="A988" s="217"/>
      <c r="B988" s="177"/>
      <c r="C988" s="217"/>
      <c r="D988" s="217"/>
      <c r="E988" s="219"/>
      <c r="F988" s="219"/>
      <c r="G988" s="220"/>
      <c r="H988" s="221"/>
      <c r="I988" s="217"/>
      <c r="J988" s="217"/>
      <c r="K988" s="217"/>
      <c r="L988" s="217"/>
      <c r="M988" s="217"/>
      <c r="N988" s="217"/>
      <c r="O988" s="217"/>
      <c r="P988" s="217"/>
      <c r="Q988" s="217"/>
      <c r="R988" s="217"/>
      <c r="S988" s="217"/>
      <c r="T988" s="217"/>
      <c r="U988" s="217"/>
      <c r="V988" s="217"/>
      <c r="W988" s="217"/>
      <c r="X988" s="217"/>
      <c r="Y988" s="217"/>
      <c r="Z988" s="217"/>
      <c r="AA988" s="217"/>
      <c r="AB988" s="217"/>
    </row>
    <row r="989" ht="12.75" customHeight="1">
      <c r="A989" s="217"/>
      <c r="B989" s="177"/>
      <c r="C989" s="217"/>
      <c r="D989" s="217"/>
      <c r="E989" s="219"/>
      <c r="F989" s="219"/>
      <c r="G989" s="220"/>
      <c r="H989" s="221"/>
      <c r="I989" s="217"/>
      <c r="J989" s="217"/>
      <c r="K989" s="217"/>
      <c r="L989" s="217"/>
      <c r="M989" s="217"/>
      <c r="N989" s="217"/>
      <c r="O989" s="217"/>
      <c r="P989" s="217"/>
      <c r="Q989" s="217"/>
      <c r="R989" s="217"/>
      <c r="S989" s="217"/>
      <c r="T989" s="217"/>
      <c r="U989" s="217"/>
      <c r="V989" s="217"/>
      <c r="W989" s="217"/>
      <c r="X989" s="217"/>
      <c r="Y989" s="217"/>
      <c r="Z989" s="217"/>
      <c r="AA989" s="217"/>
      <c r="AB989" s="217"/>
    </row>
    <row r="990" ht="12.75" customHeight="1">
      <c r="A990" s="217"/>
      <c r="B990" s="177"/>
      <c r="C990" s="217"/>
      <c r="D990" s="217"/>
      <c r="E990" s="219"/>
      <c r="F990" s="219"/>
      <c r="G990" s="220"/>
      <c r="H990" s="221"/>
      <c r="I990" s="217"/>
      <c r="J990" s="217"/>
      <c r="K990" s="217"/>
      <c r="L990" s="217"/>
      <c r="M990" s="217"/>
      <c r="N990" s="217"/>
      <c r="O990" s="217"/>
      <c r="P990" s="217"/>
      <c r="Q990" s="217"/>
      <c r="R990" s="217"/>
      <c r="S990" s="217"/>
      <c r="T990" s="217"/>
      <c r="U990" s="217"/>
      <c r="V990" s="217"/>
      <c r="W990" s="217"/>
      <c r="X990" s="217"/>
      <c r="Y990" s="217"/>
      <c r="Z990" s="217"/>
      <c r="AA990" s="217"/>
      <c r="AB990" s="217"/>
    </row>
    <row r="991" ht="12.75" customHeight="1">
      <c r="A991" s="217"/>
      <c r="B991" s="177"/>
      <c r="C991" s="217"/>
      <c r="D991" s="217"/>
      <c r="E991" s="219"/>
      <c r="F991" s="219"/>
      <c r="G991" s="220"/>
      <c r="H991" s="221"/>
      <c r="I991" s="217"/>
      <c r="J991" s="217"/>
      <c r="K991" s="217"/>
      <c r="L991" s="217"/>
      <c r="M991" s="217"/>
      <c r="N991" s="217"/>
      <c r="O991" s="217"/>
      <c r="P991" s="217"/>
      <c r="Q991" s="217"/>
      <c r="R991" s="217"/>
      <c r="S991" s="217"/>
      <c r="T991" s="217"/>
      <c r="U991" s="217"/>
      <c r="V991" s="217"/>
      <c r="W991" s="217"/>
      <c r="X991" s="217"/>
      <c r="Y991" s="217"/>
      <c r="Z991" s="217"/>
      <c r="AA991" s="217"/>
      <c r="AB991" s="217"/>
    </row>
    <row r="992" ht="12.75" customHeight="1">
      <c r="A992" s="217"/>
      <c r="B992" s="177"/>
      <c r="C992" s="217"/>
      <c r="D992" s="217"/>
      <c r="E992" s="219"/>
      <c r="F992" s="219"/>
      <c r="G992" s="220"/>
      <c r="H992" s="221"/>
      <c r="I992" s="217"/>
      <c r="J992" s="217"/>
      <c r="K992" s="217"/>
      <c r="L992" s="217"/>
      <c r="M992" s="217"/>
      <c r="N992" s="217"/>
      <c r="O992" s="217"/>
      <c r="P992" s="217"/>
      <c r="Q992" s="217"/>
      <c r="R992" s="217"/>
      <c r="S992" s="217"/>
      <c r="T992" s="217"/>
      <c r="U992" s="217"/>
      <c r="V992" s="217"/>
      <c r="W992" s="217"/>
      <c r="X992" s="217"/>
      <c r="Y992" s="217"/>
      <c r="Z992" s="217"/>
      <c r="AA992" s="217"/>
      <c r="AB992" s="217"/>
    </row>
    <row r="993" ht="12.75" customHeight="1">
      <c r="A993" s="217"/>
      <c r="B993" s="177"/>
      <c r="C993" s="217"/>
      <c r="D993" s="217"/>
      <c r="E993" s="219"/>
      <c r="F993" s="219"/>
      <c r="G993" s="220"/>
      <c r="H993" s="221"/>
      <c r="I993" s="217"/>
      <c r="J993" s="217"/>
      <c r="K993" s="217"/>
      <c r="L993" s="217"/>
      <c r="M993" s="217"/>
      <c r="N993" s="217"/>
      <c r="O993" s="217"/>
      <c r="P993" s="217"/>
      <c r="Q993" s="217"/>
      <c r="R993" s="217"/>
      <c r="S993" s="217"/>
      <c r="T993" s="217"/>
      <c r="U993" s="217"/>
      <c r="V993" s="217"/>
      <c r="W993" s="217"/>
      <c r="X993" s="217"/>
      <c r="Y993" s="217"/>
      <c r="Z993" s="217"/>
      <c r="AA993" s="217"/>
      <c r="AB993" s="217"/>
    </row>
    <row r="994" ht="12.75" customHeight="1">
      <c r="A994" s="217"/>
      <c r="B994" s="177"/>
      <c r="C994" s="217"/>
      <c r="D994" s="217"/>
      <c r="E994" s="219"/>
      <c r="F994" s="219"/>
      <c r="G994" s="220"/>
      <c r="H994" s="221"/>
      <c r="I994" s="217"/>
      <c r="J994" s="217"/>
      <c r="K994" s="217"/>
      <c r="L994" s="217"/>
      <c r="M994" s="217"/>
      <c r="N994" s="217"/>
      <c r="O994" s="217"/>
      <c r="P994" s="217"/>
      <c r="Q994" s="217"/>
      <c r="R994" s="217"/>
      <c r="S994" s="217"/>
      <c r="T994" s="217"/>
      <c r="U994" s="217"/>
      <c r="V994" s="217"/>
      <c r="W994" s="217"/>
      <c r="X994" s="217"/>
      <c r="Y994" s="217"/>
      <c r="Z994" s="217"/>
      <c r="AA994" s="217"/>
      <c r="AB994" s="217"/>
    </row>
    <row r="995" ht="12.75" customHeight="1">
      <c r="A995" s="217"/>
      <c r="B995" s="177"/>
      <c r="C995" s="217"/>
      <c r="D995" s="217"/>
      <c r="E995" s="219"/>
      <c r="F995" s="219"/>
      <c r="G995" s="220"/>
      <c r="H995" s="221"/>
      <c r="I995" s="217"/>
      <c r="J995" s="217"/>
      <c r="K995" s="217"/>
      <c r="L995" s="217"/>
      <c r="M995" s="217"/>
      <c r="N995" s="217"/>
      <c r="O995" s="217"/>
      <c r="P995" s="217"/>
      <c r="Q995" s="217"/>
      <c r="R995" s="217"/>
      <c r="S995" s="217"/>
      <c r="T995" s="217"/>
      <c r="U995" s="217"/>
      <c r="V995" s="217"/>
      <c r="W995" s="217"/>
      <c r="X995" s="217"/>
      <c r="Y995" s="217"/>
      <c r="Z995" s="217"/>
      <c r="AA995" s="217"/>
      <c r="AB995" s="217"/>
    </row>
    <row r="996" ht="12.75" customHeight="1">
      <c r="A996" s="217"/>
      <c r="B996" s="177"/>
      <c r="C996" s="217"/>
      <c r="D996" s="217"/>
      <c r="E996" s="219"/>
      <c r="F996" s="219"/>
      <c r="G996" s="220"/>
      <c r="H996" s="221"/>
      <c r="I996" s="217"/>
      <c r="J996" s="217"/>
      <c r="K996" s="217"/>
      <c r="L996" s="217"/>
      <c r="M996" s="217"/>
      <c r="N996" s="217"/>
      <c r="O996" s="217"/>
      <c r="P996" s="217"/>
      <c r="Q996" s="217"/>
      <c r="R996" s="217"/>
      <c r="S996" s="217"/>
      <c r="T996" s="217"/>
      <c r="U996" s="217"/>
      <c r="V996" s="217"/>
      <c r="W996" s="217"/>
      <c r="X996" s="217"/>
      <c r="Y996" s="217"/>
      <c r="Z996" s="217"/>
      <c r="AA996" s="217"/>
      <c r="AB996" s="217"/>
    </row>
  </sheetData>
  <mergeCells count="12">
    <mergeCell ref="D9:D10"/>
    <mergeCell ref="E9:E10"/>
    <mergeCell ref="F9:F10"/>
    <mergeCell ref="G9:G10"/>
    <mergeCell ref="A4:H4"/>
    <mergeCell ref="A6:H6"/>
    <mergeCell ref="A7:H7"/>
    <mergeCell ref="A8:H8"/>
    <mergeCell ref="A9:A10"/>
    <mergeCell ref="B9:B10"/>
    <mergeCell ref="C9:C10"/>
    <mergeCell ref="H9:H10"/>
  </mergeCells>
  <printOptions/>
  <pageMargins bottom="0.75" footer="0.0" header="0.0" left="0.7" right="0.7" top="0.75"/>
  <pageSetup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0"/>
    <col customWidth="1" min="2" max="2" width="17.29"/>
    <col customWidth="1" min="3" max="4" width="57.14"/>
    <col customWidth="1" min="5" max="6" width="12.43"/>
    <col customWidth="1" min="7" max="7" width="16.57"/>
    <col customWidth="1" min="8" max="8" width="24.0"/>
    <col customWidth="1" min="9" max="28" width="8.0"/>
  </cols>
  <sheetData>
    <row r="1">
      <c r="A1" s="109"/>
      <c r="B1" s="174"/>
      <c r="C1" s="109"/>
      <c r="D1" s="109"/>
      <c r="E1" s="114"/>
      <c r="F1" s="114"/>
      <c r="G1" s="176"/>
      <c r="H1" s="323"/>
      <c r="I1" s="109"/>
      <c r="J1" s="109"/>
      <c r="K1" s="109"/>
      <c r="L1" s="109"/>
      <c r="M1" s="109"/>
      <c r="N1" s="109"/>
      <c r="O1" s="109"/>
      <c r="P1" s="109"/>
      <c r="Q1" s="109"/>
      <c r="R1" s="109"/>
      <c r="S1" s="109"/>
      <c r="T1" s="109"/>
      <c r="U1" s="109"/>
      <c r="V1" s="109"/>
      <c r="W1" s="109"/>
      <c r="X1" s="109"/>
      <c r="Y1" s="109"/>
      <c r="Z1" s="109"/>
      <c r="AA1" s="109"/>
      <c r="AB1" s="109"/>
    </row>
    <row r="2">
      <c r="A2" s="10"/>
      <c r="B2" s="177"/>
      <c r="C2" s="110"/>
      <c r="D2" s="110"/>
      <c r="E2" s="115"/>
      <c r="F2" s="115"/>
      <c r="G2" s="324"/>
      <c r="H2" s="11"/>
      <c r="I2" s="110"/>
      <c r="J2" s="110"/>
      <c r="K2" s="110"/>
      <c r="L2" s="110"/>
      <c r="M2" s="110"/>
      <c r="N2" s="110"/>
      <c r="O2" s="110"/>
      <c r="P2" s="110"/>
      <c r="Q2" s="110"/>
      <c r="R2" s="110"/>
      <c r="S2" s="110"/>
      <c r="T2" s="110"/>
      <c r="U2" s="110"/>
      <c r="V2" s="110"/>
      <c r="W2" s="110"/>
      <c r="X2" s="110"/>
      <c r="Y2" s="110"/>
      <c r="Z2" s="110"/>
      <c r="AA2" s="110"/>
      <c r="AB2" s="110"/>
    </row>
    <row r="3">
      <c r="A3" s="15" t="s">
        <v>0</v>
      </c>
      <c r="B3" s="117"/>
      <c r="C3" s="10"/>
      <c r="D3" s="10"/>
      <c r="E3" s="117"/>
      <c r="F3" s="117"/>
      <c r="G3" s="179"/>
      <c r="H3" s="11"/>
      <c r="I3" s="110"/>
      <c r="J3" s="110"/>
      <c r="K3" s="110"/>
      <c r="L3" s="110"/>
      <c r="M3" s="110"/>
      <c r="N3" s="110"/>
      <c r="O3" s="110"/>
      <c r="P3" s="110"/>
      <c r="Q3" s="110"/>
      <c r="R3" s="110"/>
      <c r="S3" s="110"/>
      <c r="T3" s="110"/>
      <c r="U3" s="110"/>
      <c r="V3" s="110"/>
      <c r="W3" s="110"/>
      <c r="X3" s="110"/>
      <c r="Y3" s="110"/>
      <c r="Z3" s="110"/>
      <c r="AA3" s="110"/>
      <c r="AB3" s="110"/>
    </row>
    <row r="4">
      <c r="A4" s="13" t="str">
        <f>SUMMARY!$A$3</f>
        <v>ITB/2025/56469: Reconstruction/extension of 3 storey laboratory building of the Regional  Sanitary and Epidemiological Welfare and Public Health Service of Jizzakh Region, Uzbekistan</v>
      </c>
      <c r="I4" s="110"/>
      <c r="J4" s="110"/>
      <c r="K4" s="110"/>
      <c r="L4" s="110"/>
      <c r="M4" s="110"/>
      <c r="N4" s="110"/>
      <c r="O4" s="110"/>
      <c r="P4" s="110"/>
      <c r="Q4" s="110"/>
      <c r="R4" s="110"/>
      <c r="S4" s="110"/>
      <c r="T4" s="110"/>
      <c r="U4" s="110"/>
      <c r="V4" s="110"/>
      <c r="W4" s="110"/>
      <c r="X4" s="110"/>
      <c r="Y4" s="110"/>
      <c r="Z4" s="110"/>
      <c r="AA4" s="110"/>
      <c r="AB4" s="110"/>
    </row>
    <row r="5">
      <c r="A5" s="180" t="s">
        <v>35</v>
      </c>
      <c r="B5" s="47"/>
      <c r="C5" s="47"/>
      <c r="D5" s="47"/>
      <c r="E5" s="47"/>
      <c r="F5" s="47"/>
      <c r="G5" s="47"/>
      <c r="H5" s="48"/>
      <c r="I5" s="110"/>
      <c r="J5" s="110"/>
      <c r="K5" s="110"/>
      <c r="L5" s="110"/>
      <c r="M5" s="110"/>
      <c r="N5" s="110"/>
      <c r="O5" s="110"/>
      <c r="P5" s="110"/>
      <c r="Q5" s="110"/>
      <c r="R5" s="110"/>
      <c r="S5" s="110"/>
      <c r="T5" s="110"/>
      <c r="U5" s="110"/>
      <c r="V5" s="110"/>
      <c r="W5" s="110"/>
      <c r="X5" s="110"/>
      <c r="Y5" s="110"/>
      <c r="Z5" s="110"/>
      <c r="AA5" s="110"/>
      <c r="AB5" s="110"/>
    </row>
    <row r="6">
      <c r="A6" s="181" t="s">
        <v>6828</v>
      </c>
      <c r="B6" s="47"/>
      <c r="C6" s="47"/>
      <c r="D6" s="47"/>
      <c r="E6" s="47"/>
      <c r="F6" s="47"/>
      <c r="G6" s="47"/>
      <c r="H6" s="48"/>
      <c r="I6" s="110"/>
      <c r="J6" s="110"/>
      <c r="K6" s="110"/>
      <c r="L6" s="110"/>
      <c r="M6" s="110"/>
      <c r="N6" s="110"/>
      <c r="O6" s="110"/>
      <c r="P6" s="110"/>
      <c r="Q6" s="110"/>
      <c r="R6" s="110"/>
      <c r="S6" s="110"/>
      <c r="T6" s="110"/>
      <c r="U6" s="110"/>
      <c r="V6" s="110"/>
      <c r="W6" s="110"/>
      <c r="X6" s="110"/>
      <c r="Y6" s="110"/>
      <c r="Z6" s="110"/>
      <c r="AA6" s="110"/>
      <c r="AB6" s="110"/>
    </row>
    <row r="7">
      <c r="A7" s="182" t="s">
        <v>291</v>
      </c>
      <c r="B7" s="47"/>
      <c r="C7" s="47"/>
      <c r="D7" s="47"/>
      <c r="E7" s="47"/>
      <c r="F7" s="47"/>
      <c r="G7" s="47"/>
      <c r="H7" s="48"/>
      <c r="I7" s="110"/>
      <c r="J7" s="110"/>
      <c r="K7" s="110"/>
      <c r="L7" s="110"/>
      <c r="M7" s="110"/>
      <c r="N7" s="110"/>
      <c r="O7" s="110"/>
      <c r="P7" s="110"/>
      <c r="Q7" s="110"/>
      <c r="R7" s="110"/>
      <c r="S7" s="110"/>
      <c r="T7" s="110"/>
      <c r="U7" s="110"/>
      <c r="V7" s="110"/>
      <c r="W7" s="110"/>
      <c r="X7" s="110"/>
      <c r="Y7" s="110"/>
      <c r="Z7" s="110"/>
      <c r="AA7" s="110"/>
      <c r="AB7" s="110"/>
    </row>
    <row r="8">
      <c r="A8" s="120" t="s">
        <v>37</v>
      </c>
      <c r="B8" s="120" t="s">
        <v>292</v>
      </c>
      <c r="C8" s="120" t="s">
        <v>293</v>
      </c>
      <c r="D8" s="120" t="s">
        <v>294</v>
      </c>
      <c r="E8" s="120" t="s">
        <v>153</v>
      </c>
      <c r="F8" s="120" t="s">
        <v>154</v>
      </c>
      <c r="G8" s="183" t="s">
        <v>155</v>
      </c>
      <c r="H8" s="183" t="s">
        <v>156</v>
      </c>
      <c r="I8" s="110"/>
      <c r="J8" s="110"/>
      <c r="K8" s="110"/>
      <c r="L8" s="110"/>
      <c r="M8" s="110"/>
      <c r="N8" s="110"/>
      <c r="O8" s="110"/>
      <c r="P8" s="110"/>
      <c r="Q8" s="110"/>
      <c r="R8" s="110"/>
      <c r="S8" s="110"/>
      <c r="T8" s="110"/>
      <c r="U8" s="110"/>
      <c r="V8" s="110"/>
      <c r="W8" s="110"/>
      <c r="X8" s="110"/>
      <c r="Y8" s="110"/>
      <c r="Z8" s="110"/>
      <c r="AA8" s="110"/>
      <c r="AB8" s="110"/>
    </row>
    <row r="9">
      <c r="A9" s="122"/>
      <c r="B9" s="122"/>
      <c r="C9" s="122"/>
      <c r="D9" s="122"/>
      <c r="E9" s="122"/>
      <c r="F9" s="122"/>
      <c r="G9" s="122"/>
      <c r="H9" s="122"/>
      <c r="I9" s="110"/>
      <c r="J9" s="110"/>
      <c r="K9" s="110"/>
      <c r="L9" s="110"/>
      <c r="M9" s="110"/>
      <c r="N9" s="110"/>
      <c r="O9" s="110"/>
      <c r="P9" s="110"/>
      <c r="Q9" s="110"/>
      <c r="R9" s="110"/>
      <c r="S9" s="110"/>
      <c r="T9" s="110"/>
      <c r="U9" s="110"/>
      <c r="V9" s="110"/>
      <c r="W9" s="110"/>
      <c r="X9" s="110"/>
      <c r="Y9" s="110"/>
      <c r="Z9" s="110"/>
      <c r="AA9" s="110"/>
      <c r="AB9" s="110"/>
    </row>
    <row r="10">
      <c r="A10" s="184">
        <v>1.0</v>
      </c>
      <c r="B10" s="184">
        <v>2.0</v>
      </c>
      <c r="C10" s="184">
        <v>3.0</v>
      </c>
      <c r="D10" s="184">
        <v>4.0</v>
      </c>
      <c r="E10" s="184">
        <v>5.0</v>
      </c>
      <c r="F10" s="184">
        <v>6.0</v>
      </c>
      <c r="G10" s="185">
        <v>7.0</v>
      </c>
      <c r="H10" s="185">
        <v>8.0</v>
      </c>
      <c r="I10" s="110"/>
      <c r="J10" s="110"/>
      <c r="K10" s="110"/>
      <c r="L10" s="110"/>
      <c r="M10" s="110"/>
      <c r="N10" s="110"/>
      <c r="O10" s="110"/>
      <c r="P10" s="110"/>
      <c r="Q10" s="110"/>
      <c r="R10" s="110"/>
      <c r="S10" s="110"/>
      <c r="T10" s="110"/>
      <c r="U10" s="110"/>
      <c r="V10" s="110"/>
      <c r="W10" s="110"/>
      <c r="X10" s="110"/>
      <c r="Y10" s="110"/>
      <c r="Z10" s="110"/>
      <c r="AA10" s="110"/>
      <c r="AB10" s="110"/>
    </row>
    <row r="11">
      <c r="A11" s="187"/>
      <c r="B11" s="187"/>
      <c r="C11" s="187" t="s">
        <v>6829</v>
      </c>
      <c r="D11" s="187" t="s">
        <v>6830</v>
      </c>
      <c r="E11" s="187"/>
      <c r="F11" s="187"/>
      <c r="G11" s="255"/>
      <c r="H11" s="255">
        <f>SUM(H12:H30)</f>
        <v>0</v>
      </c>
      <c r="I11" s="227"/>
      <c r="J11" s="227"/>
      <c r="K11" s="227"/>
      <c r="L11" s="227"/>
      <c r="M11" s="227"/>
      <c r="N11" s="227"/>
      <c r="O11" s="227"/>
      <c r="P11" s="227"/>
      <c r="Q11" s="227"/>
      <c r="R11" s="227"/>
      <c r="S11" s="227"/>
      <c r="T11" s="227"/>
      <c r="U11" s="227"/>
      <c r="V11" s="227"/>
      <c r="W11" s="227"/>
      <c r="X11" s="227"/>
      <c r="Y11" s="227"/>
      <c r="Z11" s="227"/>
      <c r="AA11" s="227"/>
      <c r="AB11" s="227"/>
    </row>
    <row r="12">
      <c r="A12" s="189"/>
      <c r="B12" s="190" t="s">
        <v>6831</v>
      </c>
      <c r="C12" s="191" t="s">
        <v>6832</v>
      </c>
      <c r="D12" s="191" t="s">
        <v>6833</v>
      </c>
      <c r="E12" s="189" t="s">
        <v>5204</v>
      </c>
      <c r="F12" s="189">
        <v>0.01</v>
      </c>
      <c r="G12" s="193"/>
      <c r="H12" s="193">
        <f t="shared" ref="H12:H30" si="1">G12*$F12</f>
        <v>0</v>
      </c>
      <c r="I12" s="227"/>
      <c r="J12" s="227"/>
      <c r="K12" s="227"/>
      <c r="L12" s="227"/>
      <c r="M12" s="227"/>
      <c r="N12" s="227"/>
      <c r="O12" s="227"/>
      <c r="P12" s="227"/>
      <c r="Q12" s="227"/>
      <c r="R12" s="227"/>
      <c r="S12" s="227"/>
      <c r="T12" s="227"/>
      <c r="U12" s="227"/>
      <c r="V12" s="227"/>
      <c r="W12" s="227"/>
      <c r="X12" s="227"/>
      <c r="Y12" s="227"/>
      <c r="Z12" s="227"/>
      <c r="AA12" s="227"/>
      <c r="AB12" s="227"/>
    </row>
    <row r="13">
      <c r="A13" s="189"/>
      <c r="B13" s="190" t="s">
        <v>6834</v>
      </c>
      <c r="C13" s="191" t="s">
        <v>6835</v>
      </c>
      <c r="D13" s="191" t="s">
        <v>6836</v>
      </c>
      <c r="E13" s="189" t="s">
        <v>787</v>
      </c>
      <c r="F13" s="189">
        <v>10.0</v>
      </c>
      <c r="G13" s="193"/>
      <c r="H13" s="193">
        <f t="shared" si="1"/>
        <v>0</v>
      </c>
      <c r="I13" s="227"/>
      <c r="J13" s="227"/>
      <c r="K13" s="227"/>
      <c r="L13" s="227"/>
      <c r="M13" s="227"/>
      <c r="N13" s="227"/>
      <c r="O13" s="227"/>
      <c r="P13" s="227"/>
      <c r="Q13" s="227"/>
      <c r="R13" s="227"/>
      <c r="S13" s="227"/>
      <c r="T13" s="227"/>
      <c r="U13" s="227"/>
      <c r="V13" s="227"/>
      <c r="W13" s="227"/>
      <c r="X13" s="227"/>
      <c r="Y13" s="227"/>
      <c r="Z13" s="227"/>
      <c r="AA13" s="227"/>
      <c r="AB13" s="227"/>
    </row>
    <row r="14">
      <c r="A14" s="189"/>
      <c r="B14" s="190" t="s">
        <v>6837</v>
      </c>
      <c r="C14" s="191" t="s">
        <v>6838</v>
      </c>
      <c r="D14" s="191" t="s">
        <v>6839</v>
      </c>
      <c r="E14" s="189" t="s">
        <v>5204</v>
      </c>
      <c r="F14" s="189">
        <v>0.015</v>
      </c>
      <c r="G14" s="193"/>
      <c r="H14" s="193">
        <f t="shared" si="1"/>
        <v>0</v>
      </c>
      <c r="I14" s="227"/>
      <c r="J14" s="227"/>
      <c r="K14" s="227"/>
      <c r="L14" s="227"/>
      <c r="M14" s="227"/>
      <c r="N14" s="227"/>
      <c r="O14" s="227"/>
      <c r="P14" s="227"/>
      <c r="Q14" s="227"/>
      <c r="R14" s="227"/>
      <c r="S14" s="227"/>
      <c r="T14" s="227"/>
      <c r="U14" s="227"/>
      <c r="V14" s="227"/>
      <c r="W14" s="227"/>
      <c r="X14" s="227"/>
      <c r="Y14" s="227"/>
      <c r="Z14" s="227"/>
      <c r="AA14" s="227"/>
      <c r="AB14" s="227"/>
    </row>
    <row r="15">
      <c r="A15" s="189"/>
      <c r="B15" s="190" t="s">
        <v>6840</v>
      </c>
      <c r="C15" s="191" t="s">
        <v>6841</v>
      </c>
      <c r="D15" s="191" t="s">
        <v>6842</v>
      </c>
      <c r="E15" s="189" t="s">
        <v>787</v>
      </c>
      <c r="F15" s="189">
        <v>15.0</v>
      </c>
      <c r="G15" s="193"/>
      <c r="H15" s="193">
        <f t="shared" si="1"/>
        <v>0</v>
      </c>
      <c r="I15" s="227"/>
      <c r="J15" s="227"/>
      <c r="K15" s="227"/>
      <c r="L15" s="227"/>
      <c r="M15" s="227"/>
      <c r="N15" s="227"/>
      <c r="O15" s="227"/>
      <c r="P15" s="227"/>
      <c r="Q15" s="227"/>
      <c r="R15" s="227"/>
      <c r="S15" s="227"/>
      <c r="T15" s="227"/>
      <c r="U15" s="227"/>
      <c r="V15" s="227"/>
      <c r="W15" s="227"/>
      <c r="X15" s="227"/>
      <c r="Y15" s="227"/>
      <c r="Z15" s="227"/>
      <c r="AA15" s="227"/>
      <c r="AB15" s="227"/>
    </row>
    <row r="16">
      <c r="A16" s="189"/>
      <c r="B16" s="190" t="s">
        <v>6843</v>
      </c>
      <c r="C16" s="191" t="s">
        <v>6844</v>
      </c>
      <c r="D16" s="191" t="s">
        <v>6845</v>
      </c>
      <c r="E16" s="189" t="s">
        <v>2402</v>
      </c>
      <c r="F16" s="189">
        <v>7.0</v>
      </c>
      <c r="G16" s="193"/>
      <c r="H16" s="193">
        <f t="shared" si="1"/>
        <v>0</v>
      </c>
      <c r="I16" s="227"/>
      <c r="J16" s="227"/>
      <c r="K16" s="227"/>
      <c r="L16" s="227"/>
      <c r="M16" s="227"/>
      <c r="N16" s="227"/>
      <c r="O16" s="227"/>
      <c r="P16" s="227"/>
      <c r="Q16" s="227"/>
      <c r="R16" s="227"/>
      <c r="S16" s="227"/>
      <c r="T16" s="227"/>
      <c r="U16" s="227"/>
      <c r="V16" s="227"/>
      <c r="W16" s="227"/>
      <c r="X16" s="227"/>
      <c r="Y16" s="227"/>
      <c r="Z16" s="227"/>
      <c r="AA16" s="227"/>
      <c r="AB16" s="227"/>
    </row>
    <row r="17">
      <c r="A17" s="189"/>
      <c r="B17" s="190" t="s">
        <v>6846</v>
      </c>
      <c r="C17" s="191" t="s">
        <v>6847</v>
      </c>
      <c r="D17" s="191" t="s">
        <v>6848</v>
      </c>
      <c r="E17" s="189" t="s">
        <v>691</v>
      </c>
      <c r="F17" s="189">
        <v>4.0</v>
      </c>
      <c r="G17" s="193"/>
      <c r="H17" s="193">
        <f t="shared" si="1"/>
        <v>0</v>
      </c>
      <c r="I17" s="227"/>
      <c r="J17" s="227"/>
      <c r="K17" s="227"/>
      <c r="L17" s="227"/>
      <c r="M17" s="227"/>
      <c r="N17" s="227"/>
      <c r="O17" s="227"/>
      <c r="P17" s="227"/>
      <c r="Q17" s="227"/>
      <c r="R17" s="227"/>
      <c r="S17" s="227"/>
      <c r="T17" s="227"/>
      <c r="U17" s="227"/>
      <c r="V17" s="227"/>
      <c r="W17" s="227"/>
      <c r="X17" s="227"/>
      <c r="Y17" s="227"/>
      <c r="Z17" s="227"/>
      <c r="AA17" s="227"/>
      <c r="AB17" s="227"/>
    </row>
    <row r="18">
      <c r="A18" s="189"/>
      <c r="B18" s="190" t="s">
        <v>6849</v>
      </c>
      <c r="C18" s="191" t="s">
        <v>6850</v>
      </c>
      <c r="D18" s="191" t="s">
        <v>6851</v>
      </c>
      <c r="E18" s="189" t="s">
        <v>691</v>
      </c>
      <c r="F18" s="189">
        <v>2.0</v>
      </c>
      <c r="G18" s="193"/>
      <c r="H18" s="193">
        <f t="shared" si="1"/>
        <v>0</v>
      </c>
      <c r="I18" s="227"/>
      <c r="J18" s="227"/>
      <c r="K18" s="227"/>
      <c r="L18" s="227"/>
      <c r="M18" s="227"/>
      <c r="N18" s="227"/>
      <c r="O18" s="227"/>
      <c r="P18" s="227"/>
      <c r="Q18" s="227"/>
      <c r="R18" s="227"/>
      <c r="S18" s="227"/>
      <c r="T18" s="227"/>
      <c r="U18" s="227"/>
      <c r="V18" s="227"/>
      <c r="W18" s="227"/>
      <c r="X18" s="227"/>
      <c r="Y18" s="227"/>
      <c r="Z18" s="227"/>
      <c r="AA18" s="227"/>
      <c r="AB18" s="227"/>
    </row>
    <row r="19">
      <c r="A19" s="189"/>
      <c r="B19" s="190" t="s">
        <v>6852</v>
      </c>
      <c r="C19" s="191" t="s">
        <v>6853</v>
      </c>
      <c r="D19" s="191" t="s">
        <v>6854</v>
      </c>
      <c r="E19" s="189" t="s">
        <v>2185</v>
      </c>
      <c r="F19" s="189">
        <v>2.0</v>
      </c>
      <c r="G19" s="193"/>
      <c r="H19" s="193">
        <f t="shared" si="1"/>
        <v>0</v>
      </c>
      <c r="I19" s="227"/>
      <c r="J19" s="227"/>
      <c r="K19" s="227"/>
      <c r="L19" s="227"/>
      <c r="M19" s="227"/>
      <c r="N19" s="227"/>
      <c r="O19" s="227"/>
      <c r="P19" s="227"/>
      <c r="Q19" s="227"/>
      <c r="R19" s="227"/>
      <c r="S19" s="227"/>
      <c r="T19" s="227"/>
      <c r="U19" s="227"/>
      <c r="V19" s="227"/>
      <c r="W19" s="227"/>
      <c r="X19" s="227"/>
      <c r="Y19" s="227"/>
      <c r="Z19" s="227"/>
      <c r="AA19" s="227"/>
      <c r="AB19" s="227"/>
    </row>
    <row r="20">
      <c r="A20" s="189"/>
      <c r="B20" s="190" t="s">
        <v>6855</v>
      </c>
      <c r="C20" s="191" t="s">
        <v>6856</v>
      </c>
      <c r="D20" s="191" t="s">
        <v>6857</v>
      </c>
      <c r="E20" s="189" t="s">
        <v>2185</v>
      </c>
      <c r="F20" s="189">
        <v>1.0</v>
      </c>
      <c r="G20" s="193"/>
      <c r="H20" s="193">
        <f t="shared" si="1"/>
        <v>0</v>
      </c>
      <c r="I20" s="227"/>
      <c r="J20" s="227"/>
      <c r="K20" s="227"/>
      <c r="L20" s="227"/>
      <c r="M20" s="227"/>
      <c r="N20" s="227"/>
      <c r="O20" s="227"/>
      <c r="P20" s="227"/>
      <c r="Q20" s="227"/>
      <c r="R20" s="227"/>
      <c r="S20" s="227"/>
      <c r="T20" s="227"/>
      <c r="U20" s="227"/>
      <c r="V20" s="227"/>
      <c r="W20" s="227"/>
      <c r="X20" s="227"/>
      <c r="Y20" s="227"/>
      <c r="Z20" s="227"/>
      <c r="AA20" s="227"/>
      <c r="AB20" s="227"/>
    </row>
    <row r="21">
      <c r="A21" s="189"/>
      <c r="B21" s="190" t="s">
        <v>6858</v>
      </c>
      <c r="C21" s="191" t="s">
        <v>6859</v>
      </c>
      <c r="D21" s="191" t="s">
        <v>6860</v>
      </c>
      <c r="E21" s="189" t="s">
        <v>691</v>
      </c>
      <c r="F21" s="189">
        <v>4.0</v>
      </c>
      <c r="G21" s="193"/>
      <c r="H21" s="193">
        <f t="shared" si="1"/>
        <v>0</v>
      </c>
      <c r="I21" s="227"/>
      <c r="J21" s="227"/>
      <c r="K21" s="227"/>
      <c r="L21" s="227"/>
      <c r="M21" s="227"/>
      <c r="N21" s="227"/>
      <c r="O21" s="227"/>
      <c r="P21" s="227"/>
      <c r="Q21" s="227"/>
      <c r="R21" s="227"/>
      <c r="S21" s="227"/>
      <c r="T21" s="227"/>
      <c r="U21" s="227"/>
      <c r="V21" s="227"/>
      <c r="W21" s="227"/>
      <c r="X21" s="227"/>
      <c r="Y21" s="227"/>
      <c r="Z21" s="227"/>
      <c r="AA21" s="227"/>
      <c r="AB21" s="227"/>
    </row>
    <row r="22">
      <c r="A22" s="189"/>
      <c r="B22" s="190" t="s">
        <v>6861</v>
      </c>
      <c r="C22" s="191" t="s">
        <v>6862</v>
      </c>
      <c r="D22" s="191" t="s">
        <v>6863</v>
      </c>
      <c r="E22" s="189" t="s">
        <v>691</v>
      </c>
      <c r="F22" s="189">
        <v>4.0</v>
      </c>
      <c r="G22" s="193"/>
      <c r="H22" s="193">
        <f t="shared" si="1"/>
        <v>0</v>
      </c>
      <c r="I22" s="227"/>
      <c r="J22" s="227"/>
      <c r="K22" s="227"/>
      <c r="L22" s="227"/>
      <c r="M22" s="227"/>
      <c r="N22" s="227"/>
      <c r="O22" s="227"/>
      <c r="P22" s="227"/>
      <c r="Q22" s="227"/>
      <c r="R22" s="227"/>
      <c r="S22" s="227"/>
      <c r="T22" s="227"/>
      <c r="U22" s="227"/>
      <c r="V22" s="227"/>
      <c r="W22" s="227"/>
      <c r="X22" s="227"/>
      <c r="Y22" s="227"/>
      <c r="Z22" s="227"/>
      <c r="AA22" s="227"/>
      <c r="AB22" s="227"/>
    </row>
    <row r="23">
      <c r="A23" s="189"/>
      <c r="B23" s="190" t="s">
        <v>6864</v>
      </c>
      <c r="C23" s="191" t="s">
        <v>6865</v>
      </c>
      <c r="D23" s="191" t="s">
        <v>6866</v>
      </c>
      <c r="E23" s="189" t="s">
        <v>691</v>
      </c>
      <c r="F23" s="189">
        <v>2.0</v>
      </c>
      <c r="G23" s="193"/>
      <c r="H23" s="193">
        <f t="shared" si="1"/>
        <v>0</v>
      </c>
      <c r="I23" s="227"/>
      <c r="J23" s="227"/>
      <c r="K23" s="227"/>
      <c r="L23" s="227"/>
      <c r="M23" s="227"/>
      <c r="N23" s="227"/>
      <c r="O23" s="227"/>
      <c r="P23" s="227"/>
      <c r="Q23" s="227"/>
      <c r="R23" s="227"/>
      <c r="S23" s="227"/>
      <c r="T23" s="227"/>
      <c r="U23" s="227"/>
      <c r="V23" s="227"/>
      <c r="W23" s="227"/>
      <c r="X23" s="227"/>
      <c r="Y23" s="227"/>
      <c r="Z23" s="227"/>
      <c r="AA23" s="227"/>
      <c r="AB23" s="227"/>
    </row>
    <row r="24">
      <c r="A24" s="189"/>
      <c r="B24" s="190" t="s">
        <v>6867</v>
      </c>
      <c r="C24" s="191" t="s">
        <v>6868</v>
      </c>
      <c r="D24" s="191" t="s">
        <v>6869</v>
      </c>
      <c r="E24" s="189" t="s">
        <v>498</v>
      </c>
      <c r="F24" s="189">
        <v>0.0949</v>
      </c>
      <c r="G24" s="193"/>
      <c r="H24" s="193">
        <f t="shared" si="1"/>
        <v>0</v>
      </c>
      <c r="I24" s="227"/>
      <c r="J24" s="227"/>
      <c r="K24" s="227"/>
      <c r="L24" s="227"/>
      <c r="M24" s="227"/>
      <c r="N24" s="227"/>
      <c r="O24" s="227"/>
      <c r="P24" s="227"/>
      <c r="Q24" s="227"/>
      <c r="R24" s="227"/>
      <c r="S24" s="227"/>
      <c r="T24" s="227"/>
      <c r="U24" s="227"/>
      <c r="V24" s="227"/>
      <c r="W24" s="227"/>
      <c r="X24" s="227"/>
      <c r="Y24" s="227"/>
      <c r="Z24" s="227"/>
      <c r="AA24" s="227"/>
      <c r="AB24" s="227"/>
    </row>
    <row r="25">
      <c r="A25" s="189"/>
      <c r="B25" s="190" t="s">
        <v>6870</v>
      </c>
      <c r="C25" s="191" t="s">
        <v>6871</v>
      </c>
      <c r="D25" s="191" t="s">
        <v>6872</v>
      </c>
      <c r="E25" s="189" t="s">
        <v>691</v>
      </c>
      <c r="F25" s="189">
        <v>2.0</v>
      </c>
      <c r="G25" s="193"/>
      <c r="H25" s="193">
        <f t="shared" si="1"/>
        <v>0</v>
      </c>
      <c r="I25" s="227"/>
      <c r="J25" s="227"/>
      <c r="K25" s="227"/>
      <c r="L25" s="227"/>
      <c r="M25" s="227"/>
      <c r="N25" s="227"/>
      <c r="O25" s="227"/>
      <c r="P25" s="227"/>
      <c r="Q25" s="227"/>
      <c r="R25" s="227"/>
      <c r="S25" s="227"/>
      <c r="T25" s="227"/>
      <c r="U25" s="227"/>
      <c r="V25" s="227"/>
      <c r="W25" s="227"/>
      <c r="X25" s="227"/>
      <c r="Y25" s="227"/>
      <c r="Z25" s="227"/>
      <c r="AA25" s="227"/>
      <c r="AB25" s="227"/>
    </row>
    <row r="26">
      <c r="A26" s="189"/>
      <c r="B26" s="190" t="s">
        <v>6873</v>
      </c>
      <c r="C26" s="191" t="s">
        <v>6874</v>
      </c>
      <c r="D26" s="191" t="s">
        <v>6875</v>
      </c>
      <c r="E26" s="189" t="s">
        <v>691</v>
      </c>
      <c r="F26" s="189">
        <v>1.0</v>
      </c>
      <c r="G26" s="193"/>
      <c r="H26" s="193">
        <f t="shared" si="1"/>
        <v>0</v>
      </c>
      <c r="I26" s="227"/>
      <c r="J26" s="227"/>
      <c r="K26" s="227"/>
      <c r="L26" s="227"/>
      <c r="M26" s="227"/>
      <c r="N26" s="227"/>
      <c r="O26" s="227"/>
      <c r="P26" s="227"/>
      <c r="Q26" s="227"/>
      <c r="R26" s="227"/>
      <c r="S26" s="227"/>
      <c r="T26" s="227"/>
      <c r="U26" s="227"/>
      <c r="V26" s="227"/>
      <c r="W26" s="227"/>
      <c r="X26" s="227"/>
      <c r="Y26" s="227"/>
      <c r="Z26" s="227"/>
      <c r="AA26" s="227"/>
      <c r="AB26" s="227"/>
    </row>
    <row r="27">
      <c r="A27" s="189"/>
      <c r="B27" s="190" t="s">
        <v>6876</v>
      </c>
      <c r="C27" s="191" t="s">
        <v>6877</v>
      </c>
      <c r="D27" s="191" t="s">
        <v>6878</v>
      </c>
      <c r="E27" s="189" t="s">
        <v>691</v>
      </c>
      <c r="F27" s="189">
        <v>1.0</v>
      </c>
      <c r="G27" s="193"/>
      <c r="H27" s="193">
        <f t="shared" si="1"/>
        <v>0</v>
      </c>
      <c r="I27" s="227"/>
      <c r="J27" s="227"/>
      <c r="K27" s="227"/>
      <c r="L27" s="227"/>
      <c r="M27" s="227"/>
      <c r="N27" s="227"/>
      <c r="O27" s="227"/>
      <c r="P27" s="227"/>
      <c r="Q27" s="227"/>
      <c r="R27" s="227"/>
      <c r="S27" s="227"/>
      <c r="T27" s="227"/>
      <c r="U27" s="227"/>
      <c r="V27" s="227"/>
      <c r="W27" s="227"/>
      <c r="X27" s="227"/>
      <c r="Y27" s="227"/>
      <c r="Z27" s="227"/>
      <c r="AA27" s="227"/>
      <c r="AB27" s="227"/>
    </row>
    <row r="28">
      <c r="A28" s="189"/>
      <c r="B28" s="190" t="s">
        <v>2379</v>
      </c>
      <c r="C28" s="191" t="s">
        <v>2380</v>
      </c>
      <c r="D28" s="191" t="s">
        <v>6879</v>
      </c>
      <c r="E28" s="189" t="s">
        <v>691</v>
      </c>
      <c r="F28" s="189">
        <v>6.0</v>
      </c>
      <c r="G28" s="193"/>
      <c r="H28" s="193">
        <f t="shared" si="1"/>
        <v>0</v>
      </c>
      <c r="I28" s="227"/>
      <c r="J28" s="227"/>
      <c r="K28" s="227"/>
      <c r="L28" s="227"/>
      <c r="M28" s="227"/>
      <c r="N28" s="227"/>
      <c r="O28" s="227"/>
      <c r="P28" s="227"/>
      <c r="Q28" s="227"/>
      <c r="R28" s="227"/>
      <c r="S28" s="227"/>
      <c r="T28" s="227"/>
      <c r="U28" s="227"/>
      <c r="V28" s="227"/>
      <c r="W28" s="227"/>
      <c r="X28" s="227"/>
      <c r="Y28" s="227"/>
      <c r="Z28" s="227"/>
      <c r="AA28" s="227"/>
      <c r="AB28" s="227"/>
    </row>
    <row r="29">
      <c r="A29" s="189"/>
      <c r="B29" s="190" t="s">
        <v>6880</v>
      </c>
      <c r="C29" s="191" t="s">
        <v>6881</v>
      </c>
      <c r="D29" s="191" t="s">
        <v>6882</v>
      </c>
      <c r="E29" s="189" t="s">
        <v>691</v>
      </c>
      <c r="F29" s="189">
        <v>4.0</v>
      </c>
      <c r="G29" s="193"/>
      <c r="H29" s="193">
        <f t="shared" si="1"/>
        <v>0</v>
      </c>
      <c r="I29" s="227"/>
      <c r="J29" s="227"/>
      <c r="K29" s="227"/>
      <c r="L29" s="227"/>
      <c r="M29" s="227"/>
      <c r="N29" s="227"/>
      <c r="O29" s="227"/>
      <c r="P29" s="227"/>
      <c r="Q29" s="227"/>
      <c r="R29" s="227"/>
      <c r="S29" s="227"/>
      <c r="T29" s="227"/>
      <c r="U29" s="227"/>
      <c r="V29" s="227"/>
      <c r="W29" s="227"/>
      <c r="X29" s="227"/>
      <c r="Y29" s="227"/>
      <c r="Z29" s="227"/>
      <c r="AA29" s="227"/>
      <c r="AB29" s="227"/>
    </row>
    <row r="30">
      <c r="A30" s="189"/>
      <c r="B30" s="190" t="s">
        <v>6883</v>
      </c>
      <c r="C30" s="191" t="s">
        <v>6884</v>
      </c>
      <c r="D30" s="191" t="s">
        <v>6885</v>
      </c>
      <c r="E30" s="189" t="s">
        <v>691</v>
      </c>
      <c r="F30" s="189">
        <v>2.0</v>
      </c>
      <c r="G30" s="193"/>
      <c r="H30" s="193">
        <f t="shared" si="1"/>
        <v>0</v>
      </c>
      <c r="I30" s="227"/>
      <c r="J30" s="227"/>
      <c r="K30" s="227"/>
      <c r="L30" s="227"/>
      <c r="M30" s="227"/>
      <c r="N30" s="227"/>
      <c r="O30" s="227"/>
      <c r="P30" s="227"/>
      <c r="Q30" s="227"/>
      <c r="R30" s="227"/>
      <c r="S30" s="227"/>
      <c r="T30" s="227"/>
      <c r="U30" s="227"/>
      <c r="V30" s="227"/>
      <c r="W30" s="227"/>
      <c r="X30" s="227"/>
      <c r="Y30" s="227"/>
      <c r="Z30" s="227"/>
      <c r="AA30" s="227"/>
      <c r="AB30" s="227"/>
    </row>
    <row r="31">
      <c r="A31" s="187"/>
      <c r="B31" s="187"/>
      <c r="C31" s="187" t="s">
        <v>6430</v>
      </c>
      <c r="D31" s="187" t="s">
        <v>6431</v>
      </c>
      <c r="E31" s="187"/>
      <c r="F31" s="187"/>
      <c r="G31" s="255"/>
      <c r="H31" s="255">
        <f>SUM(H32:H53)</f>
        <v>0</v>
      </c>
      <c r="I31" s="227"/>
      <c r="J31" s="227"/>
      <c r="K31" s="227"/>
      <c r="L31" s="227"/>
      <c r="M31" s="227"/>
      <c r="N31" s="227"/>
      <c r="O31" s="227"/>
      <c r="P31" s="227"/>
      <c r="Q31" s="227"/>
      <c r="R31" s="227"/>
      <c r="S31" s="227"/>
      <c r="T31" s="227"/>
      <c r="U31" s="227"/>
      <c r="V31" s="227"/>
      <c r="W31" s="227"/>
      <c r="X31" s="227"/>
      <c r="Y31" s="227"/>
      <c r="Z31" s="227"/>
      <c r="AA31" s="227"/>
      <c r="AB31" s="227"/>
    </row>
    <row r="32">
      <c r="A32" s="189"/>
      <c r="B32" s="190" t="s">
        <v>299</v>
      </c>
      <c r="C32" s="191" t="s">
        <v>6886</v>
      </c>
      <c r="D32" s="191" t="s">
        <v>6887</v>
      </c>
      <c r="E32" s="189" t="s">
        <v>302</v>
      </c>
      <c r="F32" s="189">
        <v>0.037</v>
      </c>
      <c r="G32" s="193"/>
      <c r="H32" s="193">
        <f t="shared" ref="H32:H53" si="2">G32*$F32</f>
        <v>0</v>
      </c>
      <c r="I32" s="227"/>
      <c r="J32" s="227"/>
      <c r="K32" s="227"/>
      <c r="L32" s="227"/>
      <c r="M32" s="227"/>
      <c r="N32" s="227"/>
      <c r="O32" s="227"/>
      <c r="P32" s="227"/>
      <c r="Q32" s="227"/>
      <c r="R32" s="227"/>
      <c r="S32" s="227"/>
      <c r="T32" s="227"/>
      <c r="U32" s="227"/>
      <c r="V32" s="227"/>
      <c r="W32" s="227"/>
      <c r="X32" s="227"/>
      <c r="Y32" s="227"/>
      <c r="Z32" s="227"/>
      <c r="AA32" s="227"/>
      <c r="AB32" s="227"/>
    </row>
    <row r="33">
      <c r="A33" s="189"/>
      <c r="B33" s="190" t="s">
        <v>6888</v>
      </c>
      <c r="C33" s="191" t="s">
        <v>6889</v>
      </c>
      <c r="D33" s="191" t="s">
        <v>6890</v>
      </c>
      <c r="E33" s="189" t="s">
        <v>302</v>
      </c>
      <c r="F33" s="189">
        <v>0.037</v>
      </c>
      <c r="G33" s="193"/>
      <c r="H33" s="193">
        <f t="shared" si="2"/>
        <v>0</v>
      </c>
      <c r="I33" s="227"/>
      <c r="J33" s="227"/>
      <c r="K33" s="227"/>
      <c r="L33" s="227"/>
      <c r="M33" s="227"/>
      <c r="N33" s="227"/>
      <c r="O33" s="227"/>
      <c r="P33" s="227"/>
      <c r="Q33" s="227"/>
      <c r="R33" s="227"/>
      <c r="S33" s="227"/>
      <c r="T33" s="227"/>
      <c r="U33" s="227"/>
      <c r="V33" s="227"/>
      <c r="W33" s="227"/>
      <c r="X33" s="227"/>
      <c r="Y33" s="227"/>
      <c r="Z33" s="227"/>
      <c r="AA33" s="227"/>
      <c r="AB33" s="227"/>
    </row>
    <row r="34">
      <c r="A34" s="189"/>
      <c r="B34" s="190" t="s">
        <v>6432</v>
      </c>
      <c r="C34" s="191" t="s">
        <v>5346</v>
      </c>
      <c r="D34" s="191" t="s">
        <v>6433</v>
      </c>
      <c r="E34" s="189" t="s">
        <v>302</v>
      </c>
      <c r="F34" s="189">
        <v>0.14744</v>
      </c>
      <c r="G34" s="193"/>
      <c r="H34" s="193">
        <f t="shared" si="2"/>
        <v>0</v>
      </c>
      <c r="I34" s="227"/>
      <c r="J34" s="227"/>
      <c r="K34" s="227"/>
      <c r="L34" s="227"/>
      <c r="M34" s="227"/>
      <c r="N34" s="227"/>
      <c r="O34" s="227"/>
      <c r="P34" s="227"/>
      <c r="Q34" s="227"/>
      <c r="R34" s="227"/>
      <c r="S34" s="227"/>
      <c r="T34" s="227"/>
      <c r="U34" s="227"/>
      <c r="V34" s="227"/>
      <c r="W34" s="227"/>
      <c r="X34" s="227"/>
      <c r="Y34" s="227"/>
      <c r="Z34" s="227"/>
      <c r="AA34" s="227"/>
      <c r="AB34" s="227"/>
    </row>
    <row r="35">
      <c r="A35" s="189"/>
      <c r="B35" s="190" t="s">
        <v>5348</v>
      </c>
      <c r="C35" s="191" t="s">
        <v>6434</v>
      </c>
      <c r="D35" s="191" t="s">
        <v>6891</v>
      </c>
      <c r="E35" s="189" t="s">
        <v>318</v>
      </c>
      <c r="F35" s="189">
        <v>0.0456</v>
      </c>
      <c r="G35" s="193"/>
      <c r="H35" s="193">
        <f t="shared" si="2"/>
        <v>0</v>
      </c>
      <c r="I35" s="227"/>
      <c r="J35" s="227"/>
      <c r="K35" s="227"/>
      <c r="L35" s="227"/>
      <c r="M35" s="227"/>
      <c r="N35" s="227"/>
      <c r="O35" s="227"/>
      <c r="P35" s="227"/>
      <c r="Q35" s="227"/>
      <c r="R35" s="227"/>
      <c r="S35" s="227"/>
      <c r="T35" s="227"/>
      <c r="U35" s="227"/>
      <c r="V35" s="227"/>
      <c r="W35" s="227"/>
      <c r="X35" s="227"/>
      <c r="Y35" s="227"/>
      <c r="Z35" s="227"/>
      <c r="AA35" s="227"/>
      <c r="AB35" s="227"/>
    </row>
    <row r="36">
      <c r="A36" s="189"/>
      <c r="B36" s="190" t="s">
        <v>309</v>
      </c>
      <c r="C36" s="191" t="s">
        <v>5075</v>
      </c>
      <c r="D36" s="191" t="s">
        <v>6892</v>
      </c>
      <c r="E36" s="189" t="s">
        <v>312</v>
      </c>
      <c r="F36" s="189">
        <v>3.3</v>
      </c>
      <c r="G36" s="193"/>
      <c r="H36" s="193">
        <f t="shared" si="2"/>
        <v>0</v>
      </c>
      <c r="I36" s="227"/>
      <c r="J36" s="227"/>
      <c r="K36" s="227"/>
      <c r="L36" s="227"/>
      <c r="M36" s="227"/>
      <c r="N36" s="227"/>
      <c r="O36" s="227"/>
      <c r="P36" s="227"/>
      <c r="Q36" s="227"/>
      <c r="R36" s="227"/>
      <c r="S36" s="227"/>
      <c r="T36" s="227"/>
      <c r="U36" s="227"/>
      <c r="V36" s="227"/>
      <c r="W36" s="227"/>
      <c r="X36" s="227"/>
      <c r="Y36" s="227"/>
      <c r="Z36" s="227"/>
      <c r="AA36" s="227"/>
      <c r="AB36" s="227"/>
    </row>
    <row r="37">
      <c r="A37" s="189"/>
      <c r="B37" s="190" t="s">
        <v>346</v>
      </c>
      <c r="C37" s="191" t="s">
        <v>347</v>
      </c>
      <c r="D37" s="191" t="s">
        <v>348</v>
      </c>
      <c r="E37" s="189" t="s">
        <v>302</v>
      </c>
      <c r="F37" s="189">
        <v>0.154</v>
      </c>
      <c r="G37" s="193"/>
      <c r="H37" s="193">
        <f t="shared" si="2"/>
        <v>0</v>
      </c>
      <c r="I37" s="227"/>
      <c r="J37" s="227"/>
      <c r="K37" s="227"/>
      <c r="L37" s="227"/>
      <c r="M37" s="227"/>
      <c r="N37" s="227"/>
      <c r="O37" s="227"/>
      <c r="P37" s="227"/>
      <c r="Q37" s="227"/>
      <c r="R37" s="227"/>
      <c r="S37" s="227"/>
      <c r="T37" s="227"/>
      <c r="U37" s="227"/>
      <c r="V37" s="227"/>
      <c r="W37" s="227"/>
      <c r="X37" s="227"/>
      <c r="Y37" s="227"/>
      <c r="Z37" s="227"/>
      <c r="AA37" s="227"/>
      <c r="AB37" s="227"/>
    </row>
    <row r="38">
      <c r="A38" s="189"/>
      <c r="B38" s="190" t="s">
        <v>5443</v>
      </c>
      <c r="C38" s="191" t="s">
        <v>5444</v>
      </c>
      <c r="D38" s="191" t="s">
        <v>5445</v>
      </c>
      <c r="E38" s="189" t="s">
        <v>318</v>
      </c>
      <c r="F38" s="189">
        <v>0.0462</v>
      </c>
      <c r="G38" s="193"/>
      <c r="H38" s="193">
        <f t="shared" si="2"/>
        <v>0</v>
      </c>
      <c r="I38" s="227"/>
      <c r="J38" s="227"/>
      <c r="K38" s="227"/>
      <c r="L38" s="227"/>
      <c r="M38" s="227"/>
      <c r="N38" s="227"/>
      <c r="O38" s="227"/>
      <c r="P38" s="227"/>
      <c r="Q38" s="227"/>
      <c r="R38" s="227"/>
      <c r="S38" s="227"/>
      <c r="T38" s="227"/>
      <c r="U38" s="227"/>
      <c r="V38" s="227"/>
      <c r="W38" s="227"/>
      <c r="X38" s="227"/>
      <c r="Y38" s="227"/>
      <c r="Z38" s="227"/>
      <c r="AA38" s="227"/>
      <c r="AB38" s="227"/>
    </row>
    <row r="39">
      <c r="A39" s="189"/>
      <c r="B39" s="190" t="s">
        <v>5228</v>
      </c>
      <c r="C39" s="191" t="s">
        <v>5229</v>
      </c>
      <c r="D39" s="191" t="s">
        <v>5230</v>
      </c>
      <c r="E39" s="189" t="s">
        <v>318</v>
      </c>
      <c r="F39" s="189">
        <v>1.54</v>
      </c>
      <c r="G39" s="193"/>
      <c r="H39" s="193">
        <f t="shared" si="2"/>
        <v>0</v>
      </c>
      <c r="I39" s="227"/>
      <c r="J39" s="227"/>
      <c r="K39" s="227"/>
      <c r="L39" s="227"/>
      <c r="M39" s="227"/>
      <c r="N39" s="227"/>
      <c r="O39" s="227"/>
      <c r="P39" s="227"/>
      <c r="Q39" s="227"/>
      <c r="R39" s="227"/>
      <c r="S39" s="227"/>
      <c r="T39" s="227"/>
      <c r="U39" s="227"/>
      <c r="V39" s="227"/>
      <c r="W39" s="227"/>
      <c r="X39" s="227"/>
      <c r="Y39" s="227"/>
      <c r="Z39" s="227"/>
      <c r="AA39" s="227"/>
      <c r="AB39" s="227"/>
    </row>
    <row r="40">
      <c r="A40" s="189"/>
      <c r="B40" s="190" t="s">
        <v>6893</v>
      </c>
      <c r="C40" s="191" t="s">
        <v>6894</v>
      </c>
      <c r="D40" s="191" t="s">
        <v>6895</v>
      </c>
      <c r="E40" s="189" t="s">
        <v>5088</v>
      </c>
      <c r="F40" s="189">
        <v>0.125</v>
      </c>
      <c r="G40" s="193"/>
      <c r="H40" s="193">
        <f t="shared" si="2"/>
        <v>0</v>
      </c>
      <c r="I40" s="227"/>
      <c r="J40" s="227"/>
      <c r="K40" s="227"/>
      <c r="L40" s="227"/>
      <c r="M40" s="227"/>
      <c r="N40" s="227"/>
      <c r="O40" s="227"/>
      <c r="P40" s="227"/>
      <c r="Q40" s="227"/>
      <c r="R40" s="227"/>
      <c r="S40" s="227"/>
      <c r="T40" s="227"/>
      <c r="U40" s="227"/>
      <c r="V40" s="227"/>
      <c r="W40" s="227"/>
      <c r="X40" s="227"/>
      <c r="Y40" s="227"/>
      <c r="Z40" s="227"/>
      <c r="AA40" s="227"/>
      <c r="AB40" s="227"/>
    </row>
    <row r="41">
      <c r="A41" s="189"/>
      <c r="B41" s="190" t="s">
        <v>6896</v>
      </c>
      <c r="C41" s="191" t="s">
        <v>6897</v>
      </c>
      <c r="D41" s="191" t="s">
        <v>6898</v>
      </c>
      <c r="E41" s="189" t="s">
        <v>1163</v>
      </c>
      <c r="F41" s="189">
        <v>125.0</v>
      </c>
      <c r="G41" s="193"/>
      <c r="H41" s="193">
        <f t="shared" si="2"/>
        <v>0</v>
      </c>
      <c r="I41" s="227"/>
      <c r="J41" s="227"/>
      <c r="K41" s="227"/>
      <c r="L41" s="227"/>
      <c r="M41" s="227"/>
      <c r="N41" s="227"/>
      <c r="O41" s="227"/>
      <c r="P41" s="227"/>
      <c r="Q41" s="227"/>
      <c r="R41" s="227"/>
      <c r="S41" s="227"/>
      <c r="T41" s="227"/>
      <c r="U41" s="227"/>
      <c r="V41" s="227"/>
      <c r="W41" s="227"/>
      <c r="X41" s="227"/>
      <c r="Y41" s="227"/>
      <c r="Z41" s="227"/>
      <c r="AA41" s="227"/>
      <c r="AB41" s="227"/>
    </row>
    <row r="42">
      <c r="A42" s="189"/>
      <c r="B42" s="190" t="s">
        <v>6899</v>
      </c>
      <c r="C42" s="191" t="s">
        <v>6900</v>
      </c>
      <c r="D42" s="191" t="s">
        <v>6901</v>
      </c>
      <c r="E42" s="189" t="s">
        <v>684</v>
      </c>
      <c r="F42" s="189">
        <v>0.18</v>
      </c>
      <c r="G42" s="193"/>
      <c r="H42" s="193">
        <f t="shared" si="2"/>
        <v>0</v>
      </c>
      <c r="I42" s="227"/>
      <c r="J42" s="227"/>
      <c r="K42" s="227"/>
      <c r="L42" s="227"/>
      <c r="M42" s="227"/>
      <c r="N42" s="227"/>
      <c r="O42" s="227"/>
      <c r="P42" s="227"/>
      <c r="Q42" s="227"/>
      <c r="R42" s="227"/>
      <c r="S42" s="227"/>
      <c r="T42" s="227"/>
      <c r="U42" s="227"/>
      <c r="V42" s="227"/>
      <c r="W42" s="227"/>
      <c r="X42" s="227"/>
      <c r="Y42" s="227"/>
      <c r="Z42" s="227"/>
      <c r="AA42" s="227"/>
      <c r="AB42" s="227"/>
    </row>
    <row r="43">
      <c r="A43" s="195"/>
      <c r="B43" s="195" t="s">
        <v>685</v>
      </c>
      <c r="C43" s="196" t="s">
        <v>686</v>
      </c>
      <c r="D43" s="196" t="s">
        <v>6902</v>
      </c>
      <c r="E43" s="197" t="s">
        <v>69</v>
      </c>
      <c r="F43" s="197">
        <v>0.216</v>
      </c>
      <c r="G43" s="193"/>
      <c r="H43" s="193">
        <f t="shared" si="2"/>
        <v>0</v>
      </c>
      <c r="I43" s="230"/>
      <c r="J43" s="230"/>
      <c r="K43" s="230"/>
      <c r="L43" s="230"/>
      <c r="M43" s="230"/>
      <c r="N43" s="230"/>
      <c r="O43" s="230"/>
      <c r="P43" s="230"/>
      <c r="Q43" s="230"/>
      <c r="R43" s="230"/>
      <c r="S43" s="230"/>
      <c r="T43" s="230"/>
      <c r="U43" s="230"/>
      <c r="V43" s="230"/>
      <c r="W43" s="230"/>
      <c r="X43" s="230"/>
      <c r="Y43" s="230"/>
      <c r="Z43" s="230"/>
      <c r="AA43" s="230"/>
      <c r="AB43" s="230"/>
    </row>
    <row r="44">
      <c r="A44" s="195"/>
      <c r="B44" s="195" t="s">
        <v>1167</v>
      </c>
      <c r="C44" s="196" t="s">
        <v>1168</v>
      </c>
      <c r="D44" s="196" t="s">
        <v>1169</v>
      </c>
      <c r="E44" s="197" t="s">
        <v>69</v>
      </c>
      <c r="F44" s="197">
        <v>0.0738</v>
      </c>
      <c r="G44" s="193"/>
      <c r="H44" s="193">
        <f t="shared" si="2"/>
        <v>0</v>
      </c>
      <c r="I44" s="230"/>
      <c r="J44" s="230"/>
      <c r="K44" s="230"/>
      <c r="L44" s="230"/>
      <c r="M44" s="230"/>
      <c r="N44" s="230"/>
      <c r="O44" s="230"/>
      <c r="P44" s="230"/>
      <c r="Q44" s="230"/>
      <c r="R44" s="230"/>
      <c r="S44" s="230"/>
      <c r="T44" s="230"/>
      <c r="U44" s="230"/>
      <c r="V44" s="230"/>
      <c r="W44" s="230"/>
      <c r="X44" s="230"/>
      <c r="Y44" s="230"/>
      <c r="Z44" s="230"/>
      <c r="AA44" s="230"/>
      <c r="AB44" s="230"/>
    </row>
    <row r="45">
      <c r="A45" s="189"/>
      <c r="B45" s="190" t="s">
        <v>6903</v>
      </c>
      <c r="C45" s="191" t="s">
        <v>6904</v>
      </c>
      <c r="D45" s="191" t="s">
        <v>6905</v>
      </c>
      <c r="E45" s="189" t="s">
        <v>684</v>
      </c>
      <c r="F45" s="189">
        <v>0.06</v>
      </c>
      <c r="G45" s="193"/>
      <c r="H45" s="193">
        <f t="shared" si="2"/>
        <v>0</v>
      </c>
      <c r="I45" s="227"/>
      <c r="J45" s="227"/>
      <c r="K45" s="227"/>
      <c r="L45" s="227"/>
      <c r="M45" s="227"/>
      <c r="N45" s="227"/>
      <c r="O45" s="227"/>
      <c r="P45" s="227"/>
      <c r="Q45" s="227"/>
      <c r="R45" s="227"/>
      <c r="S45" s="227"/>
      <c r="T45" s="227"/>
      <c r="U45" s="227"/>
      <c r="V45" s="227"/>
      <c r="W45" s="227"/>
      <c r="X45" s="227"/>
      <c r="Y45" s="227"/>
      <c r="Z45" s="227"/>
      <c r="AA45" s="227"/>
      <c r="AB45" s="227"/>
    </row>
    <row r="46">
      <c r="A46" s="195"/>
      <c r="B46" s="195" t="s">
        <v>685</v>
      </c>
      <c r="C46" s="196" t="s">
        <v>686</v>
      </c>
      <c r="D46" s="196" t="s">
        <v>6906</v>
      </c>
      <c r="E46" s="197" t="s">
        <v>69</v>
      </c>
      <c r="F46" s="197">
        <v>0.099</v>
      </c>
      <c r="G46" s="193"/>
      <c r="H46" s="193">
        <f t="shared" si="2"/>
        <v>0</v>
      </c>
      <c r="I46" s="230"/>
      <c r="J46" s="230"/>
      <c r="K46" s="230"/>
      <c r="L46" s="230"/>
      <c r="M46" s="230"/>
      <c r="N46" s="230"/>
      <c r="O46" s="230"/>
      <c r="P46" s="230"/>
      <c r="Q46" s="230"/>
      <c r="R46" s="230"/>
      <c r="S46" s="230"/>
      <c r="T46" s="230"/>
      <c r="U46" s="230"/>
      <c r="V46" s="230"/>
      <c r="W46" s="230"/>
      <c r="X46" s="230"/>
      <c r="Y46" s="230"/>
      <c r="Z46" s="230"/>
      <c r="AA46" s="230"/>
      <c r="AB46" s="230"/>
    </row>
    <row r="47">
      <c r="A47" s="195"/>
      <c r="B47" s="195" t="s">
        <v>1167</v>
      </c>
      <c r="C47" s="196" t="s">
        <v>1168</v>
      </c>
      <c r="D47" s="196" t="s">
        <v>1169</v>
      </c>
      <c r="E47" s="197" t="s">
        <v>69</v>
      </c>
      <c r="F47" s="197">
        <v>0.0426</v>
      </c>
      <c r="G47" s="193"/>
      <c r="H47" s="193">
        <f t="shared" si="2"/>
        <v>0</v>
      </c>
      <c r="I47" s="230"/>
      <c r="J47" s="230"/>
      <c r="K47" s="230"/>
      <c r="L47" s="230"/>
      <c r="M47" s="230"/>
      <c r="N47" s="230"/>
      <c r="O47" s="230"/>
      <c r="P47" s="230"/>
      <c r="Q47" s="230"/>
      <c r="R47" s="230"/>
      <c r="S47" s="230"/>
      <c r="T47" s="230"/>
      <c r="U47" s="230"/>
      <c r="V47" s="230"/>
      <c r="W47" s="230"/>
      <c r="X47" s="230"/>
      <c r="Y47" s="230"/>
      <c r="Z47" s="230"/>
      <c r="AA47" s="230"/>
      <c r="AB47" s="230"/>
    </row>
    <row r="48">
      <c r="A48" s="189"/>
      <c r="B48" s="190" t="s">
        <v>6907</v>
      </c>
      <c r="C48" s="191" t="s">
        <v>6908</v>
      </c>
      <c r="D48" s="191" t="s">
        <v>6909</v>
      </c>
      <c r="E48" s="189" t="s">
        <v>684</v>
      </c>
      <c r="F48" s="189">
        <v>0.05</v>
      </c>
      <c r="G48" s="193"/>
      <c r="H48" s="193">
        <f t="shared" si="2"/>
        <v>0</v>
      </c>
      <c r="I48" s="227"/>
      <c r="J48" s="227"/>
      <c r="K48" s="227"/>
      <c r="L48" s="227"/>
      <c r="M48" s="227"/>
      <c r="N48" s="227"/>
      <c r="O48" s="227"/>
      <c r="P48" s="227"/>
      <c r="Q48" s="227"/>
      <c r="R48" s="227"/>
      <c r="S48" s="227"/>
      <c r="T48" s="227"/>
      <c r="U48" s="227"/>
      <c r="V48" s="227"/>
      <c r="W48" s="227"/>
      <c r="X48" s="227"/>
      <c r="Y48" s="227"/>
      <c r="Z48" s="227"/>
      <c r="AA48" s="227"/>
      <c r="AB48" s="227"/>
    </row>
    <row r="49">
      <c r="A49" s="195"/>
      <c r="B49" s="195" t="s">
        <v>685</v>
      </c>
      <c r="C49" s="196" t="s">
        <v>686</v>
      </c>
      <c r="D49" s="196" t="s">
        <v>6910</v>
      </c>
      <c r="E49" s="197" t="s">
        <v>69</v>
      </c>
      <c r="F49" s="197">
        <v>0.1475</v>
      </c>
      <c r="G49" s="193"/>
      <c r="H49" s="193">
        <f t="shared" si="2"/>
        <v>0</v>
      </c>
      <c r="I49" s="230"/>
      <c r="J49" s="230"/>
      <c r="K49" s="230"/>
      <c r="L49" s="230"/>
      <c r="M49" s="230"/>
      <c r="N49" s="230"/>
      <c r="O49" s="230"/>
      <c r="P49" s="230"/>
      <c r="Q49" s="230"/>
      <c r="R49" s="230"/>
      <c r="S49" s="230"/>
      <c r="T49" s="230"/>
      <c r="U49" s="230"/>
      <c r="V49" s="230"/>
      <c r="W49" s="230"/>
      <c r="X49" s="230"/>
      <c r="Y49" s="230"/>
      <c r="Z49" s="230"/>
      <c r="AA49" s="230"/>
      <c r="AB49" s="230"/>
    </row>
    <row r="50">
      <c r="A50" s="195"/>
      <c r="B50" s="195" t="s">
        <v>1167</v>
      </c>
      <c r="C50" s="196" t="s">
        <v>1168</v>
      </c>
      <c r="D50" s="196" t="s">
        <v>1169</v>
      </c>
      <c r="E50" s="197" t="s">
        <v>69</v>
      </c>
      <c r="F50" s="197">
        <v>0.0235</v>
      </c>
      <c r="G50" s="193"/>
      <c r="H50" s="193">
        <f t="shared" si="2"/>
        <v>0</v>
      </c>
      <c r="I50" s="230"/>
      <c r="J50" s="230"/>
      <c r="K50" s="230"/>
      <c r="L50" s="230"/>
      <c r="M50" s="230"/>
      <c r="N50" s="230"/>
      <c r="O50" s="230"/>
      <c r="P50" s="230"/>
      <c r="Q50" s="230"/>
      <c r="R50" s="230"/>
      <c r="S50" s="230"/>
      <c r="T50" s="230"/>
      <c r="U50" s="230"/>
      <c r="V50" s="230"/>
      <c r="W50" s="230"/>
      <c r="X50" s="230"/>
      <c r="Y50" s="230"/>
      <c r="Z50" s="230"/>
      <c r="AA50" s="230"/>
      <c r="AB50" s="230"/>
    </row>
    <row r="51">
      <c r="A51" s="189"/>
      <c r="B51" s="190" t="s">
        <v>6911</v>
      </c>
      <c r="C51" s="191" t="s">
        <v>6912</v>
      </c>
      <c r="D51" s="191" t="s">
        <v>6913</v>
      </c>
      <c r="E51" s="189" t="s">
        <v>691</v>
      </c>
      <c r="F51" s="189">
        <v>6.0</v>
      </c>
      <c r="G51" s="193"/>
      <c r="H51" s="193">
        <f t="shared" si="2"/>
        <v>0</v>
      </c>
      <c r="I51" s="227"/>
      <c r="J51" s="227"/>
      <c r="K51" s="227"/>
      <c r="L51" s="227"/>
      <c r="M51" s="227"/>
      <c r="N51" s="227"/>
      <c r="O51" s="227"/>
      <c r="P51" s="227"/>
      <c r="Q51" s="227"/>
      <c r="R51" s="227"/>
      <c r="S51" s="227"/>
      <c r="T51" s="227"/>
      <c r="U51" s="227"/>
      <c r="V51" s="227"/>
      <c r="W51" s="227"/>
      <c r="X51" s="227"/>
      <c r="Y51" s="227"/>
      <c r="Z51" s="227"/>
      <c r="AA51" s="227"/>
      <c r="AB51" s="227"/>
    </row>
    <row r="52">
      <c r="A52" s="189"/>
      <c r="B52" s="190" t="s">
        <v>6914</v>
      </c>
      <c r="C52" s="191" t="s">
        <v>6915</v>
      </c>
      <c r="D52" s="191" t="s">
        <v>6916</v>
      </c>
      <c r="E52" s="189" t="s">
        <v>691</v>
      </c>
      <c r="F52" s="189">
        <v>18.0</v>
      </c>
      <c r="G52" s="193"/>
      <c r="H52" s="193">
        <f t="shared" si="2"/>
        <v>0</v>
      </c>
      <c r="I52" s="227"/>
      <c r="J52" s="227"/>
      <c r="K52" s="227"/>
      <c r="L52" s="227"/>
      <c r="M52" s="227"/>
      <c r="N52" s="227"/>
      <c r="O52" s="227"/>
      <c r="P52" s="227"/>
      <c r="Q52" s="227"/>
      <c r="R52" s="227"/>
      <c r="S52" s="227"/>
      <c r="T52" s="227"/>
      <c r="U52" s="227"/>
      <c r="V52" s="227"/>
      <c r="W52" s="227"/>
      <c r="X52" s="227"/>
      <c r="Y52" s="227"/>
      <c r="Z52" s="227"/>
      <c r="AA52" s="227"/>
      <c r="AB52" s="227"/>
    </row>
    <row r="53">
      <c r="A53" s="189"/>
      <c r="B53" s="190" t="s">
        <v>6917</v>
      </c>
      <c r="C53" s="191" t="s">
        <v>6918</v>
      </c>
      <c r="D53" s="191" t="s">
        <v>6919</v>
      </c>
      <c r="E53" s="189" t="s">
        <v>691</v>
      </c>
      <c r="F53" s="189">
        <v>5.0</v>
      </c>
      <c r="G53" s="193"/>
      <c r="H53" s="193">
        <f t="shared" si="2"/>
        <v>0</v>
      </c>
      <c r="I53" s="227"/>
      <c r="J53" s="227"/>
      <c r="K53" s="227"/>
      <c r="L53" s="227"/>
      <c r="M53" s="227"/>
      <c r="N53" s="227"/>
      <c r="O53" s="227"/>
      <c r="P53" s="227"/>
      <c r="Q53" s="227"/>
      <c r="R53" s="227"/>
      <c r="S53" s="227"/>
      <c r="T53" s="227"/>
      <c r="U53" s="227"/>
      <c r="V53" s="227"/>
      <c r="W53" s="227"/>
      <c r="X53" s="227"/>
      <c r="Y53" s="227"/>
      <c r="Z53" s="227"/>
      <c r="AA53" s="227"/>
      <c r="AB53" s="227"/>
    </row>
    <row r="54">
      <c r="A54" s="186"/>
      <c r="B54" s="187"/>
      <c r="C54" s="187" t="s">
        <v>6920</v>
      </c>
      <c r="D54" s="187" t="s">
        <v>6921</v>
      </c>
      <c r="E54" s="186"/>
      <c r="F54" s="186"/>
      <c r="G54" s="325"/>
      <c r="H54" s="255">
        <f>SUM(H55:H75)</f>
        <v>0</v>
      </c>
      <c r="I54" s="227"/>
      <c r="J54" s="227"/>
      <c r="K54" s="227"/>
      <c r="L54" s="227"/>
      <c r="M54" s="227"/>
      <c r="N54" s="227"/>
      <c r="O54" s="227"/>
      <c r="P54" s="227"/>
      <c r="Q54" s="227"/>
      <c r="R54" s="227"/>
      <c r="S54" s="227"/>
      <c r="T54" s="227"/>
      <c r="U54" s="227"/>
      <c r="V54" s="227"/>
      <c r="W54" s="227"/>
      <c r="X54" s="227"/>
      <c r="Y54" s="227"/>
      <c r="Z54" s="227"/>
      <c r="AA54" s="227"/>
      <c r="AB54" s="227"/>
    </row>
    <row r="55">
      <c r="A55" s="189"/>
      <c r="B55" s="190" t="s">
        <v>363</v>
      </c>
      <c r="C55" s="191" t="s">
        <v>364</v>
      </c>
      <c r="D55" s="191" t="s">
        <v>365</v>
      </c>
      <c r="E55" s="189" t="s">
        <v>318</v>
      </c>
      <c r="F55" s="189">
        <v>0.0144</v>
      </c>
      <c r="G55" s="193"/>
      <c r="H55" s="193">
        <f t="shared" ref="H55:H75" si="3">G55*$F55</f>
        <v>0</v>
      </c>
      <c r="I55" s="227"/>
      <c r="J55" s="227"/>
      <c r="K55" s="227"/>
      <c r="L55" s="227"/>
      <c r="M55" s="227"/>
      <c r="N55" s="227"/>
      <c r="O55" s="227"/>
      <c r="P55" s="227"/>
      <c r="Q55" s="227"/>
      <c r="R55" s="227"/>
      <c r="S55" s="227"/>
      <c r="T55" s="227"/>
      <c r="U55" s="227"/>
      <c r="V55" s="227"/>
      <c r="W55" s="227"/>
      <c r="X55" s="227"/>
      <c r="Y55" s="227"/>
      <c r="Z55" s="227"/>
      <c r="AA55" s="227"/>
      <c r="AB55" s="227"/>
    </row>
    <row r="56">
      <c r="A56" s="195"/>
      <c r="B56" s="195" t="s">
        <v>1167</v>
      </c>
      <c r="C56" s="196" t="s">
        <v>1168</v>
      </c>
      <c r="D56" s="196" t="s">
        <v>1169</v>
      </c>
      <c r="E56" s="197" t="s">
        <v>69</v>
      </c>
      <c r="F56" s="197">
        <v>1.4688</v>
      </c>
      <c r="G56" s="193"/>
      <c r="H56" s="193">
        <f t="shared" si="3"/>
        <v>0</v>
      </c>
      <c r="I56" s="230"/>
      <c r="J56" s="230"/>
      <c r="K56" s="230"/>
      <c r="L56" s="230"/>
      <c r="M56" s="230"/>
      <c r="N56" s="230"/>
      <c r="O56" s="230"/>
      <c r="P56" s="230"/>
      <c r="Q56" s="230"/>
      <c r="R56" s="230"/>
      <c r="S56" s="230"/>
      <c r="T56" s="230"/>
      <c r="U56" s="230"/>
      <c r="V56" s="230"/>
      <c r="W56" s="230"/>
      <c r="X56" s="230"/>
      <c r="Y56" s="230"/>
      <c r="Z56" s="230"/>
      <c r="AA56" s="230"/>
      <c r="AB56" s="230"/>
    </row>
    <row r="57">
      <c r="A57" s="189"/>
      <c r="B57" s="190" t="s">
        <v>5473</v>
      </c>
      <c r="C57" s="191" t="s">
        <v>5474</v>
      </c>
      <c r="D57" s="191" t="s">
        <v>6448</v>
      </c>
      <c r="E57" s="189" t="s">
        <v>318</v>
      </c>
      <c r="F57" s="189">
        <v>0.026</v>
      </c>
      <c r="G57" s="193"/>
      <c r="H57" s="193">
        <f t="shared" si="3"/>
        <v>0</v>
      </c>
      <c r="I57" s="227"/>
      <c r="J57" s="227"/>
      <c r="K57" s="227"/>
      <c r="L57" s="227"/>
      <c r="M57" s="227"/>
      <c r="N57" s="227"/>
      <c r="O57" s="227"/>
      <c r="P57" s="227"/>
      <c r="Q57" s="227"/>
      <c r="R57" s="227"/>
      <c r="S57" s="227"/>
      <c r="T57" s="227"/>
      <c r="U57" s="227"/>
      <c r="V57" s="227"/>
      <c r="W57" s="227"/>
      <c r="X57" s="227"/>
      <c r="Y57" s="227"/>
      <c r="Z57" s="227"/>
      <c r="AA57" s="227"/>
      <c r="AB57" s="227"/>
    </row>
    <row r="58">
      <c r="A58" s="195"/>
      <c r="B58" s="195" t="s">
        <v>5465</v>
      </c>
      <c r="C58" s="196" t="s">
        <v>5466</v>
      </c>
      <c r="D58" s="196" t="s">
        <v>6449</v>
      </c>
      <c r="E58" s="197" t="s">
        <v>69</v>
      </c>
      <c r="F58" s="197">
        <v>2.639</v>
      </c>
      <c r="G58" s="193"/>
      <c r="H58" s="193">
        <f t="shared" si="3"/>
        <v>0</v>
      </c>
      <c r="I58" s="230"/>
      <c r="J58" s="230"/>
      <c r="K58" s="230"/>
      <c r="L58" s="230"/>
      <c r="M58" s="230"/>
      <c r="N58" s="230"/>
      <c r="O58" s="230"/>
      <c r="P58" s="230"/>
      <c r="Q58" s="230"/>
      <c r="R58" s="230"/>
      <c r="S58" s="230"/>
      <c r="T58" s="230"/>
      <c r="U58" s="230"/>
      <c r="V58" s="230"/>
      <c r="W58" s="230"/>
      <c r="X58" s="230"/>
      <c r="Y58" s="230"/>
      <c r="Z58" s="230"/>
      <c r="AA58" s="230"/>
      <c r="AB58" s="230"/>
    </row>
    <row r="59">
      <c r="A59" s="189"/>
      <c r="B59" s="190" t="s">
        <v>6450</v>
      </c>
      <c r="C59" s="191" t="s">
        <v>6451</v>
      </c>
      <c r="D59" s="191" t="s">
        <v>6922</v>
      </c>
      <c r="E59" s="189" t="s">
        <v>312</v>
      </c>
      <c r="F59" s="189">
        <v>0.00588</v>
      </c>
      <c r="G59" s="193"/>
      <c r="H59" s="193">
        <f t="shared" si="3"/>
        <v>0</v>
      </c>
      <c r="I59" s="227"/>
      <c r="J59" s="227"/>
      <c r="K59" s="227"/>
      <c r="L59" s="227"/>
      <c r="M59" s="227"/>
      <c r="N59" s="227"/>
      <c r="O59" s="227"/>
      <c r="P59" s="227"/>
      <c r="Q59" s="227"/>
      <c r="R59" s="227"/>
      <c r="S59" s="227"/>
      <c r="T59" s="227"/>
      <c r="U59" s="227"/>
      <c r="V59" s="227"/>
      <c r="W59" s="227"/>
      <c r="X59" s="227"/>
      <c r="Y59" s="227"/>
      <c r="Z59" s="227"/>
      <c r="AA59" s="227"/>
      <c r="AB59" s="227"/>
    </row>
    <row r="60">
      <c r="A60" s="189"/>
      <c r="B60" s="190" t="s">
        <v>535</v>
      </c>
      <c r="C60" s="191" t="s">
        <v>536</v>
      </c>
      <c r="D60" s="191" t="s">
        <v>537</v>
      </c>
      <c r="E60" s="189" t="s">
        <v>312</v>
      </c>
      <c r="F60" s="189">
        <v>0.3382</v>
      </c>
      <c r="G60" s="193"/>
      <c r="H60" s="193">
        <f t="shared" si="3"/>
        <v>0</v>
      </c>
      <c r="I60" s="227"/>
      <c r="J60" s="227"/>
      <c r="K60" s="227"/>
      <c r="L60" s="227"/>
      <c r="M60" s="227"/>
      <c r="N60" s="227"/>
      <c r="O60" s="227"/>
      <c r="P60" s="227"/>
      <c r="Q60" s="227"/>
      <c r="R60" s="227"/>
      <c r="S60" s="227"/>
      <c r="T60" s="227"/>
      <c r="U60" s="227"/>
      <c r="V60" s="227"/>
      <c r="W60" s="227"/>
      <c r="X60" s="227"/>
      <c r="Y60" s="227"/>
      <c r="Z60" s="227"/>
      <c r="AA60" s="227"/>
      <c r="AB60" s="227"/>
    </row>
    <row r="61">
      <c r="A61" s="189"/>
      <c r="B61" s="190" t="s">
        <v>6282</v>
      </c>
      <c r="C61" s="191" t="s">
        <v>6283</v>
      </c>
      <c r="D61" s="191" t="s">
        <v>6667</v>
      </c>
      <c r="E61" s="189" t="s">
        <v>312</v>
      </c>
      <c r="F61" s="189">
        <v>0.3382</v>
      </c>
      <c r="G61" s="193"/>
      <c r="H61" s="193">
        <f t="shared" si="3"/>
        <v>0</v>
      </c>
      <c r="I61" s="227"/>
      <c r="J61" s="227"/>
      <c r="K61" s="227"/>
      <c r="L61" s="227"/>
      <c r="M61" s="227"/>
      <c r="N61" s="227"/>
      <c r="O61" s="227"/>
      <c r="P61" s="227"/>
      <c r="Q61" s="227"/>
      <c r="R61" s="227"/>
      <c r="S61" s="227"/>
      <c r="T61" s="227"/>
      <c r="U61" s="227"/>
      <c r="V61" s="227"/>
      <c r="W61" s="227"/>
      <c r="X61" s="227"/>
      <c r="Y61" s="227"/>
      <c r="Z61" s="227"/>
      <c r="AA61" s="227"/>
      <c r="AB61" s="227"/>
    </row>
    <row r="62">
      <c r="A62" s="189"/>
      <c r="B62" s="190" t="s">
        <v>6923</v>
      </c>
      <c r="C62" s="191" t="s">
        <v>6924</v>
      </c>
      <c r="D62" s="191" t="s">
        <v>6925</v>
      </c>
      <c r="E62" s="189" t="s">
        <v>318</v>
      </c>
      <c r="F62" s="189">
        <v>0.0072</v>
      </c>
      <c r="G62" s="193"/>
      <c r="H62" s="193">
        <f t="shared" si="3"/>
        <v>0</v>
      </c>
      <c r="I62" s="227"/>
      <c r="J62" s="227"/>
      <c r="K62" s="227"/>
      <c r="L62" s="227"/>
      <c r="M62" s="227"/>
      <c r="N62" s="227"/>
      <c r="O62" s="227"/>
      <c r="P62" s="227"/>
      <c r="Q62" s="227"/>
      <c r="R62" s="227"/>
      <c r="S62" s="227"/>
      <c r="T62" s="227"/>
      <c r="U62" s="227"/>
      <c r="V62" s="227"/>
      <c r="W62" s="227"/>
      <c r="X62" s="227"/>
      <c r="Y62" s="227"/>
      <c r="Z62" s="227"/>
      <c r="AA62" s="227"/>
      <c r="AB62" s="227"/>
    </row>
    <row r="63">
      <c r="A63" s="195"/>
      <c r="B63" s="195" t="s">
        <v>5465</v>
      </c>
      <c r="C63" s="196" t="s">
        <v>5466</v>
      </c>
      <c r="D63" s="196" t="s">
        <v>6449</v>
      </c>
      <c r="E63" s="197" t="s">
        <v>69</v>
      </c>
      <c r="F63" s="197">
        <v>0.7308</v>
      </c>
      <c r="G63" s="193"/>
      <c r="H63" s="193">
        <f t="shared" si="3"/>
        <v>0</v>
      </c>
      <c r="I63" s="230"/>
      <c r="J63" s="230"/>
      <c r="K63" s="230"/>
      <c r="L63" s="230"/>
      <c r="M63" s="230"/>
      <c r="N63" s="230"/>
      <c r="O63" s="230"/>
      <c r="P63" s="230"/>
      <c r="Q63" s="230"/>
      <c r="R63" s="230"/>
      <c r="S63" s="230"/>
      <c r="T63" s="230"/>
      <c r="U63" s="230"/>
      <c r="V63" s="230"/>
      <c r="W63" s="230"/>
      <c r="X63" s="230"/>
      <c r="Y63" s="230"/>
      <c r="Z63" s="230"/>
      <c r="AA63" s="230"/>
      <c r="AB63" s="230"/>
    </row>
    <row r="64">
      <c r="A64" s="189"/>
      <c r="B64" s="190" t="s">
        <v>6926</v>
      </c>
      <c r="C64" s="191"/>
      <c r="D64" s="191"/>
      <c r="E64" s="189"/>
      <c r="F64" s="189"/>
      <c r="G64" s="193"/>
      <c r="H64" s="193">
        <f t="shared" si="3"/>
        <v>0</v>
      </c>
      <c r="I64" s="227"/>
      <c r="J64" s="227"/>
      <c r="K64" s="227"/>
      <c r="L64" s="227"/>
      <c r="M64" s="227"/>
      <c r="N64" s="227"/>
      <c r="O64" s="227"/>
      <c r="P64" s="227"/>
      <c r="Q64" s="227"/>
      <c r="R64" s="227"/>
      <c r="S64" s="227"/>
      <c r="T64" s="227"/>
      <c r="U64" s="227"/>
      <c r="V64" s="227"/>
      <c r="W64" s="227"/>
      <c r="X64" s="227"/>
      <c r="Y64" s="227"/>
      <c r="Z64" s="227"/>
      <c r="AA64" s="227"/>
      <c r="AB64" s="227"/>
    </row>
    <row r="65">
      <c r="A65" s="189"/>
      <c r="B65" s="190" t="s">
        <v>582</v>
      </c>
      <c r="C65" s="191" t="s">
        <v>583</v>
      </c>
      <c r="D65" s="191" t="s">
        <v>6927</v>
      </c>
      <c r="E65" s="189" t="s">
        <v>318</v>
      </c>
      <c r="F65" s="189">
        <v>0.0067</v>
      </c>
      <c r="G65" s="193"/>
      <c r="H65" s="193">
        <f t="shared" si="3"/>
        <v>0</v>
      </c>
      <c r="I65" s="227"/>
      <c r="J65" s="227"/>
      <c r="K65" s="227"/>
      <c r="L65" s="227"/>
      <c r="M65" s="227"/>
      <c r="N65" s="227"/>
      <c r="O65" s="227"/>
      <c r="P65" s="227"/>
      <c r="Q65" s="227"/>
      <c r="R65" s="227"/>
      <c r="S65" s="227"/>
      <c r="T65" s="227"/>
      <c r="U65" s="227"/>
      <c r="V65" s="227"/>
      <c r="W65" s="227"/>
      <c r="X65" s="227"/>
      <c r="Y65" s="227"/>
      <c r="Z65" s="227"/>
      <c r="AA65" s="227"/>
      <c r="AB65" s="227"/>
    </row>
    <row r="66">
      <c r="A66" s="195"/>
      <c r="B66" s="195" t="s">
        <v>6606</v>
      </c>
      <c r="C66" s="196" t="s">
        <v>6607</v>
      </c>
      <c r="D66" s="196" t="s">
        <v>6608</v>
      </c>
      <c r="E66" s="197" t="s">
        <v>69</v>
      </c>
      <c r="F66" s="197">
        <v>0.68005</v>
      </c>
      <c r="G66" s="193"/>
      <c r="H66" s="193">
        <f t="shared" si="3"/>
        <v>0</v>
      </c>
      <c r="I66" s="230"/>
      <c r="J66" s="230"/>
      <c r="K66" s="230"/>
      <c r="L66" s="230"/>
      <c r="M66" s="230"/>
      <c r="N66" s="230"/>
      <c r="O66" s="230"/>
      <c r="P66" s="230"/>
      <c r="Q66" s="230"/>
      <c r="R66" s="230"/>
      <c r="S66" s="230"/>
      <c r="T66" s="230"/>
      <c r="U66" s="230"/>
      <c r="V66" s="230"/>
      <c r="W66" s="230"/>
      <c r="X66" s="230"/>
      <c r="Y66" s="230"/>
      <c r="Z66" s="230"/>
      <c r="AA66" s="230"/>
      <c r="AB66" s="230"/>
    </row>
    <row r="67">
      <c r="A67" s="189"/>
      <c r="B67" s="190" t="s">
        <v>375</v>
      </c>
      <c r="C67" s="191" t="s">
        <v>376</v>
      </c>
      <c r="D67" s="191" t="s">
        <v>6928</v>
      </c>
      <c r="E67" s="189" t="s">
        <v>312</v>
      </c>
      <c r="F67" s="189">
        <v>0.05905</v>
      </c>
      <c r="G67" s="193"/>
      <c r="H67" s="193">
        <f t="shared" si="3"/>
        <v>0</v>
      </c>
      <c r="I67" s="227"/>
      <c r="J67" s="227"/>
      <c r="K67" s="227"/>
      <c r="L67" s="227"/>
      <c r="M67" s="227"/>
      <c r="N67" s="227"/>
      <c r="O67" s="227"/>
      <c r="P67" s="227"/>
      <c r="Q67" s="227"/>
      <c r="R67" s="227"/>
      <c r="S67" s="227"/>
      <c r="T67" s="227"/>
      <c r="U67" s="227"/>
      <c r="V67" s="227"/>
      <c r="W67" s="227"/>
      <c r="X67" s="227"/>
      <c r="Y67" s="227"/>
      <c r="Z67" s="227"/>
      <c r="AA67" s="227"/>
      <c r="AB67" s="227"/>
    </row>
    <row r="68">
      <c r="A68" s="189"/>
      <c r="B68" s="190" t="s">
        <v>6929</v>
      </c>
      <c r="C68" s="191" t="s">
        <v>6930</v>
      </c>
      <c r="D68" s="191" t="s">
        <v>6931</v>
      </c>
      <c r="E68" s="189" t="s">
        <v>312</v>
      </c>
      <c r="F68" s="189">
        <v>0.05549</v>
      </c>
      <c r="G68" s="193"/>
      <c r="H68" s="193">
        <f t="shared" si="3"/>
        <v>0</v>
      </c>
      <c r="I68" s="227"/>
      <c r="J68" s="227"/>
      <c r="K68" s="227"/>
      <c r="L68" s="227"/>
      <c r="M68" s="227"/>
      <c r="N68" s="227"/>
      <c r="O68" s="227"/>
      <c r="P68" s="227"/>
      <c r="Q68" s="227"/>
      <c r="R68" s="227"/>
      <c r="S68" s="227"/>
      <c r="T68" s="227"/>
      <c r="U68" s="227"/>
      <c r="V68" s="227"/>
      <c r="W68" s="227"/>
      <c r="X68" s="227"/>
      <c r="Y68" s="227"/>
      <c r="Z68" s="227"/>
      <c r="AA68" s="227"/>
      <c r="AB68" s="227"/>
    </row>
    <row r="69">
      <c r="A69" s="189"/>
      <c r="B69" s="190" t="s">
        <v>6450</v>
      </c>
      <c r="C69" s="191" t="s">
        <v>6451</v>
      </c>
      <c r="D69" s="191" t="s">
        <v>6932</v>
      </c>
      <c r="E69" s="189" t="s">
        <v>312</v>
      </c>
      <c r="F69" s="189">
        <v>0.00474</v>
      </c>
      <c r="G69" s="193"/>
      <c r="H69" s="193">
        <f t="shared" si="3"/>
        <v>0</v>
      </c>
      <c r="I69" s="227"/>
      <c r="J69" s="227"/>
      <c r="K69" s="227"/>
      <c r="L69" s="227"/>
      <c r="M69" s="227"/>
      <c r="N69" s="227"/>
      <c r="O69" s="227"/>
      <c r="P69" s="227"/>
      <c r="Q69" s="227"/>
      <c r="R69" s="227"/>
      <c r="S69" s="227"/>
      <c r="T69" s="227"/>
      <c r="U69" s="227"/>
      <c r="V69" s="227"/>
      <c r="W69" s="227"/>
      <c r="X69" s="227"/>
      <c r="Y69" s="227"/>
      <c r="Z69" s="227"/>
      <c r="AA69" s="227"/>
      <c r="AB69" s="227"/>
    </row>
    <row r="70">
      <c r="A70" s="189"/>
      <c r="B70" s="190" t="s">
        <v>588</v>
      </c>
      <c r="C70" s="191"/>
      <c r="D70" s="191"/>
      <c r="E70" s="189"/>
      <c r="F70" s="189"/>
      <c r="G70" s="193"/>
      <c r="H70" s="193">
        <f t="shared" si="3"/>
        <v>0</v>
      </c>
      <c r="I70" s="227"/>
      <c r="J70" s="227"/>
      <c r="K70" s="227"/>
      <c r="L70" s="227"/>
      <c r="M70" s="227"/>
      <c r="N70" s="227"/>
      <c r="O70" s="227"/>
      <c r="P70" s="227"/>
      <c r="Q70" s="227"/>
      <c r="R70" s="227"/>
      <c r="S70" s="227"/>
      <c r="T70" s="227"/>
      <c r="U70" s="227"/>
      <c r="V70" s="227"/>
      <c r="W70" s="227"/>
      <c r="X70" s="227"/>
      <c r="Y70" s="227"/>
      <c r="Z70" s="227"/>
      <c r="AA70" s="227"/>
      <c r="AB70" s="227"/>
    </row>
    <row r="71">
      <c r="A71" s="189"/>
      <c r="B71" s="190" t="s">
        <v>590</v>
      </c>
      <c r="C71" s="191" t="s">
        <v>591</v>
      </c>
      <c r="D71" s="191" t="s">
        <v>6933</v>
      </c>
      <c r="E71" s="189" t="s">
        <v>318</v>
      </c>
      <c r="F71" s="189">
        <v>0.021</v>
      </c>
      <c r="G71" s="193"/>
      <c r="H71" s="193">
        <f t="shared" si="3"/>
        <v>0</v>
      </c>
      <c r="I71" s="227"/>
      <c r="J71" s="227"/>
      <c r="K71" s="227"/>
      <c r="L71" s="227"/>
      <c r="M71" s="227"/>
      <c r="N71" s="227"/>
      <c r="O71" s="227"/>
      <c r="P71" s="227"/>
      <c r="Q71" s="227"/>
      <c r="R71" s="227"/>
      <c r="S71" s="227"/>
      <c r="T71" s="227"/>
      <c r="U71" s="227"/>
      <c r="V71" s="227"/>
      <c r="W71" s="227"/>
      <c r="X71" s="227"/>
      <c r="Y71" s="227"/>
      <c r="Z71" s="227"/>
      <c r="AA71" s="227"/>
      <c r="AB71" s="227"/>
    </row>
    <row r="72">
      <c r="A72" s="195"/>
      <c r="B72" s="195" t="s">
        <v>5465</v>
      </c>
      <c r="C72" s="196" t="s">
        <v>5466</v>
      </c>
      <c r="D72" s="196" t="s">
        <v>6934</v>
      </c>
      <c r="E72" s="197" t="s">
        <v>69</v>
      </c>
      <c r="F72" s="197">
        <v>2.1315</v>
      </c>
      <c r="G72" s="193"/>
      <c r="H72" s="193">
        <f t="shared" si="3"/>
        <v>0</v>
      </c>
      <c r="I72" s="230"/>
      <c r="J72" s="230"/>
      <c r="K72" s="230"/>
      <c r="L72" s="230"/>
      <c r="M72" s="230"/>
      <c r="N72" s="230"/>
      <c r="O72" s="230"/>
      <c r="P72" s="230"/>
      <c r="Q72" s="230"/>
      <c r="R72" s="230"/>
      <c r="S72" s="230"/>
      <c r="T72" s="230"/>
      <c r="U72" s="230"/>
      <c r="V72" s="230"/>
      <c r="W72" s="230"/>
      <c r="X72" s="230"/>
      <c r="Y72" s="230"/>
      <c r="Z72" s="230"/>
      <c r="AA72" s="230"/>
      <c r="AB72" s="230"/>
    </row>
    <row r="73">
      <c r="A73" s="189"/>
      <c r="B73" s="190" t="s">
        <v>375</v>
      </c>
      <c r="C73" s="191" t="s">
        <v>376</v>
      </c>
      <c r="D73" s="191" t="s">
        <v>6935</v>
      </c>
      <c r="E73" s="189" t="s">
        <v>312</v>
      </c>
      <c r="F73" s="189">
        <v>0.08032</v>
      </c>
      <c r="G73" s="193"/>
      <c r="H73" s="193">
        <f t="shared" si="3"/>
        <v>0</v>
      </c>
      <c r="I73" s="227"/>
      <c r="J73" s="227"/>
      <c r="K73" s="227"/>
      <c r="L73" s="227"/>
      <c r="M73" s="227"/>
      <c r="N73" s="227"/>
      <c r="O73" s="227"/>
      <c r="P73" s="227"/>
      <c r="Q73" s="227"/>
      <c r="R73" s="227"/>
      <c r="S73" s="227"/>
      <c r="T73" s="227"/>
      <c r="U73" s="227"/>
      <c r="V73" s="227"/>
      <c r="W73" s="227"/>
      <c r="X73" s="227"/>
      <c r="Y73" s="227"/>
      <c r="Z73" s="227"/>
      <c r="AA73" s="227"/>
      <c r="AB73" s="227"/>
    </row>
    <row r="74">
      <c r="A74" s="189"/>
      <c r="B74" s="190" t="s">
        <v>6929</v>
      </c>
      <c r="C74" s="191" t="s">
        <v>6930</v>
      </c>
      <c r="D74" s="191" t="s">
        <v>6936</v>
      </c>
      <c r="E74" s="189" t="s">
        <v>312</v>
      </c>
      <c r="F74" s="189">
        <v>0.05549</v>
      </c>
      <c r="G74" s="193"/>
      <c r="H74" s="193">
        <f t="shared" si="3"/>
        <v>0</v>
      </c>
      <c r="I74" s="227"/>
      <c r="J74" s="227"/>
      <c r="K74" s="227"/>
      <c r="L74" s="227"/>
      <c r="M74" s="227"/>
      <c r="N74" s="227"/>
      <c r="O74" s="227"/>
      <c r="P74" s="227"/>
      <c r="Q74" s="227"/>
      <c r="R74" s="227"/>
      <c r="S74" s="227"/>
      <c r="T74" s="227"/>
      <c r="U74" s="227"/>
      <c r="V74" s="227"/>
      <c r="W74" s="227"/>
      <c r="X74" s="227"/>
      <c r="Y74" s="227"/>
      <c r="Z74" s="227"/>
      <c r="AA74" s="227"/>
      <c r="AB74" s="227"/>
    </row>
    <row r="75">
      <c r="A75" s="189"/>
      <c r="B75" s="190" t="s">
        <v>6450</v>
      </c>
      <c r="C75" s="191" t="s">
        <v>6451</v>
      </c>
      <c r="D75" s="191" t="s">
        <v>6922</v>
      </c>
      <c r="E75" s="189" t="s">
        <v>312</v>
      </c>
      <c r="F75" s="189">
        <v>0.02644</v>
      </c>
      <c r="G75" s="193"/>
      <c r="H75" s="193">
        <f t="shared" si="3"/>
        <v>0</v>
      </c>
      <c r="I75" s="227"/>
      <c r="J75" s="227"/>
      <c r="K75" s="227"/>
      <c r="L75" s="227"/>
      <c r="M75" s="227"/>
      <c r="N75" s="227"/>
      <c r="O75" s="227"/>
      <c r="P75" s="227"/>
      <c r="Q75" s="227"/>
      <c r="R75" s="227"/>
      <c r="S75" s="227"/>
      <c r="T75" s="227"/>
      <c r="U75" s="227"/>
      <c r="V75" s="227"/>
      <c r="W75" s="227"/>
      <c r="X75" s="227"/>
      <c r="Y75" s="227"/>
      <c r="Z75" s="227"/>
      <c r="AA75" s="227"/>
      <c r="AB75" s="227"/>
    </row>
    <row r="76">
      <c r="A76" s="186"/>
      <c r="B76" s="187"/>
      <c r="C76" s="187" t="s">
        <v>6937</v>
      </c>
      <c r="D76" s="187" t="s">
        <v>6938</v>
      </c>
      <c r="E76" s="186"/>
      <c r="F76" s="186"/>
      <c r="G76" s="325"/>
      <c r="H76" s="255">
        <f>SUM(H77:H92)</f>
        <v>0</v>
      </c>
      <c r="I76" s="227"/>
      <c r="J76" s="227"/>
      <c r="K76" s="227"/>
      <c r="L76" s="227"/>
      <c r="M76" s="227"/>
      <c r="N76" s="227"/>
      <c r="O76" s="227"/>
      <c r="P76" s="227"/>
      <c r="Q76" s="227"/>
      <c r="R76" s="227"/>
      <c r="S76" s="227"/>
      <c r="T76" s="227"/>
      <c r="U76" s="227"/>
      <c r="V76" s="227"/>
      <c r="W76" s="227"/>
      <c r="X76" s="227"/>
      <c r="Y76" s="227"/>
      <c r="Z76" s="227"/>
      <c r="AA76" s="227"/>
      <c r="AB76" s="227"/>
    </row>
    <row r="77">
      <c r="A77" s="189"/>
      <c r="B77" s="190" t="s">
        <v>6939</v>
      </c>
      <c r="C77" s="191" t="s">
        <v>6940</v>
      </c>
      <c r="D77" s="191" t="s">
        <v>6941</v>
      </c>
      <c r="E77" s="189" t="s">
        <v>684</v>
      </c>
      <c r="F77" s="189">
        <v>0.06</v>
      </c>
      <c r="G77" s="193"/>
      <c r="H77" s="193">
        <f t="shared" ref="H77:H92" si="4">G77*$F77</f>
        <v>0</v>
      </c>
      <c r="I77" s="227"/>
      <c r="J77" s="227"/>
      <c r="K77" s="227"/>
      <c r="L77" s="227"/>
      <c r="M77" s="227"/>
      <c r="N77" s="227"/>
      <c r="O77" s="227"/>
      <c r="P77" s="227"/>
      <c r="Q77" s="227"/>
      <c r="R77" s="227"/>
      <c r="S77" s="227"/>
      <c r="T77" s="227"/>
      <c r="U77" s="227"/>
      <c r="V77" s="227"/>
      <c r="W77" s="227"/>
      <c r="X77" s="227"/>
      <c r="Y77" s="227"/>
      <c r="Z77" s="227"/>
      <c r="AA77" s="227"/>
      <c r="AB77" s="227"/>
    </row>
    <row r="78">
      <c r="A78" s="195"/>
      <c r="B78" s="195" t="s">
        <v>1167</v>
      </c>
      <c r="C78" s="196" t="s">
        <v>1168</v>
      </c>
      <c r="D78" s="196" t="s">
        <v>1169</v>
      </c>
      <c r="E78" s="197" t="s">
        <v>69</v>
      </c>
      <c r="F78" s="197">
        <v>0.0606</v>
      </c>
      <c r="G78" s="193"/>
      <c r="H78" s="193">
        <f t="shared" si="4"/>
        <v>0</v>
      </c>
      <c r="I78" s="230"/>
      <c r="J78" s="230"/>
      <c r="K78" s="230"/>
      <c r="L78" s="230"/>
      <c r="M78" s="230"/>
      <c r="N78" s="230"/>
      <c r="O78" s="230"/>
      <c r="P78" s="230"/>
      <c r="Q78" s="230"/>
      <c r="R78" s="230"/>
      <c r="S78" s="230"/>
      <c r="T78" s="230"/>
      <c r="U78" s="230"/>
      <c r="V78" s="230"/>
      <c r="W78" s="230"/>
      <c r="X78" s="230"/>
      <c r="Y78" s="230"/>
      <c r="Z78" s="230"/>
      <c r="AA78" s="230"/>
      <c r="AB78" s="230"/>
    </row>
    <row r="79">
      <c r="A79" s="189"/>
      <c r="B79" s="190" t="s">
        <v>6942</v>
      </c>
      <c r="C79" s="191" t="s">
        <v>6943</v>
      </c>
      <c r="D79" s="191" t="s">
        <v>6944</v>
      </c>
      <c r="E79" s="189" t="s">
        <v>691</v>
      </c>
      <c r="F79" s="189">
        <v>1.0</v>
      </c>
      <c r="G79" s="193"/>
      <c r="H79" s="193">
        <f t="shared" si="4"/>
        <v>0</v>
      </c>
      <c r="I79" s="227"/>
      <c r="J79" s="227"/>
      <c r="K79" s="227"/>
      <c r="L79" s="227"/>
      <c r="M79" s="227"/>
      <c r="N79" s="227"/>
      <c r="O79" s="227"/>
      <c r="P79" s="227"/>
      <c r="Q79" s="227"/>
      <c r="R79" s="227"/>
      <c r="S79" s="227"/>
      <c r="T79" s="227"/>
      <c r="U79" s="227"/>
      <c r="V79" s="227"/>
      <c r="W79" s="227"/>
      <c r="X79" s="227"/>
      <c r="Y79" s="227"/>
      <c r="Z79" s="227"/>
      <c r="AA79" s="227"/>
      <c r="AB79" s="227"/>
    </row>
    <row r="80">
      <c r="A80" s="189"/>
      <c r="B80" s="190" t="s">
        <v>6945</v>
      </c>
      <c r="C80" s="191" t="s">
        <v>6946</v>
      </c>
      <c r="D80" s="191" t="s">
        <v>6947</v>
      </c>
      <c r="E80" s="189" t="s">
        <v>691</v>
      </c>
      <c r="F80" s="189">
        <v>1.0</v>
      </c>
      <c r="G80" s="193"/>
      <c r="H80" s="193">
        <f t="shared" si="4"/>
        <v>0</v>
      </c>
      <c r="I80" s="227"/>
      <c r="J80" s="227"/>
      <c r="K80" s="227"/>
      <c r="L80" s="227"/>
      <c r="M80" s="227"/>
      <c r="N80" s="227"/>
      <c r="O80" s="227"/>
      <c r="P80" s="227"/>
      <c r="Q80" s="227"/>
      <c r="R80" s="227"/>
      <c r="S80" s="227"/>
      <c r="T80" s="227"/>
      <c r="U80" s="227"/>
      <c r="V80" s="227"/>
      <c r="W80" s="227"/>
      <c r="X80" s="227"/>
      <c r="Y80" s="227"/>
      <c r="Z80" s="227"/>
      <c r="AA80" s="227"/>
      <c r="AB80" s="227"/>
    </row>
    <row r="81">
      <c r="A81" s="189"/>
      <c r="B81" s="190" t="s">
        <v>6948</v>
      </c>
      <c r="C81" s="191" t="s">
        <v>6949</v>
      </c>
      <c r="D81" s="191" t="s">
        <v>6950</v>
      </c>
      <c r="E81" s="189" t="s">
        <v>691</v>
      </c>
      <c r="F81" s="189">
        <v>2.0</v>
      </c>
      <c r="G81" s="193"/>
      <c r="H81" s="193">
        <f t="shared" si="4"/>
        <v>0</v>
      </c>
      <c r="I81" s="227"/>
      <c r="J81" s="227"/>
      <c r="K81" s="227"/>
      <c r="L81" s="227"/>
      <c r="M81" s="227"/>
      <c r="N81" s="227"/>
      <c r="O81" s="227"/>
      <c r="P81" s="227"/>
      <c r="Q81" s="227"/>
      <c r="R81" s="227"/>
      <c r="S81" s="227"/>
      <c r="T81" s="227"/>
      <c r="U81" s="227"/>
      <c r="V81" s="227"/>
      <c r="W81" s="227"/>
      <c r="X81" s="227"/>
      <c r="Y81" s="227"/>
      <c r="Z81" s="227"/>
      <c r="AA81" s="227"/>
      <c r="AB81" s="227"/>
    </row>
    <row r="82">
      <c r="A82" s="189"/>
      <c r="B82" s="190" t="s">
        <v>6951</v>
      </c>
      <c r="C82" s="191" t="s">
        <v>6952</v>
      </c>
      <c r="D82" s="191" t="s">
        <v>6953</v>
      </c>
      <c r="E82" s="189" t="s">
        <v>691</v>
      </c>
      <c r="F82" s="189">
        <v>1.0</v>
      </c>
      <c r="G82" s="193"/>
      <c r="H82" s="193">
        <f t="shared" si="4"/>
        <v>0</v>
      </c>
      <c r="I82" s="227"/>
      <c r="J82" s="227"/>
      <c r="K82" s="227"/>
      <c r="L82" s="227"/>
      <c r="M82" s="227"/>
      <c r="N82" s="227"/>
      <c r="O82" s="227"/>
      <c r="P82" s="227"/>
      <c r="Q82" s="227"/>
      <c r="R82" s="227"/>
      <c r="S82" s="227"/>
      <c r="T82" s="227"/>
      <c r="U82" s="227"/>
      <c r="V82" s="227"/>
      <c r="W82" s="227"/>
      <c r="X82" s="227"/>
      <c r="Y82" s="227"/>
      <c r="Z82" s="227"/>
      <c r="AA82" s="227"/>
      <c r="AB82" s="227"/>
    </row>
    <row r="83">
      <c r="A83" s="189"/>
      <c r="B83" s="190" t="s">
        <v>6954</v>
      </c>
      <c r="C83" s="191" t="s">
        <v>6955</v>
      </c>
      <c r="D83" s="191" t="s">
        <v>6956</v>
      </c>
      <c r="E83" s="189" t="s">
        <v>691</v>
      </c>
      <c r="F83" s="189">
        <v>1.0</v>
      </c>
      <c r="G83" s="193"/>
      <c r="H83" s="193">
        <f t="shared" si="4"/>
        <v>0</v>
      </c>
      <c r="I83" s="227"/>
      <c r="J83" s="227"/>
      <c r="K83" s="227"/>
      <c r="L83" s="227"/>
      <c r="M83" s="227"/>
      <c r="N83" s="227"/>
      <c r="O83" s="227"/>
      <c r="P83" s="227"/>
      <c r="Q83" s="227"/>
      <c r="R83" s="227"/>
      <c r="S83" s="227"/>
      <c r="T83" s="227"/>
      <c r="U83" s="227"/>
      <c r="V83" s="227"/>
      <c r="W83" s="227"/>
      <c r="X83" s="227"/>
      <c r="Y83" s="227"/>
      <c r="Z83" s="227"/>
      <c r="AA83" s="227"/>
      <c r="AB83" s="227"/>
    </row>
    <row r="84">
      <c r="A84" s="189"/>
      <c r="B84" s="190" t="s">
        <v>6957</v>
      </c>
      <c r="C84" s="191" t="s">
        <v>6958</v>
      </c>
      <c r="D84" s="191" t="s">
        <v>6959</v>
      </c>
      <c r="E84" s="189" t="s">
        <v>691</v>
      </c>
      <c r="F84" s="189">
        <v>1.0</v>
      </c>
      <c r="G84" s="193"/>
      <c r="H84" s="193">
        <f t="shared" si="4"/>
        <v>0</v>
      </c>
      <c r="I84" s="227"/>
      <c r="J84" s="227"/>
      <c r="K84" s="227"/>
      <c r="L84" s="227"/>
      <c r="M84" s="227"/>
      <c r="N84" s="227"/>
      <c r="O84" s="227"/>
      <c r="P84" s="227"/>
      <c r="Q84" s="227"/>
      <c r="R84" s="227"/>
      <c r="S84" s="227"/>
      <c r="T84" s="227"/>
      <c r="U84" s="227"/>
      <c r="V84" s="227"/>
      <c r="W84" s="227"/>
      <c r="X84" s="227"/>
      <c r="Y84" s="227"/>
      <c r="Z84" s="227"/>
      <c r="AA84" s="227"/>
      <c r="AB84" s="227"/>
    </row>
    <row r="85">
      <c r="A85" s="189"/>
      <c r="B85" s="190" t="s">
        <v>6960</v>
      </c>
      <c r="C85" s="191" t="s">
        <v>4279</v>
      </c>
      <c r="D85" s="191" t="s">
        <v>6961</v>
      </c>
      <c r="E85" s="189" t="s">
        <v>312</v>
      </c>
      <c r="F85" s="189">
        <v>0.0048</v>
      </c>
      <c r="G85" s="193"/>
      <c r="H85" s="193">
        <f t="shared" si="4"/>
        <v>0</v>
      </c>
      <c r="I85" s="227"/>
      <c r="J85" s="227"/>
      <c r="K85" s="227"/>
      <c r="L85" s="227"/>
      <c r="M85" s="227"/>
      <c r="N85" s="227"/>
      <c r="O85" s="227"/>
      <c r="P85" s="227"/>
      <c r="Q85" s="227"/>
      <c r="R85" s="227"/>
      <c r="S85" s="227"/>
      <c r="T85" s="227"/>
      <c r="U85" s="227"/>
      <c r="V85" s="227"/>
      <c r="W85" s="227"/>
      <c r="X85" s="227"/>
      <c r="Y85" s="227"/>
      <c r="Z85" s="227"/>
      <c r="AA85" s="227"/>
      <c r="AB85" s="227"/>
    </row>
    <row r="86">
      <c r="A86" s="189"/>
      <c r="B86" s="190" t="s">
        <v>6962</v>
      </c>
      <c r="C86" s="191" t="s">
        <v>6963</v>
      </c>
      <c r="D86" s="191" t="s">
        <v>6964</v>
      </c>
      <c r="E86" s="189" t="s">
        <v>787</v>
      </c>
      <c r="F86" s="189">
        <v>1.3</v>
      </c>
      <c r="G86" s="193"/>
      <c r="H86" s="193">
        <f t="shared" si="4"/>
        <v>0</v>
      </c>
      <c r="I86" s="227"/>
      <c r="J86" s="227"/>
      <c r="K86" s="227"/>
      <c r="L86" s="227"/>
      <c r="M86" s="227"/>
      <c r="N86" s="227"/>
      <c r="O86" s="227"/>
      <c r="P86" s="227"/>
      <c r="Q86" s="227"/>
      <c r="R86" s="227"/>
      <c r="S86" s="227"/>
      <c r="T86" s="227"/>
      <c r="U86" s="227"/>
      <c r="V86" s="227"/>
      <c r="W86" s="227"/>
      <c r="X86" s="227"/>
      <c r="Y86" s="227"/>
      <c r="Z86" s="227"/>
      <c r="AA86" s="227"/>
      <c r="AB86" s="227"/>
    </row>
    <row r="87">
      <c r="A87" s="189"/>
      <c r="B87" s="190" t="s">
        <v>6965</v>
      </c>
      <c r="C87" s="191" t="s">
        <v>6966</v>
      </c>
      <c r="D87" s="191" t="s">
        <v>6967</v>
      </c>
      <c r="E87" s="189" t="s">
        <v>498</v>
      </c>
      <c r="F87" s="189">
        <v>0.643</v>
      </c>
      <c r="G87" s="193"/>
      <c r="H87" s="193">
        <f t="shared" si="4"/>
        <v>0</v>
      </c>
      <c r="I87" s="227"/>
      <c r="J87" s="227"/>
      <c r="K87" s="227"/>
      <c r="L87" s="227"/>
      <c r="M87" s="227"/>
      <c r="N87" s="227"/>
      <c r="O87" s="227"/>
      <c r="P87" s="227"/>
      <c r="Q87" s="227"/>
      <c r="R87" s="227"/>
      <c r="S87" s="227"/>
      <c r="T87" s="227"/>
      <c r="U87" s="227"/>
      <c r="V87" s="227"/>
      <c r="W87" s="227"/>
      <c r="X87" s="227"/>
      <c r="Y87" s="227"/>
      <c r="Z87" s="227"/>
      <c r="AA87" s="227"/>
      <c r="AB87" s="227"/>
    </row>
    <row r="88">
      <c r="A88" s="189"/>
      <c r="B88" s="190" t="s">
        <v>5292</v>
      </c>
      <c r="C88" s="191" t="s">
        <v>5293</v>
      </c>
      <c r="D88" s="191" t="s">
        <v>6968</v>
      </c>
      <c r="E88" s="189" t="s">
        <v>498</v>
      </c>
      <c r="F88" s="189">
        <v>0.643</v>
      </c>
      <c r="G88" s="193"/>
      <c r="H88" s="193">
        <f t="shared" si="4"/>
        <v>0</v>
      </c>
      <c r="I88" s="227"/>
      <c r="J88" s="227"/>
      <c r="K88" s="227"/>
      <c r="L88" s="227"/>
      <c r="M88" s="227"/>
      <c r="N88" s="227"/>
      <c r="O88" s="227"/>
      <c r="P88" s="227"/>
      <c r="Q88" s="227"/>
      <c r="R88" s="227"/>
      <c r="S88" s="227"/>
      <c r="T88" s="227"/>
      <c r="U88" s="227"/>
      <c r="V88" s="227"/>
      <c r="W88" s="227"/>
      <c r="X88" s="227"/>
      <c r="Y88" s="227"/>
      <c r="Z88" s="227"/>
      <c r="AA88" s="227"/>
      <c r="AB88" s="227"/>
    </row>
    <row r="89">
      <c r="A89" s="189"/>
      <c r="B89" s="190" t="s">
        <v>6969</v>
      </c>
      <c r="C89" s="191" t="s">
        <v>6970</v>
      </c>
      <c r="D89" s="191" t="s">
        <v>6971</v>
      </c>
      <c r="E89" s="189" t="s">
        <v>312</v>
      </c>
      <c r="F89" s="189">
        <v>0.06562</v>
      </c>
      <c r="G89" s="193"/>
      <c r="H89" s="193">
        <f t="shared" si="4"/>
        <v>0</v>
      </c>
      <c r="I89" s="227"/>
      <c r="J89" s="227"/>
      <c r="K89" s="227"/>
      <c r="L89" s="227"/>
      <c r="M89" s="227"/>
      <c r="N89" s="227"/>
      <c r="O89" s="227"/>
      <c r="P89" s="227"/>
      <c r="Q89" s="227"/>
      <c r="R89" s="227"/>
      <c r="S89" s="227"/>
      <c r="T89" s="227"/>
      <c r="U89" s="227"/>
      <c r="V89" s="227"/>
      <c r="W89" s="227"/>
      <c r="X89" s="227"/>
      <c r="Y89" s="227"/>
      <c r="Z89" s="227"/>
      <c r="AA89" s="227"/>
      <c r="AB89" s="227"/>
    </row>
    <row r="90">
      <c r="A90" s="189"/>
      <c r="B90" s="190" t="s">
        <v>6972</v>
      </c>
      <c r="C90" s="191" t="s">
        <v>6973</v>
      </c>
      <c r="D90" s="191" t="s">
        <v>6974</v>
      </c>
      <c r="E90" s="189" t="s">
        <v>312</v>
      </c>
      <c r="F90" s="189">
        <v>0.03036</v>
      </c>
      <c r="G90" s="193"/>
      <c r="H90" s="193">
        <f t="shared" si="4"/>
        <v>0</v>
      </c>
      <c r="I90" s="227"/>
      <c r="J90" s="227"/>
      <c r="K90" s="227"/>
      <c r="L90" s="227"/>
      <c r="M90" s="227"/>
      <c r="N90" s="227"/>
      <c r="O90" s="227"/>
      <c r="P90" s="227"/>
      <c r="Q90" s="227"/>
      <c r="R90" s="227"/>
      <c r="S90" s="227"/>
      <c r="T90" s="227"/>
      <c r="U90" s="227"/>
      <c r="V90" s="227"/>
      <c r="W90" s="227"/>
      <c r="X90" s="227"/>
      <c r="Y90" s="227"/>
      <c r="Z90" s="227"/>
      <c r="AA90" s="227"/>
      <c r="AB90" s="227"/>
    </row>
    <row r="91">
      <c r="A91" s="189"/>
      <c r="B91" s="190" t="s">
        <v>6975</v>
      </c>
      <c r="C91" s="191" t="s">
        <v>6976</v>
      </c>
      <c r="D91" s="191" t="s">
        <v>6977</v>
      </c>
      <c r="E91" s="189" t="s">
        <v>312</v>
      </c>
      <c r="F91" s="189">
        <v>0.03526</v>
      </c>
      <c r="G91" s="193"/>
      <c r="H91" s="193">
        <f t="shared" si="4"/>
        <v>0</v>
      </c>
      <c r="I91" s="227"/>
      <c r="J91" s="227"/>
      <c r="K91" s="227"/>
      <c r="L91" s="227"/>
      <c r="M91" s="227"/>
      <c r="N91" s="227"/>
      <c r="O91" s="227"/>
      <c r="P91" s="227"/>
      <c r="Q91" s="227"/>
      <c r="R91" s="227"/>
      <c r="S91" s="227"/>
      <c r="T91" s="227"/>
      <c r="U91" s="227"/>
      <c r="V91" s="227"/>
      <c r="W91" s="227"/>
      <c r="X91" s="227"/>
      <c r="Y91" s="227"/>
      <c r="Z91" s="227"/>
      <c r="AA91" s="227"/>
      <c r="AB91" s="227"/>
    </row>
    <row r="92">
      <c r="A92" s="189"/>
      <c r="B92" s="190" t="s">
        <v>637</v>
      </c>
      <c r="C92" s="191" t="s">
        <v>638</v>
      </c>
      <c r="D92" s="191" t="s">
        <v>639</v>
      </c>
      <c r="E92" s="189" t="s">
        <v>312</v>
      </c>
      <c r="F92" s="189">
        <v>0.0232</v>
      </c>
      <c r="G92" s="193"/>
      <c r="H92" s="193">
        <f t="shared" si="4"/>
        <v>0</v>
      </c>
      <c r="I92" s="227"/>
      <c r="J92" s="227"/>
      <c r="K92" s="227"/>
      <c r="L92" s="227"/>
      <c r="M92" s="227"/>
      <c r="N92" s="227"/>
      <c r="O92" s="227"/>
      <c r="P92" s="227"/>
      <c r="Q92" s="227"/>
      <c r="R92" s="227"/>
      <c r="S92" s="227"/>
      <c r="T92" s="227"/>
      <c r="U92" s="227"/>
      <c r="V92" s="227"/>
      <c r="W92" s="227"/>
      <c r="X92" s="227"/>
      <c r="Y92" s="227"/>
      <c r="Z92" s="227"/>
      <c r="AA92" s="227"/>
      <c r="AB92" s="227"/>
    </row>
    <row r="93">
      <c r="A93" s="187"/>
      <c r="B93" s="187"/>
      <c r="C93" s="187" t="s">
        <v>6978</v>
      </c>
      <c r="D93" s="187" t="s">
        <v>6979</v>
      </c>
      <c r="E93" s="187"/>
      <c r="F93" s="187"/>
      <c r="G93" s="255"/>
      <c r="H93" s="255">
        <f>SUM(H94:H101)</f>
        <v>0</v>
      </c>
      <c r="I93" s="227"/>
      <c r="J93" s="227"/>
      <c r="K93" s="227"/>
      <c r="L93" s="227"/>
      <c r="M93" s="227"/>
      <c r="N93" s="227"/>
      <c r="O93" s="227"/>
      <c r="P93" s="227"/>
      <c r="Q93" s="227"/>
      <c r="R93" s="227"/>
      <c r="S93" s="227"/>
      <c r="T93" s="227"/>
      <c r="U93" s="227"/>
      <c r="V93" s="227"/>
      <c r="W93" s="227"/>
      <c r="X93" s="227"/>
      <c r="Y93" s="227"/>
      <c r="Z93" s="227"/>
      <c r="AA93" s="227"/>
      <c r="AB93" s="227"/>
    </row>
    <row r="94">
      <c r="A94" s="189"/>
      <c r="B94" s="190" t="s">
        <v>6980</v>
      </c>
      <c r="C94" s="191" t="s">
        <v>6981</v>
      </c>
      <c r="D94" s="191" t="s">
        <v>6982</v>
      </c>
      <c r="E94" s="189" t="s">
        <v>498</v>
      </c>
      <c r="F94" s="189">
        <v>0.0125</v>
      </c>
      <c r="G94" s="193"/>
      <c r="H94" s="193">
        <f t="shared" ref="H94:H101" si="5">G94*$F94</f>
        <v>0</v>
      </c>
      <c r="I94" s="227"/>
      <c r="J94" s="227"/>
      <c r="K94" s="227"/>
      <c r="L94" s="227"/>
      <c r="M94" s="227"/>
      <c r="N94" s="227"/>
      <c r="O94" s="227"/>
      <c r="P94" s="227"/>
      <c r="Q94" s="227"/>
      <c r="R94" s="227"/>
      <c r="S94" s="227"/>
      <c r="T94" s="227"/>
      <c r="U94" s="227"/>
      <c r="V94" s="227"/>
      <c r="W94" s="227"/>
      <c r="X94" s="227"/>
      <c r="Y94" s="227"/>
      <c r="Z94" s="227"/>
      <c r="AA94" s="227"/>
      <c r="AB94" s="227"/>
    </row>
    <row r="95">
      <c r="A95" s="189"/>
      <c r="B95" s="190" t="s">
        <v>6983</v>
      </c>
      <c r="C95" s="191" t="s">
        <v>6984</v>
      </c>
      <c r="D95" s="191" t="s">
        <v>6985</v>
      </c>
      <c r="E95" s="189" t="s">
        <v>691</v>
      </c>
      <c r="F95" s="189">
        <v>1.0</v>
      </c>
      <c r="G95" s="193"/>
      <c r="H95" s="193">
        <f t="shared" si="5"/>
        <v>0</v>
      </c>
      <c r="I95" s="227"/>
      <c r="J95" s="227"/>
      <c r="K95" s="227"/>
      <c r="L95" s="227"/>
      <c r="M95" s="227"/>
      <c r="N95" s="227"/>
      <c r="O95" s="227"/>
      <c r="P95" s="227"/>
      <c r="Q95" s="227"/>
      <c r="R95" s="227"/>
      <c r="S95" s="227"/>
      <c r="T95" s="227"/>
      <c r="U95" s="227"/>
      <c r="V95" s="227"/>
      <c r="W95" s="227"/>
      <c r="X95" s="227"/>
      <c r="Y95" s="227"/>
      <c r="Z95" s="227"/>
      <c r="AA95" s="227"/>
      <c r="AB95" s="227"/>
    </row>
    <row r="96">
      <c r="A96" s="189"/>
      <c r="B96" s="190" t="s">
        <v>6986</v>
      </c>
      <c r="C96" s="191" t="s">
        <v>6731</v>
      </c>
      <c r="D96" s="191" t="s">
        <v>6987</v>
      </c>
      <c r="E96" s="189" t="s">
        <v>1163</v>
      </c>
      <c r="F96" s="189">
        <v>1.25</v>
      </c>
      <c r="G96" s="193"/>
      <c r="H96" s="193">
        <f t="shared" si="5"/>
        <v>0</v>
      </c>
      <c r="I96" s="227"/>
      <c r="J96" s="227"/>
      <c r="K96" s="227"/>
      <c r="L96" s="227"/>
      <c r="M96" s="227"/>
      <c r="N96" s="227"/>
      <c r="O96" s="227"/>
      <c r="P96" s="227"/>
      <c r="Q96" s="227"/>
      <c r="R96" s="227"/>
      <c r="S96" s="227"/>
      <c r="T96" s="227"/>
      <c r="U96" s="227"/>
      <c r="V96" s="227"/>
      <c r="W96" s="227"/>
      <c r="X96" s="227"/>
      <c r="Y96" s="227"/>
      <c r="Z96" s="227"/>
      <c r="AA96" s="227"/>
      <c r="AB96" s="227"/>
    </row>
    <row r="97">
      <c r="A97" s="189"/>
      <c r="B97" s="190" t="s">
        <v>6734</v>
      </c>
      <c r="C97" s="191" t="s">
        <v>6735</v>
      </c>
      <c r="D97" s="191" t="s">
        <v>6736</v>
      </c>
      <c r="E97" s="189" t="s">
        <v>691</v>
      </c>
      <c r="F97" s="189">
        <v>1.0</v>
      </c>
      <c r="G97" s="193"/>
      <c r="H97" s="193">
        <f t="shared" si="5"/>
        <v>0</v>
      </c>
      <c r="I97" s="227"/>
      <c r="J97" s="227"/>
      <c r="K97" s="227"/>
      <c r="L97" s="227"/>
      <c r="M97" s="227"/>
      <c r="N97" s="227"/>
      <c r="O97" s="227"/>
      <c r="P97" s="227"/>
      <c r="Q97" s="227"/>
      <c r="R97" s="227"/>
      <c r="S97" s="227"/>
      <c r="T97" s="227"/>
      <c r="U97" s="227"/>
      <c r="V97" s="227"/>
      <c r="W97" s="227"/>
      <c r="X97" s="227"/>
      <c r="Y97" s="227"/>
      <c r="Z97" s="227"/>
      <c r="AA97" s="227"/>
      <c r="AB97" s="227"/>
    </row>
    <row r="98">
      <c r="A98" s="189"/>
      <c r="B98" s="190" t="s">
        <v>6988</v>
      </c>
      <c r="C98" s="191" t="s">
        <v>6989</v>
      </c>
      <c r="D98" s="191" t="s">
        <v>6990</v>
      </c>
      <c r="E98" s="189" t="s">
        <v>6991</v>
      </c>
      <c r="F98" s="189">
        <v>0.1</v>
      </c>
      <c r="G98" s="193"/>
      <c r="H98" s="193">
        <f t="shared" si="5"/>
        <v>0</v>
      </c>
      <c r="I98" s="227"/>
      <c r="J98" s="227"/>
      <c r="K98" s="227"/>
      <c r="L98" s="227"/>
      <c r="M98" s="227"/>
      <c r="N98" s="227"/>
      <c r="O98" s="227"/>
      <c r="P98" s="227"/>
      <c r="Q98" s="227"/>
      <c r="R98" s="227"/>
      <c r="S98" s="227"/>
      <c r="T98" s="227"/>
      <c r="U98" s="227"/>
      <c r="V98" s="227"/>
      <c r="W98" s="227"/>
      <c r="X98" s="227"/>
      <c r="Y98" s="227"/>
      <c r="Z98" s="227"/>
      <c r="AA98" s="227"/>
      <c r="AB98" s="227"/>
    </row>
    <row r="99">
      <c r="A99" s="189"/>
      <c r="B99" s="190" t="s">
        <v>6992</v>
      </c>
      <c r="C99" s="191" t="s">
        <v>6993</v>
      </c>
      <c r="D99" s="191" t="s">
        <v>6994</v>
      </c>
      <c r="E99" s="189" t="s">
        <v>684</v>
      </c>
      <c r="F99" s="189">
        <v>0.01</v>
      </c>
      <c r="G99" s="193"/>
      <c r="H99" s="193">
        <f t="shared" si="5"/>
        <v>0</v>
      </c>
      <c r="I99" s="227"/>
      <c r="J99" s="227"/>
      <c r="K99" s="227"/>
      <c r="L99" s="227"/>
      <c r="M99" s="227"/>
      <c r="N99" s="227"/>
      <c r="O99" s="227"/>
      <c r="P99" s="227"/>
      <c r="Q99" s="227"/>
      <c r="R99" s="227"/>
      <c r="S99" s="227"/>
      <c r="T99" s="227"/>
      <c r="U99" s="227"/>
      <c r="V99" s="227"/>
      <c r="W99" s="227"/>
      <c r="X99" s="227"/>
      <c r="Y99" s="227"/>
      <c r="Z99" s="227"/>
      <c r="AA99" s="227"/>
      <c r="AB99" s="227"/>
    </row>
    <row r="100">
      <c r="A100" s="189"/>
      <c r="B100" s="190" t="s">
        <v>6995</v>
      </c>
      <c r="C100" s="191" t="s">
        <v>6996</v>
      </c>
      <c r="D100" s="191" t="s">
        <v>6997</v>
      </c>
      <c r="E100" s="189" t="s">
        <v>691</v>
      </c>
      <c r="F100" s="189">
        <v>1.0</v>
      </c>
      <c r="G100" s="193"/>
      <c r="H100" s="193">
        <f t="shared" si="5"/>
        <v>0</v>
      </c>
      <c r="I100" s="227"/>
      <c r="J100" s="227"/>
      <c r="K100" s="227"/>
      <c r="L100" s="227"/>
      <c r="M100" s="227"/>
      <c r="N100" s="227"/>
      <c r="O100" s="227"/>
      <c r="P100" s="227"/>
      <c r="Q100" s="227"/>
      <c r="R100" s="227"/>
      <c r="S100" s="227"/>
      <c r="T100" s="227"/>
      <c r="U100" s="227"/>
      <c r="V100" s="227"/>
      <c r="W100" s="227"/>
      <c r="X100" s="227"/>
      <c r="Y100" s="227"/>
      <c r="Z100" s="227"/>
      <c r="AA100" s="227"/>
      <c r="AB100" s="227"/>
    </row>
    <row r="101">
      <c r="A101" s="189"/>
      <c r="B101" s="190" t="s">
        <v>6998</v>
      </c>
      <c r="C101" s="191" t="s">
        <v>2786</v>
      </c>
      <c r="D101" s="191" t="s">
        <v>2787</v>
      </c>
      <c r="E101" s="189" t="s">
        <v>1216</v>
      </c>
      <c r="F101" s="189">
        <v>5.0</v>
      </c>
      <c r="G101" s="193"/>
      <c r="H101" s="193">
        <f t="shared" si="5"/>
        <v>0</v>
      </c>
      <c r="I101" s="227"/>
      <c r="J101" s="227"/>
      <c r="K101" s="227"/>
      <c r="L101" s="227"/>
      <c r="M101" s="227"/>
      <c r="N101" s="227"/>
      <c r="O101" s="227"/>
      <c r="P101" s="227"/>
      <c r="Q101" s="227"/>
      <c r="R101" s="227"/>
      <c r="S101" s="227"/>
      <c r="T101" s="227"/>
      <c r="U101" s="227"/>
      <c r="V101" s="227"/>
      <c r="W101" s="227"/>
      <c r="X101" s="227"/>
      <c r="Y101" s="227"/>
      <c r="Z101" s="227"/>
      <c r="AA101" s="227"/>
      <c r="AB101" s="227"/>
    </row>
    <row r="102">
      <c r="A102" s="187"/>
      <c r="B102" s="187"/>
      <c r="C102" s="187" t="s">
        <v>6999</v>
      </c>
      <c r="D102" s="187" t="s">
        <v>7000</v>
      </c>
      <c r="E102" s="187"/>
      <c r="F102" s="187"/>
      <c r="G102" s="255"/>
      <c r="H102" s="255">
        <f>SUM(H103:H113)</f>
        <v>0</v>
      </c>
      <c r="I102" s="227"/>
      <c r="J102" s="227"/>
      <c r="K102" s="227"/>
      <c r="L102" s="227"/>
      <c r="M102" s="227"/>
      <c r="N102" s="227"/>
      <c r="O102" s="227"/>
      <c r="P102" s="227"/>
      <c r="Q102" s="227"/>
      <c r="R102" s="227"/>
      <c r="S102" s="227"/>
      <c r="T102" s="227"/>
      <c r="U102" s="227"/>
      <c r="V102" s="227"/>
      <c r="W102" s="227"/>
      <c r="X102" s="227"/>
      <c r="Y102" s="227"/>
      <c r="Z102" s="227"/>
      <c r="AA102" s="227"/>
      <c r="AB102" s="227"/>
    </row>
    <row r="103">
      <c r="A103" s="189"/>
      <c r="B103" s="190" t="s">
        <v>3907</v>
      </c>
      <c r="C103" s="191" t="s">
        <v>3908</v>
      </c>
      <c r="D103" s="191" t="s">
        <v>7001</v>
      </c>
      <c r="E103" s="189" t="s">
        <v>691</v>
      </c>
      <c r="F103" s="189">
        <v>1.0</v>
      </c>
      <c r="G103" s="193"/>
      <c r="H103" s="193">
        <f t="shared" ref="H103:H113" si="6">G103*$F103</f>
        <v>0</v>
      </c>
      <c r="I103" s="227"/>
      <c r="J103" s="227"/>
      <c r="K103" s="227"/>
      <c r="L103" s="227"/>
      <c r="M103" s="227"/>
      <c r="N103" s="227"/>
      <c r="O103" s="227"/>
      <c r="P103" s="227"/>
      <c r="Q103" s="227"/>
      <c r="R103" s="227"/>
      <c r="S103" s="227"/>
      <c r="T103" s="227"/>
      <c r="U103" s="227"/>
      <c r="V103" s="227"/>
      <c r="W103" s="227"/>
      <c r="X103" s="227"/>
      <c r="Y103" s="227"/>
      <c r="Z103" s="227"/>
      <c r="AA103" s="227"/>
      <c r="AB103" s="227"/>
    </row>
    <row r="104">
      <c r="A104" s="189"/>
      <c r="B104" s="190" t="s">
        <v>7002</v>
      </c>
      <c r="C104" s="191" t="s">
        <v>7003</v>
      </c>
      <c r="D104" s="191" t="s">
        <v>7004</v>
      </c>
      <c r="E104" s="189" t="s">
        <v>691</v>
      </c>
      <c r="F104" s="189">
        <v>1.0</v>
      </c>
      <c r="G104" s="193"/>
      <c r="H104" s="193">
        <f t="shared" si="6"/>
        <v>0</v>
      </c>
      <c r="I104" s="227"/>
      <c r="J104" s="227"/>
      <c r="K104" s="227"/>
      <c r="L104" s="227"/>
      <c r="M104" s="227"/>
      <c r="N104" s="227"/>
      <c r="O104" s="227"/>
      <c r="P104" s="227"/>
      <c r="Q104" s="227"/>
      <c r="R104" s="227"/>
      <c r="S104" s="227"/>
      <c r="T104" s="227"/>
      <c r="U104" s="227"/>
      <c r="V104" s="227"/>
      <c r="W104" s="227"/>
      <c r="X104" s="227"/>
      <c r="Y104" s="227"/>
      <c r="Z104" s="227"/>
      <c r="AA104" s="227"/>
      <c r="AB104" s="227"/>
    </row>
    <row r="105">
      <c r="A105" s="189"/>
      <c r="B105" s="190" t="s">
        <v>3913</v>
      </c>
      <c r="C105" s="191" t="s">
        <v>3914</v>
      </c>
      <c r="D105" s="191" t="s">
        <v>7005</v>
      </c>
      <c r="E105" s="189" t="s">
        <v>691</v>
      </c>
      <c r="F105" s="189">
        <v>6.0</v>
      </c>
      <c r="G105" s="193"/>
      <c r="H105" s="193">
        <f t="shared" si="6"/>
        <v>0</v>
      </c>
      <c r="I105" s="227"/>
      <c r="J105" s="227"/>
      <c r="K105" s="227"/>
      <c r="L105" s="227"/>
      <c r="M105" s="227"/>
      <c r="N105" s="227"/>
      <c r="O105" s="227"/>
      <c r="P105" s="227"/>
      <c r="Q105" s="227"/>
      <c r="R105" s="227"/>
      <c r="S105" s="227"/>
      <c r="T105" s="227"/>
      <c r="U105" s="227"/>
      <c r="V105" s="227"/>
      <c r="W105" s="227"/>
      <c r="X105" s="227"/>
      <c r="Y105" s="227"/>
      <c r="Z105" s="227"/>
      <c r="AA105" s="227"/>
      <c r="AB105" s="227"/>
    </row>
    <row r="106">
      <c r="A106" s="189"/>
      <c r="B106" s="190" t="s">
        <v>7006</v>
      </c>
      <c r="C106" s="191" t="s">
        <v>7007</v>
      </c>
      <c r="D106" s="191" t="s">
        <v>7008</v>
      </c>
      <c r="E106" s="189" t="s">
        <v>691</v>
      </c>
      <c r="F106" s="189">
        <v>2.0</v>
      </c>
      <c r="G106" s="193"/>
      <c r="H106" s="193">
        <f t="shared" si="6"/>
        <v>0</v>
      </c>
      <c r="I106" s="227"/>
      <c r="J106" s="227"/>
      <c r="K106" s="227"/>
      <c r="L106" s="227"/>
      <c r="M106" s="227"/>
      <c r="N106" s="227"/>
      <c r="O106" s="227"/>
      <c r="P106" s="227"/>
      <c r="Q106" s="227"/>
      <c r="R106" s="227"/>
      <c r="S106" s="227"/>
      <c r="T106" s="227"/>
      <c r="U106" s="227"/>
      <c r="V106" s="227"/>
      <c r="W106" s="227"/>
      <c r="X106" s="227"/>
      <c r="Y106" s="227"/>
      <c r="Z106" s="227"/>
      <c r="AA106" s="227"/>
      <c r="AB106" s="227"/>
    </row>
    <row r="107">
      <c r="A107" s="189"/>
      <c r="B107" s="190" t="s">
        <v>7009</v>
      </c>
      <c r="C107" s="191" t="s">
        <v>7010</v>
      </c>
      <c r="D107" s="191" t="s">
        <v>7011</v>
      </c>
      <c r="E107" s="189" t="s">
        <v>691</v>
      </c>
      <c r="F107" s="189">
        <v>3.0</v>
      </c>
      <c r="G107" s="193"/>
      <c r="H107" s="193">
        <f t="shared" si="6"/>
        <v>0</v>
      </c>
      <c r="I107" s="227"/>
      <c r="J107" s="227"/>
      <c r="K107" s="227"/>
      <c r="L107" s="227"/>
      <c r="M107" s="227"/>
      <c r="N107" s="227"/>
      <c r="O107" s="227"/>
      <c r="P107" s="227"/>
      <c r="Q107" s="227"/>
      <c r="R107" s="227"/>
      <c r="S107" s="227"/>
      <c r="T107" s="227"/>
      <c r="U107" s="227"/>
      <c r="V107" s="227"/>
      <c r="W107" s="227"/>
      <c r="X107" s="227"/>
      <c r="Y107" s="227"/>
      <c r="Z107" s="227"/>
      <c r="AA107" s="227"/>
      <c r="AB107" s="227"/>
    </row>
    <row r="108">
      <c r="A108" s="189"/>
      <c r="B108" s="190" t="s">
        <v>7012</v>
      </c>
      <c r="C108" s="191" t="s">
        <v>7013</v>
      </c>
      <c r="D108" s="191" t="s">
        <v>7014</v>
      </c>
      <c r="E108" s="189" t="s">
        <v>691</v>
      </c>
      <c r="F108" s="189">
        <v>1.0</v>
      </c>
      <c r="G108" s="193"/>
      <c r="H108" s="193">
        <f t="shared" si="6"/>
        <v>0</v>
      </c>
      <c r="I108" s="227"/>
      <c r="J108" s="227"/>
      <c r="K108" s="227"/>
      <c r="L108" s="227"/>
      <c r="M108" s="227"/>
      <c r="N108" s="227"/>
      <c r="O108" s="227"/>
      <c r="P108" s="227"/>
      <c r="Q108" s="227"/>
      <c r="R108" s="227"/>
      <c r="S108" s="227"/>
      <c r="T108" s="227"/>
      <c r="U108" s="227"/>
      <c r="V108" s="227"/>
      <c r="W108" s="227"/>
      <c r="X108" s="227"/>
      <c r="Y108" s="227"/>
      <c r="Z108" s="227"/>
      <c r="AA108" s="227"/>
      <c r="AB108" s="227"/>
    </row>
    <row r="109">
      <c r="A109" s="189"/>
      <c r="B109" s="190" t="s">
        <v>3989</v>
      </c>
      <c r="C109" s="191" t="s">
        <v>3990</v>
      </c>
      <c r="D109" s="191" t="s">
        <v>7015</v>
      </c>
      <c r="E109" s="189" t="s">
        <v>691</v>
      </c>
      <c r="F109" s="189">
        <v>5.0</v>
      </c>
      <c r="G109" s="193"/>
      <c r="H109" s="193">
        <f t="shared" si="6"/>
        <v>0</v>
      </c>
      <c r="I109" s="227"/>
      <c r="J109" s="227"/>
      <c r="K109" s="227"/>
      <c r="L109" s="227"/>
      <c r="M109" s="227"/>
      <c r="N109" s="227"/>
      <c r="O109" s="227"/>
      <c r="P109" s="227"/>
      <c r="Q109" s="227"/>
      <c r="R109" s="227"/>
      <c r="S109" s="227"/>
      <c r="T109" s="227"/>
      <c r="U109" s="227"/>
      <c r="V109" s="227"/>
      <c r="W109" s="227"/>
      <c r="X109" s="227"/>
      <c r="Y109" s="227"/>
      <c r="Z109" s="227"/>
      <c r="AA109" s="227"/>
      <c r="AB109" s="227"/>
    </row>
    <row r="110">
      <c r="A110" s="189"/>
      <c r="B110" s="190" t="s">
        <v>7016</v>
      </c>
      <c r="C110" s="191" t="s">
        <v>7017</v>
      </c>
      <c r="D110" s="191" t="s">
        <v>7018</v>
      </c>
      <c r="E110" s="189" t="s">
        <v>691</v>
      </c>
      <c r="F110" s="189">
        <v>3.0</v>
      </c>
      <c r="G110" s="193"/>
      <c r="H110" s="193">
        <f t="shared" si="6"/>
        <v>0</v>
      </c>
      <c r="I110" s="227"/>
      <c r="J110" s="227"/>
      <c r="K110" s="227"/>
      <c r="L110" s="227"/>
      <c r="M110" s="227"/>
      <c r="N110" s="227"/>
      <c r="O110" s="227"/>
      <c r="P110" s="227"/>
      <c r="Q110" s="227"/>
      <c r="R110" s="227"/>
      <c r="S110" s="227"/>
      <c r="T110" s="227"/>
      <c r="U110" s="227"/>
      <c r="V110" s="227"/>
      <c r="W110" s="227"/>
      <c r="X110" s="227"/>
      <c r="Y110" s="227"/>
      <c r="Z110" s="227"/>
      <c r="AA110" s="227"/>
      <c r="AB110" s="227"/>
    </row>
    <row r="111">
      <c r="A111" s="189"/>
      <c r="B111" s="190" t="s">
        <v>7019</v>
      </c>
      <c r="C111" s="191" t="s">
        <v>7020</v>
      </c>
      <c r="D111" s="191" t="s">
        <v>7021</v>
      </c>
      <c r="E111" s="189" t="s">
        <v>691</v>
      </c>
      <c r="F111" s="189">
        <v>2.0</v>
      </c>
      <c r="G111" s="193"/>
      <c r="H111" s="193">
        <f t="shared" si="6"/>
        <v>0</v>
      </c>
      <c r="I111" s="227"/>
      <c r="J111" s="227"/>
      <c r="K111" s="227"/>
      <c r="L111" s="227"/>
      <c r="M111" s="227"/>
      <c r="N111" s="227"/>
      <c r="O111" s="227"/>
      <c r="P111" s="227"/>
      <c r="Q111" s="227"/>
      <c r="R111" s="227"/>
      <c r="S111" s="227"/>
      <c r="T111" s="227"/>
      <c r="U111" s="227"/>
      <c r="V111" s="227"/>
      <c r="W111" s="227"/>
      <c r="X111" s="227"/>
      <c r="Y111" s="227"/>
      <c r="Z111" s="227"/>
      <c r="AA111" s="227"/>
      <c r="AB111" s="227"/>
    </row>
    <row r="112">
      <c r="A112" s="189"/>
      <c r="B112" s="190" t="s">
        <v>7022</v>
      </c>
      <c r="C112" s="191" t="s">
        <v>7023</v>
      </c>
      <c r="D112" s="191" t="s">
        <v>7024</v>
      </c>
      <c r="E112" s="189" t="s">
        <v>691</v>
      </c>
      <c r="F112" s="189">
        <v>1.0</v>
      </c>
      <c r="G112" s="193"/>
      <c r="H112" s="193">
        <f t="shared" si="6"/>
        <v>0</v>
      </c>
      <c r="I112" s="227"/>
      <c r="J112" s="227"/>
      <c r="K112" s="227"/>
      <c r="L112" s="227"/>
      <c r="M112" s="227"/>
      <c r="N112" s="227"/>
      <c r="O112" s="227"/>
      <c r="P112" s="227"/>
      <c r="Q112" s="227"/>
      <c r="R112" s="227"/>
      <c r="S112" s="227"/>
      <c r="T112" s="227"/>
      <c r="U112" s="227"/>
      <c r="V112" s="227"/>
      <c r="W112" s="227"/>
      <c r="X112" s="227"/>
      <c r="Y112" s="227"/>
      <c r="Z112" s="227"/>
      <c r="AA112" s="227"/>
      <c r="AB112" s="227"/>
    </row>
    <row r="113">
      <c r="A113" s="189"/>
      <c r="B113" s="190" t="s">
        <v>7025</v>
      </c>
      <c r="C113" s="191" t="s">
        <v>7026</v>
      </c>
      <c r="D113" s="191" t="s">
        <v>7027</v>
      </c>
      <c r="E113" s="189" t="s">
        <v>691</v>
      </c>
      <c r="F113" s="189">
        <v>1.0</v>
      </c>
      <c r="G113" s="193"/>
      <c r="H113" s="193">
        <f t="shared" si="6"/>
        <v>0</v>
      </c>
      <c r="I113" s="227"/>
      <c r="J113" s="227"/>
      <c r="K113" s="227"/>
      <c r="L113" s="227"/>
      <c r="M113" s="227"/>
      <c r="N113" s="227"/>
      <c r="O113" s="227"/>
      <c r="P113" s="227"/>
      <c r="Q113" s="227"/>
      <c r="R113" s="227"/>
      <c r="S113" s="227"/>
      <c r="T113" s="227"/>
      <c r="U113" s="227"/>
      <c r="V113" s="227"/>
      <c r="W113" s="227"/>
      <c r="X113" s="227"/>
      <c r="Y113" s="227"/>
      <c r="Z113" s="227"/>
      <c r="AA113" s="227"/>
      <c r="AB113" s="227"/>
    </row>
    <row r="114">
      <c r="A114" s="187"/>
      <c r="B114" s="187"/>
      <c r="C114" s="187" t="s">
        <v>6789</v>
      </c>
      <c r="D114" s="187" t="s">
        <v>6790</v>
      </c>
      <c r="E114" s="187"/>
      <c r="F114" s="187"/>
      <c r="G114" s="255"/>
      <c r="H114" s="255">
        <f>SUM(H115:H125)</f>
        <v>0</v>
      </c>
      <c r="I114" s="227"/>
      <c r="J114" s="227"/>
      <c r="K114" s="227"/>
      <c r="L114" s="227"/>
      <c r="M114" s="227"/>
      <c r="N114" s="227"/>
      <c r="O114" s="227"/>
      <c r="P114" s="227"/>
      <c r="Q114" s="227"/>
      <c r="R114" s="227"/>
      <c r="S114" s="227"/>
      <c r="T114" s="227"/>
      <c r="U114" s="227"/>
      <c r="V114" s="227"/>
      <c r="W114" s="227"/>
      <c r="X114" s="227"/>
      <c r="Y114" s="227"/>
      <c r="Z114" s="227"/>
      <c r="AA114" s="227"/>
      <c r="AB114" s="227"/>
    </row>
    <row r="115">
      <c r="A115" s="189"/>
      <c r="B115" s="190" t="s">
        <v>4601</v>
      </c>
      <c r="C115" s="191" t="s">
        <v>4602</v>
      </c>
      <c r="D115" s="191" t="s">
        <v>6792</v>
      </c>
      <c r="E115" s="189" t="s">
        <v>1032</v>
      </c>
      <c r="F115" s="189">
        <v>0.77</v>
      </c>
      <c r="G115" s="193"/>
      <c r="H115" s="193">
        <f t="shared" ref="H115:H125" si="7">G115*$F115</f>
        <v>0</v>
      </c>
      <c r="I115" s="227"/>
      <c r="J115" s="227"/>
      <c r="K115" s="227"/>
      <c r="L115" s="227"/>
      <c r="M115" s="227"/>
      <c r="N115" s="227"/>
      <c r="O115" s="227"/>
      <c r="P115" s="227"/>
      <c r="Q115" s="227"/>
      <c r="R115" s="227"/>
      <c r="S115" s="227"/>
      <c r="T115" s="227"/>
      <c r="U115" s="227"/>
      <c r="V115" s="227"/>
      <c r="W115" s="227"/>
      <c r="X115" s="227"/>
      <c r="Y115" s="227"/>
      <c r="Z115" s="227"/>
      <c r="AA115" s="227"/>
      <c r="AB115" s="227"/>
    </row>
    <row r="116">
      <c r="A116" s="189"/>
      <c r="B116" s="190" t="s">
        <v>7028</v>
      </c>
      <c r="C116" s="191" t="s">
        <v>7029</v>
      </c>
      <c r="D116" s="191" t="s">
        <v>7030</v>
      </c>
      <c r="E116" s="189" t="s">
        <v>3688</v>
      </c>
      <c r="F116" s="189">
        <v>0.03</v>
      </c>
      <c r="G116" s="193"/>
      <c r="H116" s="193">
        <f t="shared" si="7"/>
        <v>0</v>
      </c>
      <c r="I116" s="227"/>
      <c r="J116" s="227"/>
      <c r="K116" s="227"/>
      <c r="L116" s="227"/>
      <c r="M116" s="227"/>
      <c r="N116" s="227"/>
      <c r="O116" s="227"/>
      <c r="P116" s="227"/>
      <c r="Q116" s="227"/>
      <c r="R116" s="227"/>
      <c r="S116" s="227"/>
      <c r="T116" s="227"/>
      <c r="U116" s="227"/>
      <c r="V116" s="227"/>
      <c r="W116" s="227"/>
      <c r="X116" s="227"/>
      <c r="Y116" s="227"/>
      <c r="Z116" s="227"/>
      <c r="AA116" s="227"/>
      <c r="AB116" s="227"/>
    </row>
    <row r="117">
      <c r="A117" s="189"/>
      <c r="B117" s="190" t="s">
        <v>7031</v>
      </c>
      <c r="C117" s="191" t="s">
        <v>7032</v>
      </c>
      <c r="D117" s="191" t="s">
        <v>7033</v>
      </c>
      <c r="E117" s="189" t="s">
        <v>3688</v>
      </c>
      <c r="F117" s="189">
        <v>0.047</v>
      </c>
      <c r="G117" s="193"/>
      <c r="H117" s="193">
        <f t="shared" si="7"/>
        <v>0</v>
      </c>
      <c r="I117" s="227"/>
      <c r="J117" s="227"/>
      <c r="K117" s="227"/>
      <c r="L117" s="227"/>
      <c r="M117" s="227"/>
      <c r="N117" s="227"/>
      <c r="O117" s="227"/>
      <c r="P117" s="227"/>
      <c r="Q117" s="227"/>
      <c r="R117" s="227"/>
      <c r="S117" s="227"/>
      <c r="T117" s="227"/>
      <c r="U117" s="227"/>
      <c r="V117" s="227"/>
      <c r="W117" s="227"/>
      <c r="X117" s="227"/>
      <c r="Y117" s="227"/>
      <c r="Z117" s="227"/>
      <c r="AA117" s="227"/>
      <c r="AB117" s="227"/>
    </row>
    <row r="118">
      <c r="A118" s="189"/>
      <c r="B118" s="190" t="s">
        <v>4612</v>
      </c>
      <c r="C118" s="191" t="s">
        <v>4613</v>
      </c>
      <c r="D118" s="191" t="s">
        <v>6798</v>
      </c>
      <c r="E118" s="189" t="s">
        <v>1032</v>
      </c>
      <c r="F118" s="189">
        <v>0.4</v>
      </c>
      <c r="G118" s="193"/>
      <c r="H118" s="193">
        <f t="shared" si="7"/>
        <v>0</v>
      </c>
      <c r="I118" s="227"/>
      <c r="J118" s="227"/>
      <c r="K118" s="227"/>
      <c r="L118" s="227"/>
      <c r="M118" s="227"/>
      <c r="N118" s="227"/>
      <c r="O118" s="227"/>
      <c r="P118" s="227"/>
      <c r="Q118" s="227"/>
      <c r="R118" s="227"/>
      <c r="S118" s="227"/>
      <c r="T118" s="227"/>
      <c r="U118" s="227"/>
      <c r="V118" s="227"/>
      <c r="W118" s="227"/>
      <c r="X118" s="227"/>
      <c r="Y118" s="227"/>
      <c r="Z118" s="227"/>
      <c r="AA118" s="227"/>
      <c r="AB118" s="227"/>
    </row>
    <row r="119">
      <c r="A119" s="189"/>
      <c r="B119" s="190" t="s">
        <v>7034</v>
      </c>
      <c r="C119" s="191" t="s">
        <v>7035</v>
      </c>
      <c r="D119" s="191" t="s">
        <v>7036</v>
      </c>
      <c r="E119" s="189" t="s">
        <v>3688</v>
      </c>
      <c r="F119" s="189">
        <v>0.04</v>
      </c>
      <c r="G119" s="193"/>
      <c r="H119" s="193">
        <f t="shared" si="7"/>
        <v>0</v>
      </c>
      <c r="I119" s="227"/>
      <c r="J119" s="227"/>
      <c r="K119" s="227"/>
      <c r="L119" s="227"/>
      <c r="M119" s="227"/>
      <c r="N119" s="227"/>
      <c r="O119" s="227"/>
      <c r="P119" s="227"/>
      <c r="Q119" s="227"/>
      <c r="R119" s="227"/>
      <c r="S119" s="227"/>
      <c r="T119" s="227"/>
      <c r="U119" s="227"/>
      <c r="V119" s="227"/>
      <c r="W119" s="227"/>
      <c r="X119" s="227"/>
      <c r="Y119" s="227"/>
      <c r="Z119" s="227"/>
      <c r="AA119" s="227"/>
      <c r="AB119" s="227"/>
    </row>
    <row r="120">
      <c r="A120" s="189"/>
      <c r="B120" s="190" t="s">
        <v>4373</v>
      </c>
      <c r="C120" s="191" t="s">
        <v>4374</v>
      </c>
      <c r="D120" s="191" t="s">
        <v>4375</v>
      </c>
      <c r="E120" s="189" t="s">
        <v>1032</v>
      </c>
      <c r="F120" s="189">
        <v>1.17</v>
      </c>
      <c r="G120" s="193"/>
      <c r="H120" s="193">
        <f t="shared" si="7"/>
        <v>0</v>
      </c>
      <c r="I120" s="227"/>
      <c r="J120" s="227"/>
      <c r="K120" s="227"/>
      <c r="L120" s="227"/>
      <c r="M120" s="227"/>
      <c r="N120" s="227"/>
      <c r="O120" s="227"/>
      <c r="P120" s="227"/>
      <c r="Q120" s="227"/>
      <c r="R120" s="227"/>
      <c r="S120" s="227"/>
      <c r="T120" s="227"/>
      <c r="U120" s="227"/>
      <c r="V120" s="227"/>
      <c r="W120" s="227"/>
      <c r="X120" s="227"/>
      <c r="Y120" s="227"/>
      <c r="Z120" s="227"/>
      <c r="AA120" s="227"/>
      <c r="AB120" s="227"/>
    </row>
    <row r="121">
      <c r="A121" s="189"/>
      <c r="B121" s="190" t="s">
        <v>7037</v>
      </c>
      <c r="C121" s="191" t="s">
        <v>7038</v>
      </c>
      <c r="D121" s="191" t="s">
        <v>7039</v>
      </c>
      <c r="E121" s="189" t="s">
        <v>787</v>
      </c>
      <c r="F121" s="189">
        <v>30.0</v>
      </c>
      <c r="G121" s="193"/>
      <c r="H121" s="193">
        <f t="shared" si="7"/>
        <v>0</v>
      </c>
      <c r="I121" s="227"/>
      <c r="J121" s="227"/>
      <c r="K121" s="227"/>
      <c r="L121" s="227"/>
      <c r="M121" s="227"/>
      <c r="N121" s="227"/>
      <c r="O121" s="227"/>
      <c r="P121" s="227"/>
      <c r="Q121" s="227"/>
      <c r="R121" s="227"/>
      <c r="S121" s="227"/>
      <c r="T121" s="227"/>
      <c r="U121" s="227"/>
      <c r="V121" s="227"/>
      <c r="W121" s="227"/>
      <c r="X121" s="227"/>
      <c r="Y121" s="227"/>
      <c r="Z121" s="227"/>
      <c r="AA121" s="227"/>
      <c r="AB121" s="227"/>
    </row>
    <row r="122">
      <c r="A122" s="189"/>
      <c r="B122" s="190" t="s">
        <v>7040</v>
      </c>
      <c r="C122" s="191" t="s">
        <v>7041</v>
      </c>
      <c r="D122" s="191" t="s">
        <v>7042</v>
      </c>
      <c r="E122" s="189" t="s">
        <v>787</v>
      </c>
      <c r="F122" s="189">
        <v>87.0</v>
      </c>
      <c r="G122" s="193"/>
      <c r="H122" s="193">
        <f t="shared" si="7"/>
        <v>0</v>
      </c>
      <c r="I122" s="227"/>
      <c r="J122" s="227"/>
      <c r="K122" s="227"/>
      <c r="L122" s="227"/>
      <c r="M122" s="227"/>
      <c r="N122" s="227"/>
      <c r="O122" s="227"/>
      <c r="P122" s="227"/>
      <c r="Q122" s="227"/>
      <c r="R122" s="227"/>
      <c r="S122" s="227"/>
      <c r="T122" s="227"/>
      <c r="U122" s="227"/>
      <c r="V122" s="227"/>
      <c r="W122" s="227"/>
      <c r="X122" s="227"/>
      <c r="Y122" s="227"/>
      <c r="Z122" s="227"/>
      <c r="AA122" s="227"/>
      <c r="AB122" s="227"/>
    </row>
    <row r="123">
      <c r="A123" s="189"/>
      <c r="B123" s="190" t="s">
        <v>4405</v>
      </c>
      <c r="C123" s="191" t="s">
        <v>4406</v>
      </c>
      <c r="D123" s="191" t="s">
        <v>4407</v>
      </c>
      <c r="E123" s="189" t="s">
        <v>312</v>
      </c>
      <c r="F123" s="189">
        <v>0.002</v>
      </c>
      <c r="G123" s="193"/>
      <c r="H123" s="193">
        <f t="shared" si="7"/>
        <v>0</v>
      </c>
      <c r="I123" s="227"/>
      <c r="J123" s="227"/>
      <c r="K123" s="227"/>
      <c r="L123" s="227"/>
      <c r="M123" s="227"/>
      <c r="N123" s="227"/>
      <c r="O123" s="227"/>
      <c r="P123" s="227"/>
      <c r="Q123" s="227"/>
      <c r="R123" s="227"/>
      <c r="S123" s="227"/>
      <c r="T123" s="227"/>
      <c r="U123" s="227"/>
      <c r="V123" s="227"/>
      <c r="W123" s="227"/>
      <c r="X123" s="227"/>
      <c r="Y123" s="227"/>
      <c r="Z123" s="227"/>
      <c r="AA123" s="227"/>
      <c r="AB123" s="227"/>
    </row>
    <row r="124">
      <c r="A124" s="189"/>
      <c r="B124" s="190" t="s">
        <v>7043</v>
      </c>
      <c r="C124" s="191" t="s">
        <v>7044</v>
      </c>
      <c r="D124" s="191" t="s">
        <v>7045</v>
      </c>
      <c r="E124" s="189" t="s">
        <v>1032</v>
      </c>
      <c r="F124" s="189">
        <v>0.2</v>
      </c>
      <c r="G124" s="193"/>
      <c r="H124" s="193">
        <f t="shared" si="7"/>
        <v>0</v>
      </c>
      <c r="I124" s="227"/>
      <c r="J124" s="227"/>
      <c r="K124" s="227"/>
      <c r="L124" s="227"/>
      <c r="M124" s="227"/>
      <c r="N124" s="227"/>
      <c r="O124" s="227"/>
      <c r="P124" s="227"/>
      <c r="Q124" s="227"/>
      <c r="R124" s="227"/>
      <c r="S124" s="227"/>
      <c r="T124" s="227"/>
      <c r="U124" s="227"/>
      <c r="V124" s="227"/>
      <c r="W124" s="227"/>
      <c r="X124" s="227"/>
      <c r="Y124" s="227"/>
      <c r="Z124" s="227"/>
      <c r="AA124" s="227"/>
      <c r="AB124" s="227"/>
    </row>
    <row r="125">
      <c r="A125" s="189"/>
      <c r="B125" s="190" t="s">
        <v>7046</v>
      </c>
      <c r="C125" s="191" t="s">
        <v>7047</v>
      </c>
      <c r="D125" s="191" t="s">
        <v>7048</v>
      </c>
      <c r="E125" s="189" t="s">
        <v>787</v>
      </c>
      <c r="F125" s="189">
        <v>20.0</v>
      </c>
      <c r="G125" s="193"/>
      <c r="H125" s="193">
        <f t="shared" si="7"/>
        <v>0</v>
      </c>
      <c r="I125" s="227"/>
      <c r="J125" s="227"/>
      <c r="K125" s="227"/>
      <c r="L125" s="227"/>
      <c r="M125" s="227"/>
      <c r="N125" s="227"/>
      <c r="O125" s="227"/>
      <c r="P125" s="227"/>
      <c r="Q125" s="227"/>
      <c r="R125" s="227"/>
      <c r="S125" s="227"/>
      <c r="T125" s="227"/>
      <c r="U125" s="227"/>
      <c r="V125" s="227"/>
      <c r="W125" s="227"/>
      <c r="X125" s="227"/>
      <c r="Y125" s="227"/>
      <c r="Z125" s="227"/>
      <c r="AA125" s="227"/>
      <c r="AB125" s="227"/>
    </row>
    <row r="126">
      <c r="A126" s="187"/>
      <c r="B126" s="187"/>
      <c r="C126" s="187" t="s">
        <v>7049</v>
      </c>
      <c r="D126" s="187" t="s">
        <v>7050</v>
      </c>
      <c r="E126" s="187"/>
      <c r="F126" s="187"/>
      <c r="G126" s="255"/>
      <c r="H126" s="255">
        <f>SUM(H127:H133)</f>
        <v>0</v>
      </c>
      <c r="I126" s="227"/>
      <c r="J126" s="227"/>
      <c r="K126" s="227"/>
      <c r="L126" s="227"/>
      <c r="M126" s="227"/>
      <c r="N126" s="227"/>
      <c r="O126" s="227"/>
      <c r="P126" s="227"/>
      <c r="Q126" s="227"/>
      <c r="R126" s="227"/>
      <c r="S126" s="227"/>
      <c r="T126" s="227"/>
      <c r="U126" s="227"/>
      <c r="V126" s="227"/>
      <c r="W126" s="227"/>
      <c r="X126" s="227"/>
      <c r="Y126" s="227"/>
      <c r="Z126" s="227"/>
      <c r="AA126" s="227"/>
      <c r="AB126" s="227"/>
    </row>
    <row r="127">
      <c r="A127" s="189"/>
      <c r="B127" s="190" t="s">
        <v>4118</v>
      </c>
      <c r="C127" s="191" t="s">
        <v>4119</v>
      </c>
      <c r="D127" s="191" t="s">
        <v>7051</v>
      </c>
      <c r="E127" s="189" t="s">
        <v>684</v>
      </c>
      <c r="F127" s="189">
        <v>0.02</v>
      </c>
      <c r="G127" s="193"/>
      <c r="H127" s="193">
        <f t="shared" ref="H127:H133" si="8">G127*$F127</f>
        <v>0</v>
      </c>
      <c r="I127" s="227"/>
      <c r="J127" s="227"/>
      <c r="K127" s="227"/>
      <c r="L127" s="227"/>
      <c r="M127" s="227"/>
      <c r="N127" s="227"/>
      <c r="O127" s="227"/>
      <c r="P127" s="227"/>
      <c r="Q127" s="227"/>
      <c r="R127" s="227"/>
      <c r="S127" s="227"/>
      <c r="T127" s="227"/>
      <c r="U127" s="227"/>
      <c r="V127" s="227"/>
      <c r="W127" s="227"/>
      <c r="X127" s="227"/>
      <c r="Y127" s="227"/>
      <c r="Z127" s="227"/>
      <c r="AA127" s="227"/>
      <c r="AB127" s="227"/>
    </row>
    <row r="128">
      <c r="A128" s="189"/>
      <c r="B128" s="190" t="s">
        <v>7052</v>
      </c>
      <c r="C128" s="191" t="s">
        <v>7053</v>
      </c>
      <c r="D128" s="191" t="s">
        <v>7054</v>
      </c>
      <c r="E128" s="189" t="s">
        <v>691</v>
      </c>
      <c r="F128" s="189">
        <v>2.0</v>
      </c>
      <c r="G128" s="193"/>
      <c r="H128" s="193">
        <f t="shared" si="8"/>
        <v>0</v>
      </c>
      <c r="I128" s="227"/>
      <c r="J128" s="227"/>
      <c r="K128" s="227"/>
      <c r="L128" s="227"/>
      <c r="M128" s="227"/>
      <c r="N128" s="227"/>
      <c r="O128" s="227"/>
      <c r="P128" s="227"/>
      <c r="Q128" s="227"/>
      <c r="R128" s="227"/>
      <c r="S128" s="227"/>
      <c r="T128" s="227"/>
      <c r="U128" s="227"/>
      <c r="V128" s="227"/>
      <c r="W128" s="227"/>
      <c r="X128" s="227"/>
      <c r="Y128" s="227"/>
      <c r="Z128" s="227"/>
      <c r="AA128" s="227"/>
      <c r="AB128" s="227"/>
    </row>
    <row r="129">
      <c r="A129" s="189"/>
      <c r="B129" s="190" t="s">
        <v>4074</v>
      </c>
      <c r="C129" s="191" t="s">
        <v>4075</v>
      </c>
      <c r="D129" s="191" t="s">
        <v>7055</v>
      </c>
      <c r="E129" s="189" t="s">
        <v>684</v>
      </c>
      <c r="F129" s="189">
        <v>0.01</v>
      </c>
      <c r="G129" s="193"/>
      <c r="H129" s="193">
        <f t="shared" si="8"/>
        <v>0</v>
      </c>
      <c r="I129" s="227"/>
      <c r="J129" s="227"/>
      <c r="K129" s="227"/>
      <c r="L129" s="227"/>
      <c r="M129" s="227"/>
      <c r="N129" s="227"/>
      <c r="O129" s="227"/>
      <c r="P129" s="227"/>
      <c r="Q129" s="227"/>
      <c r="R129" s="227"/>
      <c r="S129" s="227"/>
      <c r="T129" s="227"/>
      <c r="U129" s="227"/>
      <c r="V129" s="227"/>
      <c r="W129" s="227"/>
      <c r="X129" s="227"/>
      <c r="Y129" s="227"/>
      <c r="Z129" s="227"/>
      <c r="AA129" s="227"/>
      <c r="AB129" s="227"/>
    </row>
    <row r="130">
      <c r="A130" s="189"/>
      <c r="B130" s="190" t="s">
        <v>4077</v>
      </c>
      <c r="C130" s="191" t="s">
        <v>4078</v>
      </c>
      <c r="D130" s="191" t="s">
        <v>7056</v>
      </c>
      <c r="E130" s="189" t="s">
        <v>691</v>
      </c>
      <c r="F130" s="189">
        <v>1.0</v>
      </c>
      <c r="G130" s="193"/>
      <c r="H130" s="193">
        <f t="shared" si="8"/>
        <v>0</v>
      </c>
      <c r="I130" s="227"/>
      <c r="J130" s="227"/>
      <c r="K130" s="227"/>
      <c r="L130" s="227"/>
      <c r="M130" s="227"/>
      <c r="N130" s="227"/>
      <c r="O130" s="227"/>
      <c r="P130" s="227"/>
      <c r="Q130" s="227"/>
      <c r="R130" s="227"/>
      <c r="S130" s="227"/>
      <c r="T130" s="227"/>
      <c r="U130" s="227"/>
      <c r="V130" s="227"/>
      <c r="W130" s="227"/>
      <c r="X130" s="227"/>
      <c r="Y130" s="227"/>
      <c r="Z130" s="227"/>
      <c r="AA130" s="227"/>
      <c r="AB130" s="227"/>
    </row>
    <row r="131">
      <c r="A131" s="189"/>
      <c r="B131" s="190" t="s">
        <v>4107</v>
      </c>
      <c r="C131" s="191" t="s">
        <v>4108</v>
      </c>
      <c r="D131" s="191" t="s">
        <v>7057</v>
      </c>
      <c r="E131" s="189" t="s">
        <v>691</v>
      </c>
      <c r="F131" s="189">
        <v>1.0</v>
      </c>
      <c r="G131" s="193"/>
      <c r="H131" s="193">
        <f t="shared" si="8"/>
        <v>0</v>
      </c>
      <c r="I131" s="227"/>
      <c r="J131" s="227"/>
      <c r="K131" s="227"/>
      <c r="L131" s="227"/>
      <c r="M131" s="227"/>
      <c r="N131" s="227"/>
      <c r="O131" s="227"/>
      <c r="P131" s="227"/>
      <c r="Q131" s="227"/>
      <c r="R131" s="227"/>
      <c r="S131" s="227"/>
      <c r="T131" s="227"/>
      <c r="U131" s="227"/>
      <c r="V131" s="227"/>
      <c r="W131" s="227"/>
      <c r="X131" s="227"/>
      <c r="Y131" s="227"/>
      <c r="Z131" s="227"/>
      <c r="AA131" s="227"/>
      <c r="AB131" s="227"/>
    </row>
    <row r="132">
      <c r="A132" s="189"/>
      <c r="B132" s="190" t="s">
        <v>7058</v>
      </c>
      <c r="C132" s="191" t="s">
        <v>7059</v>
      </c>
      <c r="D132" s="191" t="s">
        <v>7060</v>
      </c>
      <c r="E132" s="189" t="s">
        <v>691</v>
      </c>
      <c r="F132" s="189">
        <v>1.0</v>
      </c>
      <c r="G132" s="193"/>
      <c r="H132" s="193">
        <f t="shared" si="8"/>
        <v>0</v>
      </c>
      <c r="I132" s="227"/>
      <c r="J132" s="227"/>
      <c r="K132" s="227"/>
      <c r="L132" s="227"/>
      <c r="M132" s="227"/>
      <c r="N132" s="227"/>
      <c r="O132" s="227"/>
      <c r="P132" s="227"/>
      <c r="Q132" s="227"/>
      <c r="R132" s="227"/>
      <c r="S132" s="227"/>
      <c r="T132" s="227"/>
      <c r="U132" s="227"/>
      <c r="V132" s="227"/>
      <c r="W132" s="227"/>
      <c r="X132" s="227"/>
      <c r="Y132" s="227"/>
      <c r="Z132" s="227"/>
      <c r="AA132" s="227"/>
      <c r="AB132" s="227"/>
    </row>
    <row r="133">
      <c r="A133" s="189"/>
      <c r="B133" s="190" t="s">
        <v>7061</v>
      </c>
      <c r="C133" s="191" t="s">
        <v>7062</v>
      </c>
      <c r="D133" s="191" t="s">
        <v>7063</v>
      </c>
      <c r="E133" s="189" t="s">
        <v>691</v>
      </c>
      <c r="F133" s="189">
        <v>1.0</v>
      </c>
      <c r="G133" s="193"/>
      <c r="H133" s="193">
        <f t="shared" si="8"/>
        <v>0</v>
      </c>
      <c r="I133" s="227"/>
      <c r="J133" s="227"/>
      <c r="K133" s="227"/>
      <c r="L133" s="227"/>
      <c r="M133" s="227"/>
      <c r="N133" s="227"/>
      <c r="O133" s="227"/>
      <c r="P133" s="227"/>
      <c r="Q133" s="227"/>
      <c r="R133" s="227"/>
      <c r="S133" s="227"/>
      <c r="T133" s="227"/>
      <c r="U133" s="227"/>
      <c r="V133" s="227"/>
      <c r="W133" s="227"/>
      <c r="X133" s="227"/>
      <c r="Y133" s="227"/>
      <c r="Z133" s="227"/>
      <c r="AA133" s="227"/>
      <c r="AB133" s="227"/>
    </row>
    <row r="134">
      <c r="A134" s="187"/>
      <c r="B134" s="187"/>
      <c r="C134" s="187" t="s">
        <v>7064</v>
      </c>
      <c r="D134" s="187" t="s">
        <v>7065</v>
      </c>
      <c r="E134" s="187"/>
      <c r="F134" s="187"/>
      <c r="G134" s="255"/>
      <c r="H134" s="255">
        <f>SUM(H135:H143)</f>
        <v>0</v>
      </c>
      <c r="I134" s="227"/>
      <c r="J134" s="227"/>
      <c r="K134" s="227"/>
      <c r="L134" s="227"/>
      <c r="M134" s="227"/>
      <c r="N134" s="227"/>
      <c r="O134" s="227"/>
      <c r="P134" s="227"/>
      <c r="Q134" s="227"/>
      <c r="R134" s="227"/>
      <c r="S134" s="227"/>
      <c r="T134" s="227"/>
      <c r="U134" s="227"/>
      <c r="V134" s="227"/>
      <c r="W134" s="227"/>
      <c r="X134" s="227"/>
      <c r="Y134" s="227"/>
      <c r="Z134" s="227"/>
      <c r="AA134" s="227"/>
      <c r="AB134" s="227"/>
    </row>
    <row r="135">
      <c r="A135" s="189"/>
      <c r="B135" s="190" t="s">
        <v>4269</v>
      </c>
      <c r="C135" s="191" t="s">
        <v>4270</v>
      </c>
      <c r="D135" s="191" t="s">
        <v>7066</v>
      </c>
      <c r="E135" s="189" t="s">
        <v>1032</v>
      </c>
      <c r="F135" s="189">
        <v>0.2</v>
      </c>
      <c r="G135" s="193"/>
      <c r="H135" s="193">
        <f t="shared" ref="H135:H145" si="9">G135*$F135</f>
        <v>0</v>
      </c>
      <c r="I135" s="227"/>
      <c r="J135" s="227"/>
      <c r="K135" s="227"/>
      <c r="L135" s="227"/>
      <c r="M135" s="227"/>
      <c r="N135" s="227"/>
      <c r="O135" s="227"/>
      <c r="P135" s="227"/>
      <c r="Q135" s="227"/>
      <c r="R135" s="227"/>
      <c r="S135" s="227"/>
      <c r="T135" s="227"/>
      <c r="U135" s="227"/>
      <c r="V135" s="227"/>
      <c r="W135" s="227"/>
      <c r="X135" s="227"/>
      <c r="Y135" s="227"/>
      <c r="Z135" s="227"/>
      <c r="AA135" s="227"/>
      <c r="AB135" s="227"/>
    </row>
    <row r="136">
      <c r="A136" s="195"/>
      <c r="B136" s="195" t="s">
        <v>4272</v>
      </c>
      <c r="C136" s="196" t="s">
        <v>4273</v>
      </c>
      <c r="D136" s="196" t="s">
        <v>4274</v>
      </c>
      <c r="E136" s="197" t="s">
        <v>312</v>
      </c>
      <c r="F136" s="197">
        <v>0.026</v>
      </c>
      <c r="G136" s="193"/>
      <c r="H136" s="193">
        <f t="shared" si="9"/>
        <v>0</v>
      </c>
      <c r="I136" s="230"/>
      <c r="J136" s="230"/>
      <c r="K136" s="230"/>
      <c r="L136" s="230"/>
      <c r="M136" s="230"/>
      <c r="N136" s="230"/>
      <c r="O136" s="230"/>
      <c r="P136" s="230"/>
      <c r="Q136" s="230"/>
      <c r="R136" s="230"/>
      <c r="S136" s="230"/>
      <c r="T136" s="230"/>
      <c r="U136" s="230"/>
      <c r="V136" s="230"/>
      <c r="W136" s="230"/>
      <c r="X136" s="230"/>
      <c r="Y136" s="230"/>
      <c r="Z136" s="230"/>
      <c r="AA136" s="230"/>
      <c r="AB136" s="230"/>
    </row>
    <row r="137">
      <c r="A137" s="189"/>
      <c r="B137" s="190" t="s">
        <v>4269</v>
      </c>
      <c r="C137" s="191" t="s">
        <v>4270</v>
      </c>
      <c r="D137" s="191" t="s">
        <v>7067</v>
      </c>
      <c r="E137" s="189" t="s">
        <v>1032</v>
      </c>
      <c r="F137" s="189">
        <v>0.36</v>
      </c>
      <c r="G137" s="193"/>
      <c r="H137" s="193">
        <f t="shared" si="9"/>
        <v>0</v>
      </c>
      <c r="I137" s="227"/>
      <c r="J137" s="227"/>
      <c r="K137" s="227"/>
      <c r="L137" s="227"/>
      <c r="M137" s="227"/>
      <c r="N137" s="227"/>
      <c r="O137" s="227"/>
      <c r="P137" s="227"/>
      <c r="Q137" s="227"/>
      <c r="R137" s="227"/>
      <c r="S137" s="227"/>
      <c r="T137" s="227"/>
      <c r="U137" s="227"/>
      <c r="V137" s="227"/>
      <c r="W137" s="227"/>
      <c r="X137" s="227"/>
      <c r="Y137" s="227"/>
      <c r="Z137" s="227"/>
      <c r="AA137" s="227"/>
      <c r="AB137" s="227"/>
    </row>
    <row r="138">
      <c r="A138" s="189"/>
      <c r="B138" s="190" t="s">
        <v>7068</v>
      </c>
      <c r="C138" s="191" t="s">
        <v>7069</v>
      </c>
      <c r="D138" s="191" t="s">
        <v>7070</v>
      </c>
      <c r="E138" s="189" t="s">
        <v>312</v>
      </c>
      <c r="F138" s="189">
        <v>0.04</v>
      </c>
      <c r="G138" s="193"/>
      <c r="H138" s="193">
        <f t="shared" si="9"/>
        <v>0</v>
      </c>
      <c r="I138" s="227"/>
      <c r="J138" s="227"/>
      <c r="K138" s="227"/>
      <c r="L138" s="227"/>
      <c r="M138" s="227"/>
      <c r="N138" s="227"/>
      <c r="O138" s="227"/>
      <c r="P138" s="227"/>
      <c r="Q138" s="227"/>
      <c r="R138" s="227"/>
      <c r="S138" s="227"/>
      <c r="T138" s="227"/>
      <c r="U138" s="227"/>
      <c r="V138" s="227"/>
      <c r="W138" s="227"/>
      <c r="X138" s="227"/>
      <c r="Y138" s="227"/>
      <c r="Z138" s="227"/>
      <c r="AA138" s="227"/>
      <c r="AB138" s="227"/>
    </row>
    <row r="139">
      <c r="A139" s="189"/>
      <c r="B139" s="190" t="s">
        <v>7071</v>
      </c>
      <c r="C139" s="191" t="s">
        <v>7072</v>
      </c>
      <c r="D139" s="191" t="s">
        <v>7073</v>
      </c>
      <c r="E139" s="189" t="s">
        <v>3701</v>
      </c>
      <c r="F139" s="189">
        <v>0.3</v>
      </c>
      <c r="G139" s="193"/>
      <c r="H139" s="193">
        <f t="shared" si="9"/>
        <v>0</v>
      </c>
      <c r="I139" s="227"/>
      <c r="J139" s="227"/>
      <c r="K139" s="227"/>
      <c r="L139" s="227"/>
      <c r="M139" s="227"/>
      <c r="N139" s="227"/>
      <c r="O139" s="227"/>
      <c r="P139" s="227"/>
      <c r="Q139" s="227"/>
      <c r="R139" s="227"/>
      <c r="S139" s="227"/>
      <c r="T139" s="227"/>
      <c r="U139" s="227"/>
      <c r="V139" s="227"/>
      <c r="W139" s="227"/>
      <c r="X139" s="227"/>
      <c r="Y139" s="227"/>
      <c r="Z139" s="227"/>
      <c r="AA139" s="227"/>
      <c r="AB139" s="227"/>
    </row>
    <row r="140">
      <c r="A140" s="195"/>
      <c r="B140" s="195" t="s">
        <v>7074</v>
      </c>
      <c r="C140" s="196" t="s">
        <v>7075</v>
      </c>
      <c r="D140" s="196" t="s">
        <v>7076</v>
      </c>
      <c r="E140" s="197" t="s">
        <v>312</v>
      </c>
      <c r="F140" s="197">
        <v>0.0348</v>
      </c>
      <c r="G140" s="193"/>
      <c r="H140" s="193">
        <f t="shared" si="9"/>
        <v>0</v>
      </c>
      <c r="I140" s="230"/>
      <c r="J140" s="230"/>
      <c r="K140" s="230"/>
      <c r="L140" s="230"/>
      <c r="M140" s="230"/>
      <c r="N140" s="230"/>
      <c r="O140" s="230"/>
      <c r="P140" s="230"/>
      <c r="Q140" s="230"/>
      <c r="R140" s="230"/>
      <c r="S140" s="230"/>
      <c r="T140" s="230"/>
      <c r="U140" s="230"/>
      <c r="V140" s="230"/>
      <c r="W140" s="230"/>
      <c r="X140" s="230"/>
      <c r="Y140" s="230"/>
      <c r="Z140" s="230"/>
      <c r="AA140" s="230"/>
      <c r="AB140" s="230"/>
    </row>
    <row r="141">
      <c r="A141" s="189"/>
      <c r="B141" s="190" t="s">
        <v>4364</v>
      </c>
      <c r="C141" s="191" t="s">
        <v>4365</v>
      </c>
      <c r="D141" s="191" t="s">
        <v>7077</v>
      </c>
      <c r="E141" s="189" t="s">
        <v>1032</v>
      </c>
      <c r="F141" s="189">
        <v>0.2</v>
      </c>
      <c r="G141" s="193"/>
      <c r="H141" s="193">
        <f t="shared" si="9"/>
        <v>0</v>
      </c>
      <c r="I141" s="227"/>
      <c r="J141" s="227"/>
      <c r="K141" s="227"/>
      <c r="L141" s="227"/>
      <c r="M141" s="227"/>
      <c r="N141" s="227"/>
      <c r="O141" s="227"/>
      <c r="P141" s="227"/>
      <c r="Q141" s="227"/>
      <c r="R141" s="227"/>
      <c r="S141" s="227"/>
      <c r="T141" s="227"/>
      <c r="U141" s="227"/>
      <c r="V141" s="227"/>
      <c r="W141" s="227"/>
      <c r="X141" s="227"/>
      <c r="Y141" s="227"/>
      <c r="Z141" s="227"/>
      <c r="AA141" s="227"/>
      <c r="AB141" s="227"/>
    </row>
    <row r="142">
      <c r="A142" s="189"/>
      <c r="B142" s="190" t="s">
        <v>7078</v>
      </c>
      <c r="C142" s="191" t="s">
        <v>7079</v>
      </c>
      <c r="D142" s="191" t="s">
        <v>7080</v>
      </c>
      <c r="E142" s="189" t="s">
        <v>3688</v>
      </c>
      <c r="F142" s="189">
        <v>0.02</v>
      </c>
      <c r="G142" s="193"/>
      <c r="H142" s="193">
        <f t="shared" si="9"/>
        <v>0</v>
      </c>
      <c r="I142" s="227"/>
      <c r="J142" s="227"/>
      <c r="K142" s="227"/>
      <c r="L142" s="227"/>
      <c r="M142" s="227"/>
      <c r="N142" s="227"/>
      <c r="O142" s="227"/>
      <c r="P142" s="227"/>
      <c r="Q142" s="227"/>
      <c r="R142" s="227"/>
      <c r="S142" s="227"/>
      <c r="T142" s="227"/>
      <c r="U142" s="227"/>
      <c r="V142" s="227"/>
      <c r="W142" s="227"/>
      <c r="X142" s="227"/>
      <c r="Y142" s="227"/>
      <c r="Z142" s="227"/>
      <c r="AA142" s="227"/>
      <c r="AB142" s="227"/>
    </row>
    <row r="143">
      <c r="A143" s="189"/>
      <c r="B143" s="190" t="s">
        <v>7081</v>
      </c>
      <c r="C143" s="191" t="s">
        <v>7082</v>
      </c>
      <c r="D143" s="191" t="s">
        <v>7083</v>
      </c>
      <c r="E143" s="189" t="s">
        <v>691</v>
      </c>
      <c r="F143" s="189">
        <v>20.0</v>
      </c>
      <c r="G143" s="193"/>
      <c r="H143" s="193">
        <f t="shared" si="9"/>
        <v>0</v>
      </c>
      <c r="I143" s="227"/>
      <c r="J143" s="227"/>
      <c r="K143" s="227"/>
      <c r="L143" s="227"/>
      <c r="M143" s="227"/>
      <c r="N143" s="227"/>
      <c r="O143" s="227"/>
      <c r="P143" s="227"/>
      <c r="Q143" s="227"/>
      <c r="R143" s="227"/>
      <c r="S143" s="227"/>
      <c r="T143" s="227"/>
      <c r="U143" s="227"/>
      <c r="V143" s="227"/>
      <c r="W143" s="227"/>
      <c r="X143" s="227"/>
      <c r="Y143" s="227"/>
      <c r="Z143" s="227"/>
      <c r="AA143" s="227"/>
      <c r="AB143" s="227"/>
    </row>
    <row r="144">
      <c r="A144" s="264"/>
      <c r="B144" s="187" t="s">
        <v>3177</v>
      </c>
      <c r="C144" s="187" t="s">
        <v>3178</v>
      </c>
      <c r="D144" s="187" t="s">
        <v>3179</v>
      </c>
      <c r="E144" s="187" t="s">
        <v>1148</v>
      </c>
      <c r="F144" s="187">
        <v>1.0</v>
      </c>
      <c r="G144" s="267"/>
      <c r="H144" s="255">
        <f t="shared" si="9"/>
        <v>0</v>
      </c>
      <c r="I144" s="231"/>
      <c r="J144" s="231"/>
      <c r="K144" s="231"/>
      <c r="L144" s="231"/>
      <c r="M144" s="231"/>
      <c r="N144" s="231"/>
      <c r="O144" s="231"/>
      <c r="P144" s="231"/>
      <c r="Q144" s="231"/>
      <c r="R144" s="231"/>
      <c r="S144" s="231"/>
      <c r="T144" s="231"/>
      <c r="U144" s="231"/>
      <c r="V144" s="231"/>
      <c r="W144" s="231"/>
      <c r="X144" s="231"/>
      <c r="Y144" s="231"/>
      <c r="Z144" s="231"/>
      <c r="AA144" s="231"/>
      <c r="AB144" s="231"/>
    </row>
    <row r="145">
      <c r="A145" s="187"/>
      <c r="B145" s="187"/>
      <c r="C145" s="187" t="s">
        <v>1146</v>
      </c>
      <c r="D145" s="187" t="s">
        <v>1147</v>
      </c>
      <c r="E145" s="187" t="s">
        <v>1148</v>
      </c>
      <c r="F145" s="187">
        <v>1.0</v>
      </c>
      <c r="G145" s="255"/>
      <c r="H145" s="255">
        <f t="shared" si="9"/>
        <v>0</v>
      </c>
      <c r="I145" s="227"/>
      <c r="J145" s="227"/>
      <c r="K145" s="227"/>
      <c r="L145" s="227"/>
      <c r="M145" s="227"/>
      <c r="N145" s="227"/>
      <c r="O145" s="227"/>
      <c r="P145" s="227"/>
      <c r="Q145" s="227"/>
      <c r="R145" s="227"/>
      <c r="S145" s="227"/>
      <c r="T145" s="227"/>
      <c r="U145" s="227"/>
      <c r="V145" s="227"/>
      <c r="W145" s="227"/>
      <c r="X145" s="227"/>
      <c r="Y145" s="227"/>
      <c r="Z145" s="227"/>
      <c r="AA145" s="227"/>
      <c r="AB145" s="227"/>
    </row>
    <row r="146">
      <c r="A146" s="207" t="s">
        <v>1149</v>
      </c>
      <c r="B146" s="208"/>
      <c r="C146" s="207"/>
      <c r="D146" s="207"/>
      <c r="E146" s="210"/>
      <c r="F146" s="210"/>
      <c r="G146" s="257"/>
      <c r="H146" s="257">
        <f>H11+H31+H93+H102+H114+H126+H134+H54+H76+H145+H144</f>
        <v>0</v>
      </c>
      <c r="I146" s="12"/>
      <c r="J146" s="12"/>
      <c r="K146" s="12"/>
      <c r="L146" s="12"/>
      <c r="M146" s="12"/>
      <c r="N146" s="110"/>
      <c r="O146" s="110"/>
      <c r="P146" s="110"/>
      <c r="Q146" s="110"/>
      <c r="R146" s="110"/>
      <c r="S146" s="110"/>
      <c r="T146" s="110"/>
      <c r="U146" s="110"/>
      <c r="V146" s="110"/>
      <c r="W146" s="110"/>
      <c r="X146" s="110"/>
      <c r="Y146" s="110"/>
      <c r="Z146" s="110"/>
      <c r="AA146" s="110"/>
      <c r="AB146" s="110"/>
    </row>
    <row r="147">
      <c r="A147" s="207" t="s">
        <v>1150</v>
      </c>
      <c r="B147" s="208"/>
      <c r="C147" s="207"/>
      <c r="D147" s="207"/>
      <c r="E147" s="210"/>
      <c r="F147" s="210"/>
      <c r="G147" s="257"/>
      <c r="H147" s="257"/>
      <c r="I147" s="12"/>
      <c r="J147" s="12"/>
      <c r="K147" s="12"/>
      <c r="L147" s="12"/>
      <c r="M147" s="12"/>
      <c r="N147" s="110"/>
      <c r="O147" s="110"/>
      <c r="P147" s="110"/>
      <c r="Q147" s="110"/>
      <c r="R147" s="110"/>
      <c r="S147" s="110"/>
      <c r="T147" s="110"/>
      <c r="U147" s="110"/>
      <c r="V147" s="110"/>
      <c r="W147" s="110"/>
      <c r="X147" s="110"/>
      <c r="Y147" s="110"/>
      <c r="Z147" s="110"/>
      <c r="AA147" s="110"/>
      <c r="AB147" s="110"/>
    </row>
    <row r="148">
      <c r="A148" s="207" t="s">
        <v>1151</v>
      </c>
      <c r="B148" s="208"/>
      <c r="C148" s="207"/>
      <c r="D148" s="207"/>
      <c r="E148" s="210"/>
      <c r="F148" s="210"/>
      <c r="G148" s="257"/>
      <c r="H148" s="257">
        <f>SUMIF($B$11:$B$145,"E*",H11:H145)+SUMIF($B$11:$B$145,"С310-1010",H11:H145)+SUMIF($B$11:$B$145,"С311-50-1",H11:H145)+SUMIF($B$11:$B$145,"Ц*",H11:H145)+SUMIF($B$11:$B$145,"У*",H11:H145)</f>
        <v>0</v>
      </c>
      <c r="I148" s="12"/>
      <c r="J148" s="284"/>
      <c r="K148" s="12"/>
      <c r="L148" s="12"/>
      <c r="M148" s="12"/>
      <c r="N148" s="12"/>
      <c r="O148" s="12"/>
      <c r="P148" s="110"/>
      <c r="Q148" s="110"/>
      <c r="R148" s="110"/>
      <c r="S148" s="110"/>
      <c r="T148" s="110"/>
      <c r="U148" s="110"/>
      <c r="V148" s="110"/>
      <c r="W148" s="110"/>
      <c r="X148" s="110"/>
      <c r="Y148" s="110"/>
      <c r="Z148" s="110"/>
      <c r="AA148" s="110"/>
      <c r="AB148" s="110"/>
    </row>
    <row r="149">
      <c r="A149" s="207" t="s">
        <v>1152</v>
      </c>
      <c r="B149" s="208"/>
      <c r="C149" s="207"/>
      <c r="D149" s="207"/>
      <c r="E149" s="210"/>
      <c r="F149" s="210"/>
      <c r="G149" s="257"/>
      <c r="H149" s="257">
        <f>H146-H148</f>
        <v>0</v>
      </c>
      <c r="I149" s="12"/>
      <c r="J149" s="284"/>
      <c r="K149" s="12"/>
      <c r="L149" s="12"/>
      <c r="M149" s="12"/>
      <c r="N149" s="12"/>
      <c r="O149" s="12"/>
      <c r="P149" s="110"/>
      <c r="Q149" s="110"/>
      <c r="R149" s="110"/>
      <c r="S149" s="110"/>
      <c r="T149" s="110"/>
      <c r="U149" s="110"/>
      <c r="V149" s="110"/>
      <c r="W149" s="110"/>
      <c r="X149" s="110"/>
      <c r="Y149" s="110"/>
      <c r="Z149" s="110"/>
      <c r="AA149" s="110"/>
      <c r="AB149" s="110"/>
    </row>
    <row r="150">
      <c r="A150" s="12"/>
      <c r="B150" s="69"/>
      <c r="C150" s="12"/>
      <c r="D150" s="12"/>
      <c r="E150" s="119"/>
      <c r="F150" s="119"/>
      <c r="G150" s="11"/>
      <c r="H150" s="213"/>
      <c r="I150" s="12"/>
      <c r="J150" s="12"/>
      <c r="K150" s="12"/>
      <c r="L150" s="12"/>
      <c r="M150" s="12"/>
      <c r="N150" s="110"/>
      <c r="O150" s="110"/>
      <c r="P150" s="110"/>
      <c r="Q150" s="110"/>
      <c r="R150" s="110"/>
      <c r="S150" s="110"/>
      <c r="T150" s="110"/>
      <c r="U150" s="110"/>
      <c r="V150" s="110"/>
      <c r="W150" s="110"/>
      <c r="X150" s="110"/>
      <c r="Y150" s="110"/>
      <c r="Z150" s="110"/>
      <c r="AA150" s="110"/>
      <c r="AB150" s="110"/>
    </row>
    <row r="151">
      <c r="A151" s="12"/>
      <c r="B151" s="69"/>
      <c r="C151" s="12"/>
      <c r="D151" s="12"/>
      <c r="E151" s="119"/>
      <c r="F151" s="119"/>
      <c r="G151" s="11"/>
      <c r="H151" s="213"/>
      <c r="I151" s="12"/>
      <c r="J151" s="12"/>
      <c r="K151" s="12"/>
      <c r="L151" s="12"/>
      <c r="M151" s="12"/>
      <c r="N151" s="110"/>
      <c r="O151" s="110"/>
      <c r="P151" s="110"/>
      <c r="Q151" s="110"/>
      <c r="R151" s="110"/>
      <c r="S151" s="110"/>
      <c r="T151" s="110"/>
      <c r="U151" s="110"/>
      <c r="V151" s="110"/>
      <c r="W151" s="110"/>
      <c r="X151" s="110"/>
      <c r="Y151" s="110"/>
      <c r="Z151" s="110"/>
      <c r="AA151" s="110"/>
      <c r="AB151" s="110"/>
    </row>
    <row r="152">
      <c r="A152" s="12"/>
      <c r="B152" s="69"/>
      <c r="C152" s="12"/>
      <c r="D152" s="12"/>
      <c r="E152" s="119"/>
      <c r="F152" s="119"/>
      <c r="G152" s="11"/>
      <c r="H152" s="213"/>
      <c r="I152" s="12"/>
      <c r="J152" s="12"/>
      <c r="K152" s="12"/>
      <c r="L152" s="12"/>
      <c r="M152" s="12"/>
      <c r="N152" s="110"/>
      <c r="O152" s="110"/>
      <c r="P152" s="110"/>
      <c r="Q152" s="110"/>
      <c r="R152" s="110"/>
      <c r="S152" s="110"/>
      <c r="T152" s="110"/>
      <c r="U152" s="110"/>
      <c r="V152" s="110"/>
      <c r="W152" s="110"/>
      <c r="X152" s="110"/>
      <c r="Y152" s="110"/>
      <c r="Z152" s="110"/>
      <c r="AA152" s="110"/>
      <c r="AB152" s="110"/>
    </row>
    <row r="153">
      <c r="A153" s="12"/>
      <c r="B153" s="69"/>
      <c r="C153" s="12"/>
      <c r="D153" s="12"/>
      <c r="E153" s="119"/>
      <c r="F153" s="119"/>
      <c r="G153" s="11"/>
      <c r="H153" s="213"/>
      <c r="I153" s="12"/>
      <c r="J153" s="12"/>
      <c r="K153" s="12"/>
      <c r="L153" s="12"/>
      <c r="M153" s="12"/>
      <c r="N153" s="110"/>
      <c r="O153" s="110"/>
      <c r="P153" s="110"/>
      <c r="Q153" s="110"/>
      <c r="R153" s="110"/>
      <c r="S153" s="110"/>
      <c r="T153" s="110"/>
      <c r="U153" s="110"/>
      <c r="V153" s="110"/>
      <c r="W153" s="110"/>
      <c r="X153" s="110"/>
      <c r="Y153" s="110"/>
      <c r="Z153" s="110"/>
      <c r="AA153" s="110"/>
      <c r="AB153" s="110"/>
    </row>
    <row r="154">
      <c r="A154" s="106" t="s">
        <v>119</v>
      </c>
      <c r="B154" s="69"/>
      <c r="C154" s="106"/>
      <c r="D154" s="106" t="s">
        <v>120</v>
      </c>
      <c r="E154" s="214"/>
      <c r="F154" s="214" t="s">
        <v>121</v>
      </c>
      <c r="G154" s="216"/>
      <c r="H154" s="216"/>
      <c r="I154" s="12"/>
      <c r="J154" s="12"/>
      <c r="K154" s="12"/>
      <c r="L154" s="12"/>
      <c r="M154" s="12"/>
      <c r="N154" s="110"/>
      <c r="O154" s="110"/>
      <c r="P154" s="110"/>
      <c r="Q154" s="110"/>
      <c r="R154" s="110"/>
      <c r="S154" s="110"/>
      <c r="T154" s="110"/>
      <c r="U154" s="110"/>
      <c r="V154" s="110"/>
      <c r="W154" s="110"/>
      <c r="X154" s="110"/>
      <c r="Y154" s="110"/>
      <c r="Z154" s="110"/>
      <c r="AA154" s="110"/>
      <c r="AB154" s="110"/>
    </row>
    <row r="155">
      <c r="A155" s="107" t="s">
        <v>122</v>
      </c>
      <c r="B155" s="69"/>
      <c r="C155" s="106"/>
      <c r="D155" s="106" t="s">
        <v>122</v>
      </c>
      <c r="E155" s="214"/>
      <c r="F155" s="214" t="s">
        <v>122</v>
      </c>
      <c r="G155" s="216"/>
      <c r="H155" s="216"/>
      <c r="I155" s="12"/>
      <c r="J155" s="12"/>
      <c r="K155" s="12"/>
      <c r="L155" s="12"/>
      <c r="M155" s="12"/>
      <c r="N155" s="110"/>
      <c r="O155" s="110"/>
      <c r="P155" s="110"/>
      <c r="Q155" s="110"/>
      <c r="R155" s="110"/>
      <c r="S155" s="110"/>
      <c r="T155" s="110"/>
      <c r="U155" s="110"/>
      <c r="V155" s="110"/>
      <c r="W155" s="110"/>
      <c r="X155" s="110"/>
      <c r="Y155" s="110"/>
      <c r="Z155" s="110"/>
      <c r="AA155" s="110"/>
      <c r="AB155" s="110"/>
    </row>
    <row r="156">
      <c r="A156" s="107" t="s">
        <v>123</v>
      </c>
      <c r="B156" s="69"/>
      <c r="C156" s="106"/>
      <c r="D156" s="106" t="s">
        <v>123</v>
      </c>
      <c r="E156" s="214"/>
      <c r="F156" s="214" t="s">
        <v>123</v>
      </c>
      <c r="G156" s="216"/>
      <c r="H156" s="216"/>
      <c r="I156" s="12"/>
      <c r="J156" s="12"/>
      <c r="K156" s="12"/>
      <c r="L156" s="12"/>
      <c r="M156" s="12"/>
      <c r="N156" s="110"/>
      <c r="O156" s="110"/>
      <c r="P156" s="110"/>
      <c r="Q156" s="110"/>
      <c r="R156" s="110"/>
      <c r="S156" s="110"/>
      <c r="T156" s="110"/>
      <c r="U156" s="110"/>
      <c r="V156" s="110"/>
      <c r="W156" s="110"/>
      <c r="X156" s="110"/>
      <c r="Y156" s="110"/>
      <c r="Z156" s="110"/>
      <c r="AA156" s="110"/>
      <c r="AB156" s="110"/>
    </row>
    <row r="157">
      <c r="A157" s="109"/>
      <c r="B157" s="174"/>
      <c r="C157" s="109"/>
      <c r="D157" s="109"/>
      <c r="E157" s="114"/>
      <c r="F157" s="114"/>
      <c r="G157" s="176"/>
      <c r="H157" s="176"/>
      <c r="I157" s="109"/>
      <c r="J157" s="109"/>
      <c r="K157" s="109"/>
      <c r="L157" s="109"/>
      <c r="M157" s="109"/>
      <c r="N157" s="109"/>
      <c r="O157" s="109"/>
      <c r="P157" s="109"/>
      <c r="Q157" s="109"/>
      <c r="R157" s="109"/>
      <c r="S157" s="109"/>
      <c r="T157" s="109"/>
      <c r="U157" s="109"/>
      <c r="V157" s="109"/>
      <c r="W157" s="109"/>
      <c r="X157" s="109"/>
      <c r="Y157" s="109"/>
      <c r="Z157" s="109"/>
      <c r="AA157" s="109"/>
      <c r="AB157" s="109"/>
    </row>
    <row r="158">
      <c r="A158" s="109"/>
      <c r="B158" s="174"/>
      <c r="C158" s="109"/>
      <c r="D158" s="109"/>
      <c r="E158" s="114"/>
      <c r="F158" s="114"/>
      <c r="G158" s="176"/>
      <c r="H158" s="176"/>
      <c r="I158" s="109"/>
      <c r="J158" s="109"/>
      <c r="K158" s="109"/>
      <c r="L158" s="109"/>
      <c r="M158" s="109"/>
      <c r="N158" s="109"/>
      <c r="O158" s="109"/>
      <c r="P158" s="109"/>
      <c r="Q158" s="109"/>
      <c r="R158" s="109"/>
      <c r="S158" s="109"/>
      <c r="T158" s="109"/>
      <c r="U158" s="109"/>
      <c r="V158" s="109"/>
      <c r="W158" s="109"/>
      <c r="X158" s="109"/>
      <c r="Y158" s="109"/>
      <c r="Z158" s="109"/>
      <c r="AA158" s="109"/>
      <c r="AB158" s="109"/>
    </row>
    <row r="159">
      <c r="A159" s="217"/>
      <c r="B159" s="218"/>
      <c r="C159" s="217"/>
      <c r="D159" s="217"/>
      <c r="E159" s="219"/>
      <c r="F159" s="219"/>
      <c r="G159" s="258"/>
      <c r="H159" s="221"/>
      <c r="I159" s="217"/>
      <c r="J159" s="217"/>
      <c r="K159" s="217"/>
      <c r="L159" s="217"/>
      <c r="M159" s="217"/>
      <c r="N159" s="217"/>
      <c r="O159" s="217"/>
      <c r="P159" s="217"/>
      <c r="Q159" s="217"/>
      <c r="R159" s="217"/>
      <c r="S159" s="217"/>
      <c r="T159" s="217"/>
      <c r="U159" s="217"/>
      <c r="V159" s="217"/>
      <c r="W159" s="217"/>
      <c r="X159" s="217"/>
      <c r="Y159" s="217"/>
      <c r="Z159" s="217"/>
      <c r="AA159" s="217"/>
      <c r="AB159" s="217"/>
    </row>
    <row r="160">
      <c r="A160" s="217"/>
      <c r="B160" s="218"/>
      <c r="C160" s="217"/>
      <c r="D160" s="217"/>
      <c r="E160" s="219"/>
      <c r="F160" s="219"/>
      <c r="G160" s="258"/>
      <c r="H160" s="221"/>
      <c r="I160" s="217"/>
      <c r="J160" s="217"/>
      <c r="K160" s="217"/>
      <c r="L160" s="217"/>
      <c r="M160" s="217"/>
      <c r="N160" s="217"/>
      <c r="O160" s="217"/>
      <c r="P160" s="217"/>
      <c r="Q160" s="217"/>
      <c r="R160" s="217"/>
      <c r="S160" s="217"/>
      <c r="T160" s="217"/>
      <c r="U160" s="217"/>
      <c r="V160" s="217"/>
      <c r="W160" s="217"/>
      <c r="X160" s="217"/>
      <c r="Y160" s="217"/>
      <c r="Z160" s="217"/>
      <c r="AA160" s="217"/>
      <c r="AB160" s="217"/>
    </row>
    <row r="161">
      <c r="A161" s="217"/>
      <c r="B161" s="218"/>
      <c r="C161" s="217"/>
      <c r="D161" s="217"/>
      <c r="E161" s="219"/>
      <c r="F161" s="219"/>
      <c r="G161" s="258"/>
      <c r="H161" s="221"/>
      <c r="I161" s="217"/>
      <c r="J161" s="217"/>
      <c r="K161" s="217"/>
      <c r="L161" s="217"/>
      <c r="M161" s="217"/>
      <c r="N161" s="217"/>
      <c r="O161" s="217"/>
      <c r="P161" s="217"/>
      <c r="Q161" s="217"/>
      <c r="R161" s="217"/>
      <c r="S161" s="217"/>
      <c r="T161" s="217"/>
      <c r="U161" s="217"/>
      <c r="V161" s="217"/>
      <c r="W161" s="217"/>
      <c r="X161" s="217"/>
      <c r="Y161" s="217"/>
      <c r="Z161" s="217"/>
      <c r="AA161" s="217"/>
      <c r="AB161" s="217"/>
    </row>
    <row r="162">
      <c r="A162" s="217"/>
      <c r="B162" s="218"/>
      <c r="C162" s="217"/>
      <c r="D162" s="217"/>
      <c r="E162" s="219"/>
      <c r="F162" s="219"/>
      <c r="G162" s="258"/>
      <c r="H162" s="221"/>
      <c r="I162" s="217"/>
      <c r="J162" s="217"/>
      <c r="K162" s="217"/>
      <c r="L162" s="217"/>
      <c r="M162" s="217"/>
      <c r="N162" s="217"/>
      <c r="O162" s="217"/>
      <c r="P162" s="217"/>
      <c r="Q162" s="217"/>
      <c r="R162" s="217"/>
      <c r="S162" s="217"/>
      <c r="T162" s="217"/>
      <c r="U162" s="217"/>
      <c r="V162" s="217"/>
      <c r="W162" s="217"/>
      <c r="X162" s="217"/>
      <c r="Y162" s="217"/>
      <c r="Z162" s="217"/>
      <c r="AA162" s="217"/>
      <c r="AB162" s="217"/>
    </row>
    <row r="163">
      <c r="A163" s="217"/>
      <c r="B163" s="218"/>
      <c r="C163" s="217"/>
      <c r="D163" s="217"/>
      <c r="E163" s="219"/>
      <c r="F163" s="219"/>
      <c r="G163" s="258"/>
      <c r="H163" s="221"/>
      <c r="I163" s="217"/>
      <c r="J163" s="217"/>
      <c r="K163" s="217"/>
      <c r="L163" s="217"/>
      <c r="M163" s="217"/>
      <c r="N163" s="217"/>
      <c r="O163" s="217"/>
      <c r="P163" s="217"/>
      <c r="Q163" s="217"/>
      <c r="R163" s="217"/>
      <c r="S163" s="217"/>
      <c r="T163" s="217"/>
      <c r="U163" s="217"/>
      <c r="V163" s="217"/>
      <c r="W163" s="217"/>
      <c r="X163" s="217"/>
      <c r="Y163" s="217"/>
      <c r="Z163" s="217"/>
      <c r="AA163" s="217"/>
      <c r="AB163" s="217"/>
    </row>
    <row r="164">
      <c r="A164" s="217"/>
      <c r="B164" s="218"/>
      <c r="C164" s="217"/>
      <c r="D164" s="217"/>
      <c r="E164" s="219"/>
      <c r="F164" s="219"/>
      <c r="G164" s="258"/>
      <c r="H164" s="221"/>
      <c r="I164" s="217"/>
      <c r="J164" s="217"/>
      <c r="K164" s="217"/>
      <c r="L164" s="217"/>
      <c r="M164" s="217"/>
      <c r="N164" s="217"/>
      <c r="O164" s="217"/>
      <c r="P164" s="217"/>
      <c r="Q164" s="217"/>
      <c r="R164" s="217"/>
      <c r="S164" s="217"/>
      <c r="T164" s="217"/>
      <c r="U164" s="217"/>
      <c r="V164" s="217"/>
      <c r="W164" s="217"/>
      <c r="X164" s="217"/>
      <c r="Y164" s="217"/>
      <c r="Z164" s="217"/>
      <c r="AA164" s="217"/>
      <c r="AB164" s="217"/>
    </row>
    <row r="165">
      <c r="A165" s="217"/>
      <c r="B165" s="218"/>
      <c r="C165" s="217"/>
      <c r="D165" s="217"/>
      <c r="E165" s="219"/>
      <c r="F165" s="219"/>
      <c r="G165" s="258"/>
      <c r="H165" s="221"/>
      <c r="I165" s="217"/>
      <c r="J165" s="217"/>
      <c r="K165" s="217"/>
      <c r="L165" s="217"/>
      <c r="M165" s="217"/>
      <c r="N165" s="217"/>
      <c r="O165" s="217"/>
      <c r="P165" s="217"/>
      <c r="Q165" s="217"/>
      <c r="R165" s="217"/>
      <c r="S165" s="217"/>
      <c r="T165" s="217"/>
      <c r="U165" s="217"/>
      <c r="V165" s="217"/>
      <c r="W165" s="217"/>
      <c r="X165" s="217"/>
      <c r="Y165" s="217"/>
      <c r="Z165" s="217"/>
      <c r="AA165" s="217"/>
      <c r="AB165" s="217"/>
    </row>
    <row r="166">
      <c r="A166" s="217"/>
      <c r="B166" s="218"/>
      <c r="C166" s="217"/>
      <c r="D166" s="217"/>
      <c r="E166" s="219"/>
      <c r="F166" s="219"/>
      <c r="G166" s="258"/>
      <c r="H166" s="221"/>
      <c r="I166" s="217"/>
      <c r="J166" s="217"/>
      <c r="K166" s="217"/>
      <c r="L166" s="217"/>
      <c r="M166" s="217"/>
      <c r="N166" s="217"/>
      <c r="O166" s="217"/>
      <c r="P166" s="217"/>
      <c r="Q166" s="217"/>
      <c r="R166" s="217"/>
      <c r="S166" s="217"/>
      <c r="T166" s="217"/>
      <c r="U166" s="217"/>
      <c r="V166" s="217"/>
      <c r="W166" s="217"/>
      <c r="X166" s="217"/>
      <c r="Y166" s="217"/>
      <c r="Z166" s="217"/>
      <c r="AA166" s="217"/>
      <c r="AB166" s="217"/>
    </row>
    <row r="167">
      <c r="A167" s="217"/>
      <c r="B167" s="218"/>
      <c r="C167" s="217"/>
      <c r="D167" s="217"/>
      <c r="E167" s="219"/>
      <c r="F167" s="219"/>
      <c r="G167" s="258"/>
      <c r="H167" s="221"/>
      <c r="I167" s="217"/>
      <c r="J167" s="217"/>
      <c r="K167" s="217"/>
      <c r="L167" s="217"/>
      <c r="M167" s="217"/>
      <c r="N167" s="217"/>
      <c r="O167" s="217"/>
      <c r="P167" s="217"/>
      <c r="Q167" s="217"/>
      <c r="R167" s="217"/>
      <c r="S167" s="217"/>
      <c r="T167" s="217"/>
      <c r="U167" s="217"/>
      <c r="V167" s="217"/>
      <c r="W167" s="217"/>
      <c r="X167" s="217"/>
      <c r="Y167" s="217"/>
      <c r="Z167" s="217"/>
      <c r="AA167" s="217"/>
      <c r="AB167" s="217"/>
    </row>
    <row r="168">
      <c r="A168" s="217"/>
      <c r="B168" s="218"/>
      <c r="C168" s="217"/>
      <c r="D168" s="217"/>
      <c r="E168" s="219"/>
      <c r="F168" s="219"/>
      <c r="G168" s="258"/>
      <c r="H168" s="221"/>
      <c r="I168" s="217"/>
      <c r="J168" s="217"/>
      <c r="K168" s="217"/>
      <c r="L168" s="217"/>
      <c r="M168" s="217"/>
      <c r="N168" s="217"/>
      <c r="O168" s="217"/>
      <c r="P168" s="217"/>
      <c r="Q168" s="217"/>
      <c r="R168" s="217"/>
      <c r="S168" s="217"/>
      <c r="T168" s="217"/>
      <c r="U168" s="217"/>
      <c r="V168" s="217"/>
      <c r="W168" s="217"/>
      <c r="X168" s="217"/>
      <c r="Y168" s="217"/>
      <c r="Z168" s="217"/>
      <c r="AA168" s="217"/>
      <c r="AB168" s="217"/>
    </row>
    <row r="169">
      <c r="A169" s="217"/>
      <c r="B169" s="218"/>
      <c r="C169" s="217"/>
      <c r="D169" s="217"/>
      <c r="E169" s="219"/>
      <c r="F169" s="219"/>
      <c r="G169" s="258"/>
      <c r="H169" s="221"/>
      <c r="I169" s="217"/>
      <c r="J169" s="217"/>
      <c r="K169" s="217"/>
      <c r="L169" s="217"/>
      <c r="M169" s="217"/>
      <c r="N169" s="217"/>
      <c r="O169" s="217"/>
      <c r="P169" s="217"/>
      <c r="Q169" s="217"/>
      <c r="R169" s="217"/>
      <c r="S169" s="217"/>
      <c r="T169" s="217"/>
      <c r="U169" s="217"/>
      <c r="V169" s="217"/>
      <c r="W169" s="217"/>
      <c r="X169" s="217"/>
      <c r="Y169" s="217"/>
      <c r="Z169" s="217"/>
      <c r="AA169" s="217"/>
      <c r="AB169" s="217"/>
    </row>
    <row r="170">
      <c r="A170" s="217"/>
      <c r="B170" s="218"/>
      <c r="C170" s="217"/>
      <c r="D170" s="217"/>
      <c r="E170" s="219"/>
      <c r="F170" s="219"/>
      <c r="G170" s="258"/>
      <c r="H170" s="221"/>
      <c r="I170" s="217"/>
      <c r="J170" s="217"/>
      <c r="K170" s="217"/>
      <c r="L170" s="217"/>
      <c r="M170" s="217"/>
      <c r="N170" s="217"/>
      <c r="O170" s="217"/>
      <c r="P170" s="217"/>
      <c r="Q170" s="217"/>
      <c r="R170" s="217"/>
      <c r="S170" s="217"/>
      <c r="T170" s="217"/>
      <c r="U170" s="217"/>
      <c r="V170" s="217"/>
      <c r="W170" s="217"/>
      <c r="X170" s="217"/>
      <c r="Y170" s="217"/>
      <c r="Z170" s="217"/>
      <c r="AA170" s="217"/>
      <c r="AB170" s="217"/>
    </row>
    <row r="171">
      <c r="A171" s="217"/>
      <c r="B171" s="218"/>
      <c r="C171" s="217"/>
      <c r="D171" s="217"/>
      <c r="E171" s="219"/>
      <c r="F171" s="219"/>
      <c r="G171" s="258"/>
      <c r="H171" s="221"/>
      <c r="I171" s="217"/>
      <c r="J171" s="217"/>
      <c r="K171" s="217"/>
      <c r="L171" s="217"/>
      <c r="M171" s="217"/>
      <c r="N171" s="217"/>
      <c r="O171" s="217"/>
      <c r="P171" s="217"/>
      <c r="Q171" s="217"/>
      <c r="R171" s="217"/>
      <c r="S171" s="217"/>
      <c r="T171" s="217"/>
      <c r="U171" s="217"/>
      <c r="V171" s="217"/>
      <c r="W171" s="217"/>
      <c r="X171" s="217"/>
      <c r="Y171" s="217"/>
      <c r="Z171" s="217"/>
      <c r="AA171" s="217"/>
      <c r="AB171" s="217"/>
    </row>
    <row r="172">
      <c r="A172" s="217"/>
      <c r="B172" s="218"/>
      <c r="C172" s="217"/>
      <c r="D172" s="217"/>
      <c r="E172" s="219"/>
      <c r="F172" s="219"/>
      <c r="G172" s="258"/>
      <c r="H172" s="221"/>
      <c r="I172" s="217"/>
      <c r="J172" s="217"/>
      <c r="K172" s="217"/>
      <c r="L172" s="217"/>
      <c r="M172" s="217"/>
      <c r="N172" s="217"/>
      <c r="O172" s="217"/>
      <c r="P172" s="217"/>
      <c r="Q172" s="217"/>
      <c r="R172" s="217"/>
      <c r="S172" s="217"/>
      <c r="T172" s="217"/>
      <c r="U172" s="217"/>
      <c r="V172" s="217"/>
      <c r="W172" s="217"/>
      <c r="X172" s="217"/>
      <c r="Y172" s="217"/>
      <c r="Z172" s="217"/>
      <c r="AA172" s="217"/>
      <c r="AB172" s="217"/>
    </row>
    <row r="173">
      <c r="A173" s="217"/>
      <c r="B173" s="218"/>
      <c r="C173" s="217"/>
      <c r="D173" s="217"/>
      <c r="E173" s="219"/>
      <c r="F173" s="219"/>
      <c r="G173" s="258"/>
      <c r="H173" s="221"/>
      <c r="I173" s="217"/>
      <c r="J173" s="217"/>
      <c r="K173" s="217"/>
      <c r="L173" s="217"/>
      <c r="M173" s="217"/>
      <c r="N173" s="217"/>
      <c r="O173" s="217"/>
      <c r="P173" s="217"/>
      <c r="Q173" s="217"/>
      <c r="R173" s="217"/>
      <c r="S173" s="217"/>
      <c r="T173" s="217"/>
      <c r="U173" s="217"/>
      <c r="V173" s="217"/>
      <c r="W173" s="217"/>
      <c r="X173" s="217"/>
      <c r="Y173" s="217"/>
      <c r="Z173" s="217"/>
      <c r="AA173" s="217"/>
      <c r="AB173" s="217"/>
    </row>
    <row r="174">
      <c r="A174" s="217"/>
      <c r="B174" s="218"/>
      <c r="C174" s="217"/>
      <c r="D174" s="217"/>
      <c r="E174" s="219"/>
      <c r="F174" s="219"/>
      <c r="G174" s="258"/>
      <c r="H174" s="221"/>
      <c r="I174" s="217"/>
      <c r="J174" s="217"/>
      <c r="K174" s="217"/>
      <c r="L174" s="217"/>
      <c r="M174" s="217"/>
      <c r="N174" s="217"/>
      <c r="O174" s="217"/>
      <c r="P174" s="217"/>
      <c r="Q174" s="217"/>
      <c r="R174" s="217"/>
      <c r="S174" s="217"/>
      <c r="T174" s="217"/>
      <c r="U174" s="217"/>
      <c r="V174" s="217"/>
      <c r="W174" s="217"/>
      <c r="X174" s="217"/>
      <c r="Y174" s="217"/>
      <c r="Z174" s="217"/>
      <c r="AA174" s="217"/>
      <c r="AB174" s="217"/>
    </row>
    <row r="175">
      <c r="A175" s="217"/>
      <c r="B175" s="218"/>
      <c r="C175" s="217"/>
      <c r="D175" s="217"/>
      <c r="E175" s="219"/>
      <c r="F175" s="219"/>
      <c r="G175" s="258"/>
      <c r="H175" s="221"/>
      <c r="I175" s="217"/>
      <c r="J175" s="217"/>
      <c r="K175" s="217"/>
      <c r="L175" s="217"/>
      <c r="M175" s="217"/>
      <c r="N175" s="217"/>
      <c r="O175" s="217"/>
      <c r="P175" s="217"/>
      <c r="Q175" s="217"/>
      <c r="R175" s="217"/>
      <c r="S175" s="217"/>
      <c r="T175" s="217"/>
      <c r="U175" s="217"/>
      <c r="V175" s="217"/>
      <c r="W175" s="217"/>
      <c r="X175" s="217"/>
      <c r="Y175" s="217"/>
      <c r="Z175" s="217"/>
      <c r="AA175" s="217"/>
      <c r="AB175" s="217"/>
    </row>
    <row r="176">
      <c r="A176" s="217"/>
      <c r="B176" s="218"/>
      <c r="C176" s="217"/>
      <c r="D176" s="217"/>
      <c r="E176" s="219"/>
      <c r="F176" s="219"/>
      <c r="G176" s="258"/>
      <c r="H176" s="221"/>
      <c r="I176" s="217"/>
      <c r="J176" s="217"/>
      <c r="K176" s="217"/>
      <c r="L176" s="217"/>
      <c r="M176" s="217"/>
      <c r="N176" s="217"/>
      <c r="O176" s="217"/>
      <c r="P176" s="217"/>
      <c r="Q176" s="217"/>
      <c r="R176" s="217"/>
      <c r="S176" s="217"/>
      <c r="T176" s="217"/>
      <c r="U176" s="217"/>
      <c r="V176" s="217"/>
      <c r="W176" s="217"/>
      <c r="X176" s="217"/>
      <c r="Y176" s="217"/>
      <c r="Z176" s="217"/>
      <c r="AA176" s="217"/>
      <c r="AB176" s="217"/>
    </row>
    <row r="177">
      <c r="A177" s="217"/>
      <c r="B177" s="218"/>
      <c r="C177" s="217"/>
      <c r="D177" s="217"/>
      <c r="E177" s="219"/>
      <c r="F177" s="219"/>
      <c r="G177" s="258"/>
      <c r="H177" s="221"/>
      <c r="I177" s="217"/>
      <c r="J177" s="217"/>
      <c r="K177" s="217"/>
      <c r="L177" s="217"/>
      <c r="M177" s="217"/>
      <c r="N177" s="217"/>
      <c r="O177" s="217"/>
      <c r="P177" s="217"/>
      <c r="Q177" s="217"/>
      <c r="R177" s="217"/>
      <c r="S177" s="217"/>
      <c r="T177" s="217"/>
      <c r="U177" s="217"/>
      <c r="V177" s="217"/>
      <c r="W177" s="217"/>
      <c r="X177" s="217"/>
      <c r="Y177" s="217"/>
      <c r="Z177" s="217"/>
      <c r="AA177" s="217"/>
      <c r="AB177" s="217"/>
    </row>
    <row r="178">
      <c r="A178" s="217"/>
      <c r="B178" s="218"/>
      <c r="C178" s="217"/>
      <c r="D178" s="217"/>
      <c r="E178" s="219"/>
      <c r="F178" s="219"/>
      <c r="G178" s="258"/>
      <c r="H178" s="221"/>
      <c r="I178" s="217"/>
      <c r="J178" s="217"/>
      <c r="K178" s="217"/>
      <c r="L178" s="217"/>
      <c r="M178" s="217"/>
      <c r="N178" s="217"/>
      <c r="O178" s="217"/>
      <c r="P178" s="217"/>
      <c r="Q178" s="217"/>
      <c r="R178" s="217"/>
      <c r="S178" s="217"/>
      <c r="T178" s="217"/>
      <c r="U178" s="217"/>
      <c r="V178" s="217"/>
      <c r="W178" s="217"/>
      <c r="X178" s="217"/>
      <c r="Y178" s="217"/>
      <c r="Z178" s="217"/>
      <c r="AA178" s="217"/>
      <c r="AB178" s="217"/>
    </row>
    <row r="179">
      <c r="A179" s="217"/>
      <c r="B179" s="218"/>
      <c r="C179" s="217"/>
      <c r="D179" s="217"/>
      <c r="E179" s="219"/>
      <c r="F179" s="219"/>
      <c r="G179" s="258"/>
      <c r="H179" s="221"/>
      <c r="I179" s="217"/>
      <c r="J179" s="217"/>
      <c r="K179" s="217"/>
      <c r="L179" s="217"/>
      <c r="M179" s="217"/>
      <c r="N179" s="217"/>
      <c r="O179" s="217"/>
      <c r="P179" s="217"/>
      <c r="Q179" s="217"/>
      <c r="R179" s="217"/>
      <c r="S179" s="217"/>
      <c r="T179" s="217"/>
      <c r="U179" s="217"/>
      <c r="V179" s="217"/>
      <c r="W179" s="217"/>
      <c r="X179" s="217"/>
      <c r="Y179" s="217"/>
      <c r="Z179" s="217"/>
      <c r="AA179" s="217"/>
      <c r="AB179" s="217"/>
    </row>
    <row r="180">
      <c r="A180" s="217"/>
      <c r="B180" s="218"/>
      <c r="C180" s="217"/>
      <c r="D180" s="217"/>
      <c r="E180" s="219"/>
      <c r="F180" s="219"/>
      <c r="G180" s="258"/>
      <c r="H180" s="221"/>
      <c r="I180" s="217"/>
      <c r="J180" s="217"/>
      <c r="K180" s="217"/>
      <c r="L180" s="217"/>
      <c r="M180" s="217"/>
      <c r="N180" s="217"/>
      <c r="O180" s="217"/>
      <c r="P180" s="217"/>
      <c r="Q180" s="217"/>
      <c r="R180" s="217"/>
      <c r="S180" s="217"/>
      <c r="T180" s="217"/>
      <c r="U180" s="217"/>
      <c r="V180" s="217"/>
      <c r="W180" s="217"/>
      <c r="X180" s="217"/>
      <c r="Y180" s="217"/>
      <c r="Z180" s="217"/>
      <c r="AA180" s="217"/>
      <c r="AB180" s="217"/>
    </row>
    <row r="181">
      <c r="A181" s="217"/>
      <c r="B181" s="218"/>
      <c r="C181" s="217"/>
      <c r="D181" s="217"/>
      <c r="E181" s="219"/>
      <c r="F181" s="219"/>
      <c r="G181" s="258"/>
      <c r="H181" s="221"/>
      <c r="I181" s="217"/>
      <c r="J181" s="217"/>
      <c r="K181" s="217"/>
      <c r="L181" s="217"/>
      <c r="M181" s="217"/>
      <c r="N181" s="217"/>
      <c r="O181" s="217"/>
      <c r="P181" s="217"/>
      <c r="Q181" s="217"/>
      <c r="R181" s="217"/>
      <c r="S181" s="217"/>
      <c r="T181" s="217"/>
      <c r="U181" s="217"/>
      <c r="V181" s="217"/>
      <c r="W181" s="217"/>
      <c r="X181" s="217"/>
      <c r="Y181" s="217"/>
      <c r="Z181" s="217"/>
      <c r="AA181" s="217"/>
      <c r="AB181" s="217"/>
    </row>
    <row r="182">
      <c r="A182" s="217"/>
      <c r="B182" s="218"/>
      <c r="C182" s="217"/>
      <c r="D182" s="217"/>
      <c r="E182" s="219"/>
      <c r="F182" s="219"/>
      <c r="G182" s="258"/>
      <c r="H182" s="221"/>
      <c r="I182" s="217"/>
      <c r="J182" s="217"/>
      <c r="K182" s="217"/>
      <c r="L182" s="217"/>
      <c r="M182" s="217"/>
      <c r="N182" s="217"/>
      <c r="O182" s="217"/>
      <c r="P182" s="217"/>
      <c r="Q182" s="217"/>
      <c r="R182" s="217"/>
      <c r="S182" s="217"/>
      <c r="T182" s="217"/>
      <c r="U182" s="217"/>
      <c r="V182" s="217"/>
      <c r="W182" s="217"/>
      <c r="X182" s="217"/>
      <c r="Y182" s="217"/>
      <c r="Z182" s="217"/>
      <c r="AA182" s="217"/>
      <c r="AB182" s="217"/>
    </row>
    <row r="183">
      <c r="A183" s="217"/>
      <c r="B183" s="218"/>
      <c r="C183" s="217"/>
      <c r="D183" s="217"/>
      <c r="E183" s="219"/>
      <c r="F183" s="219"/>
      <c r="G183" s="258"/>
      <c r="H183" s="221"/>
      <c r="I183" s="217"/>
      <c r="J183" s="217"/>
      <c r="K183" s="217"/>
      <c r="L183" s="217"/>
      <c r="M183" s="217"/>
      <c r="N183" s="217"/>
      <c r="O183" s="217"/>
      <c r="P183" s="217"/>
      <c r="Q183" s="217"/>
      <c r="R183" s="217"/>
      <c r="S183" s="217"/>
      <c r="T183" s="217"/>
      <c r="U183" s="217"/>
      <c r="V183" s="217"/>
      <c r="W183" s="217"/>
      <c r="X183" s="217"/>
      <c r="Y183" s="217"/>
      <c r="Z183" s="217"/>
      <c r="AA183" s="217"/>
      <c r="AB183" s="217"/>
    </row>
    <row r="184">
      <c r="A184" s="217"/>
      <c r="B184" s="218"/>
      <c r="C184" s="217"/>
      <c r="D184" s="217"/>
      <c r="E184" s="219"/>
      <c r="F184" s="219"/>
      <c r="G184" s="258"/>
      <c r="H184" s="221"/>
      <c r="I184" s="217"/>
      <c r="J184" s="217"/>
      <c r="K184" s="217"/>
      <c r="L184" s="217"/>
      <c r="M184" s="217"/>
      <c r="N184" s="217"/>
      <c r="O184" s="217"/>
      <c r="P184" s="217"/>
      <c r="Q184" s="217"/>
      <c r="R184" s="217"/>
      <c r="S184" s="217"/>
      <c r="T184" s="217"/>
      <c r="U184" s="217"/>
      <c r="V184" s="217"/>
      <c r="W184" s="217"/>
      <c r="X184" s="217"/>
      <c r="Y184" s="217"/>
      <c r="Z184" s="217"/>
      <c r="AA184" s="217"/>
      <c r="AB184" s="217"/>
    </row>
    <row r="185">
      <c r="A185" s="217"/>
      <c r="B185" s="218"/>
      <c r="C185" s="217"/>
      <c r="D185" s="217"/>
      <c r="E185" s="219"/>
      <c r="F185" s="219"/>
      <c r="G185" s="258"/>
      <c r="H185" s="221"/>
      <c r="I185" s="217"/>
      <c r="J185" s="217"/>
      <c r="K185" s="217"/>
      <c r="L185" s="217"/>
      <c r="M185" s="217"/>
      <c r="N185" s="217"/>
      <c r="O185" s="217"/>
      <c r="P185" s="217"/>
      <c r="Q185" s="217"/>
      <c r="R185" s="217"/>
      <c r="S185" s="217"/>
      <c r="T185" s="217"/>
      <c r="U185" s="217"/>
      <c r="V185" s="217"/>
      <c r="W185" s="217"/>
      <c r="X185" s="217"/>
      <c r="Y185" s="217"/>
      <c r="Z185" s="217"/>
      <c r="AA185" s="217"/>
      <c r="AB185" s="217"/>
    </row>
    <row r="186">
      <c r="A186" s="217"/>
      <c r="B186" s="218"/>
      <c r="C186" s="217"/>
      <c r="D186" s="217"/>
      <c r="E186" s="219"/>
      <c r="F186" s="219"/>
      <c r="G186" s="258"/>
      <c r="H186" s="221"/>
      <c r="I186" s="217"/>
      <c r="J186" s="217"/>
      <c r="K186" s="217"/>
      <c r="L186" s="217"/>
      <c r="M186" s="217"/>
      <c r="N186" s="217"/>
      <c r="O186" s="217"/>
      <c r="P186" s="217"/>
      <c r="Q186" s="217"/>
      <c r="R186" s="217"/>
      <c r="S186" s="217"/>
      <c r="T186" s="217"/>
      <c r="U186" s="217"/>
      <c r="V186" s="217"/>
      <c r="W186" s="217"/>
      <c r="X186" s="217"/>
      <c r="Y186" s="217"/>
      <c r="Z186" s="217"/>
      <c r="AA186" s="217"/>
      <c r="AB186" s="217"/>
    </row>
    <row r="187">
      <c r="A187" s="217"/>
      <c r="B187" s="218"/>
      <c r="C187" s="217"/>
      <c r="D187" s="217"/>
      <c r="E187" s="219"/>
      <c r="F187" s="219"/>
      <c r="G187" s="258"/>
      <c r="H187" s="221"/>
      <c r="I187" s="217"/>
      <c r="J187" s="217"/>
      <c r="K187" s="217"/>
      <c r="L187" s="217"/>
      <c r="M187" s="217"/>
      <c r="N187" s="217"/>
      <c r="O187" s="217"/>
      <c r="P187" s="217"/>
      <c r="Q187" s="217"/>
      <c r="R187" s="217"/>
      <c r="S187" s="217"/>
      <c r="T187" s="217"/>
      <c r="U187" s="217"/>
      <c r="V187" s="217"/>
      <c r="W187" s="217"/>
      <c r="X187" s="217"/>
      <c r="Y187" s="217"/>
      <c r="Z187" s="217"/>
      <c r="AA187" s="217"/>
      <c r="AB187" s="217"/>
    </row>
    <row r="188">
      <c r="A188" s="217"/>
      <c r="B188" s="218"/>
      <c r="C188" s="217"/>
      <c r="D188" s="217"/>
      <c r="E188" s="219"/>
      <c r="F188" s="219"/>
      <c r="G188" s="258"/>
      <c r="H188" s="221"/>
      <c r="I188" s="217"/>
      <c r="J188" s="217"/>
      <c r="K188" s="217"/>
      <c r="L188" s="217"/>
      <c r="M188" s="217"/>
      <c r="N188" s="217"/>
      <c r="O188" s="217"/>
      <c r="P188" s="217"/>
      <c r="Q188" s="217"/>
      <c r="R188" s="217"/>
      <c r="S188" s="217"/>
      <c r="T188" s="217"/>
      <c r="U188" s="217"/>
      <c r="V188" s="217"/>
      <c r="W188" s="217"/>
      <c r="X188" s="217"/>
      <c r="Y188" s="217"/>
      <c r="Z188" s="217"/>
      <c r="AA188" s="217"/>
      <c r="AB188" s="217"/>
    </row>
    <row r="189">
      <c r="A189" s="217"/>
      <c r="B189" s="218"/>
      <c r="C189" s="217"/>
      <c r="D189" s="217"/>
      <c r="E189" s="219"/>
      <c r="F189" s="219"/>
      <c r="G189" s="258"/>
      <c r="H189" s="221"/>
      <c r="I189" s="217"/>
      <c r="J189" s="217"/>
      <c r="K189" s="217"/>
      <c r="L189" s="217"/>
      <c r="M189" s="217"/>
      <c r="N189" s="217"/>
      <c r="O189" s="217"/>
      <c r="P189" s="217"/>
      <c r="Q189" s="217"/>
      <c r="R189" s="217"/>
      <c r="S189" s="217"/>
      <c r="T189" s="217"/>
      <c r="U189" s="217"/>
      <c r="V189" s="217"/>
      <c r="W189" s="217"/>
      <c r="X189" s="217"/>
      <c r="Y189" s="217"/>
      <c r="Z189" s="217"/>
      <c r="AA189" s="217"/>
      <c r="AB189" s="217"/>
    </row>
    <row r="190">
      <c r="A190" s="217"/>
      <c r="B190" s="218"/>
      <c r="C190" s="217"/>
      <c r="D190" s="217"/>
      <c r="E190" s="219"/>
      <c r="F190" s="219"/>
      <c r="G190" s="258"/>
      <c r="H190" s="221"/>
      <c r="I190" s="217"/>
      <c r="J190" s="217"/>
      <c r="K190" s="217"/>
      <c r="L190" s="217"/>
      <c r="M190" s="217"/>
      <c r="N190" s="217"/>
      <c r="O190" s="217"/>
      <c r="P190" s="217"/>
      <c r="Q190" s="217"/>
      <c r="R190" s="217"/>
      <c r="S190" s="217"/>
      <c r="T190" s="217"/>
      <c r="U190" s="217"/>
      <c r="V190" s="217"/>
      <c r="W190" s="217"/>
      <c r="X190" s="217"/>
      <c r="Y190" s="217"/>
      <c r="Z190" s="217"/>
      <c r="AA190" s="217"/>
      <c r="AB190" s="217"/>
    </row>
    <row r="191">
      <c r="A191" s="217"/>
      <c r="B191" s="218"/>
      <c r="C191" s="217"/>
      <c r="D191" s="217"/>
      <c r="E191" s="219"/>
      <c r="F191" s="219"/>
      <c r="G191" s="258"/>
      <c r="H191" s="221"/>
      <c r="I191" s="217"/>
      <c r="J191" s="217"/>
      <c r="K191" s="217"/>
      <c r="L191" s="217"/>
      <c r="M191" s="217"/>
      <c r="N191" s="217"/>
      <c r="O191" s="217"/>
      <c r="P191" s="217"/>
      <c r="Q191" s="217"/>
      <c r="R191" s="217"/>
      <c r="S191" s="217"/>
      <c r="T191" s="217"/>
      <c r="U191" s="217"/>
      <c r="V191" s="217"/>
      <c r="W191" s="217"/>
      <c r="X191" s="217"/>
      <c r="Y191" s="217"/>
      <c r="Z191" s="217"/>
      <c r="AA191" s="217"/>
      <c r="AB191" s="217"/>
    </row>
    <row r="192">
      <c r="A192" s="217"/>
      <c r="B192" s="218"/>
      <c r="C192" s="217"/>
      <c r="D192" s="217"/>
      <c r="E192" s="219"/>
      <c r="F192" s="219"/>
      <c r="G192" s="258"/>
      <c r="H192" s="221"/>
      <c r="I192" s="217"/>
      <c r="J192" s="217"/>
      <c r="K192" s="217"/>
      <c r="L192" s="217"/>
      <c r="M192" s="217"/>
      <c r="N192" s="217"/>
      <c r="O192" s="217"/>
      <c r="P192" s="217"/>
      <c r="Q192" s="217"/>
      <c r="R192" s="217"/>
      <c r="S192" s="217"/>
      <c r="T192" s="217"/>
      <c r="U192" s="217"/>
      <c r="V192" s="217"/>
      <c r="W192" s="217"/>
      <c r="X192" s="217"/>
      <c r="Y192" s="217"/>
      <c r="Z192" s="217"/>
      <c r="AA192" s="217"/>
      <c r="AB192" s="217"/>
    </row>
    <row r="193">
      <c r="A193" s="217"/>
      <c r="B193" s="218"/>
      <c r="C193" s="217"/>
      <c r="D193" s="217"/>
      <c r="E193" s="219"/>
      <c r="F193" s="219"/>
      <c r="G193" s="258"/>
      <c r="H193" s="221"/>
      <c r="I193" s="217"/>
      <c r="J193" s="217"/>
      <c r="K193" s="217"/>
      <c r="L193" s="217"/>
      <c r="M193" s="217"/>
      <c r="N193" s="217"/>
      <c r="O193" s="217"/>
      <c r="P193" s="217"/>
      <c r="Q193" s="217"/>
      <c r="R193" s="217"/>
      <c r="S193" s="217"/>
      <c r="T193" s="217"/>
      <c r="U193" s="217"/>
      <c r="V193" s="217"/>
      <c r="W193" s="217"/>
      <c r="X193" s="217"/>
      <c r="Y193" s="217"/>
      <c r="Z193" s="217"/>
      <c r="AA193" s="217"/>
      <c r="AB193" s="217"/>
    </row>
    <row r="194">
      <c r="A194" s="217"/>
      <c r="B194" s="218"/>
      <c r="C194" s="217"/>
      <c r="D194" s="217"/>
      <c r="E194" s="219"/>
      <c r="F194" s="219"/>
      <c r="G194" s="258"/>
      <c r="H194" s="221"/>
      <c r="I194" s="217"/>
      <c r="J194" s="217"/>
      <c r="K194" s="217"/>
      <c r="L194" s="217"/>
      <c r="M194" s="217"/>
      <c r="N194" s="217"/>
      <c r="O194" s="217"/>
      <c r="P194" s="217"/>
      <c r="Q194" s="217"/>
      <c r="R194" s="217"/>
      <c r="S194" s="217"/>
      <c r="T194" s="217"/>
      <c r="U194" s="217"/>
      <c r="V194" s="217"/>
      <c r="W194" s="217"/>
      <c r="X194" s="217"/>
      <c r="Y194" s="217"/>
      <c r="Z194" s="217"/>
      <c r="AA194" s="217"/>
      <c r="AB194" s="217"/>
    </row>
    <row r="195">
      <c r="A195" s="217"/>
      <c r="B195" s="218"/>
      <c r="C195" s="217"/>
      <c r="D195" s="217"/>
      <c r="E195" s="219"/>
      <c r="F195" s="219"/>
      <c r="G195" s="258"/>
      <c r="H195" s="221"/>
      <c r="I195" s="217"/>
      <c r="J195" s="217"/>
      <c r="K195" s="217"/>
      <c r="L195" s="217"/>
      <c r="M195" s="217"/>
      <c r="N195" s="217"/>
      <c r="O195" s="217"/>
      <c r="P195" s="217"/>
      <c r="Q195" s="217"/>
      <c r="R195" s="217"/>
      <c r="S195" s="217"/>
      <c r="T195" s="217"/>
      <c r="U195" s="217"/>
      <c r="V195" s="217"/>
      <c r="W195" s="217"/>
      <c r="X195" s="217"/>
      <c r="Y195" s="217"/>
      <c r="Z195" s="217"/>
      <c r="AA195" s="217"/>
      <c r="AB195" s="217"/>
    </row>
    <row r="196">
      <c r="A196" s="217"/>
      <c r="B196" s="218"/>
      <c r="C196" s="217"/>
      <c r="D196" s="217"/>
      <c r="E196" s="219"/>
      <c r="F196" s="219"/>
      <c r="G196" s="258"/>
      <c r="H196" s="221"/>
      <c r="I196" s="217"/>
      <c r="J196" s="217"/>
      <c r="K196" s="217"/>
      <c r="L196" s="217"/>
      <c r="M196" s="217"/>
      <c r="N196" s="217"/>
      <c r="O196" s="217"/>
      <c r="P196" s="217"/>
      <c r="Q196" s="217"/>
      <c r="R196" s="217"/>
      <c r="S196" s="217"/>
      <c r="T196" s="217"/>
      <c r="U196" s="217"/>
      <c r="V196" s="217"/>
      <c r="W196" s="217"/>
      <c r="X196" s="217"/>
      <c r="Y196" s="217"/>
      <c r="Z196" s="217"/>
      <c r="AA196" s="217"/>
      <c r="AB196" s="217"/>
    </row>
    <row r="197">
      <c r="A197" s="217"/>
      <c r="B197" s="218"/>
      <c r="C197" s="217"/>
      <c r="D197" s="217"/>
      <c r="E197" s="219"/>
      <c r="F197" s="219"/>
      <c r="G197" s="258"/>
      <c r="H197" s="221"/>
      <c r="I197" s="217"/>
      <c r="J197" s="217"/>
      <c r="K197" s="217"/>
      <c r="L197" s="217"/>
      <c r="M197" s="217"/>
      <c r="N197" s="217"/>
      <c r="O197" s="217"/>
      <c r="P197" s="217"/>
      <c r="Q197" s="217"/>
      <c r="R197" s="217"/>
      <c r="S197" s="217"/>
      <c r="T197" s="217"/>
      <c r="U197" s="217"/>
      <c r="V197" s="217"/>
      <c r="W197" s="217"/>
      <c r="X197" s="217"/>
      <c r="Y197" s="217"/>
      <c r="Z197" s="217"/>
      <c r="AA197" s="217"/>
      <c r="AB197" s="217"/>
    </row>
    <row r="198">
      <c r="A198" s="217"/>
      <c r="B198" s="218"/>
      <c r="C198" s="217"/>
      <c r="D198" s="217"/>
      <c r="E198" s="219"/>
      <c r="F198" s="219"/>
      <c r="G198" s="258"/>
      <c r="H198" s="221"/>
      <c r="I198" s="217"/>
      <c r="J198" s="217"/>
      <c r="K198" s="217"/>
      <c r="L198" s="217"/>
      <c r="M198" s="217"/>
      <c r="N198" s="217"/>
      <c r="O198" s="217"/>
      <c r="P198" s="217"/>
      <c r="Q198" s="217"/>
      <c r="R198" s="217"/>
      <c r="S198" s="217"/>
      <c r="T198" s="217"/>
      <c r="U198" s="217"/>
      <c r="V198" s="217"/>
      <c r="W198" s="217"/>
      <c r="X198" s="217"/>
      <c r="Y198" s="217"/>
      <c r="Z198" s="217"/>
      <c r="AA198" s="217"/>
      <c r="AB198" s="217"/>
    </row>
    <row r="199">
      <c r="A199" s="217"/>
      <c r="B199" s="218"/>
      <c r="C199" s="217"/>
      <c r="D199" s="217"/>
      <c r="E199" s="219"/>
      <c r="F199" s="219"/>
      <c r="G199" s="258"/>
      <c r="H199" s="221"/>
      <c r="I199" s="217"/>
      <c r="J199" s="217"/>
      <c r="K199" s="217"/>
      <c r="L199" s="217"/>
      <c r="M199" s="217"/>
      <c r="N199" s="217"/>
      <c r="O199" s="217"/>
      <c r="P199" s="217"/>
      <c r="Q199" s="217"/>
      <c r="R199" s="217"/>
      <c r="S199" s="217"/>
      <c r="T199" s="217"/>
      <c r="U199" s="217"/>
      <c r="V199" s="217"/>
      <c r="W199" s="217"/>
      <c r="X199" s="217"/>
      <c r="Y199" s="217"/>
      <c r="Z199" s="217"/>
      <c r="AA199" s="217"/>
      <c r="AB199" s="217"/>
    </row>
    <row r="200">
      <c r="A200" s="217"/>
      <c r="B200" s="218"/>
      <c r="C200" s="217"/>
      <c r="D200" s="217"/>
      <c r="E200" s="219"/>
      <c r="F200" s="219"/>
      <c r="G200" s="258"/>
      <c r="H200" s="221"/>
      <c r="I200" s="217"/>
      <c r="J200" s="217"/>
      <c r="K200" s="217"/>
      <c r="L200" s="217"/>
      <c r="M200" s="217"/>
      <c r="N200" s="217"/>
      <c r="O200" s="217"/>
      <c r="P200" s="217"/>
      <c r="Q200" s="217"/>
      <c r="R200" s="217"/>
      <c r="S200" s="217"/>
      <c r="T200" s="217"/>
      <c r="U200" s="217"/>
      <c r="V200" s="217"/>
      <c r="W200" s="217"/>
      <c r="X200" s="217"/>
      <c r="Y200" s="217"/>
      <c r="Z200" s="217"/>
      <c r="AA200" s="217"/>
      <c r="AB200" s="217"/>
    </row>
    <row r="201">
      <c r="A201" s="217"/>
      <c r="B201" s="218"/>
      <c r="C201" s="217"/>
      <c r="D201" s="217"/>
      <c r="E201" s="219"/>
      <c r="F201" s="219"/>
      <c r="G201" s="258"/>
      <c r="H201" s="221"/>
      <c r="I201" s="217"/>
      <c r="J201" s="217"/>
      <c r="K201" s="217"/>
      <c r="L201" s="217"/>
      <c r="M201" s="217"/>
      <c r="N201" s="217"/>
      <c r="O201" s="217"/>
      <c r="P201" s="217"/>
      <c r="Q201" s="217"/>
      <c r="R201" s="217"/>
      <c r="S201" s="217"/>
      <c r="T201" s="217"/>
      <c r="U201" s="217"/>
      <c r="V201" s="217"/>
      <c r="W201" s="217"/>
      <c r="X201" s="217"/>
      <c r="Y201" s="217"/>
      <c r="Z201" s="217"/>
      <c r="AA201" s="217"/>
      <c r="AB201" s="217"/>
    </row>
    <row r="202">
      <c r="A202" s="217"/>
      <c r="B202" s="218"/>
      <c r="C202" s="217"/>
      <c r="D202" s="217"/>
      <c r="E202" s="219"/>
      <c r="F202" s="219"/>
      <c r="G202" s="258"/>
      <c r="H202" s="221"/>
      <c r="I202" s="217"/>
      <c r="J202" s="217"/>
      <c r="K202" s="217"/>
      <c r="L202" s="217"/>
      <c r="M202" s="217"/>
      <c r="N202" s="217"/>
      <c r="O202" s="217"/>
      <c r="P202" s="217"/>
      <c r="Q202" s="217"/>
      <c r="R202" s="217"/>
      <c r="S202" s="217"/>
      <c r="T202" s="217"/>
      <c r="U202" s="217"/>
      <c r="V202" s="217"/>
      <c r="W202" s="217"/>
      <c r="X202" s="217"/>
      <c r="Y202" s="217"/>
      <c r="Z202" s="217"/>
      <c r="AA202" s="217"/>
      <c r="AB202" s="217"/>
    </row>
    <row r="203">
      <c r="A203" s="217"/>
      <c r="B203" s="218"/>
      <c r="C203" s="217"/>
      <c r="D203" s="217"/>
      <c r="E203" s="219"/>
      <c r="F203" s="219"/>
      <c r="G203" s="258"/>
      <c r="H203" s="221"/>
      <c r="I203" s="217"/>
      <c r="J203" s="217"/>
      <c r="K203" s="217"/>
      <c r="L203" s="217"/>
      <c r="M203" s="217"/>
      <c r="N203" s="217"/>
      <c r="O203" s="217"/>
      <c r="P203" s="217"/>
      <c r="Q203" s="217"/>
      <c r="R203" s="217"/>
      <c r="S203" s="217"/>
      <c r="T203" s="217"/>
      <c r="U203" s="217"/>
      <c r="V203" s="217"/>
      <c r="W203" s="217"/>
      <c r="X203" s="217"/>
      <c r="Y203" s="217"/>
      <c r="Z203" s="217"/>
      <c r="AA203" s="217"/>
      <c r="AB203" s="217"/>
    </row>
    <row r="204">
      <c r="A204" s="217"/>
      <c r="B204" s="218"/>
      <c r="C204" s="217"/>
      <c r="D204" s="217"/>
      <c r="E204" s="219"/>
      <c r="F204" s="219"/>
      <c r="G204" s="258"/>
      <c r="H204" s="221"/>
      <c r="I204" s="217"/>
      <c r="J204" s="217"/>
      <c r="K204" s="217"/>
      <c r="L204" s="217"/>
      <c r="M204" s="217"/>
      <c r="N204" s="217"/>
      <c r="O204" s="217"/>
      <c r="P204" s="217"/>
      <c r="Q204" s="217"/>
      <c r="R204" s="217"/>
      <c r="S204" s="217"/>
      <c r="T204" s="217"/>
      <c r="U204" s="217"/>
      <c r="V204" s="217"/>
      <c r="W204" s="217"/>
      <c r="X204" s="217"/>
      <c r="Y204" s="217"/>
      <c r="Z204" s="217"/>
      <c r="AA204" s="217"/>
      <c r="AB204" s="217"/>
    </row>
    <row r="205">
      <c r="A205" s="217"/>
      <c r="B205" s="218"/>
      <c r="C205" s="217"/>
      <c r="D205" s="217"/>
      <c r="E205" s="219"/>
      <c r="F205" s="219"/>
      <c r="G205" s="258"/>
      <c r="H205" s="221"/>
      <c r="I205" s="217"/>
      <c r="J205" s="217"/>
      <c r="K205" s="217"/>
      <c r="L205" s="217"/>
      <c r="M205" s="217"/>
      <c r="N205" s="217"/>
      <c r="O205" s="217"/>
      <c r="P205" s="217"/>
      <c r="Q205" s="217"/>
      <c r="R205" s="217"/>
      <c r="S205" s="217"/>
      <c r="T205" s="217"/>
      <c r="U205" s="217"/>
      <c r="V205" s="217"/>
      <c r="W205" s="217"/>
      <c r="X205" s="217"/>
      <c r="Y205" s="217"/>
      <c r="Z205" s="217"/>
      <c r="AA205" s="217"/>
      <c r="AB205" s="217"/>
    </row>
    <row r="206">
      <c r="A206" s="217"/>
      <c r="B206" s="218"/>
      <c r="C206" s="217"/>
      <c r="D206" s="217"/>
      <c r="E206" s="219"/>
      <c r="F206" s="219"/>
      <c r="G206" s="258"/>
      <c r="H206" s="221"/>
      <c r="I206" s="217"/>
      <c r="J206" s="217"/>
      <c r="K206" s="217"/>
      <c r="L206" s="217"/>
      <c r="M206" s="217"/>
      <c r="N206" s="217"/>
      <c r="O206" s="217"/>
      <c r="P206" s="217"/>
      <c r="Q206" s="217"/>
      <c r="R206" s="217"/>
      <c r="S206" s="217"/>
      <c r="T206" s="217"/>
      <c r="U206" s="217"/>
      <c r="V206" s="217"/>
      <c r="W206" s="217"/>
      <c r="X206" s="217"/>
      <c r="Y206" s="217"/>
      <c r="Z206" s="217"/>
      <c r="AA206" s="217"/>
      <c r="AB206" s="217"/>
    </row>
    <row r="207">
      <c r="A207" s="217"/>
      <c r="B207" s="218"/>
      <c r="C207" s="217"/>
      <c r="D207" s="217"/>
      <c r="E207" s="219"/>
      <c r="F207" s="219"/>
      <c r="G207" s="258"/>
      <c r="H207" s="221"/>
      <c r="I207" s="217"/>
      <c r="J207" s="217"/>
      <c r="K207" s="217"/>
      <c r="L207" s="217"/>
      <c r="M207" s="217"/>
      <c r="N207" s="217"/>
      <c r="O207" s="217"/>
      <c r="P207" s="217"/>
      <c r="Q207" s="217"/>
      <c r="R207" s="217"/>
      <c r="S207" s="217"/>
      <c r="T207" s="217"/>
      <c r="U207" s="217"/>
      <c r="V207" s="217"/>
      <c r="W207" s="217"/>
      <c r="X207" s="217"/>
      <c r="Y207" s="217"/>
      <c r="Z207" s="217"/>
      <c r="AA207" s="217"/>
      <c r="AB207" s="217"/>
    </row>
    <row r="208">
      <c r="A208" s="217"/>
      <c r="B208" s="218"/>
      <c r="C208" s="217"/>
      <c r="D208" s="217"/>
      <c r="E208" s="219"/>
      <c r="F208" s="219"/>
      <c r="G208" s="258"/>
      <c r="H208" s="221"/>
      <c r="I208" s="217"/>
      <c r="J208" s="217"/>
      <c r="K208" s="217"/>
      <c r="L208" s="217"/>
      <c r="M208" s="217"/>
      <c r="N208" s="217"/>
      <c r="O208" s="217"/>
      <c r="P208" s="217"/>
      <c r="Q208" s="217"/>
      <c r="R208" s="217"/>
      <c r="S208" s="217"/>
      <c r="T208" s="217"/>
      <c r="U208" s="217"/>
      <c r="V208" s="217"/>
      <c r="W208" s="217"/>
      <c r="X208" s="217"/>
      <c r="Y208" s="217"/>
      <c r="Z208" s="217"/>
      <c r="AA208" s="217"/>
      <c r="AB208" s="217"/>
    </row>
    <row r="209">
      <c r="A209" s="217"/>
      <c r="B209" s="218"/>
      <c r="C209" s="217"/>
      <c r="D209" s="217"/>
      <c r="E209" s="219"/>
      <c r="F209" s="219"/>
      <c r="G209" s="258"/>
      <c r="H209" s="221"/>
      <c r="I209" s="217"/>
      <c r="J209" s="217"/>
      <c r="K209" s="217"/>
      <c r="L209" s="217"/>
      <c r="M209" s="217"/>
      <c r="N209" s="217"/>
      <c r="O209" s="217"/>
      <c r="P209" s="217"/>
      <c r="Q209" s="217"/>
      <c r="R209" s="217"/>
      <c r="S209" s="217"/>
      <c r="T209" s="217"/>
      <c r="U209" s="217"/>
      <c r="V209" s="217"/>
      <c r="W209" s="217"/>
      <c r="X209" s="217"/>
      <c r="Y209" s="217"/>
      <c r="Z209" s="217"/>
      <c r="AA209" s="217"/>
      <c r="AB209" s="217"/>
    </row>
    <row r="210">
      <c r="A210" s="217"/>
      <c r="B210" s="218"/>
      <c r="C210" s="217"/>
      <c r="D210" s="217"/>
      <c r="E210" s="219"/>
      <c r="F210" s="219"/>
      <c r="G210" s="258"/>
      <c r="H210" s="221"/>
      <c r="I210" s="217"/>
      <c r="J210" s="217"/>
      <c r="K210" s="217"/>
      <c r="L210" s="217"/>
      <c r="M210" s="217"/>
      <c r="N210" s="217"/>
      <c r="O210" s="217"/>
      <c r="P210" s="217"/>
      <c r="Q210" s="217"/>
      <c r="R210" s="217"/>
      <c r="S210" s="217"/>
      <c r="T210" s="217"/>
      <c r="U210" s="217"/>
      <c r="V210" s="217"/>
      <c r="W210" s="217"/>
      <c r="X210" s="217"/>
      <c r="Y210" s="217"/>
      <c r="Z210" s="217"/>
      <c r="AA210" s="217"/>
      <c r="AB210" s="217"/>
    </row>
    <row r="211">
      <c r="A211" s="217"/>
      <c r="B211" s="218"/>
      <c r="C211" s="217"/>
      <c r="D211" s="217"/>
      <c r="E211" s="219"/>
      <c r="F211" s="219"/>
      <c r="G211" s="258"/>
      <c r="H211" s="221"/>
      <c r="I211" s="217"/>
      <c r="J211" s="217"/>
      <c r="K211" s="217"/>
      <c r="L211" s="217"/>
      <c r="M211" s="217"/>
      <c r="N211" s="217"/>
      <c r="O211" s="217"/>
      <c r="P211" s="217"/>
      <c r="Q211" s="217"/>
      <c r="R211" s="217"/>
      <c r="S211" s="217"/>
      <c r="T211" s="217"/>
      <c r="U211" s="217"/>
      <c r="V211" s="217"/>
      <c r="W211" s="217"/>
      <c r="X211" s="217"/>
      <c r="Y211" s="217"/>
      <c r="Z211" s="217"/>
      <c r="AA211" s="217"/>
      <c r="AB211" s="217"/>
    </row>
    <row r="212">
      <c r="A212" s="217"/>
      <c r="B212" s="218"/>
      <c r="C212" s="217"/>
      <c r="D212" s="217"/>
      <c r="E212" s="219"/>
      <c r="F212" s="219"/>
      <c r="G212" s="258"/>
      <c r="H212" s="221"/>
      <c r="I212" s="217"/>
      <c r="J212" s="217"/>
      <c r="K212" s="217"/>
      <c r="L212" s="217"/>
      <c r="M212" s="217"/>
      <c r="N212" s="217"/>
      <c r="O212" s="217"/>
      <c r="P212" s="217"/>
      <c r="Q212" s="217"/>
      <c r="R212" s="217"/>
      <c r="S212" s="217"/>
      <c r="T212" s="217"/>
      <c r="U212" s="217"/>
      <c r="V212" s="217"/>
      <c r="W212" s="217"/>
      <c r="X212" s="217"/>
      <c r="Y212" s="217"/>
      <c r="Z212" s="217"/>
      <c r="AA212" s="217"/>
      <c r="AB212" s="217"/>
    </row>
    <row r="213">
      <c r="A213" s="217"/>
      <c r="B213" s="218"/>
      <c r="C213" s="217"/>
      <c r="D213" s="217"/>
      <c r="E213" s="219"/>
      <c r="F213" s="219"/>
      <c r="G213" s="258"/>
      <c r="H213" s="221"/>
      <c r="I213" s="217"/>
      <c r="J213" s="217"/>
      <c r="K213" s="217"/>
      <c r="L213" s="217"/>
      <c r="M213" s="217"/>
      <c r="N213" s="217"/>
      <c r="O213" s="217"/>
      <c r="P213" s="217"/>
      <c r="Q213" s="217"/>
      <c r="R213" s="217"/>
      <c r="S213" s="217"/>
      <c r="T213" s="217"/>
      <c r="U213" s="217"/>
      <c r="V213" s="217"/>
      <c r="W213" s="217"/>
      <c r="X213" s="217"/>
      <c r="Y213" s="217"/>
      <c r="Z213" s="217"/>
      <c r="AA213" s="217"/>
      <c r="AB213" s="217"/>
    </row>
    <row r="214">
      <c r="A214" s="217"/>
      <c r="B214" s="218"/>
      <c r="C214" s="217"/>
      <c r="D214" s="217"/>
      <c r="E214" s="219"/>
      <c r="F214" s="219"/>
      <c r="G214" s="258"/>
      <c r="H214" s="221"/>
      <c r="I214" s="217"/>
      <c r="J214" s="217"/>
      <c r="K214" s="217"/>
      <c r="L214" s="217"/>
      <c r="M214" s="217"/>
      <c r="N214" s="217"/>
      <c r="O214" s="217"/>
      <c r="P214" s="217"/>
      <c r="Q214" s="217"/>
      <c r="R214" s="217"/>
      <c r="S214" s="217"/>
      <c r="T214" s="217"/>
      <c r="U214" s="217"/>
      <c r="V214" s="217"/>
      <c r="W214" s="217"/>
      <c r="X214" s="217"/>
      <c r="Y214" s="217"/>
      <c r="Z214" s="217"/>
      <c r="AA214" s="217"/>
      <c r="AB214" s="217"/>
    </row>
    <row r="215">
      <c r="A215" s="217"/>
      <c r="B215" s="218"/>
      <c r="C215" s="217"/>
      <c r="D215" s="217"/>
      <c r="E215" s="219"/>
      <c r="F215" s="219"/>
      <c r="G215" s="258"/>
      <c r="H215" s="221"/>
      <c r="I215" s="217"/>
      <c r="J215" s="217"/>
      <c r="K215" s="217"/>
      <c r="L215" s="217"/>
      <c r="M215" s="217"/>
      <c r="N215" s="217"/>
      <c r="O215" s="217"/>
      <c r="P215" s="217"/>
      <c r="Q215" s="217"/>
      <c r="R215" s="217"/>
      <c r="S215" s="217"/>
      <c r="T215" s="217"/>
      <c r="U215" s="217"/>
      <c r="V215" s="217"/>
      <c r="W215" s="217"/>
      <c r="X215" s="217"/>
      <c r="Y215" s="217"/>
      <c r="Z215" s="217"/>
      <c r="AA215" s="217"/>
      <c r="AB215" s="217"/>
    </row>
    <row r="216">
      <c r="A216" s="217"/>
      <c r="B216" s="218"/>
      <c r="C216" s="217"/>
      <c r="D216" s="217"/>
      <c r="E216" s="219"/>
      <c r="F216" s="219"/>
      <c r="G216" s="258"/>
      <c r="H216" s="221"/>
      <c r="I216" s="217"/>
      <c r="J216" s="217"/>
      <c r="K216" s="217"/>
      <c r="L216" s="217"/>
      <c r="M216" s="217"/>
      <c r="N216" s="217"/>
      <c r="O216" s="217"/>
      <c r="P216" s="217"/>
      <c r="Q216" s="217"/>
      <c r="R216" s="217"/>
      <c r="S216" s="217"/>
      <c r="T216" s="217"/>
      <c r="U216" s="217"/>
      <c r="V216" s="217"/>
      <c r="W216" s="217"/>
      <c r="X216" s="217"/>
      <c r="Y216" s="217"/>
      <c r="Z216" s="217"/>
      <c r="AA216" s="217"/>
      <c r="AB216" s="217"/>
    </row>
    <row r="217">
      <c r="A217" s="217"/>
      <c r="B217" s="218"/>
      <c r="C217" s="217"/>
      <c r="D217" s="217"/>
      <c r="E217" s="219"/>
      <c r="F217" s="219"/>
      <c r="G217" s="258"/>
      <c r="H217" s="221"/>
      <c r="I217" s="217"/>
      <c r="J217" s="217"/>
      <c r="K217" s="217"/>
      <c r="L217" s="217"/>
      <c r="M217" s="217"/>
      <c r="N217" s="217"/>
      <c r="O217" s="217"/>
      <c r="P217" s="217"/>
      <c r="Q217" s="217"/>
      <c r="R217" s="217"/>
      <c r="S217" s="217"/>
      <c r="T217" s="217"/>
      <c r="U217" s="217"/>
      <c r="V217" s="217"/>
      <c r="W217" s="217"/>
      <c r="X217" s="217"/>
      <c r="Y217" s="217"/>
      <c r="Z217" s="217"/>
      <c r="AA217" s="217"/>
      <c r="AB217" s="217"/>
    </row>
    <row r="218">
      <c r="A218" s="217"/>
      <c r="B218" s="218"/>
      <c r="C218" s="217"/>
      <c r="D218" s="217"/>
      <c r="E218" s="219"/>
      <c r="F218" s="219"/>
      <c r="G218" s="258"/>
      <c r="H218" s="221"/>
      <c r="I218" s="217"/>
      <c r="J218" s="217"/>
      <c r="K218" s="217"/>
      <c r="L218" s="217"/>
      <c r="M218" s="217"/>
      <c r="N218" s="217"/>
      <c r="O218" s="217"/>
      <c r="P218" s="217"/>
      <c r="Q218" s="217"/>
      <c r="R218" s="217"/>
      <c r="S218" s="217"/>
      <c r="T218" s="217"/>
      <c r="U218" s="217"/>
      <c r="V218" s="217"/>
      <c r="W218" s="217"/>
      <c r="X218" s="217"/>
      <c r="Y218" s="217"/>
      <c r="Z218" s="217"/>
      <c r="AA218" s="217"/>
      <c r="AB218" s="217"/>
    </row>
    <row r="219">
      <c r="A219" s="217"/>
      <c r="B219" s="218"/>
      <c r="C219" s="217"/>
      <c r="D219" s="217"/>
      <c r="E219" s="219"/>
      <c r="F219" s="219"/>
      <c r="G219" s="258"/>
      <c r="H219" s="221"/>
      <c r="I219" s="217"/>
      <c r="J219" s="217"/>
      <c r="K219" s="217"/>
      <c r="L219" s="217"/>
      <c r="M219" s="217"/>
      <c r="N219" s="217"/>
      <c r="O219" s="217"/>
      <c r="P219" s="217"/>
      <c r="Q219" s="217"/>
      <c r="R219" s="217"/>
      <c r="S219" s="217"/>
      <c r="T219" s="217"/>
      <c r="U219" s="217"/>
      <c r="V219" s="217"/>
      <c r="W219" s="217"/>
      <c r="X219" s="217"/>
      <c r="Y219" s="217"/>
      <c r="Z219" s="217"/>
      <c r="AA219" s="217"/>
      <c r="AB219" s="217"/>
    </row>
    <row r="220">
      <c r="A220" s="217"/>
      <c r="B220" s="218"/>
      <c r="C220" s="217"/>
      <c r="D220" s="217"/>
      <c r="E220" s="219"/>
      <c r="F220" s="219"/>
      <c r="G220" s="258"/>
      <c r="H220" s="221"/>
      <c r="I220" s="217"/>
      <c r="J220" s="217"/>
      <c r="K220" s="217"/>
      <c r="L220" s="217"/>
      <c r="M220" s="217"/>
      <c r="N220" s="217"/>
      <c r="O220" s="217"/>
      <c r="P220" s="217"/>
      <c r="Q220" s="217"/>
      <c r="R220" s="217"/>
      <c r="S220" s="217"/>
      <c r="T220" s="217"/>
      <c r="U220" s="217"/>
      <c r="V220" s="217"/>
      <c r="W220" s="217"/>
      <c r="X220" s="217"/>
      <c r="Y220" s="217"/>
      <c r="Z220" s="217"/>
      <c r="AA220" s="217"/>
      <c r="AB220" s="217"/>
    </row>
    <row r="221">
      <c r="A221" s="217"/>
      <c r="B221" s="218"/>
      <c r="C221" s="217"/>
      <c r="D221" s="217"/>
      <c r="E221" s="219"/>
      <c r="F221" s="219"/>
      <c r="G221" s="258"/>
      <c r="H221" s="221"/>
      <c r="I221" s="217"/>
      <c r="J221" s="217"/>
      <c r="K221" s="217"/>
      <c r="L221" s="217"/>
      <c r="M221" s="217"/>
      <c r="N221" s="217"/>
      <c r="O221" s="217"/>
      <c r="P221" s="217"/>
      <c r="Q221" s="217"/>
      <c r="R221" s="217"/>
      <c r="S221" s="217"/>
      <c r="T221" s="217"/>
      <c r="U221" s="217"/>
      <c r="V221" s="217"/>
      <c r="W221" s="217"/>
      <c r="X221" s="217"/>
      <c r="Y221" s="217"/>
      <c r="Z221" s="217"/>
      <c r="AA221" s="217"/>
      <c r="AB221" s="217"/>
    </row>
    <row r="222">
      <c r="A222" s="217"/>
      <c r="B222" s="218"/>
      <c r="C222" s="217"/>
      <c r="D222" s="217"/>
      <c r="E222" s="219"/>
      <c r="F222" s="219"/>
      <c r="G222" s="258"/>
      <c r="H222" s="221"/>
      <c r="I222" s="217"/>
      <c r="J222" s="217"/>
      <c r="K222" s="217"/>
      <c r="L222" s="217"/>
      <c r="M222" s="217"/>
      <c r="N222" s="217"/>
      <c r="O222" s="217"/>
      <c r="P222" s="217"/>
      <c r="Q222" s="217"/>
      <c r="R222" s="217"/>
      <c r="S222" s="217"/>
      <c r="T222" s="217"/>
      <c r="U222" s="217"/>
      <c r="V222" s="217"/>
      <c r="W222" s="217"/>
      <c r="X222" s="217"/>
      <c r="Y222" s="217"/>
      <c r="Z222" s="217"/>
      <c r="AA222" s="217"/>
      <c r="AB222" s="217"/>
    </row>
    <row r="223">
      <c r="A223" s="217"/>
      <c r="B223" s="218"/>
      <c r="C223" s="217"/>
      <c r="D223" s="217"/>
      <c r="E223" s="219"/>
      <c r="F223" s="219"/>
      <c r="G223" s="258"/>
      <c r="H223" s="221"/>
      <c r="I223" s="217"/>
      <c r="J223" s="217"/>
      <c r="K223" s="217"/>
      <c r="L223" s="217"/>
      <c r="M223" s="217"/>
      <c r="N223" s="217"/>
      <c r="O223" s="217"/>
      <c r="P223" s="217"/>
      <c r="Q223" s="217"/>
      <c r="R223" s="217"/>
      <c r="S223" s="217"/>
      <c r="T223" s="217"/>
      <c r="U223" s="217"/>
      <c r="V223" s="217"/>
      <c r="W223" s="217"/>
      <c r="X223" s="217"/>
      <c r="Y223" s="217"/>
      <c r="Z223" s="217"/>
      <c r="AA223" s="217"/>
      <c r="AB223" s="217"/>
    </row>
    <row r="224">
      <c r="A224" s="217"/>
      <c r="B224" s="218"/>
      <c r="C224" s="217"/>
      <c r="D224" s="217"/>
      <c r="E224" s="219"/>
      <c r="F224" s="219"/>
      <c r="G224" s="258"/>
      <c r="H224" s="221"/>
      <c r="I224" s="217"/>
      <c r="J224" s="217"/>
      <c r="K224" s="217"/>
      <c r="L224" s="217"/>
      <c r="M224" s="217"/>
      <c r="N224" s="217"/>
      <c r="O224" s="217"/>
      <c r="P224" s="217"/>
      <c r="Q224" s="217"/>
      <c r="R224" s="217"/>
      <c r="S224" s="217"/>
      <c r="T224" s="217"/>
      <c r="U224" s="217"/>
      <c r="V224" s="217"/>
      <c r="W224" s="217"/>
      <c r="X224" s="217"/>
      <c r="Y224" s="217"/>
      <c r="Z224" s="217"/>
      <c r="AA224" s="217"/>
      <c r="AB224" s="217"/>
    </row>
    <row r="225">
      <c r="A225" s="217"/>
      <c r="B225" s="218"/>
      <c r="C225" s="217"/>
      <c r="D225" s="217"/>
      <c r="E225" s="219"/>
      <c r="F225" s="219"/>
      <c r="G225" s="258"/>
      <c r="H225" s="221"/>
      <c r="I225" s="217"/>
      <c r="J225" s="217"/>
      <c r="K225" s="217"/>
      <c r="L225" s="217"/>
      <c r="M225" s="217"/>
      <c r="N225" s="217"/>
      <c r="O225" s="217"/>
      <c r="P225" s="217"/>
      <c r="Q225" s="217"/>
      <c r="R225" s="217"/>
      <c r="S225" s="217"/>
      <c r="T225" s="217"/>
      <c r="U225" s="217"/>
      <c r="V225" s="217"/>
      <c r="W225" s="217"/>
      <c r="X225" s="217"/>
      <c r="Y225" s="217"/>
      <c r="Z225" s="217"/>
      <c r="AA225" s="217"/>
      <c r="AB225" s="217"/>
    </row>
    <row r="226">
      <c r="A226" s="217"/>
      <c r="B226" s="218"/>
      <c r="C226" s="217"/>
      <c r="D226" s="217"/>
      <c r="E226" s="219"/>
      <c r="F226" s="219"/>
      <c r="G226" s="258"/>
      <c r="H226" s="221"/>
      <c r="I226" s="217"/>
      <c r="J226" s="217"/>
      <c r="K226" s="217"/>
      <c r="L226" s="217"/>
      <c r="M226" s="217"/>
      <c r="N226" s="217"/>
      <c r="O226" s="217"/>
      <c r="P226" s="217"/>
      <c r="Q226" s="217"/>
      <c r="R226" s="217"/>
      <c r="S226" s="217"/>
      <c r="T226" s="217"/>
      <c r="U226" s="217"/>
      <c r="V226" s="217"/>
      <c r="W226" s="217"/>
      <c r="X226" s="217"/>
      <c r="Y226" s="217"/>
      <c r="Z226" s="217"/>
      <c r="AA226" s="217"/>
      <c r="AB226" s="217"/>
    </row>
    <row r="227">
      <c r="A227" s="217"/>
      <c r="B227" s="218"/>
      <c r="C227" s="217"/>
      <c r="D227" s="217"/>
      <c r="E227" s="219"/>
      <c r="F227" s="219"/>
      <c r="G227" s="258"/>
      <c r="H227" s="221"/>
      <c r="I227" s="217"/>
      <c r="J227" s="217"/>
      <c r="K227" s="217"/>
      <c r="L227" s="217"/>
      <c r="M227" s="217"/>
      <c r="N227" s="217"/>
      <c r="O227" s="217"/>
      <c r="P227" s="217"/>
      <c r="Q227" s="217"/>
      <c r="R227" s="217"/>
      <c r="S227" s="217"/>
      <c r="T227" s="217"/>
      <c r="U227" s="217"/>
      <c r="V227" s="217"/>
      <c r="W227" s="217"/>
      <c r="X227" s="217"/>
      <c r="Y227" s="217"/>
      <c r="Z227" s="217"/>
      <c r="AA227" s="217"/>
      <c r="AB227" s="217"/>
    </row>
    <row r="228">
      <c r="A228" s="217"/>
      <c r="B228" s="218"/>
      <c r="C228" s="217"/>
      <c r="D228" s="217"/>
      <c r="E228" s="219"/>
      <c r="F228" s="219"/>
      <c r="G228" s="258"/>
      <c r="H228" s="221"/>
      <c r="I228" s="217"/>
      <c r="J228" s="217"/>
      <c r="K228" s="217"/>
      <c r="L228" s="217"/>
      <c r="M228" s="217"/>
      <c r="N228" s="217"/>
      <c r="O228" s="217"/>
      <c r="P228" s="217"/>
      <c r="Q228" s="217"/>
      <c r="R228" s="217"/>
      <c r="S228" s="217"/>
      <c r="T228" s="217"/>
      <c r="U228" s="217"/>
      <c r="V228" s="217"/>
      <c r="W228" s="217"/>
      <c r="X228" s="217"/>
      <c r="Y228" s="217"/>
      <c r="Z228" s="217"/>
      <c r="AA228" s="217"/>
      <c r="AB228" s="217"/>
    </row>
    <row r="229">
      <c r="A229" s="217"/>
      <c r="B229" s="218"/>
      <c r="C229" s="217"/>
      <c r="D229" s="217"/>
      <c r="E229" s="219"/>
      <c r="F229" s="219"/>
      <c r="G229" s="258"/>
      <c r="H229" s="221"/>
      <c r="I229" s="217"/>
      <c r="J229" s="217"/>
      <c r="K229" s="217"/>
      <c r="L229" s="217"/>
      <c r="M229" s="217"/>
      <c r="N229" s="217"/>
      <c r="O229" s="217"/>
      <c r="P229" s="217"/>
      <c r="Q229" s="217"/>
      <c r="R229" s="217"/>
      <c r="S229" s="217"/>
      <c r="T229" s="217"/>
      <c r="U229" s="217"/>
      <c r="V229" s="217"/>
      <c r="W229" s="217"/>
      <c r="X229" s="217"/>
      <c r="Y229" s="217"/>
      <c r="Z229" s="217"/>
      <c r="AA229" s="217"/>
      <c r="AB229" s="217"/>
    </row>
    <row r="230">
      <c r="A230" s="217"/>
      <c r="B230" s="218"/>
      <c r="C230" s="217"/>
      <c r="D230" s="217"/>
      <c r="E230" s="219"/>
      <c r="F230" s="219"/>
      <c r="G230" s="258"/>
      <c r="H230" s="221"/>
      <c r="I230" s="217"/>
      <c r="J230" s="217"/>
      <c r="K230" s="217"/>
      <c r="L230" s="217"/>
      <c r="M230" s="217"/>
      <c r="N230" s="217"/>
      <c r="O230" s="217"/>
      <c r="P230" s="217"/>
      <c r="Q230" s="217"/>
      <c r="R230" s="217"/>
      <c r="S230" s="217"/>
      <c r="T230" s="217"/>
      <c r="U230" s="217"/>
      <c r="V230" s="217"/>
      <c r="W230" s="217"/>
      <c r="X230" s="217"/>
      <c r="Y230" s="217"/>
      <c r="Z230" s="217"/>
      <c r="AA230" s="217"/>
      <c r="AB230" s="217"/>
    </row>
    <row r="231">
      <c r="A231" s="217"/>
      <c r="B231" s="218"/>
      <c r="C231" s="217"/>
      <c r="D231" s="217"/>
      <c r="E231" s="219"/>
      <c r="F231" s="219"/>
      <c r="G231" s="258"/>
      <c r="H231" s="221"/>
      <c r="I231" s="217"/>
      <c r="J231" s="217"/>
      <c r="K231" s="217"/>
      <c r="L231" s="217"/>
      <c r="M231" s="217"/>
      <c r="N231" s="217"/>
      <c r="O231" s="217"/>
      <c r="P231" s="217"/>
      <c r="Q231" s="217"/>
      <c r="R231" s="217"/>
      <c r="S231" s="217"/>
      <c r="T231" s="217"/>
      <c r="U231" s="217"/>
      <c r="V231" s="217"/>
      <c r="W231" s="217"/>
      <c r="X231" s="217"/>
      <c r="Y231" s="217"/>
      <c r="Z231" s="217"/>
      <c r="AA231" s="217"/>
      <c r="AB231" s="217"/>
    </row>
    <row r="232">
      <c r="A232" s="217"/>
      <c r="B232" s="218"/>
      <c r="C232" s="217"/>
      <c r="D232" s="217"/>
      <c r="E232" s="219"/>
      <c r="F232" s="219"/>
      <c r="G232" s="258"/>
      <c r="H232" s="221"/>
      <c r="I232" s="217"/>
      <c r="J232" s="217"/>
      <c r="K232" s="217"/>
      <c r="L232" s="217"/>
      <c r="M232" s="217"/>
      <c r="N232" s="217"/>
      <c r="O232" s="217"/>
      <c r="P232" s="217"/>
      <c r="Q232" s="217"/>
      <c r="R232" s="217"/>
      <c r="S232" s="217"/>
      <c r="T232" s="217"/>
      <c r="U232" s="217"/>
      <c r="V232" s="217"/>
      <c r="W232" s="217"/>
      <c r="X232" s="217"/>
      <c r="Y232" s="217"/>
      <c r="Z232" s="217"/>
      <c r="AA232" s="217"/>
      <c r="AB232" s="217"/>
    </row>
    <row r="233">
      <c r="A233" s="217"/>
      <c r="B233" s="218"/>
      <c r="C233" s="217"/>
      <c r="D233" s="217"/>
      <c r="E233" s="219"/>
      <c r="F233" s="219"/>
      <c r="G233" s="258"/>
      <c r="H233" s="221"/>
      <c r="I233" s="217"/>
      <c r="J233" s="217"/>
      <c r="K233" s="217"/>
      <c r="L233" s="217"/>
      <c r="M233" s="217"/>
      <c r="N233" s="217"/>
      <c r="O233" s="217"/>
      <c r="P233" s="217"/>
      <c r="Q233" s="217"/>
      <c r="R233" s="217"/>
      <c r="S233" s="217"/>
      <c r="T233" s="217"/>
      <c r="U233" s="217"/>
      <c r="V233" s="217"/>
      <c r="W233" s="217"/>
      <c r="X233" s="217"/>
      <c r="Y233" s="217"/>
      <c r="Z233" s="217"/>
      <c r="AA233" s="217"/>
      <c r="AB233" s="217"/>
    </row>
    <row r="234">
      <c r="A234" s="217"/>
      <c r="B234" s="218"/>
      <c r="C234" s="217"/>
      <c r="D234" s="217"/>
      <c r="E234" s="219"/>
      <c r="F234" s="219"/>
      <c r="G234" s="258"/>
      <c r="H234" s="221"/>
      <c r="I234" s="217"/>
      <c r="J234" s="217"/>
      <c r="K234" s="217"/>
      <c r="L234" s="217"/>
      <c r="M234" s="217"/>
      <c r="N234" s="217"/>
      <c r="O234" s="217"/>
      <c r="P234" s="217"/>
      <c r="Q234" s="217"/>
      <c r="R234" s="217"/>
      <c r="S234" s="217"/>
      <c r="T234" s="217"/>
      <c r="U234" s="217"/>
      <c r="V234" s="217"/>
      <c r="W234" s="217"/>
      <c r="X234" s="217"/>
      <c r="Y234" s="217"/>
      <c r="Z234" s="217"/>
      <c r="AA234" s="217"/>
      <c r="AB234" s="217"/>
    </row>
    <row r="235">
      <c r="A235" s="217"/>
      <c r="B235" s="218"/>
      <c r="C235" s="217"/>
      <c r="D235" s="217"/>
      <c r="E235" s="219"/>
      <c r="F235" s="219"/>
      <c r="G235" s="258"/>
      <c r="H235" s="221"/>
      <c r="I235" s="217"/>
      <c r="J235" s="217"/>
      <c r="K235" s="217"/>
      <c r="L235" s="217"/>
      <c r="M235" s="217"/>
      <c r="N235" s="217"/>
      <c r="O235" s="217"/>
      <c r="P235" s="217"/>
      <c r="Q235" s="217"/>
      <c r="R235" s="217"/>
      <c r="S235" s="217"/>
      <c r="T235" s="217"/>
      <c r="U235" s="217"/>
      <c r="V235" s="217"/>
      <c r="W235" s="217"/>
      <c r="X235" s="217"/>
      <c r="Y235" s="217"/>
      <c r="Z235" s="217"/>
      <c r="AA235" s="217"/>
      <c r="AB235" s="217"/>
    </row>
    <row r="236">
      <c r="A236" s="217"/>
      <c r="B236" s="218"/>
      <c r="C236" s="217"/>
      <c r="D236" s="217"/>
      <c r="E236" s="219"/>
      <c r="F236" s="219"/>
      <c r="G236" s="258"/>
      <c r="H236" s="221"/>
      <c r="I236" s="217"/>
      <c r="J236" s="217"/>
      <c r="K236" s="217"/>
      <c r="L236" s="217"/>
      <c r="M236" s="217"/>
      <c r="N236" s="217"/>
      <c r="O236" s="217"/>
      <c r="P236" s="217"/>
      <c r="Q236" s="217"/>
      <c r="R236" s="217"/>
      <c r="S236" s="217"/>
      <c r="T236" s="217"/>
      <c r="U236" s="217"/>
      <c r="V236" s="217"/>
      <c r="W236" s="217"/>
      <c r="X236" s="217"/>
      <c r="Y236" s="217"/>
      <c r="Z236" s="217"/>
      <c r="AA236" s="217"/>
      <c r="AB236" s="217"/>
    </row>
    <row r="237">
      <c r="A237" s="217"/>
      <c r="B237" s="218"/>
      <c r="C237" s="217"/>
      <c r="D237" s="217"/>
      <c r="E237" s="219"/>
      <c r="F237" s="219"/>
      <c r="G237" s="258"/>
      <c r="H237" s="221"/>
      <c r="I237" s="217"/>
      <c r="J237" s="217"/>
      <c r="K237" s="217"/>
      <c r="L237" s="217"/>
      <c r="M237" s="217"/>
      <c r="N237" s="217"/>
      <c r="O237" s="217"/>
      <c r="P237" s="217"/>
      <c r="Q237" s="217"/>
      <c r="R237" s="217"/>
      <c r="S237" s="217"/>
      <c r="T237" s="217"/>
      <c r="U237" s="217"/>
      <c r="V237" s="217"/>
      <c r="W237" s="217"/>
      <c r="X237" s="217"/>
      <c r="Y237" s="217"/>
      <c r="Z237" s="217"/>
      <c r="AA237" s="217"/>
      <c r="AB237" s="217"/>
    </row>
    <row r="238">
      <c r="A238" s="217"/>
      <c r="B238" s="218"/>
      <c r="C238" s="217"/>
      <c r="D238" s="217"/>
      <c r="E238" s="219"/>
      <c r="F238" s="219"/>
      <c r="G238" s="258"/>
      <c r="H238" s="221"/>
      <c r="I238" s="217"/>
      <c r="J238" s="217"/>
      <c r="K238" s="217"/>
      <c r="L238" s="217"/>
      <c r="M238" s="217"/>
      <c r="N238" s="217"/>
      <c r="O238" s="217"/>
      <c r="P238" s="217"/>
      <c r="Q238" s="217"/>
      <c r="R238" s="217"/>
      <c r="S238" s="217"/>
      <c r="T238" s="217"/>
      <c r="U238" s="217"/>
      <c r="V238" s="217"/>
      <c r="W238" s="217"/>
      <c r="X238" s="217"/>
      <c r="Y238" s="217"/>
      <c r="Z238" s="217"/>
      <c r="AA238" s="217"/>
      <c r="AB238" s="217"/>
    </row>
    <row r="239">
      <c r="A239" s="217"/>
      <c r="B239" s="218"/>
      <c r="C239" s="217"/>
      <c r="D239" s="217"/>
      <c r="E239" s="219"/>
      <c r="F239" s="219"/>
      <c r="G239" s="258"/>
      <c r="H239" s="221"/>
      <c r="I239" s="217"/>
      <c r="J239" s="217"/>
      <c r="K239" s="217"/>
      <c r="L239" s="217"/>
      <c r="M239" s="217"/>
      <c r="N239" s="217"/>
      <c r="O239" s="217"/>
      <c r="P239" s="217"/>
      <c r="Q239" s="217"/>
      <c r="R239" s="217"/>
      <c r="S239" s="217"/>
      <c r="T239" s="217"/>
      <c r="U239" s="217"/>
      <c r="V239" s="217"/>
      <c r="W239" s="217"/>
      <c r="X239" s="217"/>
      <c r="Y239" s="217"/>
      <c r="Z239" s="217"/>
      <c r="AA239" s="217"/>
      <c r="AB239" s="217"/>
    </row>
    <row r="240">
      <c r="A240" s="217"/>
      <c r="B240" s="218"/>
      <c r="C240" s="217"/>
      <c r="D240" s="217"/>
      <c r="E240" s="219"/>
      <c r="F240" s="219"/>
      <c r="G240" s="258"/>
      <c r="H240" s="221"/>
      <c r="I240" s="217"/>
      <c r="J240" s="217"/>
      <c r="K240" s="217"/>
      <c r="L240" s="217"/>
      <c r="M240" s="217"/>
      <c r="N240" s="217"/>
      <c r="O240" s="217"/>
      <c r="P240" s="217"/>
      <c r="Q240" s="217"/>
      <c r="R240" s="217"/>
      <c r="S240" s="217"/>
      <c r="T240" s="217"/>
      <c r="U240" s="217"/>
      <c r="V240" s="217"/>
      <c r="W240" s="217"/>
      <c r="X240" s="217"/>
      <c r="Y240" s="217"/>
      <c r="Z240" s="217"/>
      <c r="AA240" s="217"/>
      <c r="AB240" s="217"/>
    </row>
    <row r="241">
      <c r="A241" s="217"/>
      <c r="B241" s="218"/>
      <c r="C241" s="217"/>
      <c r="D241" s="217"/>
      <c r="E241" s="219"/>
      <c r="F241" s="219"/>
      <c r="G241" s="258"/>
      <c r="H241" s="221"/>
      <c r="I241" s="217"/>
      <c r="J241" s="217"/>
      <c r="K241" s="217"/>
      <c r="L241" s="217"/>
      <c r="M241" s="217"/>
      <c r="N241" s="217"/>
      <c r="O241" s="217"/>
      <c r="P241" s="217"/>
      <c r="Q241" s="217"/>
      <c r="R241" s="217"/>
      <c r="S241" s="217"/>
      <c r="T241" s="217"/>
      <c r="U241" s="217"/>
      <c r="V241" s="217"/>
      <c r="W241" s="217"/>
      <c r="X241" s="217"/>
      <c r="Y241" s="217"/>
      <c r="Z241" s="217"/>
      <c r="AA241" s="217"/>
      <c r="AB241" s="217"/>
    </row>
    <row r="242">
      <c r="A242" s="217"/>
      <c r="B242" s="218"/>
      <c r="C242" s="217"/>
      <c r="D242" s="217"/>
      <c r="E242" s="219"/>
      <c r="F242" s="219"/>
      <c r="G242" s="258"/>
      <c r="H242" s="221"/>
      <c r="I242" s="217"/>
      <c r="J242" s="217"/>
      <c r="K242" s="217"/>
      <c r="L242" s="217"/>
      <c r="M242" s="217"/>
      <c r="N242" s="217"/>
      <c r="O242" s="217"/>
      <c r="P242" s="217"/>
      <c r="Q242" s="217"/>
      <c r="R242" s="217"/>
      <c r="S242" s="217"/>
      <c r="T242" s="217"/>
      <c r="U242" s="217"/>
      <c r="V242" s="217"/>
      <c r="W242" s="217"/>
      <c r="X242" s="217"/>
      <c r="Y242" s="217"/>
      <c r="Z242" s="217"/>
      <c r="AA242" s="217"/>
      <c r="AB242" s="217"/>
    </row>
    <row r="243">
      <c r="A243" s="217"/>
      <c r="B243" s="218"/>
      <c r="C243" s="217"/>
      <c r="D243" s="217"/>
      <c r="E243" s="219"/>
      <c r="F243" s="219"/>
      <c r="G243" s="258"/>
      <c r="H243" s="221"/>
      <c r="I243" s="217"/>
      <c r="J243" s="217"/>
      <c r="K243" s="217"/>
      <c r="L243" s="217"/>
      <c r="M243" s="217"/>
      <c r="N243" s="217"/>
      <c r="O243" s="217"/>
      <c r="P243" s="217"/>
      <c r="Q243" s="217"/>
      <c r="R243" s="217"/>
      <c r="S243" s="217"/>
      <c r="T243" s="217"/>
      <c r="U243" s="217"/>
      <c r="V243" s="217"/>
      <c r="W243" s="217"/>
      <c r="X243" s="217"/>
      <c r="Y243" s="217"/>
      <c r="Z243" s="217"/>
      <c r="AA243" s="217"/>
      <c r="AB243" s="217"/>
    </row>
    <row r="244">
      <c r="A244" s="217"/>
      <c r="B244" s="218"/>
      <c r="C244" s="217"/>
      <c r="D244" s="217"/>
      <c r="E244" s="219"/>
      <c r="F244" s="219"/>
      <c r="G244" s="258"/>
      <c r="H244" s="221"/>
      <c r="I244" s="217"/>
      <c r="J244" s="217"/>
      <c r="K244" s="217"/>
      <c r="L244" s="217"/>
      <c r="M244" s="217"/>
      <c r="N244" s="217"/>
      <c r="O244" s="217"/>
      <c r="P244" s="217"/>
      <c r="Q244" s="217"/>
      <c r="R244" s="217"/>
      <c r="S244" s="217"/>
      <c r="T244" s="217"/>
      <c r="U244" s="217"/>
      <c r="V244" s="217"/>
      <c r="W244" s="217"/>
      <c r="X244" s="217"/>
      <c r="Y244" s="217"/>
      <c r="Z244" s="217"/>
      <c r="AA244" s="217"/>
      <c r="AB244" s="217"/>
    </row>
    <row r="245">
      <c r="A245" s="217"/>
      <c r="B245" s="218"/>
      <c r="C245" s="217"/>
      <c r="D245" s="217"/>
      <c r="E245" s="219"/>
      <c r="F245" s="219"/>
      <c r="G245" s="258"/>
      <c r="H245" s="221"/>
      <c r="I245" s="217"/>
      <c r="J245" s="217"/>
      <c r="K245" s="217"/>
      <c r="L245" s="217"/>
      <c r="M245" s="217"/>
      <c r="N245" s="217"/>
      <c r="O245" s="217"/>
      <c r="P245" s="217"/>
      <c r="Q245" s="217"/>
      <c r="R245" s="217"/>
      <c r="S245" s="217"/>
      <c r="T245" s="217"/>
      <c r="U245" s="217"/>
      <c r="V245" s="217"/>
      <c r="W245" s="217"/>
      <c r="X245" s="217"/>
      <c r="Y245" s="217"/>
      <c r="Z245" s="217"/>
      <c r="AA245" s="217"/>
      <c r="AB245" s="217"/>
    </row>
    <row r="246">
      <c r="A246" s="217"/>
      <c r="B246" s="218"/>
      <c r="C246" s="217"/>
      <c r="D246" s="217"/>
      <c r="E246" s="219"/>
      <c r="F246" s="219"/>
      <c r="G246" s="258"/>
      <c r="H246" s="221"/>
      <c r="I246" s="217"/>
      <c r="J246" s="217"/>
      <c r="K246" s="217"/>
      <c r="L246" s="217"/>
      <c r="M246" s="217"/>
      <c r="N246" s="217"/>
      <c r="O246" s="217"/>
      <c r="P246" s="217"/>
      <c r="Q246" s="217"/>
      <c r="R246" s="217"/>
      <c r="S246" s="217"/>
      <c r="T246" s="217"/>
      <c r="U246" s="217"/>
      <c r="V246" s="217"/>
      <c r="W246" s="217"/>
      <c r="X246" s="217"/>
      <c r="Y246" s="217"/>
      <c r="Z246" s="217"/>
      <c r="AA246" s="217"/>
      <c r="AB246" s="217"/>
    </row>
    <row r="247">
      <c r="A247" s="217"/>
      <c r="B247" s="218"/>
      <c r="C247" s="217"/>
      <c r="D247" s="217"/>
      <c r="E247" s="219"/>
      <c r="F247" s="219"/>
      <c r="G247" s="258"/>
      <c r="H247" s="221"/>
      <c r="I247" s="217"/>
      <c r="J247" s="217"/>
      <c r="K247" s="217"/>
      <c r="L247" s="217"/>
      <c r="M247" s="217"/>
      <c r="N247" s="217"/>
      <c r="O247" s="217"/>
      <c r="P247" s="217"/>
      <c r="Q247" s="217"/>
      <c r="R247" s="217"/>
      <c r="S247" s="217"/>
      <c r="T247" s="217"/>
      <c r="U247" s="217"/>
      <c r="V247" s="217"/>
      <c r="W247" s="217"/>
      <c r="X247" s="217"/>
      <c r="Y247" s="217"/>
      <c r="Z247" s="217"/>
      <c r="AA247" s="217"/>
      <c r="AB247" s="217"/>
    </row>
    <row r="248">
      <c r="A248" s="217"/>
      <c r="B248" s="218"/>
      <c r="C248" s="217"/>
      <c r="D248" s="217"/>
      <c r="E248" s="219"/>
      <c r="F248" s="219"/>
      <c r="G248" s="258"/>
      <c r="H248" s="221"/>
      <c r="I248" s="217"/>
      <c r="J248" s="217"/>
      <c r="K248" s="217"/>
      <c r="L248" s="217"/>
      <c r="M248" s="217"/>
      <c r="N248" s="217"/>
      <c r="O248" s="217"/>
      <c r="P248" s="217"/>
      <c r="Q248" s="217"/>
      <c r="R248" s="217"/>
      <c r="S248" s="217"/>
      <c r="T248" s="217"/>
      <c r="U248" s="217"/>
      <c r="V248" s="217"/>
      <c r="W248" s="217"/>
      <c r="X248" s="217"/>
      <c r="Y248" s="217"/>
      <c r="Z248" s="217"/>
      <c r="AA248" s="217"/>
      <c r="AB248" s="217"/>
    </row>
    <row r="249">
      <c r="A249" s="217"/>
      <c r="B249" s="218"/>
      <c r="C249" s="217"/>
      <c r="D249" s="217"/>
      <c r="E249" s="219"/>
      <c r="F249" s="219"/>
      <c r="G249" s="258"/>
      <c r="H249" s="221"/>
      <c r="I249" s="217"/>
      <c r="J249" s="217"/>
      <c r="K249" s="217"/>
      <c r="L249" s="217"/>
      <c r="M249" s="217"/>
      <c r="N249" s="217"/>
      <c r="O249" s="217"/>
      <c r="P249" s="217"/>
      <c r="Q249" s="217"/>
      <c r="R249" s="217"/>
      <c r="S249" s="217"/>
      <c r="T249" s="217"/>
      <c r="U249" s="217"/>
      <c r="V249" s="217"/>
      <c r="W249" s="217"/>
      <c r="X249" s="217"/>
      <c r="Y249" s="217"/>
      <c r="Z249" s="217"/>
      <c r="AA249" s="217"/>
      <c r="AB249" s="217"/>
    </row>
    <row r="250">
      <c r="A250" s="217"/>
      <c r="B250" s="218"/>
      <c r="C250" s="217"/>
      <c r="D250" s="217"/>
      <c r="E250" s="219"/>
      <c r="F250" s="219"/>
      <c r="G250" s="258"/>
      <c r="H250" s="221"/>
      <c r="I250" s="217"/>
      <c r="J250" s="217"/>
      <c r="K250" s="217"/>
      <c r="L250" s="217"/>
      <c r="M250" s="217"/>
      <c r="N250" s="217"/>
      <c r="O250" s="217"/>
      <c r="P250" s="217"/>
      <c r="Q250" s="217"/>
      <c r="R250" s="217"/>
      <c r="S250" s="217"/>
      <c r="T250" s="217"/>
      <c r="U250" s="217"/>
      <c r="V250" s="217"/>
      <c r="W250" s="217"/>
      <c r="X250" s="217"/>
      <c r="Y250" s="217"/>
      <c r="Z250" s="217"/>
      <c r="AA250" s="217"/>
      <c r="AB250" s="217"/>
    </row>
    <row r="251">
      <c r="A251" s="217"/>
      <c r="B251" s="218"/>
      <c r="C251" s="217"/>
      <c r="D251" s="217"/>
      <c r="E251" s="219"/>
      <c r="F251" s="219"/>
      <c r="G251" s="258"/>
      <c r="H251" s="221"/>
      <c r="I251" s="217"/>
      <c r="J251" s="217"/>
      <c r="K251" s="217"/>
      <c r="L251" s="217"/>
      <c r="M251" s="217"/>
      <c r="N251" s="217"/>
      <c r="O251" s="217"/>
      <c r="P251" s="217"/>
      <c r="Q251" s="217"/>
      <c r="R251" s="217"/>
      <c r="S251" s="217"/>
      <c r="T251" s="217"/>
      <c r="U251" s="217"/>
      <c r="V251" s="217"/>
      <c r="W251" s="217"/>
      <c r="X251" s="217"/>
      <c r="Y251" s="217"/>
      <c r="Z251" s="217"/>
      <c r="AA251" s="217"/>
      <c r="AB251" s="217"/>
    </row>
    <row r="252">
      <c r="A252" s="217"/>
      <c r="B252" s="218"/>
      <c r="C252" s="217"/>
      <c r="D252" s="217"/>
      <c r="E252" s="219"/>
      <c r="F252" s="219"/>
      <c r="G252" s="258"/>
      <c r="H252" s="221"/>
      <c r="I252" s="217"/>
      <c r="J252" s="217"/>
      <c r="K252" s="217"/>
      <c r="L252" s="217"/>
      <c r="M252" s="217"/>
      <c r="N252" s="217"/>
      <c r="O252" s="217"/>
      <c r="P252" s="217"/>
      <c r="Q252" s="217"/>
      <c r="R252" s="217"/>
      <c r="S252" s="217"/>
      <c r="T252" s="217"/>
      <c r="U252" s="217"/>
      <c r="V252" s="217"/>
      <c r="W252" s="217"/>
      <c r="X252" s="217"/>
      <c r="Y252" s="217"/>
      <c r="Z252" s="217"/>
      <c r="AA252" s="217"/>
      <c r="AB252" s="217"/>
    </row>
    <row r="253">
      <c r="A253" s="217"/>
      <c r="B253" s="218"/>
      <c r="C253" s="217"/>
      <c r="D253" s="217"/>
      <c r="E253" s="219"/>
      <c r="F253" s="219"/>
      <c r="G253" s="258"/>
      <c r="H253" s="221"/>
      <c r="I253" s="217"/>
      <c r="J253" s="217"/>
      <c r="K253" s="217"/>
      <c r="L253" s="217"/>
      <c r="M253" s="217"/>
      <c r="N253" s="217"/>
      <c r="O253" s="217"/>
      <c r="P253" s="217"/>
      <c r="Q253" s="217"/>
      <c r="R253" s="217"/>
      <c r="S253" s="217"/>
      <c r="T253" s="217"/>
      <c r="U253" s="217"/>
      <c r="V253" s="217"/>
      <c r="W253" s="217"/>
      <c r="X253" s="217"/>
      <c r="Y253" s="217"/>
      <c r="Z253" s="217"/>
      <c r="AA253" s="217"/>
      <c r="AB253" s="217"/>
    </row>
    <row r="254">
      <c r="A254" s="217"/>
      <c r="B254" s="218"/>
      <c r="C254" s="217"/>
      <c r="D254" s="217"/>
      <c r="E254" s="219"/>
      <c r="F254" s="219"/>
      <c r="G254" s="258"/>
      <c r="H254" s="221"/>
      <c r="I254" s="217"/>
      <c r="J254" s="217"/>
      <c r="K254" s="217"/>
      <c r="L254" s="217"/>
      <c r="M254" s="217"/>
      <c r="N254" s="217"/>
      <c r="O254" s="217"/>
      <c r="P254" s="217"/>
      <c r="Q254" s="217"/>
      <c r="R254" s="217"/>
      <c r="S254" s="217"/>
      <c r="T254" s="217"/>
      <c r="U254" s="217"/>
      <c r="V254" s="217"/>
      <c r="W254" s="217"/>
      <c r="X254" s="217"/>
      <c r="Y254" s="217"/>
      <c r="Z254" s="217"/>
      <c r="AA254" s="217"/>
      <c r="AB254" s="217"/>
    </row>
    <row r="255">
      <c r="A255" s="217"/>
      <c r="B255" s="218"/>
      <c r="C255" s="217"/>
      <c r="D255" s="217"/>
      <c r="E255" s="219"/>
      <c r="F255" s="219"/>
      <c r="G255" s="258"/>
      <c r="H255" s="221"/>
      <c r="I255" s="217"/>
      <c r="J255" s="217"/>
      <c r="K255" s="217"/>
      <c r="L255" s="217"/>
      <c r="M255" s="217"/>
      <c r="N255" s="217"/>
      <c r="O255" s="217"/>
      <c r="P255" s="217"/>
      <c r="Q255" s="217"/>
      <c r="R255" s="217"/>
      <c r="S255" s="217"/>
      <c r="T255" s="217"/>
      <c r="U255" s="217"/>
      <c r="V255" s="217"/>
      <c r="W255" s="217"/>
      <c r="X255" s="217"/>
      <c r="Y255" s="217"/>
      <c r="Z255" s="217"/>
      <c r="AA255" s="217"/>
      <c r="AB255" s="217"/>
    </row>
    <row r="256">
      <c r="A256" s="217"/>
      <c r="B256" s="218"/>
      <c r="C256" s="217"/>
      <c r="D256" s="217"/>
      <c r="E256" s="219"/>
      <c r="F256" s="219"/>
      <c r="G256" s="258"/>
      <c r="H256" s="221"/>
      <c r="I256" s="217"/>
      <c r="J256" s="217"/>
      <c r="K256" s="217"/>
      <c r="L256" s="217"/>
      <c r="M256" s="217"/>
      <c r="N256" s="217"/>
      <c r="O256" s="217"/>
      <c r="P256" s="217"/>
      <c r="Q256" s="217"/>
      <c r="R256" s="217"/>
      <c r="S256" s="217"/>
      <c r="T256" s="217"/>
      <c r="U256" s="217"/>
      <c r="V256" s="217"/>
      <c r="W256" s="217"/>
      <c r="X256" s="217"/>
      <c r="Y256" s="217"/>
      <c r="Z256" s="217"/>
      <c r="AA256" s="217"/>
      <c r="AB256" s="217"/>
    </row>
    <row r="257">
      <c r="A257" s="217"/>
      <c r="B257" s="218"/>
      <c r="C257" s="217"/>
      <c r="D257" s="217"/>
      <c r="E257" s="219"/>
      <c r="F257" s="219"/>
      <c r="G257" s="258"/>
      <c r="H257" s="221"/>
      <c r="I257" s="217"/>
      <c r="J257" s="217"/>
      <c r="K257" s="217"/>
      <c r="L257" s="217"/>
      <c r="M257" s="217"/>
      <c r="N257" s="217"/>
      <c r="O257" s="217"/>
      <c r="P257" s="217"/>
      <c r="Q257" s="217"/>
      <c r="R257" s="217"/>
      <c r="S257" s="217"/>
      <c r="T257" s="217"/>
      <c r="U257" s="217"/>
      <c r="V257" s="217"/>
      <c r="W257" s="217"/>
      <c r="X257" s="217"/>
      <c r="Y257" s="217"/>
      <c r="Z257" s="217"/>
      <c r="AA257" s="217"/>
      <c r="AB257" s="217"/>
    </row>
    <row r="258">
      <c r="A258" s="217"/>
      <c r="B258" s="218"/>
      <c r="C258" s="217"/>
      <c r="D258" s="217"/>
      <c r="E258" s="219"/>
      <c r="F258" s="219"/>
      <c r="G258" s="258"/>
      <c r="H258" s="221"/>
      <c r="I258" s="217"/>
      <c r="J258" s="217"/>
      <c r="K258" s="217"/>
      <c r="L258" s="217"/>
      <c r="M258" s="217"/>
      <c r="N258" s="217"/>
      <c r="O258" s="217"/>
      <c r="P258" s="217"/>
      <c r="Q258" s="217"/>
      <c r="R258" s="217"/>
      <c r="S258" s="217"/>
      <c r="T258" s="217"/>
      <c r="U258" s="217"/>
      <c r="V258" s="217"/>
      <c r="W258" s="217"/>
      <c r="X258" s="217"/>
      <c r="Y258" s="217"/>
      <c r="Z258" s="217"/>
      <c r="AA258" s="217"/>
      <c r="AB258" s="217"/>
    </row>
    <row r="259">
      <c r="A259" s="217"/>
      <c r="B259" s="218"/>
      <c r="C259" s="217"/>
      <c r="D259" s="217"/>
      <c r="E259" s="219"/>
      <c r="F259" s="219"/>
      <c r="G259" s="258"/>
      <c r="H259" s="221"/>
      <c r="I259" s="217"/>
      <c r="J259" s="217"/>
      <c r="K259" s="217"/>
      <c r="L259" s="217"/>
      <c r="M259" s="217"/>
      <c r="N259" s="217"/>
      <c r="O259" s="217"/>
      <c r="P259" s="217"/>
      <c r="Q259" s="217"/>
      <c r="R259" s="217"/>
      <c r="S259" s="217"/>
      <c r="T259" s="217"/>
      <c r="U259" s="217"/>
      <c r="V259" s="217"/>
      <c r="W259" s="217"/>
      <c r="X259" s="217"/>
      <c r="Y259" s="217"/>
      <c r="Z259" s="217"/>
      <c r="AA259" s="217"/>
      <c r="AB259" s="217"/>
    </row>
    <row r="260">
      <c r="A260" s="217"/>
      <c r="B260" s="218"/>
      <c r="C260" s="217"/>
      <c r="D260" s="217"/>
      <c r="E260" s="219"/>
      <c r="F260" s="219"/>
      <c r="G260" s="258"/>
      <c r="H260" s="221"/>
      <c r="I260" s="217"/>
      <c r="J260" s="217"/>
      <c r="K260" s="217"/>
      <c r="L260" s="217"/>
      <c r="M260" s="217"/>
      <c r="N260" s="217"/>
      <c r="O260" s="217"/>
      <c r="P260" s="217"/>
      <c r="Q260" s="217"/>
      <c r="R260" s="217"/>
      <c r="S260" s="217"/>
      <c r="T260" s="217"/>
      <c r="U260" s="217"/>
      <c r="V260" s="217"/>
      <c r="W260" s="217"/>
      <c r="X260" s="217"/>
      <c r="Y260" s="217"/>
      <c r="Z260" s="217"/>
      <c r="AA260" s="217"/>
      <c r="AB260" s="217"/>
    </row>
    <row r="261">
      <c r="A261" s="217"/>
      <c r="B261" s="218"/>
      <c r="C261" s="217"/>
      <c r="D261" s="217"/>
      <c r="E261" s="219"/>
      <c r="F261" s="219"/>
      <c r="G261" s="258"/>
      <c r="H261" s="221"/>
      <c r="I261" s="217"/>
      <c r="J261" s="217"/>
      <c r="K261" s="217"/>
      <c r="L261" s="217"/>
      <c r="M261" s="217"/>
      <c r="N261" s="217"/>
      <c r="O261" s="217"/>
      <c r="P261" s="217"/>
      <c r="Q261" s="217"/>
      <c r="R261" s="217"/>
      <c r="S261" s="217"/>
      <c r="T261" s="217"/>
      <c r="U261" s="217"/>
      <c r="V261" s="217"/>
      <c r="W261" s="217"/>
      <c r="X261" s="217"/>
      <c r="Y261" s="217"/>
      <c r="Z261" s="217"/>
      <c r="AA261" s="217"/>
      <c r="AB261" s="217"/>
    </row>
    <row r="262">
      <c r="A262" s="217"/>
      <c r="B262" s="218"/>
      <c r="C262" s="217"/>
      <c r="D262" s="217"/>
      <c r="E262" s="219"/>
      <c r="F262" s="219"/>
      <c r="G262" s="258"/>
      <c r="H262" s="221"/>
      <c r="I262" s="217"/>
      <c r="J262" s="217"/>
      <c r="K262" s="217"/>
      <c r="L262" s="217"/>
      <c r="M262" s="217"/>
      <c r="N262" s="217"/>
      <c r="O262" s="217"/>
      <c r="P262" s="217"/>
      <c r="Q262" s="217"/>
      <c r="R262" s="217"/>
      <c r="S262" s="217"/>
      <c r="T262" s="217"/>
      <c r="U262" s="217"/>
      <c r="V262" s="217"/>
      <c r="W262" s="217"/>
      <c r="X262" s="217"/>
      <c r="Y262" s="217"/>
      <c r="Z262" s="217"/>
      <c r="AA262" s="217"/>
      <c r="AB262" s="217"/>
    </row>
    <row r="263">
      <c r="A263" s="217"/>
      <c r="B263" s="218"/>
      <c r="C263" s="217"/>
      <c r="D263" s="217"/>
      <c r="E263" s="219"/>
      <c r="F263" s="219"/>
      <c r="G263" s="258"/>
      <c r="H263" s="221"/>
      <c r="I263" s="217"/>
      <c r="J263" s="217"/>
      <c r="K263" s="217"/>
      <c r="L263" s="217"/>
      <c r="M263" s="217"/>
      <c r="N263" s="217"/>
      <c r="O263" s="217"/>
      <c r="P263" s="217"/>
      <c r="Q263" s="217"/>
      <c r="R263" s="217"/>
      <c r="S263" s="217"/>
      <c r="T263" s="217"/>
      <c r="U263" s="217"/>
      <c r="V263" s="217"/>
      <c r="W263" s="217"/>
      <c r="X263" s="217"/>
      <c r="Y263" s="217"/>
      <c r="Z263" s="217"/>
      <c r="AA263" s="217"/>
      <c r="AB263" s="217"/>
    </row>
    <row r="264">
      <c r="A264" s="217"/>
      <c r="B264" s="218"/>
      <c r="C264" s="217"/>
      <c r="D264" s="217"/>
      <c r="E264" s="219"/>
      <c r="F264" s="219"/>
      <c r="G264" s="258"/>
      <c r="H264" s="221"/>
      <c r="I264" s="217"/>
      <c r="J264" s="217"/>
      <c r="K264" s="217"/>
      <c r="L264" s="217"/>
      <c r="M264" s="217"/>
      <c r="N264" s="217"/>
      <c r="O264" s="217"/>
      <c r="P264" s="217"/>
      <c r="Q264" s="217"/>
      <c r="R264" s="217"/>
      <c r="S264" s="217"/>
      <c r="T264" s="217"/>
      <c r="U264" s="217"/>
      <c r="V264" s="217"/>
      <c r="W264" s="217"/>
      <c r="X264" s="217"/>
      <c r="Y264" s="217"/>
      <c r="Z264" s="217"/>
      <c r="AA264" s="217"/>
      <c r="AB264" s="217"/>
    </row>
    <row r="265">
      <c r="A265" s="217"/>
      <c r="B265" s="218"/>
      <c r="C265" s="217"/>
      <c r="D265" s="217"/>
      <c r="E265" s="219"/>
      <c r="F265" s="219"/>
      <c r="G265" s="258"/>
      <c r="H265" s="221"/>
      <c r="I265" s="217"/>
      <c r="J265" s="217"/>
      <c r="K265" s="217"/>
      <c r="L265" s="217"/>
      <c r="M265" s="217"/>
      <c r="N265" s="217"/>
      <c r="O265" s="217"/>
      <c r="P265" s="217"/>
      <c r="Q265" s="217"/>
      <c r="R265" s="217"/>
      <c r="S265" s="217"/>
      <c r="T265" s="217"/>
      <c r="U265" s="217"/>
      <c r="V265" s="217"/>
      <c r="W265" s="217"/>
      <c r="X265" s="217"/>
      <c r="Y265" s="217"/>
      <c r="Z265" s="217"/>
      <c r="AA265" s="217"/>
      <c r="AB265" s="217"/>
    </row>
    <row r="266">
      <c r="A266" s="217"/>
      <c r="B266" s="218"/>
      <c r="C266" s="217"/>
      <c r="D266" s="217"/>
      <c r="E266" s="219"/>
      <c r="F266" s="219"/>
      <c r="G266" s="258"/>
      <c r="H266" s="221"/>
      <c r="I266" s="217"/>
      <c r="J266" s="217"/>
      <c r="K266" s="217"/>
      <c r="L266" s="217"/>
      <c r="M266" s="217"/>
      <c r="N266" s="217"/>
      <c r="O266" s="217"/>
      <c r="P266" s="217"/>
      <c r="Q266" s="217"/>
      <c r="R266" s="217"/>
      <c r="S266" s="217"/>
      <c r="T266" s="217"/>
      <c r="U266" s="217"/>
      <c r="V266" s="217"/>
      <c r="W266" s="217"/>
      <c r="X266" s="217"/>
      <c r="Y266" s="217"/>
      <c r="Z266" s="217"/>
      <c r="AA266" s="217"/>
      <c r="AB266" s="217"/>
    </row>
    <row r="267">
      <c r="A267" s="217"/>
      <c r="B267" s="218"/>
      <c r="C267" s="217"/>
      <c r="D267" s="217"/>
      <c r="E267" s="219"/>
      <c r="F267" s="219"/>
      <c r="G267" s="258"/>
      <c r="H267" s="221"/>
      <c r="I267" s="217"/>
      <c r="J267" s="217"/>
      <c r="K267" s="217"/>
      <c r="L267" s="217"/>
      <c r="M267" s="217"/>
      <c r="N267" s="217"/>
      <c r="O267" s="217"/>
      <c r="P267" s="217"/>
      <c r="Q267" s="217"/>
      <c r="R267" s="217"/>
      <c r="S267" s="217"/>
      <c r="T267" s="217"/>
      <c r="U267" s="217"/>
      <c r="V267" s="217"/>
      <c r="W267" s="217"/>
      <c r="X267" s="217"/>
      <c r="Y267" s="217"/>
      <c r="Z267" s="217"/>
      <c r="AA267" s="217"/>
      <c r="AB267" s="217"/>
    </row>
    <row r="268">
      <c r="A268" s="217"/>
      <c r="B268" s="218"/>
      <c r="C268" s="217"/>
      <c r="D268" s="217"/>
      <c r="E268" s="219"/>
      <c r="F268" s="219"/>
      <c r="G268" s="258"/>
      <c r="H268" s="221"/>
      <c r="I268" s="217"/>
      <c r="J268" s="217"/>
      <c r="K268" s="217"/>
      <c r="L268" s="217"/>
      <c r="M268" s="217"/>
      <c r="N268" s="217"/>
      <c r="O268" s="217"/>
      <c r="P268" s="217"/>
      <c r="Q268" s="217"/>
      <c r="R268" s="217"/>
      <c r="S268" s="217"/>
      <c r="T268" s="217"/>
      <c r="U268" s="217"/>
      <c r="V268" s="217"/>
      <c r="W268" s="217"/>
      <c r="X268" s="217"/>
      <c r="Y268" s="217"/>
      <c r="Z268" s="217"/>
      <c r="AA268" s="217"/>
      <c r="AB268" s="217"/>
    </row>
    <row r="269">
      <c r="A269" s="217"/>
      <c r="B269" s="218"/>
      <c r="C269" s="217"/>
      <c r="D269" s="217"/>
      <c r="E269" s="219"/>
      <c r="F269" s="219"/>
      <c r="G269" s="258"/>
      <c r="H269" s="221"/>
      <c r="I269" s="217"/>
      <c r="J269" s="217"/>
      <c r="K269" s="217"/>
      <c r="L269" s="217"/>
      <c r="M269" s="217"/>
      <c r="N269" s="217"/>
      <c r="O269" s="217"/>
      <c r="P269" s="217"/>
      <c r="Q269" s="217"/>
      <c r="R269" s="217"/>
      <c r="S269" s="217"/>
      <c r="T269" s="217"/>
      <c r="U269" s="217"/>
      <c r="V269" s="217"/>
      <c r="W269" s="217"/>
      <c r="X269" s="217"/>
      <c r="Y269" s="217"/>
      <c r="Z269" s="217"/>
      <c r="AA269" s="217"/>
      <c r="AB269" s="217"/>
    </row>
    <row r="270">
      <c r="A270" s="217"/>
      <c r="B270" s="218"/>
      <c r="C270" s="217"/>
      <c r="D270" s="217"/>
      <c r="E270" s="219"/>
      <c r="F270" s="219"/>
      <c r="G270" s="258"/>
      <c r="H270" s="221"/>
      <c r="I270" s="217"/>
      <c r="J270" s="217"/>
      <c r="K270" s="217"/>
      <c r="L270" s="217"/>
      <c r="M270" s="217"/>
      <c r="N270" s="217"/>
      <c r="O270" s="217"/>
      <c r="P270" s="217"/>
      <c r="Q270" s="217"/>
      <c r="R270" s="217"/>
      <c r="S270" s="217"/>
      <c r="T270" s="217"/>
      <c r="U270" s="217"/>
      <c r="V270" s="217"/>
      <c r="W270" s="217"/>
      <c r="X270" s="217"/>
      <c r="Y270" s="217"/>
      <c r="Z270" s="217"/>
      <c r="AA270" s="217"/>
      <c r="AB270" s="217"/>
    </row>
    <row r="271">
      <c r="A271" s="217"/>
      <c r="B271" s="218"/>
      <c r="C271" s="217"/>
      <c r="D271" s="217"/>
      <c r="E271" s="219"/>
      <c r="F271" s="219"/>
      <c r="G271" s="258"/>
      <c r="H271" s="221"/>
      <c r="I271" s="217"/>
      <c r="J271" s="217"/>
      <c r="K271" s="217"/>
      <c r="L271" s="217"/>
      <c r="M271" s="217"/>
      <c r="N271" s="217"/>
      <c r="O271" s="217"/>
      <c r="P271" s="217"/>
      <c r="Q271" s="217"/>
      <c r="R271" s="217"/>
      <c r="S271" s="217"/>
      <c r="T271" s="217"/>
      <c r="U271" s="217"/>
      <c r="V271" s="217"/>
      <c r="W271" s="217"/>
      <c r="X271" s="217"/>
      <c r="Y271" s="217"/>
      <c r="Z271" s="217"/>
      <c r="AA271" s="217"/>
      <c r="AB271" s="217"/>
    </row>
    <row r="272">
      <c r="A272" s="217"/>
      <c r="B272" s="218"/>
      <c r="C272" s="217"/>
      <c r="D272" s="217"/>
      <c r="E272" s="219"/>
      <c r="F272" s="219"/>
      <c r="G272" s="258"/>
      <c r="H272" s="221"/>
      <c r="I272" s="217"/>
      <c r="J272" s="217"/>
      <c r="K272" s="217"/>
      <c r="L272" s="217"/>
      <c r="M272" s="217"/>
      <c r="N272" s="217"/>
      <c r="O272" s="217"/>
      <c r="P272" s="217"/>
      <c r="Q272" s="217"/>
      <c r="R272" s="217"/>
      <c r="S272" s="217"/>
      <c r="T272" s="217"/>
      <c r="U272" s="217"/>
      <c r="V272" s="217"/>
      <c r="W272" s="217"/>
      <c r="X272" s="217"/>
      <c r="Y272" s="217"/>
      <c r="Z272" s="217"/>
      <c r="AA272" s="217"/>
      <c r="AB272" s="217"/>
    </row>
    <row r="273">
      <c r="A273" s="217"/>
      <c r="B273" s="218"/>
      <c r="C273" s="217"/>
      <c r="D273" s="217"/>
      <c r="E273" s="219"/>
      <c r="F273" s="219"/>
      <c r="G273" s="258"/>
      <c r="H273" s="221"/>
      <c r="I273" s="217"/>
      <c r="J273" s="217"/>
      <c r="K273" s="217"/>
      <c r="L273" s="217"/>
      <c r="M273" s="217"/>
      <c r="N273" s="217"/>
      <c r="O273" s="217"/>
      <c r="P273" s="217"/>
      <c r="Q273" s="217"/>
      <c r="R273" s="217"/>
      <c r="S273" s="217"/>
      <c r="T273" s="217"/>
      <c r="U273" s="217"/>
      <c r="V273" s="217"/>
      <c r="W273" s="217"/>
      <c r="X273" s="217"/>
      <c r="Y273" s="217"/>
      <c r="Z273" s="217"/>
      <c r="AA273" s="217"/>
      <c r="AB273" s="217"/>
    </row>
    <row r="274">
      <c r="A274" s="217"/>
      <c r="B274" s="218"/>
      <c r="C274" s="217"/>
      <c r="D274" s="217"/>
      <c r="E274" s="219"/>
      <c r="F274" s="219"/>
      <c r="G274" s="258"/>
      <c r="H274" s="221"/>
      <c r="I274" s="217"/>
      <c r="J274" s="217"/>
      <c r="K274" s="217"/>
      <c r="L274" s="217"/>
      <c r="M274" s="217"/>
      <c r="N274" s="217"/>
      <c r="O274" s="217"/>
      <c r="P274" s="217"/>
      <c r="Q274" s="217"/>
      <c r="R274" s="217"/>
      <c r="S274" s="217"/>
      <c r="T274" s="217"/>
      <c r="U274" s="217"/>
      <c r="V274" s="217"/>
      <c r="W274" s="217"/>
      <c r="X274" s="217"/>
      <c r="Y274" s="217"/>
      <c r="Z274" s="217"/>
      <c r="AA274" s="217"/>
      <c r="AB274" s="217"/>
    </row>
    <row r="275">
      <c r="A275" s="217"/>
      <c r="B275" s="218"/>
      <c r="C275" s="217"/>
      <c r="D275" s="217"/>
      <c r="E275" s="219"/>
      <c r="F275" s="219"/>
      <c r="G275" s="258"/>
      <c r="H275" s="221"/>
      <c r="I275" s="217"/>
      <c r="J275" s="217"/>
      <c r="K275" s="217"/>
      <c r="L275" s="217"/>
      <c r="M275" s="217"/>
      <c r="N275" s="217"/>
      <c r="O275" s="217"/>
      <c r="P275" s="217"/>
      <c r="Q275" s="217"/>
      <c r="R275" s="217"/>
      <c r="S275" s="217"/>
      <c r="T275" s="217"/>
      <c r="U275" s="217"/>
      <c r="V275" s="217"/>
      <c r="W275" s="217"/>
      <c r="X275" s="217"/>
      <c r="Y275" s="217"/>
      <c r="Z275" s="217"/>
      <c r="AA275" s="217"/>
      <c r="AB275" s="217"/>
    </row>
    <row r="276">
      <c r="A276" s="217"/>
      <c r="B276" s="218"/>
      <c r="C276" s="217"/>
      <c r="D276" s="217"/>
      <c r="E276" s="219"/>
      <c r="F276" s="219"/>
      <c r="G276" s="258"/>
      <c r="H276" s="221"/>
      <c r="I276" s="217"/>
      <c r="J276" s="217"/>
      <c r="K276" s="217"/>
      <c r="L276" s="217"/>
      <c r="M276" s="217"/>
      <c r="N276" s="217"/>
      <c r="O276" s="217"/>
      <c r="P276" s="217"/>
      <c r="Q276" s="217"/>
      <c r="R276" s="217"/>
      <c r="S276" s="217"/>
      <c r="T276" s="217"/>
      <c r="U276" s="217"/>
      <c r="V276" s="217"/>
      <c r="W276" s="217"/>
      <c r="X276" s="217"/>
      <c r="Y276" s="217"/>
      <c r="Z276" s="217"/>
      <c r="AA276" s="217"/>
      <c r="AB276" s="217"/>
    </row>
    <row r="277">
      <c r="A277" s="217"/>
      <c r="B277" s="218"/>
      <c r="C277" s="217"/>
      <c r="D277" s="217"/>
      <c r="E277" s="219"/>
      <c r="F277" s="219"/>
      <c r="G277" s="258"/>
      <c r="H277" s="221"/>
      <c r="I277" s="217"/>
      <c r="J277" s="217"/>
      <c r="K277" s="217"/>
      <c r="L277" s="217"/>
      <c r="M277" s="217"/>
      <c r="N277" s="217"/>
      <c r="O277" s="217"/>
      <c r="P277" s="217"/>
      <c r="Q277" s="217"/>
      <c r="R277" s="217"/>
      <c r="S277" s="217"/>
      <c r="T277" s="217"/>
      <c r="U277" s="217"/>
      <c r="V277" s="217"/>
      <c r="W277" s="217"/>
      <c r="X277" s="217"/>
      <c r="Y277" s="217"/>
      <c r="Z277" s="217"/>
      <c r="AA277" s="217"/>
      <c r="AB277" s="217"/>
    </row>
    <row r="278">
      <c r="A278" s="217"/>
      <c r="B278" s="218"/>
      <c r="C278" s="217"/>
      <c r="D278" s="217"/>
      <c r="E278" s="219"/>
      <c r="F278" s="219"/>
      <c r="G278" s="258"/>
      <c r="H278" s="221"/>
      <c r="I278" s="217"/>
      <c r="J278" s="217"/>
      <c r="K278" s="217"/>
      <c r="L278" s="217"/>
      <c r="M278" s="217"/>
      <c r="N278" s="217"/>
      <c r="O278" s="217"/>
      <c r="P278" s="217"/>
      <c r="Q278" s="217"/>
      <c r="R278" s="217"/>
      <c r="S278" s="217"/>
      <c r="T278" s="217"/>
      <c r="U278" s="217"/>
      <c r="V278" s="217"/>
      <c r="W278" s="217"/>
      <c r="X278" s="217"/>
      <c r="Y278" s="217"/>
      <c r="Z278" s="217"/>
      <c r="AA278" s="217"/>
      <c r="AB278" s="217"/>
    </row>
    <row r="279">
      <c r="A279" s="217"/>
      <c r="B279" s="218"/>
      <c r="C279" s="217"/>
      <c r="D279" s="217"/>
      <c r="E279" s="219"/>
      <c r="F279" s="219"/>
      <c r="G279" s="258"/>
      <c r="H279" s="221"/>
      <c r="I279" s="217"/>
      <c r="J279" s="217"/>
      <c r="K279" s="217"/>
      <c r="L279" s="217"/>
      <c r="M279" s="217"/>
      <c r="N279" s="217"/>
      <c r="O279" s="217"/>
      <c r="P279" s="217"/>
      <c r="Q279" s="217"/>
      <c r="R279" s="217"/>
      <c r="S279" s="217"/>
      <c r="T279" s="217"/>
      <c r="U279" s="217"/>
      <c r="V279" s="217"/>
      <c r="W279" s="217"/>
      <c r="X279" s="217"/>
      <c r="Y279" s="217"/>
      <c r="Z279" s="217"/>
      <c r="AA279" s="217"/>
      <c r="AB279" s="217"/>
    </row>
    <row r="280">
      <c r="A280" s="217"/>
      <c r="B280" s="218"/>
      <c r="C280" s="217"/>
      <c r="D280" s="217"/>
      <c r="E280" s="219"/>
      <c r="F280" s="219"/>
      <c r="G280" s="258"/>
      <c r="H280" s="221"/>
      <c r="I280" s="217"/>
      <c r="J280" s="217"/>
      <c r="K280" s="217"/>
      <c r="L280" s="217"/>
      <c r="M280" s="217"/>
      <c r="N280" s="217"/>
      <c r="O280" s="217"/>
      <c r="P280" s="217"/>
      <c r="Q280" s="217"/>
      <c r="R280" s="217"/>
      <c r="S280" s="217"/>
      <c r="T280" s="217"/>
      <c r="U280" s="217"/>
      <c r="V280" s="217"/>
      <c r="W280" s="217"/>
      <c r="X280" s="217"/>
      <c r="Y280" s="217"/>
      <c r="Z280" s="217"/>
      <c r="AA280" s="217"/>
      <c r="AB280" s="217"/>
    </row>
    <row r="281">
      <c r="A281" s="217"/>
      <c r="B281" s="218"/>
      <c r="C281" s="217"/>
      <c r="D281" s="217"/>
      <c r="E281" s="219"/>
      <c r="F281" s="219"/>
      <c r="G281" s="258"/>
      <c r="H281" s="221"/>
      <c r="I281" s="217"/>
      <c r="J281" s="217"/>
      <c r="K281" s="217"/>
      <c r="L281" s="217"/>
      <c r="M281" s="217"/>
      <c r="N281" s="217"/>
      <c r="O281" s="217"/>
      <c r="P281" s="217"/>
      <c r="Q281" s="217"/>
      <c r="R281" s="217"/>
      <c r="S281" s="217"/>
      <c r="T281" s="217"/>
      <c r="U281" s="217"/>
      <c r="V281" s="217"/>
      <c r="W281" s="217"/>
      <c r="X281" s="217"/>
      <c r="Y281" s="217"/>
      <c r="Z281" s="217"/>
      <c r="AA281" s="217"/>
      <c r="AB281" s="217"/>
    </row>
    <row r="282">
      <c r="A282" s="217"/>
      <c r="B282" s="218"/>
      <c r="C282" s="217"/>
      <c r="D282" s="217"/>
      <c r="E282" s="219"/>
      <c r="F282" s="219"/>
      <c r="G282" s="258"/>
      <c r="H282" s="221"/>
      <c r="I282" s="217"/>
      <c r="J282" s="217"/>
      <c r="K282" s="217"/>
      <c r="L282" s="217"/>
      <c r="M282" s="217"/>
      <c r="N282" s="217"/>
      <c r="O282" s="217"/>
      <c r="P282" s="217"/>
      <c r="Q282" s="217"/>
      <c r="R282" s="217"/>
      <c r="S282" s="217"/>
      <c r="T282" s="217"/>
      <c r="U282" s="217"/>
      <c r="V282" s="217"/>
      <c r="W282" s="217"/>
      <c r="X282" s="217"/>
      <c r="Y282" s="217"/>
      <c r="Z282" s="217"/>
      <c r="AA282" s="217"/>
      <c r="AB282" s="217"/>
    </row>
    <row r="283">
      <c r="A283" s="217"/>
      <c r="B283" s="218"/>
      <c r="C283" s="217"/>
      <c r="D283" s="217"/>
      <c r="E283" s="219"/>
      <c r="F283" s="219"/>
      <c r="G283" s="258"/>
      <c r="H283" s="221"/>
      <c r="I283" s="217"/>
      <c r="J283" s="217"/>
      <c r="K283" s="217"/>
      <c r="L283" s="217"/>
      <c r="M283" s="217"/>
      <c r="N283" s="217"/>
      <c r="O283" s="217"/>
      <c r="P283" s="217"/>
      <c r="Q283" s="217"/>
      <c r="R283" s="217"/>
      <c r="S283" s="217"/>
      <c r="T283" s="217"/>
      <c r="U283" s="217"/>
      <c r="V283" s="217"/>
      <c r="W283" s="217"/>
      <c r="X283" s="217"/>
      <c r="Y283" s="217"/>
      <c r="Z283" s="217"/>
      <c r="AA283" s="217"/>
      <c r="AB283" s="217"/>
    </row>
    <row r="284">
      <c r="A284" s="217"/>
      <c r="B284" s="218"/>
      <c r="C284" s="217"/>
      <c r="D284" s="217"/>
      <c r="E284" s="219"/>
      <c r="F284" s="219"/>
      <c r="G284" s="258"/>
      <c r="H284" s="221"/>
      <c r="I284" s="217"/>
      <c r="J284" s="217"/>
      <c r="K284" s="217"/>
      <c r="L284" s="217"/>
      <c r="M284" s="217"/>
      <c r="N284" s="217"/>
      <c r="O284" s="217"/>
      <c r="P284" s="217"/>
      <c r="Q284" s="217"/>
      <c r="R284" s="217"/>
      <c r="S284" s="217"/>
      <c r="T284" s="217"/>
      <c r="U284" s="217"/>
      <c r="V284" s="217"/>
      <c r="W284" s="217"/>
      <c r="X284" s="217"/>
      <c r="Y284" s="217"/>
      <c r="Z284" s="217"/>
      <c r="AA284" s="217"/>
      <c r="AB284" s="217"/>
    </row>
    <row r="285">
      <c r="A285" s="217"/>
      <c r="B285" s="218"/>
      <c r="C285" s="217"/>
      <c r="D285" s="217"/>
      <c r="E285" s="219"/>
      <c r="F285" s="219"/>
      <c r="G285" s="258"/>
      <c r="H285" s="221"/>
      <c r="I285" s="217"/>
      <c r="J285" s="217"/>
      <c r="K285" s="217"/>
      <c r="L285" s="217"/>
      <c r="M285" s="217"/>
      <c r="N285" s="217"/>
      <c r="O285" s="217"/>
      <c r="P285" s="217"/>
      <c r="Q285" s="217"/>
      <c r="R285" s="217"/>
      <c r="S285" s="217"/>
      <c r="T285" s="217"/>
      <c r="U285" s="217"/>
      <c r="V285" s="217"/>
      <c r="W285" s="217"/>
      <c r="X285" s="217"/>
      <c r="Y285" s="217"/>
      <c r="Z285" s="217"/>
      <c r="AA285" s="217"/>
      <c r="AB285" s="217"/>
    </row>
    <row r="286">
      <c r="A286" s="217"/>
      <c r="B286" s="218"/>
      <c r="C286" s="217"/>
      <c r="D286" s="217"/>
      <c r="E286" s="219"/>
      <c r="F286" s="219"/>
      <c r="G286" s="258"/>
      <c r="H286" s="221"/>
      <c r="I286" s="217"/>
      <c r="J286" s="217"/>
      <c r="K286" s="217"/>
      <c r="L286" s="217"/>
      <c r="M286" s="217"/>
      <c r="N286" s="217"/>
      <c r="O286" s="217"/>
      <c r="P286" s="217"/>
      <c r="Q286" s="217"/>
      <c r="R286" s="217"/>
      <c r="S286" s="217"/>
      <c r="T286" s="217"/>
      <c r="U286" s="217"/>
      <c r="V286" s="217"/>
      <c r="W286" s="217"/>
      <c r="X286" s="217"/>
      <c r="Y286" s="217"/>
      <c r="Z286" s="217"/>
      <c r="AA286" s="217"/>
      <c r="AB286" s="217"/>
    </row>
    <row r="287">
      <c r="A287" s="217"/>
      <c r="B287" s="218"/>
      <c r="C287" s="217"/>
      <c r="D287" s="217"/>
      <c r="E287" s="219"/>
      <c r="F287" s="219"/>
      <c r="G287" s="258"/>
      <c r="H287" s="221"/>
      <c r="I287" s="217"/>
      <c r="J287" s="217"/>
      <c r="K287" s="217"/>
      <c r="L287" s="217"/>
      <c r="M287" s="217"/>
      <c r="N287" s="217"/>
      <c r="O287" s="217"/>
      <c r="P287" s="217"/>
      <c r="Q287" s="217"/>
      <c r="R287" s="217"/>
      <c r="S287" s="217"/>
      <c r="T287" s="217"/>
      <c r="U287" s="217"/>
      <c r="V287" s="217"/>
      <c r="W287" s="217"/>
      <c r="X287" s="217"/>
      <c r="Y287" s="217"/>
      <c r="Z287" s="217"/>
      <c r="AA287" s="217"/>
      <c r="AB287" s="217"/>
    </row>
    <row r="288">
      <c r="A288" s="217"/>
      <c r="B288" s="218"/>
      <c r="C288" s="217"/>
      <c r="D288" s="217"/>
      <c r="E288" s="219"/>
      <c r="F288" s="219"/>
      <c r="G288" s="258"/>
      <c r="H288" s="221"/>
      <c r="I288" s="217"/>
      <c r="J288" s="217"/>
      <c r="K288" s="217"/>
      <c r="L288" s="217"/>
      <c r="M288" s="217"/>
      <c r="N288" s="217"/>
      <c r="O288" s="217"/>
      <c r="P288" s="217"/>
      <c r="Q288" s="217"/>
      <c r="R288" s="217"/>
      <c r="S288" s="217"/>
      <c r="T288" s="217"/>
      <c r="U288" s="217"/>
      <c r="V288" s="217"/>
      <c r="W288" s="217"/>
      <c r="X288" s="217"/>
      <c r="Y288" s="217"/>
      <c r="Z288" s="217"/>
      <c r="AA288" s="217"/>
      <c r="AB288" s="217"/>
    </row>
    <row r="289">
      <c r="A289" s="217"/>
      <c r="B289" s="218"/>
      <c r="C289" s="217"/>
      <c r="D289" s="217"/>
      <c r="E289" s="219"/>
      <c r="F289" s="219"/>
      <c r="G289" s="258"/>
      <c r="H289" s="221"/>
      <c r="I289" s="217"/>
      <c r="J289" s="217"/>
      <c r="K289" s="217"/>
      <c r="L289" s="217"/>
      <c r="M289" s="217"/>
      <c r="N289" s="217"/>
      <c r="O289" s="217"/>
      <c r="P289" s="217"/>
      <c r="Q289" s="217"/>
      <c r="R289" s="217"/>
      <c r="S289" s="217"/>
      <c r="T289" s="217"/>
      <c r="U289" s="217"/>
      <c r="V289" s="217"/>
      <c r="W289" s="217"/>
      <c r="X289" s="217"/>
      <c r="Y289" s="217"/>
      <c r="Z289" s="217"/>
      <c r="AA289" s="217"/>
      <c r="AB289" s="217"/>
    </row>
    <row r="290">
      <c r="A290" s="217"/>
      <c r="B290" s="218"/>
      <c r="C290" s="217"/>
      <c r="D290" s="217"/>
      <c r="E290" s="219"/>
      <c r="F290" s="219"/>
      <c r="G290" s="258"/>
      <c r="H290" s="221"/>
      <c r="I290" s="217"/>
      <c r="J290" s="217"/>
      <c r="K290" s="217"/>
      <c r="L290" s="217"/>
      <c r="M290" s="217"/>
      <c r="N290" s="217"/>
      <c r="O290" s="217"/>
      <c r="P290" s="217"/>
      <c r="Q290" s="217"/>
      <c r="R290" s="217"/>
      <c r="S290" s="217"/>
      <c r="T290" s="217"/>
      <c r="U290" s="217"/>
      <c r="V290" s="217"/>
      <c r="W290" s="217"/>
      <c r="X290" s="217"/>
      <c r="Y290" s="217"/>
      <c r="Z290" s="217"/>
      <c r="AA290" s="217"/>
      <c r="AB290" s="217"/>
    </row>
    <row r="291">
      <c r="A291" s="217"/>
      <c r="B291" s="218"/>
      <c r="C291" s="217"/>
      <c r="D291" s="217"/>
      <c r="E291" s="219"/>
      <c r="F291" s="219"/>
      <c r="G291" s="258"/>
      <c r="H291" s="221"/>
      <c r="I291" s="217"/>
      <c r="J291" s="217"/>
      <c r="K291" s="217"/>
      <c r="L291" s="217"/>
      <c r="M291" s="217"/>
      <c r="N291" s="217"/>
      <c r="O291" s="217"/>
      <c r="P291" s="217"/>
      <c r="Q291" s="217"/>
      <c r="R291" s="217"/>
      <c r="S291" s="217"/>
      <c r="T291" s="217"/>
      <c r="U291" s="217"/>
      <c r="V291" s="217"/>
      <c r="W291" s="217"/>
      <c r="X291" s="217"/>
      <c r="Y291" s="217"/>
      <c r="Z291" s="217"/>
      <c r="AA291" s="217"/>
      <c r="AB291" s="217"/>
    </row>
    <row r="292">
      <c r="A292" s="217"/>
      <c r="B292" s="218"/>
      <c r="C292" s="217"/>
      <c r="D292" s="217"/>
      <c r="E292" s="219"/>
      <c r="F292" s="219"/>
      <c r="G292" s="258"/>
      <c r="H292" s="221"/>
      <c r="I292" s="217"/>
      <c r="J292" s="217"/>
      <c r="K292" s="217"/>
      <c r="L292" s="217"/>
      <c r="M292" s="217"/>
      <c r="N292" s="217"/>
      <c r="O292" s="217"/>
      <c r="P292" s="217"/>
      <c r="Q292" s="217"/>
      <c r="R292" s="217"/>
      <c r="S292" s="217"/>
      <c r="T292" s="217"/>
      <c r="U292" s="217"/>
      <c r="V292" s="217"/>
      <c r="W292" s="217"/>
      <c r="X292" s="217"/>
      <c r="Y292" s="217"/>
      <c r="Z292" s="217"/>
      <c r="AA292" s="217"/>
      <c r="AB292" s="217"/>
    </row>
    <row r="293">
      <c r="A293" s="217"/>
      <c r="B293" s="218"/>
      <c r="C293" s="217"/>
      <c r="D293" s="217"/>
      <c r="E293" s="219"/>
      <c r="F293" s="219"/>
      <c r="G293" s="258"/>
      <c r="H293" s="221"/>
      <c r="I293" s="217"/>
      <c r="J293" s="217"/>
      <c r="K293" s="217"/>
      <c r="L293" s="217"/>
      <c r="M293" s="217"/>
      <c r="N293" s="217"/>
      <c r="O293" s="217"/>
      <c r="P293" s="217"/>
      <c r="Q293" s="217"/>
      <c r="R293" s="217"/>
      <c r="S293" s="217"/>
      <c r="T293" s="217"/>
      <c r="U293" s="217"/>
      <c r="V293" s="217"/>
      <c r="W293" s="217"/>
      <c r="X293" s="217"/>
      <c r="Y293" s="217"/>
      <c r="Z293" s="217"/>
      <c r="AA293" s="217"/>
      <c r="AB293" s="217"/>
    </row>
    <row r="294">
      <c r="A294" s="217"/>
      <c r="B294" s="218"/>
      <c r="C294" s="217"/>
      <c r="D294" s="217"/>
      <c r="E294" s="219"/>
      <c r="F294" s="219"/>
      <c r="G294" s="258"/>
      <c r="H294" s="221"/>
      <c r="I294" s="217"/>
      <c r="J294" s="217"/>
      <c r="K294" s="217"/>
      <c r="L294" s="217"/>
      <c r="M294" s="217"/>
      <c r="N294" s="217"/>
      <c r="O294" s="217"/>
      <c r="P294" s="217"/>
      <c r="Q294" s="217"/>
      <c r="R294" s="217"/>
      <c r="S294" s="217"/>
      <c r="T294" s="217"/>
      <c r="U294" s="217"/>
      <c r="V294" s="217"/>
      <c r="W294" s="217"/>
      <c r="X294" s="217"/>
      <c r="Y294" s="217"/>
      <c r="Z294" s="217"/>
      <c r="AA294" s="217"/>
      <c r="AB294" s="217"/>
    </row>
    <row r="295">
      <c r="A295" s="217"/>
      <c r="B295" s="218"/>
      <c r="C295" s="217"/>
      <c r="D295" s="217"/>
      <c r="E295" s="219"/>
      <c r="F295" s="219"/>
      <c r="G295" s="258"/>
      <c r="H295" s="221"/>
      <c r="I295" s="217"/>
      <c r="J295" s="217"/>
      <c r="K295" s="217"/>
      <c r="L295" s="217"/>
      <c r="M295" s="217"/>
      <c r="N295" s="217"/>
      <c r="O295" s="217"/>
      <c r="P295" s="217"/>
      <c r="Q295" s="217"/>
      <c r="R295" s="217"/>
      <c r="S295" s="217"/>
      <c r="T295" s="217"/>
      <c r="U295" s="217"/>
      <c r="V295" s="217"/>
      <c r="W295" s="217"/>
      <c r="X295" s="217"/>
      <c r="Y295" s="217"/>
      <c r="Z295" s="217"/>
      <c r="AA295" s="217"/>
      <c r="AB295" s="217"/>
    </row>
    <row r="296">
      <c r="A296" s="217"/>
      <c r="B296" s="218"/>
      <c r="C296" s="217"/>
      <c r="D296" s="217"/>
      <c r="E296" s="219"/>
      <c r="F296" s="219"/>
      <c r="G296" s="258"/>
      <c r="H296" s="221"/>
      <c r="I296" s="217"/>
      <c r="J296" s="217"/>
      <c r="K296" s="217"/>
      <c r="L296" s="217"/>
      <c r="M296" s="217"/>
      <c r="N296" s="217"/>
      <c r="O296" s="217"/>
      <c r="P296" s="217"/>
      <c r="Q296" s="217"/>
      <c r="R296" s="217"/>
      <c r="S296" s="217"/>
      <c r="T296" s="217"/>
      <c r="U296" s="217"/>
      <c r="V296" s="217"/>
      <c r="W296" s="217"/>
      <c r="X296" s="217"/>
      <c r="Y296" s="217"/>
      <c r="Z296" s="217"/>
      <c r="AA296" s="217"/>
      <c r="AB296" s="217"/>
    </row>
    <row r="297">
      <c r="A297" s="217"/>
      <c r="B297" s="218"/>
      <c r="C297" s="217"/>
      <c r="D297" s="217"/>
      <c r="E297" s="219"/>
      <c r="F297" s="219"/>
      <c r="G297" s="258"/>
      <c r="H297" s="221"/>
      <c r="I297" s="217"/>
      <c r="J297" s="217"/>
      <c r="K297" s="217"/>
      <c r="L297" s="217"/>
      <c r="M297" s="217"/>
      <c r="N297" s="217"/>
      <c r="O297" s="217"/>
      <c r="P297" s="217"/>
      <c r="Q297" s="217"/>
      <c r="R297" s="217"/>
      <c r="S297" s="217"/>
      <c r="T297" s="217"/>
      <c r="U297" s="217"/>
      <c r="V297" s="217"/>
      <c r="W297" s="217"/>
      <c r="X297" s="217"/>
      <c r="Y297" s="217"/>
      <c r="Z297" s="217"/>
      <c r="AA297" s="217"/>
      <c r="AB297" s="217"/>
    </row>
    <row r="298">
      <c r="A298" s="217"/>
      <c r="B298" s="218"/>
      <c r="C298" s="217"/>
      <c r="D298" s="217"/>
      <c r="E298" s="219"/>
      <c r="F298" s="219"/>
      <c r="G298" s="258"/>
      <c r="H298" s="221"/>
      <c r="I298" s="217"/>
      <c r="J298" s="217"/>
      <c r="K298" s="217"/>
      <c r="L298" s="217"/>
      <c r="M298" s="217"/>
      <c r="N298" s="217"/>
      <c r="O298" s="217"/>
      <c r="P298" s="217"/>
      <c r="Q298" s="217"/>
      <c r="R298" s="217"/>
      <c r="S298" s="217"/>
      <c r="T298" s="217"/>
      <c r="U298" s="217"/>
      <c r="V298" s="217"/>
      <c r="W298" s="217"/>
      <c r="X298" s="217"/>
      <c r="Y298" s="217"/>
      <c r="Z298" s="217"/>
      <c r="AA298" s="217"/>
      <c r="AB298" s="217"/>
    </row>
    <row r="299">
      <c r="A299" s="217"/>
      <c r="B299" s="218"/>
      <c r="C299" s="217"/>
      <c r="D299" s="217"/>
      <c r="E299" s="219"/>
      <c r="F299" s="219"/>
      <c r="G299" s="258"/>
      <c r="H299" s="221"/>
      <c r="I299" s="217"/>
      <c r="J299" s="217"/>
      <c r="K299" s="217"/>
      <c r="L299" s="217"/>
      <c r="M299" s="217"/>
      <c r="N299" s="217"/>
      <c r="O299" s="217"/>
      <c r="P299" s="217"/>
      <c r="Q299" s="217"/>
      <c r="R299" s="217"/>
      <c r="S299" s="217"/>
      <c r="T299" s="217"/>
      <c r="U299" s="217"/>
      <c r="V299" s="217"/>
      <c r="W299" s="217"/>
      <c r="X299" s="217"/>
      <c r="Y299" s="217"/>
      <c r="Z299" s="217"/>
      <c r="AA299" s="217"/>
      <c r="AB299" s="217"/>
    </row>
    <row r="300">
      <c r="A300" s="217"/>
      <c r="B300" s="218"/>
      <c r="C300" s="217"/>
      <c r="D300" s="217"/>
      <c r="E300" s="219"/>
      <c r="F300" s="219"/>
      <c r="G300" s="258"/>
      <c r="H300" s="221"/>
      <c r="I300" s="217"/>
      <c r="J300" s="217"/>
      <c r="K300" s="217"/>
      <c r="L300" s="217"/>
      <c r="M300" s="217"/>
      <c r="N300" s="217"/>
      <c r="O300" s="217"/>
      <c r="P300" s="217"/>
      <c r="Q300" s="217"/>
      <c r="R300" s="217"/>
      <c r="S300" s="217"/>
      <c r="T300" s="217"/>
      <c r="U300" s="217"/>
      <c r="V300" s="217"/>
      <c r="W300" s="217"/>
      <c r="X300" s="217"/>
      <c r="Y300" s="217"/>
      <c r="Z300" s="217"/>
      <c r="AA300" s="217"/>
      <c r="AB300" s="217"/>
    </row>
    <row r="301">
      <c r="A301" s="217"/>
      <c r="B301" s="218"/>
      <c r="C301" s="217"/>
      <c r="D301" s="217"/>
      <c r="E301" s="219"/>
      <c r="F301" s="219"/>
      <c r="G301" s="258"/>
      <c r="H301" s="221"/>
      <c r="I301" s="217"/>
      <c r="J301" s="217"/>
      <c r="K301" s="217"/>
      <c r="L301" s="217"/>
      <c r="M301" s="217"/>
      <c r="N301" s="217"/>
      <c r="O301" s="217"/>
      <c r="P301" s="217"/>
      <c r="Q301" s="217"/>
      <c r="R301" s="217"/>
      <c r="S301" s="217"/>
      <c r="T301" s="217"/>
      <c r="U301" s="217"/>
      <c r="V301" s="217"/>
      <c r="W301" s="217"/>
      <c r="X301" s="217"/>
      <c r="Y301" s="217"/>
      <c r="Z301" s="217"/>
      <c r="AA301" s="217"/>
      <c r="AB301" s="217"/>
    </row>
    <row r="302">
      <c r="A302" s="217"/>
      <c r="B302" s="218"/>
      <c r="C302" s="217"/>
      <c r="D302" s="217"/>
      <c r="E302" s="219"/>
      <c r="F302" s="219"/>
      <c r="G302" s="258"/>
      <c r="H302" s="221"/>
      <c r="I302" s="217"/>
      <c r="J302" s="217"/>
      <c r="K302" s="217"/>
      <c r="L302" s="217"/>
      <c r="M302" s="217"/>
      <c r="N302" s="217"/>
      <c r="O302" s="217"/>
      <c r="P302" s="217"/>
      <c r="Q302" s="217"/>
      <c r="R302" s="217"/>
      <c r="S302" s="217"/>
      <c r="T302" s="217"/>
      <c r="U302" s="217"/>
      <c r="V302" s="217"/>
      <c r="W302" s="217"/>
      <c r="X302" s="217"/>
      <c r="Y302" s="217"/>
      <c r="Z302" s="217"/>
      <c r="AA302" s="217"/>
      <c r="AB302" s="217"/>
    </row>
    <row r="303">
      <c r="A303" s="217"/>
      <c r="B303" s="218"/>
      <c r="C303" s="217"/>
      <c r="D303" s="217"/>
      <c r="E303" s="219"/>
      <c r="F303" s="219"/>
      <c r="G303" s="258"/>
      <c r="H303" s="221"/>
      <c r="I303" s="217"/>
      <c r="J303" s="217"/>
      <c r="K303" s="217"/>
      <c r="L303" s="217"/>
      <c r="M303" s="217"/>
      <c r="N303" s="217"/>
      <c r="O303" s="217"/>
      <c r="P303" s="217"/>
      <c r="Q303" s="217"/>
      <c r="R303" s="217"/>
      <c r="S303" s="217"/>
      <c r="T303" s="217"/>
      <c r="U303" s="217"/>
      <c r="V303" s="217"/>
      <c r="W303" s="217"/>
      <c r="X303" s="217"/>
      <c r="Y303" s="217"/>
      <c r="Z303" s="217"/>
      <c r="AA303" s="217"/>
      <c r="AB303" s="217"/>
    </row>
    <row r="304">
      <c r="A304" s="217"/>
      <c r="B304" s="218"/>
      <c r="C304" s="217"/>
      <c r="D304" s="217"/>
      <c r="E304" s="219"/>
      <c r="F304" s="219"/>
      <c r="G304" s="258"/>
      <c r="H304" s="221"/>
      <c r="I304" s="217"/>
      <c r="J304" s="217"/>
      <c r="K304" s="217"/>
      <c r="L304" s="217"/>
      <c r="M304" s="217"/>
      <c r="N304" s="217"/>
      <c r="O304" s="217"/>
      <c r="P304" s="217"/>
      <c r="Q304" s="217"/>
      <c r="R304" s="217"/>
      <c r="S304" s="217"/>
      <c r="T304" s="217"/>
      <c r="U304" s="217"/>
      <c r="V304" s="217"/>
      <c r="W304" s="217"/>
      <c r="X304" s="217"/>
      <c r="Y304" s="217"/>
      <c r="Z304" s="217"/>
      <c r="AA304" s="217"/>
      <c r="AB304" s="217"/>
    </row>
    <row r="305">
      <c r="A305" s="217"/>
      <c r="B305" s="218"/>
      <c r="C305" s="217"/>
      <c r="D305" s="217"/>
      <c r="E305" s="219"/>
      <c r="F305" s="219"/>
      <c r="G305" s="258"/>
      <c r="H305" s="221"/>
      <c r="I305" s="217"/>
      <c r="J305" s="217"/>
      <c r="K305" s="217"/>
      <c r="L305" s="217"/>
      <c r="M305" s="217"/>
      <c r="N305" s="217"/>
      <c r="O305" s="217"/>
      <c r="P305" s="217"/>
      <c r="Q305" s="217"/>
      <c r="R305" s="217"/>
      <c r="S305" s="217"/>
      <c r="T305" s="217"/>
      <c r="U305" s="217"/>
      <c r="V305" s="217"/>
      <c r="W305" s="217"/>
      <c r="X305" s="217"/>
      <c r="Y305" s="217"/>
      <c r="Z305" s="217"/>
      <c r="AA305" s="217"/>
      <c r="AB305" s="217"/>
    </row>
    <row r="306">
      <c r="A306" s="217"/>
      <c r="B306" s="218"/>
      <c r="C306" s="217"/>
      <c r="D306" s="217"/>
      <c r="E306" s="219"/>
      <c r="F306" s="219"/>
      <c r="G306" s="258"/>
      <c r="H306" s="221"/>
      <c r="I306" s="217"/>
      <c r="J306" s="217"/>
      <c r="K306" s="217"/>
      <c r="L306" s="217"/>
      <c r="M306" s="217"/>
      <c r="N306" s="217"/>
      <c r="O306" s="217"/>
      <c r="P306" s="217"/>
      <c r="Q306" s="217"/>
      <c r="R306" s="217"/>
      <c r="S306" s="217"/>
      <c r="T306" s="217"/>
      <c r="U306" s="217"/>
      <c r="V306" s="217"/>
      <c r="W306" s="217"/>
      <c r="X306" s="217"/>
      <c r="Y306" s="217"/>
      <c r="Z306" s="217"/>
      <c r="AA306" s="217"/>
      <c r="AB306" s="217"/>
    </row>
    <row r="307">
      <c r="A307" s="217"/>
      <c r="B307" s="218"/>
      <c r="C307" s="217"/>
      <c r="D307" s="217"/>
      <c r="E307" s="219"/>
      <c r="F307" s="219"/>
      <c r="G307" s="258"/>
      <c r="H307" s="221"/>
      <c r="I307" s="217"/>
      <c r="J307" s="217"/>
      <c r="K307" s="217"/>
      <c r="L307" s="217"/>
      <c r="M307" s="217"/>
      <c r="N307" s="217"/>
      <c r="O307" s="217"/>
      <c r="P307" s="217"/>
      <c r="Q307" s="217"/>
      <c r="R307" s="217"/>
      <c r="S307" s="217"/>
      <c r="T307" s="217"/>
      <c r="U307" s="217"/>
      <c r="V307" s="217"/>
      <c r="W307" s="217"/>
      <c r="X307" s="217"/>
      <c r="Y307" s="217"/>
      <c r="Z307" s="217"/>
      <c r="AA307" s="217"/>
      <c r="AB307" s="217"/>
    </row>
    <row r="308">
      <c r="A308" s="217"/>
      <c r="B308" s="218"/>
      <c r="C308" s="217"/>
      <c r="D308" s="217"/>
      <c r="E308" s="219"/>
      <c r="F308" s="219"/>
      <c r="G308" s="258"/>
      <c r="H308" s="221"/>
      <c r="I308" s="217"/>
      <c r="J308" s="217"/>
      <c r="K308" s="217"/>
      <c r="L308" s="217"/>
      <c r="M308" s="217"/>
      <c r="N308" s="217"/>
      <c r="O308" s="217"/>
      <c r="P308" s="217"/>
      <c r="Q308" s="217"/>
      <c r="R308" s="217"/>
      <c r="S308" s="217"/>
      <c r="T308" s="217"/>
      <c r="U308" s="217"/>
      <c r="V308" s="217"/>
      <c r="W308" s="217"/>
      <c r="X308" s="217"/>
      <c r="Y308" s="217"/>
      <c r="Z308" s="217"/>
      <c r="AA308" s="217"/>
      <c r="AB308" s="217"/>
    </row>
    <row r="309">
      <c r="A309" s="217"/>
      <c r="B309" s="218"/>
      <c r="C309" s="217"/>
      <c r="D309" s="217"/>
      <c r="E309" s="219"/>
      <c r="F309" s="219"/>
      <c r="G309" s="258"/>
      <c r="H309" s="221"/>
      <c r="I309" s="217"/>
      <c r="J309" s="217"/>
      <c r="K309" s="217"/>
      <c r="L309" s="217"/>
      <c r="M309" s="217"/>
      <c r="N309" s="217"/>
      <c r="O309" s="217"/>
      <c r="P309" s="217"/>
      <c r="Q309" s="217"/>
      <c r="R309" s="217"/>
      <c r="S309" s="217"/>
      <c r="T309" s="217"/>
      <c r="U309" s="217"/>
      <c r="V309" s="217"/>
      <c r="W309" s="217"/>
      <c r="X309" s="217"/>
      <c r="Y309" s="217"/>
      <c r="Z309" s="217"/>
      <c r="AA309" s="217"/>
      <c r="AB309" s="217"/>
    </row>
    <row r="310">
      <c r="A310" s="217"/>
      <c r="B310" s="218"/>
      <c r="C310" s="217"/>
      <c r="D310" s="217"/>
      <c r="E310" s="219"/>
      <c r="F310" s="219"/>
      <c r="G310" s="258"/>
      <c r="H310" s="221"/>
      <c r="I310" s="217"/>
      <c r="J310" s="217"/>
      <c r="K310" s="217"/>
      <c r="L310" s="217"/>
      <c r="M310" s="217"/>
      <c r="N310" s="217"/>
      <c r="O310" s="217"/>
      <c r="P310" s="217"/>
      <c r="Q310" s="217"/>
      <c r="R310" s="217"/>
      <c r="S310" s="217"/>
      <c r="T310" s="217"/>
      <c r="U310" s="217"/>
      <c r="V310" s="217"/>
      <c r="W310" s="217"/>
      <c r="X310" s="217"/>
      <c r="Y310" s="217"/>
      <c r="Z310" s="217"/>
      <c r="AA310" s="217"/>
      <c r="AB310" s="217"/>
    </row>
    <row r="311">
      <c r="A311" s="217"/>
      <c r="B311" s="218"/>
      <c r="C311" s="217"/>
      <c r="D311" s="217"/>
      <c r="E311" s="219"/>
      <c r="F311" s="219"/>
      <c r="G311" s="258"/>
      <c r="H311" s="221"/>
      <c r="I311" s="217"/>
      <c r="J311" s="217"/>
      <c r="K311" s="217"/>
      <c r="L311" s="217"/>
      <c r="M311" s="217"/>
      <c r="N311" s="217"/>
      <c r="O311" s="217"/>
      <c r="P311" s="217"/>
      <c r="Q311" s="217"/>
      <c r="R311" s="217"/>
      <c r="S311" s="217"/>
      <c r="T311" s="217"/>
      <c r="U311" s="217"/>
      <c r="V311" s="217"/>
      <c r="W311" s="217"/>
      <c r="X311" s="217"/>
      <c r="Y311" s="217"/>
      <c r="Z311" s="217"/>
      <c r="AA311" s="217"/>
      <c r="AB311" s="217"/>
    </row>
    <row r="312">
      <c r="A312" s="217"/>
      <c r="B312" s="218"/>
      <c r="C312" s="217"/>
      <c r="D312" s="217"/>
      <c r="E312" s="219"/>
      <c r="F312" s="219"/>
      <c r="G312" s="258"/>
      <c r="H312" s="221"/>
      <c r="I312" s="217"/>
      <c r="J312" s="217"/>
      <c r="K312" s="217"/>
      <c r="L312" s="217"/>
      <c r="M312" s="217"/>
      <c r="N312" s="217"/>
      <c r="O312" s="217"/>
      <c r="P312" s="217"/>
      <c r="Q312" s="217"/>
      <c r="R312" s="217"/>
      <c r="S312" s="217"/>
      <c r="T312" s="217"/>
      <c r="U312" s="217"/>
      <c r="V312" s="217"/>
      <c r="W312" s="217"/>
      <c r="X312" s="217"/>
      <c r="Y312" s="217"/>
      <c r="Z312" s="217"/>
      <c r="AA312" s="217"/>
      <c r="AB312" s="217"/>
    </row>
    <row r="313">
      <c r="A313" s="217"/>
      <c r="B313" s="218"/>
      <c r="C313" s="217"/>
      <c r="D313" s="217"/>
      <c r="E313" s="219"/>
      <c r="F313" s="219"/>
      <c r="G313" s="258"/>
      <c r="H313" s="221"/>
      <c r="I313" s="217"/>
      <c r="J313" s="217"/>
      <c r="K313" s="217"/>
      <c r="L313" s="217"/>
      <c r="M313" s="217"/>
      <c r="N313" s="217"/>
      <c r="O313" s="217"/>
      <c r="P313" s="217"/>
      <c r="Q313" s="217"/>
      <c r="R313" s="217"/>
      <c r="S313" s="217"/>
      <c r="T313" s="217"/>
      <c r="U313" s="217"/>
      <c r="V313" s="217"/>
      <c r="W313" s="217"/>
      <c r="X313" s="217"/>
      <c r="Y313" s="217"/>
      <c r="Z313" s="217"/>
      <c r="AA313" s="217"/>
      <c r="AB313" s="217"/>
    </row>
    <row r="314">
      <c r="A314" s="217"/>
      <c r="B314" s="218"/>
      <c r="C314" s="217"/>
      <c r="D314" s="217"/>
      <c r="E314" s="219"/>
      <c r="F314" s="219"/>
      <c r="G314" s="258"/>
      <c r="H314" s="221"/>
      <c r="I314" s="217"/>
      <c r="J314" s="217"/>
      <c r="K314" s="217"/>
      <c r="L314" s="217"/>
      <c r="M314" s="217"/>
      <c r="N314" s="217"/>
      <c r="O314" s="217"/>
      <c r="P314" s="217"/>
      <c r="Q314" s="217"/>
      <c r="R314" s="217"/>
      <c r="S314" s="217"/>
      <c r="T314" s="217"/>
      <c r="U314" s="217"/>
      <c r="V314" s="217"/>
      <c r="W314" s="217"/>
      <c r="X314" s="217"/>
      <c r="Y314" s="217"/>
      <c r="Z314" s="217"/>
      <c r="AA314" s="217"/>
      <c r="AB314" s="217"/>
    </row>
    <row r="315">
      <c r="A315" s="217"/>
      <c r="B315" s="218"/>
      <c r="C315" s="217"/>
      <c r="D315" s="217"/>
      <c r="E315" s="219"/>
      <c r="F315" s="219"/>
      <c r="G315" s="258"/>
      <c r="H315" s="221"/>
      <c r="I315" s="217"/>
      <c r="J315" s="217"/>
      <c r="K315" s="217"/>
      <c r="L315" s="217"/>
      <c r="M315" s="217"/>
      <c r="N315" s="217"/>
      <c r="O315" s="217"/>
      <c r="P315" s="217"/>
      <c r="Q315" s="217"/>
      <c r="R315" s="217"/>
      <c r="S315" s="217"/>
      <c r="T315" s="217"/>
      <c r="U315" s="217"/>
      <c r="V315" s="217"/>
      <c r="W315" s="217"/>
      <c r="X315" s="217"/>
      <c r="Y315" s="217"/>
      <c r="Z315" s="217"/>
      <c r="AA315" s="217"/>
      <c r="AB315" s="217"/>
    </row>
    <row r="316">
      <c r="A316" s="217"/>
      <c r="B316" s="218"/>
      <c r="C316" s="217"/>
      <c r="D316" s="217"/>
      <c r="E316" s="219"/>
      <c r="F316" s="219"/>
      <c r="G316" s="258"/>
      <c r="H316" s="221"/>
      <c r="I316" s="217"/>
      <c r="J316" s="217"/>
      <c r="K316" s="217"/>
      <c r="L316" s="217"/>
      <c r="M316" s="217"/>
      <c r="N316" s="217"/>
      <c r="O316" s="217"/>
      <c r="P316" s="217"/>
      <c r="Q316" s="217"/>
      <c r="R316" s="217"/>
      <c r="S316" s="217"/>
      <c r="T316" s="217"/>
      <c r="U316" s="217"/>
      <c r="V316" s="217"/>
      <c r="W316" s="217"/>
      <c r="X316" s="217"/>
      <c r="Y316" s="217"/>
      <c r="Z316" s="217"/>
      <c r="AA316" s="217"/>
      <c r="AB316" s="217"/>
    </row>
    <row r="317">
      <c r="A317" s="217"/>
      <c r="B317" s="218"/>
      <c r="C317" s="217"/>
      <c r="D317" s="217"/>
      <c r="E317" s="219"/>
      <c r="F317" s="219"/>
      <c r="G317" s="258"/>
      <c r="H317" s="221"/>
      <c r="I317" s="217"/>
      <c r="J317" s="217"/>
      <c r="K317" s="217"/>
      <c r="L317" s="217"/>
      <c r="M317" s="217"/>
      <c r="N317" s="217"/>
      <c r="O317" s="217"/>
      <c r="P317" s="217"/>
      <c r="Q317" s="217"/>
      <c r="R317" s="217"/>
      <c r="S317" s="217"/>
      <c r="T317" s="217"/>
      <c r="U317" s="217"/>
      <c r="V317" s="217"/>
      <c r="W317" s="217"/>
      <c r="X317" s="217"/>
      <c r="Y317" s="217"/>
      <c r="Z317" s="217"/>
      <c r="AA317" s="217"/>
      <c r="AB317" s="217"/>
    </row>
    <row r="318">
      <c r="A318" s="217"/>
      <c r="B318" s="218"/>
      <c r="C318" s="217"/>
      <c r="D318" s="217"/>
      <c r="E318" s="219"/>
      <c r="F318" s="219"/>
      <c r="G318" s="258"/>
      <c r="H318" s="221"/>
      <c r="I318" s="217"/>
      <c r="J318" s="217"/>
      <c r="K318" s="217"/>
      <c r="L318" s="217"/>
      <c r="M318" s="217"/>
      <c r="N318" s="217"/>
      <c r="O318" s="217"/>
      <c r="P318" s="217"/>
      <c r="Q318" s="217"/>
      <c r="R318" s="217"/>
      <c r="S318" s="217"/>
      <c r="T318" s="217"/>
      <c r="U318" s="217"/>
      <c r="V318" s="217"/>
      <c r="W318" s="217"/>
      <c r="X318" s="217"/>
      <c r="Y318" s="217"/>
      <c r="Z318" s="217"/>
      <c r="AA318" s="217"/>
      <c r="AB318" s="217"/>
    </row>
    <row r="319">
      <c r="A319" s="217"/>
      <c r="B319" s="218"/>
      <c r="C319" s="217"/>
      <c r="D319" s="217"/>
      <c r="E319" s="219"/>
      <c r="F319" s="219"/>
      <c r="G319" s="258"/>
      <c r="H319" s="221"/>
      <c r="I319" s="217"/>
      <c r="J319" s="217"/>
      <c r="K319" s="217"/>
      <c r="L319" s="217"/>
      <c r="M319" s="217"/>
      <c r="N319" s="217"/>
      <c r="O319" s="217"/>
      <c r="P319" s="217"/>
      <c r="Q319" s="217"/>
      <c r="R319" s="217"/>
      <c r="S319" s="217"/>
      <c r="T319" s="217"/>
      <c r="U319" s="217"/>
      <c r="V319" s="217"/>
      <c r="W319" s="217"/>
      <c r="X319" s="217"/>
      <c r="Y319" s="217"/>
      <c r="Z319" s="217"/>
      <c r="AA319" s="217"/>
      <c r="AB319" s="217"/>
    </row>
    <row r="320">
      <c r="A320" s="217"/>
      <c r="B320" s="218"/>
      <c r="C320" s="217"/>
      <c r="D320" s="217"/>
      <c r="E320" s="219"/>
      <c r="F320" s="219"/>
      <c r="G320" s="258"/>
      <c r="H320" s="221"/>
      <c r="I320" s="217"/>
      <c r="J320" s="217"/>
      <c r="K320" s="217"/>
      <c r="L320" s="217"/>
      <c r="M320" s="217"/>
      <c r="N320" s="217"/>
      <c r="O320" s="217"/>
      <c r="P320" s="217"/>
      <c r="Q320" s="217"/>
      <c r="R320" s="217"/>
      <c r="S320" s="217"/>
      <c r="T320" s="217"/>
      <c r="U320" s="217"/>
      <c r="V320" s="217"/>
      <c r="W320" s="217"/>
      <c r="X320" s="217"/>
      <c r="Y320" s="217"/>
      <c r="Z320" s="217"/>
      <c r="AA320" s="217"/>
      <c r="AB320" s="217"/>
    </row>
    <row r="321">
      <c r="A321" s="217"/>
      <c r="B321" s="218"/>
      <c r="C321" s="217"/>
      <c r="D321" s="217"/>
      <c r="E321" s="219"/>
      <c r="F321" s="219"/>
      <c r="G321" s="258"/>
      <c r="H321" s="221"/>
      <c r="I321" s="217"/>
      <c r="J321" s="217"/>
      <c r="K321" s="217"/>
      <c r="L321" s="217"/>
      <c r="M321" s="217"/>
      <c r="N321" s="217"/>
      <c r="O321" s="217"/>
      <c r="P321" s="217"/>
      <c r="Q321" s="217"/>
      <c r="R321" s="217"/>
      <c r="S321" s="217"/>
      <c r="T321" s="217"/>
      <c r="U321" s="217"/>
      <c r="V321" s="217"/>
      <c r="W321" s="217"/>
      <c r="X321" s="217"/>
      <c r="Y321" s="217"/>
      <c r="Z321" s="217"/>
      <c r="AA321" s="217"/>
      <c r="AB321" s="217"/>
    </row>
    <row r="322">
      <c r="A322" s="217"/>
      <c r="B322" s="218"/>
      <c r="C322" s="217"/>
      <c r="D322" s="217"/>
      <c r="E322" s="219"/>
      <c r="F322" s="219"/>
      <c r="G322" s="258"/>
      <c r="H322" s="221"/>
      <c r="I322" s="217"/>
      <c r="J322" s="217"/>
      <c r="K322" s="217"/>
      <c r="L322" s="217"/>
      <c r="M322" s="217"/>
      <c r="N322" s="217"/>
      <c r="O322" s="217"/>
      <c r="P322" s="217"/>
      <c r="Q322" s="217"/>
      <c r="R322" s="217"/>
      <c r="S322" s="217"/>
      <c r="T322" s="217"/>
      <c r="U322" s="217"/>
      <c r="V322" s="217"/>
      <c r="W322" s="217"/>
      <c r="X322" s="217"/>
      <c r="Y322" s="217"/>
      <c r="Z322" s="217"/>
      <c r="AA322" s="217"/>
      <c r="AB322" s="217"/>
    </row>
    <row r="323">
      <c r="A323" s="217"/>
      <c r="B323" s="218"/>
      <c r="C323" s="217"/>
      <c r="D323" s="217"/>
      <c r="E323" s="219"/>
      <c r="F323" s="219"/>
      <c r="G323" s="258"/>
      <c r="H323" s="221"/>
      <c r="I323" s="217"/>
      <c r="J323" s="217"/>
      <c r="K323" s="217"/>
      <c r="L323" s="217"/>
      <c r="M323" s="217"/>
      <c r="N323" s="217"/>
      <c r="O323" s="217"/>
      <c r="P323" s="217"/>
      <c r="Q323" s="217"/>
      <c r="R323" s="217"/>
      <c r="S323" s="217"/>
      <c r="T323" s="217"/>
      <c r="U323" s="217"/>
      <c r="V323" s="217"/>
      <c r="W323" s="217"/>
      <c r="X323" s="217"/>
      <c r="Y323" s="217"/>
      <c r="Z323" s="217"/>
      <c r="AA323" s="217"/>
      <c r="AB323" s="217"/>
    </row>
    <row r="324">
      <c r="A324" s="217"/>
      <c r="B324" s="218"/>
      <c r="C324" s="217"/>
      <c r="D324" s="217"/>
      <c r="E324" s="219"/>
      <c r="F324" s="219"/>
      <c r="G324" s="258"/>
      <c r="H324" s="221"/>
      <c r="I324" s="217"/>
      <c r="J324" s="217"/>
      <c r="K324" s="217"/>
      <c r="L324" s="217"/>
      <c r="M324" s="217"/>
      <c r="N324" s="217"/>
      <c r="O324" s="217"/>
      <c r="P324" s="217"/>
      <c r="Q324" s="217"/>
      <c r="R324" s="217"/>
      <c r="S324" s="217"/>
      <c r="T324" s="217"/>
      <c r="U324" s="217"/>
      <c r="V324" s="217"/>
      <c r="W324" s="217"/>
      <c r="X324" s="217"/>
      <c r="Y324" s="217"/>
      <c r="Z324" s="217"/>
      <c r="AA324" s="217"/>
      <c r="AB324" s="217"/>
    </row>
    <row r="325">
      <c r="A325" s="217"/>
      <c r="B325" s="218"/>
      <c r="C325" s="217"/>
      <c r="D325" s="217"/>
      <c r="E325" s="219"/>
      <c r="F325" s="219"/>
      <c r="G325" s="258"/>
      <c r="H325" s="221"/>
      <c r="I325" s="217"/>
      <c r="J325" s="217"/>
      <c r="K325" s="217"/>
      <c r="L325" s="217"/>
      <c r="M325" s="217"/>
      <c r="N325" s="217"/>
      <c r="O325" s="217"/>
      <c r="P325" s="217"/>
      <c r="Q325" s="217"/>
      <c r="R325" s="217"/>
      <c r="S325" s="217"/>
      <c r="T325" s="217"/>
      <c r="U325" s="217"/>
      <c r="V325" s="217"/>
      <c r="W325" s="217"/>
      <c r="X325" s="217"/>
      <c r="Y325" s="217"/>
      <c r="Z325" s="217"/>
      <c r="AA325" s="217"/>
      <c r="AB325" s="217"/>
    </row>
    <row r="326">
      <c r="A326" s="217"/>
      <c r="B326" s="218"/>
      <c r="C326" s="217"/>
      <c r="D326" s="217"/>
      <c r="E326" s="219"/>
      <c r="F326" s="219"/>
      <c r="G326" s="258"/>
      <c r="H326" s="221"/>
      <c r="I326" s="217"/>
      <c r="J326" s="217"/>
      <c r="K326" s="217"/>
      <c r="L326" s="217"/>
      <c r="M326" s="217"/>
      <c r="N326" s="217"/>
      <c r="O326" s="217"/>
      <c r="P326" s="217"/>
      <c r="Q326" s="217"/>
      <c r="R326" s="217"/>
      <c r="S326" s="217"/>
      <c r="T326" s="217"/>
      <c r="U326" s="217"/>
      <c r="V326" s="217"/>
      <c r="W326" s="217"/>
      <c r="X326" s="217"/>
      <c r="Y326" s="217"/>
      <c r="Z326" s="217"/>
      <c r="AA326" s="217"/>
      <c r="AB326" s="217"/>
    </row>
    <row r="327">
      <c r="A327" s="217"/>
      <c r="B327" s="218"/>
      <c r="C327" s="217"/>
      <c r="D327" s="217"/>
      <c r="E327" s="219"/>
      <c r="F327" s="219"/>
      <c r="G327" s="258"/>
      <c r="H327" s="221"/>
      <c r="I327" s="217"/>
      <c r="J327" s="217"/>
      <c r="K327" s="217"/>
      <c r="L327" s="217"/>
      <c r="M327" s="217"/>
      <c r="N327" s="217"/>
      <c r="O327" s="217"/>
      <c r="P327" s="217"/>
      <c r="Q327" s="217"/>
      <c r="R327" s="217"/>
      <c r="S327" s="217"/>
      <c r="T327" s="217"/>
      <c r="U327" s="217"/>
      <c r="V327" s="217"/>
      <c r="W327" s="217"/>
      <c r="X327" s="217"/>
      <c r="Y327" s="217"/>
      <c r="Z327" s="217"/>
      <c r="AA327" s="217"/>
      <c r="AB327" s="217"/>
    </row>
    <row r="328">
      <c r="A328" s="217"/>
      <c r="B328" s="218"/>
      <c r="C328" s="217"/>
      <c r="D328" s="217"/>
      <c r="E328" s="219"/>
      <c r="F328" s="219"/>
      <c r="G328" s="258"/>
      <c r="H328" s="221"/>
      <c r="I328" s="217"/>
      <c r="J328" s="217"/>
      <c r="K328" s="217"/>
      <c r="L328" s="217"/>
      <c r="M328" s="217"/>
      <c r="N328" s="217"/>
      <c r="O328" s="217"/>
      <c r="P328" s="217"/>
      <c r="Q328" s="217"/>
      <c r="R328" s="217"/>
      <c r="S328" s="217"/>
      <c r="T328" s="217"/>
      <c r="U328" s="217"/>
      <c r="V328" s="217"/>
      <c r="W328" s="217"/>
      <c r="X328" s="217"/>
      <c r="Y328" s="217"/>
      <c r="Z328" s="217"/>
      <c r="AA328" s="217"/>
      <c r="AB328" s="217"/>
    </row>
    <row r="329">
      <c r="A329" s="217"/>
      <c r="B329" s="218"/>
      <c r="C329" s="217"/>
      <c r="D329" s="217"/>
      <c r="E329" s="219"/>
      <c r="F329" s="219"/>
      <c r="G329" s="258"/>
      <c r="H329" s="221"/>
      <c r="I329" s="217"/>
      <c r="J329" s="217"/>
      <c r="K329" s="217"/>
      <c r="L329" s="217"/>
      <c r="M329" s="217"/>
      <c r="N329" s="217"/>
      <c r="O329" s="217"/>
      <c r="P329" s="217"/>
      <c r="Q329" s="217"/>
      <c r="R329" s="217"/>
      <c r="S329" s="217"/>
      <c r="T329" s="217"/>
      <c r="U329" s="217"/>
      <c r="V329" s="217"/>
      <c r="W329" s="217"/>
      <c r="X329" s="217"/>
      <c r="Y329" s="217"/>
      <c r="Z329" s="217"/>
      <c r="AA329" s="217"/>
      <c r="AB329" s="217"/>
    </row>
    <row r="330">
      <c r="A330" s="217"/>
      <c r="B330" s="218"/>
      <c r="C330" s="217"/>
      <c r="D330" s="217"/>
      <c r="E330" s="219"/>
      <c r="F330" s="219"/>
      <c r="G330" s="258"/>
      <c r="H330" s="221"/>
      <c r="I330" s="217"/>
      <c r="J330" s="217"/>
      <c r="K330" s="217"/>
      <c r="L330" s="217"/>
      <c r="M330" s="217"/>
      <c r="N330" s="217"/>
      <c r="O330" s="217"/>
      <c r="P330" s="217"/>
      <c r="Q330" s="217"/>
      <c r="R330" s="217"/>
      <c r="S330" s="217"/>
      <c r="T330" s="217"/>
      <c r="U330" s="217"/>
      <c r="V330" s="217"/>
      <c r="W330" s="217"/>
      <c r="X330" s="217"/>
      <c r="Y330" s="217"/>
      <c r="Z330" s="217"/>
      <c r="AA330" s="217"/>
      <c r="AB330" s="217"/>
    </row>
    <row r="331">
      <c r="A331" s="217"/>
      <c r="B331" s="218"/>
      <c r="C331" s="217"/>
      <c r="D331" s="217"/>
      <c r="E331" s="219"/>
      <c r="F331" s="219"/>
      <c r="G331" s="258"/>
      <c r="H331" s="221"/>
      <c r="I331" s="217"/>
      <c r="J331" s="217"/>
      <c r="K331" s="217"/>
      <c r="L331" s="217"/>
      <c r="M331" s="217"/>
      <c r="N331" s="217"/>
      <c r="O331" s="217"/>
      <c r="P331" s="217"/>
      <c r="Q331" s="217"/>
      <c r="R331" s="217"/>
      <c r="S331" s="217"/>
      <c r="T331" s="217"/>
      <c r="U331" s="217"/>
      <c r="V331" s="217"/>
      <c r="W331" s="217"/>
      <c r="X331" s="217"/>
      <c r="Y331" s="217"/>
      <c r="Z331" s="217"/>
      <c r="AA331" s="217"/>
      <c r="AB331" s="217"/>
    </row>
    <row r="332">
      <c r="A332" s="217"/>
      <c r="B332" s="218"/>
      <c r="C332" s="217"/>
      <c r="D332" s="217"/>
      <c r="E332" s="219"/>
      <c r="F332" s="219"/>
      <c r="G332" s="258"/>
      <c r="H332" s="221"/>
      <c r="I332" s="217"/>
      <c r="J332" s="217"/>
      <c r="K332" s="217"/>
      <c r="L332" s="217"/>
      <c r="M332" s="217"/>
      <c r="N332" s="217"/>
      <c r="O332" s="217"/>
      <c r="P332" s="217"/>
      <c r="Q332" s="217"/>
      <c r="R332" s="217"/>
      <c r="S332" s="217"/>
      <c r="T332" s="217"/>
      <c r="U332" s="217"/>
      <c r="V332" s="217"/>
      <c r="W332" s="217"/>
      <c r="X332" s="217"/>
      <c r="Y332" s="217"/>
      <c r="Z332" s="217"/>
      <c r="AA332" s="217"/>
      <c r="AB332" s="217"/>
    </row>
    <row r="333">
      <c r="A333" s="217"/>
      <c r="B333" s="218"/>
      <c r="C333" s="217"/>
      <c r="D333" s="217"/>
      <c r="E333" s="219"/>
      <c r="F333" s="219"/>
      <c r="G333" s="258"/>
      <c r="H333" s="221"/>
      <c r="I333" s="217"/>
      <c r="J333" s="217"/>
      <c r="K333" s="217"/>
      <c r="L333" s="217"/>
      <c r="M333" s="217"/>
      <c r="N333" s="217"/>
      <c r="O333" s="217"/>
      <c r="P333" s="217"/>
      <c r="Q333" s="217"/>
      <c r="R333" s="217"/>
      <c r="S333" s="217"/>
      <c r="T333" s="217"/>
      <c r="U333" s="217"/>
      <c r="V333" s="217"/>
      <c r="W333" s="217"/>
      <c r="X333" s="217"/>
      <c r="Y333" s="217"/>
      <c r="Z333" s="217"/>
      <c r="AA333" s="217"/>
      <c r="AB333" s="217"/>
    </row>
    <row r="334">
      <c r="A334" s="217"/>
      <c r="B334" s="218"/>
      <c r="C334" s="217"/>
      <c r="D334" s="217"/>
      <c r="E334" s="219"/>
      <c r="F334" s="219"/>
      <c r="G334" s="258"/>
      <c r="H334" s="221"/>
      <c r="I334" s="217"/>
      <c r="J334" s="217"/>
      <c r="K334" s="217"/>
      <c r="L334" s="217"/>
      <c r="M334" s="217"/>
      <c r="N334" s="217"/>
      <c r="O334" s="217"/>
      <c r="P334" s="217"/>
      <c r="Q334" s="217"/>
      <c r="R334" s="217"/>
      <c r="S334" s="217"/>
      <c r="T334" s="217"/>
      <c r="U334" s="217"/>
      <c r="V334" s="217"/>
      <c r="W334" s="217"/>
      <c r="X334" s="217"/>
      <c r="Y334" s="217"/>
      <c r="Z334" s="217"/>
      <c r="AA334" s="217"/>
      <c r="AB334" s="217"/>
    </row>
    <row r="335">
      <c r="A335" s="217"/>
      <c r="B335" s="218"/>
      <c r="C335" s="217"/>
      <c r="D335" s="217"/>
      <c r="E335" s="219"/>
      <c r="F335" s="219"/>
      <c r="G335" s="258"/>
      <c r="H335" s="221"/>
      <c r="I335" s="217"/>
      <c r="J335" s="217"/>
      <c r="K335" s="217"/>
      <c r="L335" s="217"/>
      <c r="M335" s="217"/>
      <c r="N335" s="217"/>
      <c r="O335" s="217"/>
      <c r="P335" s="217"/>
      <c r="Q335" s="217"/>
      <c r="R335" s="217"/>
      <c r="S335" s="217"/>
      <c r="T335" s="217"/>
      <c r="U335" s="217"/>
      <c r="V335" s="217"/>
      <c r="W335" s="217"/>
      <c r="X335" s="217"/>
      <c r="Y335" s="217"/>
      <c r="Z335" s="217"/>
      <c r="AA335" s="217"/>
      <c r="AB335" s="217"/>
    </row>
    <row r="336">
      <c r="A336" s="217"/>
      <c r="B336" s="218"/>
      <c r="C336" s="217"/>
      <c r="D336" s="217"/>
      <c r="E336" s="219"/>
      <c r="F336" s="219"/>
      <c r="G336" s="258"/>
      <c r="H336" s="221"/>
      <c r="I336" s="217"/>
      <c r="J336" s="217"/>
      <c r="K336" s="217"/>
      <c r="L336" s="217"/>
      <c r="M336" s="217"/>
      <c r="N336" s="217"/>
      <c r="O336" s="217"/>
      <c r="P336" s="217"/>
      <c r="Q336" s="217"/>
      <c r="R336" s="217"/>
      <c r="S336" s="217"/>
      <c r="T336" s="217"/>
      <c r="U336" s="217"/>
      <c r="V336" s="217"/>
      <c r="W336" s="217"/>
      <c r="X336" s="217"/>
      <c r="Y336" s="217"/>
      <c r="Z336" s="217"/>
      <c r="AA336" s="217"/>
      <c r="AB336" s="217"/>
    </row>
    <row r="337">
      <c r="A337" s="217"/>
      <c r="B337" s="218"/>
      <c r="C337" s="217"/>
      <c r="D337" s="217"/>
      <c r="E337" s="219"/>
      <c r="F337" s="219"/>
      <c r="G337" s="258"/>
      <c r="H337" s="221"/>
      <c r="I337" s="217"/>
      <c r="J337" s="217"/>
      <c r="K337" s="217"/>
      <c r="L337" s="217"/>
      <c r="M337" s="217"/>
      <c r="N337" s="217"/>
      <c r="O337" s="217"/>
      <c r="P337" s="217"/>
      <c r="Q337" s="217"/>
      <c r="R337" s="217"/>
      <c r="S337" s="217"/>
      <c r="T337" s="217"/>
      <c r="U337" s="217"/>
      <c r="V337" s="217"/>
      <c r="W337" s="217"/>
      <c r="X337" s="217"/>
      <c r="Y337" s="217"/>
      <c r="Z337" s="217"/>
      <c r="AA337" s="217"/>
      <c r="AB337" s="217"/>
    </row>
    <row r="338">
      <c r="A338" s="217"/>
      <c r="B338" s="218"/>
      <c r="C338" s="217"/>
      <c r="D338" s="217"/>
      <c r="E338" s="219"/>
      <c r="F338" s="219"/>
      <c r="G338" s="258"/>
      <c r="H338" s="221"/>
      <c r="I338" s="217"/>
      <c r="J338" s="217"/>
      <c r="K338" s="217"/>
      <c r="L338" s="217"/>
      <c r="M338" s="217"/>
      <c r="N338" s="217"/>
      <c r="O338" s="217"/>
      <c r="P338" s="217"/>
      <c r="Q338" s="217"/>
      <c r="R338" s="217"/>
      <c r="S338" s="217"/>
      <c r="T338" s="217"/>
      <c r="U338" s="217"/>
      <c r="V338" s="217"/>
      <c r="W338" s="217"/>
      <c r="X338" s="217"/>
      <c r="Y338" s="217"/>
      <c r="Z338" s="217"/>
      <c r="AA338" s="217"/>
      <c r="AB338" s="217"/>
    </row>
    <row r="339">
      <c r="A339" s="217"/>
      <c r="B339" s="218"/>
      <c r="C339" s="217"/>
      <c r="D339" s="217"/>
      <c r="E339" s="219"/>
      <c r="F339" s="219"/>
      <c r="G339" s="258"/>
      <c r="H339" s="221"/>
      <c r="I339" s="217"/>
      <c r="J339" s="217"/>
      <c r="K339" s="217"/>
      <c r="L339" s="217"/>
      <c r="M339" s="217"/>
      <c r="N339" s="217"/>
      <c r="O339" s="217"/>
      <c r="P339" s="217"/>
      <c r="Q339" s="217"/>
      <c r="R339" s="217"/>
      <c r="S339" s="217"/>
      <c r="T339" s="217"/>
      <c r="U339" s="217"/>
      <c r="V339" s="217"/>
      <c r="W339" s="217"/>
      <c r="X339" s="217"/>
      <c r="Y339" s="217"/>
      <c r="Z339" s="217"/>
      <c r="AA339" s="217"/>
      <c r="AB339" s="217"/>
    </row>
    <row r="340">
      <c r="A340" s="217"/>
      <c r="B340" s="218"/>
      <c r="C340" s="217"/>
      <c r="D340" s="217"/>
      <c r="E340" s="219"/>
      <c r="F340" s="219"/>
      <c r="G340" s="258"/>
      <c r="H340" s="221"/>
      <c r="I340" s="217"/>
      <c r="J340" s="217"/>
      <c r="K340" s="217"/>
      <c r="L340" s="217"/>
      <c r="M340" s="217"/>
      <c r="N340" s="217"/>
      <c r="O340" s="217"/>
      <c r="P340" s="217"/>
      <c r="Q340" s="217"/>
      <c r="R340" s="217"/>
      <c r="S340" s="217"/>
      <c r="T340" s="217"/>
      <c r="U340" s="217"/>
      <c r="V340" s="217"/>
      <c r="W340" s="217"/>
      <c r="X340" s="217"/>
      <c r="Y340" s="217"/>
      <c r="Z340" s="217"/>
      <c r="AA340" s="217"/>
      <c r="AB340" s="217"/>
    </row>
    <row r="341">
      <c r="A341" s="217"/>
      <c r="B341" s="218"/>
      <c r="C341" s="217"/>
      <c r="D341" s="217"/>
      <c r="E341" s="219"/>
      <c r="F341" s="219"/>
      <c r="G341" s="258"/>
      <c r="H341" s="221"/>
      <c r="I341" s="217"/>
      <c r="J341" s="217"/>
      <c r="K341" s="217"/>
      <c r="L341" s="217"/>
      <c r="M341" s="217"/>
      <c r="N341" s="217"/>
      <c r="O341" s="217"/>
      <c r="P341" s="217"/>
      <c r="Q341" s="217"/>
      <c r="R341" s="217"/>
      <c r="S341" s="217"/>
      <c r="T341" s="217"/>
      <c r="U341" s="217"/>
      <c r="V341" s="217"/>
      <c r="W341" s="217"/>
      <c r="X341" s="217"/>
      <c r="Y341" s="217"/>
      <c r="Z341" s="217"/>
      <c r="AA341" s="217"/>
      <c r="AB341" s="217"/>
    </row>
    <row r="342">
      <c r="A342" s="217"/>
      <c r="B342" s="218"/>
      <c r="C342" s="217"/>
      <c r="D342" s="217"/>
      <c r="E342" s="219"/>
      <c r="F342" s="219"/>
      <c r="G342" s="258"/>
      <c r="H342" s="221"/>
      <c r="I342" s="217"/>
      <c r="J342" s="217"/>
      <c r="K342" s="217"/>
      <c r="L342" s="217"/>
      <c r="M342" s="217"/>
      <c r="N342" s="217"/>
      <c r="O342" s="217"/>
      <c r="P342" s="217"/>
      <c r="Q342" s="217"/>
      <c r="R342" s="217"/>
      <c r="S342" s="217"/>
      <c r="T342" s="217"/>
      <c r="U342" s="217"/>
      <c r="V342" s="217"/>
      <c r="W342" s="217"/>
      <c r="X342" s="217"/>
      <c r="Y342" s="217"/>
      <c r="Z342" s="217"/>
      <c r="AA342" s="217"/>
      <c r="AB342" s="217"/>
    </row>
    <row r="343">
      <c r="A343" s="217"/>
      <c r="B343" s="218"/>
      <c r="C343" s="217"/>
      <c r="D343" s="217"/>
      <c r="E343" s="219"/>
      <c r="F343" s="219"/>
      <c r="G343" s="258"/>
      <c r="H343" s="221"/>
      <c r="I343" s="217"/>
      <c r="J343" s="217"/>
      <c r="K343" s="217"/>
      <c r="L343" s="217"/>
      <c r="M343" s="217"/>
      <c r="N343" s="217"/>
      <c r="O343" s="217"/>
      <c r="P343" s="217"/>
      <c r="Q343" s="217"/>
      <c r="R343" s="217"/>
      <c r="S343" s="217"/>
      <c r="T343" s="217"/>
      <c r="U343" s="217"/>
      <c r="V343" s="217"/>
      <c r="W343" s="217"/>
      <c r="X343" s="217"/>
      <c r="Y343" s="217"/>
      <c r="Z343" s="217"/>
      <c r="AA343" s="217"/>
      <c r="AB343" s="217"/>
    </row>
    <row r="344">
      <c r="A344" s="217"/>
      <c r="B344" s="218"/>
      <c r="C344" s="217"/>
      <c r="D344" s="217"/>
      <c r="E344" s="219"/>
      <c r="F344" s="219"/>
      <c r="G344" s="258"/>
      <c r="H344" s="221"/>
      <c r="I344" s="217"/>
      <c r="J344" s="217"/>
      <c r="K344" s="217"/>
      <c r="L344" s="217"/>
      <c r="M344" s="217"/>
      <c r="N344" s="217"/>
      <c r="O344" s="217"/>
      <c r="P344" s="217"/>
      <c r="Q344" s="217"/>
      <c r="R344" s="217"/>
      <c r="S344" s="217"/>
      <c r="T344" s="217"/>
      <c r="U344" s="217"/>
      <c r="V344" s="217"/>
      <c r="W344" s="217"/>
      <c r="X344" s="217"/>
      <c r="Y344" s="217"/>
      <c r="Z344" s="217"/>
      <c r="AA344" s="217"/>
      <c r="AB344" s="217"/>
    </row>
    <row r="345">
      <c r="A345" s="217"/>
      <c r="B345" s="218"/>
      <c r="C345" s="217"/>
      <c r="D345" s="217"/>
      <c r="E345" s="219"/>
      <c r="F345" s="219"/>
      <c r="G345" s="258"/>
      <c r="H345" s="221"/>
      <c r="I345" s="217"/>
      <c r="J345" s="217"/>
      <c r="K345" s="217"/>
      <c r="L345" s="217"/>
      <c r="M345" s="217"/>
      <c r="N345" s="217"/>
      <c r="O345" s="217"/>
      <c r="P345" s="217"/>
      <c r="Q345" s="217"/>
      <c r="R345" s="217"/>
      <c r="S345" s="217"/>
      <c r="T345" s="217"/>
      <c r="U345" s="217"/>
      <c r="V345" s="217"/>
      <c r="W345" s="217"/>
      <c r="X345" s="217"/>
      <c r="Y345" s="217"/>
      <c r="Z345" s="217"/>
      <c r="AA345" s="217"/>
      <c r="AB345" s="217"/>
    </row>
    <row r="346">
      <c r="A346" s="217"/>
      <c r="B346" s="218"/>
      <c r="C346" s="217"/>
      <c r="D346" s="217"/>
      <c r="E346" s="219"/>
      <c r="F346" s="219"/>
      <c r="G346" s="258"/>
      <c r="H346" s="221"/>
      <c r="I346" s="217"/>
      <c r="J346" s="217"/>
      <c r="K346" s="217"/>
      <c r="L346" s="217"/>
      <c r="M346" s="217"/>
      <c r="N346" s="217"/>
      <c r="O346" s="217"/>
      <c r="P346" s="217"/>
      <c r="Q346" s="217"/>
      <c r="R346" s="217"/>
      <c r="S346" s="217"/>
      <c r="T346" s="217"/>
      <c r="U346" s="217"/>
      <c r="V346" s="217"/>
      <c r="W346" s="217"/>
      <c r="X346" s="217"/>
      <c r="Y346" s="217"/>
      <c r="Z346" s="217"/>
      <c r="AA346" s="217"/>
      <c r="AB346" s="217"/>
    </row>
    <row r="347">
      <c r="A347" s="217"/>
      <c r="B347" s="218"/>
      <c r="C347" s="217"/>
      <c r="D347" s="217"/>
      <c r="E347" s="219"/>
      <c r="F347" s="219"/>
      <c r="G347" s="258"/>
      <c r="H347" s="221"/>
      <c r="I347" s="217"/>
      <c r="J347" s="217"/>
      <c r="K347" s="217"/>
      <c r="L347" s="217"/>
      <c r="M347" s="217"/>
      <c r="N347" s="217"/>
      <c r="O347" s="217"/>
      <c r="P347" s="217"/>
      <c r="Q347" s="217"/>
      <c r="R347" s="217"/>
      <c r="S347" s="217"/>
      <c r="T347" s="217"/>
      <c r="U347" s="217"/>
      <c r="V347" s="217"/>
      <c r="W347" s="217"/>
      <c r="X347" s="217"/>
      <c r="Y347" s="217"/>
      <c r="Z347" s="217"/>
      <c r="AA347" s="217"/>
      <c r="AB347" s="217"/>
    </row>
    <row r="348">
      <c r="A348" s="217"/>
      <c r="B348" s="218"/>
      <c r="C348" s="217"/>
      <c r="D348" s="217"/>
      <c r="E348" s="219"/>
      <c r="F348" s="219"/>
      <c r="G348" s="258"/>
      <c r="H348" s="221"/>
      <c r="I348" s="217"/>
      <c r="J348" s="217"/>
      <c r="K348" s="217"/>
      <c r="L348" s="217"/>
      <c r="M348" s="217"/>
      <c r="N348" s="217"/>
      <c r="O348" s="217"/>
      <c r="P348" s="217"/>
      <c r="Q348" s="217"/>
      <c r="R348" s="217"/>
      <c r="S348" s="217"/>
      <c r="T348" s="217"/>
      <c r="U348" s="217"/>
      <c r="V348" s="217"/>
      <c r="W348" s="217"/>
      <c r="X348" s="217"/>
      <c r="Y348" s="217"/>
      <c r="Z348" s="217"/>
      <c r="AA348" s="217"/>
      <c r="AB348" s="217"/>
    </row>
    <row r="349">
      <c r="A349" s="217"/>
      <c r="B349" s="218"/>
      <c r="C349" s="217"/>
      <c r="D349" s="217"/>
      <c r="E349" s="219"/>
      <c r="F349" s="219"/>
      <c r="G349" s="258"/>
      <c r="H349" s="221"/>
      <c r="I349" s="217"/>
      <c r="J349" s="217"/>
      <c r="K349" s="217"/>
      <c r="L349" s="217"/>
      <c r="M349" s="217"/>
      <c r="N349" s="217"/>
      <c r="O349" s="217"/>
      <c r="P349" s="217"/>
      <c r="Q349" s="217"/>
      <c r="R349" s="217"/>
      <c r="S349" s="217"/>
      <c r="T349" s="217"/>
      <c r="U349" s="217"/>
      <c r="V349" s="217"/>
      <c r="W349" s="217"/>
      <c r="X349" s="217"/>
      <c r="Y349" s="217"/>
      <c r="Z349" s="217"/>
      <c r="AA349" s="217"/>
      <c r="AB349" s="217"/>
    </row>
    <row r="350">
      <c r="A350" s="217"/>
      <c r="B350" s="218"/>
      <c r="C350" s="217"/>
      <c r="D350" s="217"/>
      <c r="E350" s="219"/>
      <c r="F350" s="219"/>
      <c r="G350" s="258"/>
      <c r="H350" s="221"/>
      <c r="I350" s="217"/>
      <c r="J350" s="217"/>
      <c r="K350" s="217"/>
      <c r="L350" s="217"/>
      <c r="M350" s="217"/>
      <c r="N350" s="217"/>
      <c r="O350" s="217"/>
      <c r="P350" s="217"/>
      <c r="Q350" s="217"/>
      <c r="R350" s="217"/>
      <c r="S350" s="217"/>
      <c r="T350" s="217"/>
      <c r="U350" s="217"/>
      <c r="V350" s="217"/>
      <c r="W350" s="217"/>
      <c r="X350" s="217"/>
      <c r="Y350" s="217"/>
      <c r="Z350" s="217"/>
      <c r="AA350" s="217"/>
      <c r="AB350" s="217"/>
    </row>
    <row r="351">
      <c r="A351" s="217"/>
      <c r="B351" s="218"/>
      <c r="C351" s="217"/>
      <c r="D351" s="217"/>
      <c r="E351" s="219"/>
      <c r="F351" s="219"/>
      <c r="G351" s="258"/>
      <c r="H351" s="221"/>
      <c r="I351" s="217"/>
      <c r="J351" s="217"/>
      <c r="K351" s="217"/>
      <c r="L351" s="217"/>
      <c r="M351" s="217"/>
      <c r="N351" s="217"/>
      <c r="O351" s="217"/>
      <c r="P351" s="217"/>
      <c r="Q351" s="217"/>
      <c r="R351" s="217"/>
      <c r="S351" s="217"/>
      <c r="T351" s="217"/>
      <c r="U351" s="217"/>
      <c r="V351" s="217"/>
      <c r="W351" s="217"/>
      <c r="X351" s="217"/>
      <c r="Y351" s="217"/>
      <c r="Z351" s="217"/>
      <c r="AA351" s="217"/>
      <c r="AB351" s="217"/>
    </row>
    <row r="352">
      <c r="A352" s="217"/>
      <c r="B352" s="218"/>
      <c r="C352" s="217"/>
      <c r="D352" s="217"/>
      <c r="E352" s="219"/>
      <c r="F352" s="219"/>
      <c r="G352" s="258"/>
      <c r="H352" s="221"/>
      <c r="I352" s="217"/>
      <c r="J352" s="217"/>
      <c r="K352" s="217"/>
      <c r="L352" s="217"/>
      <c r="M352" s="217"/>
      <c r="N352" s="217"/>
      <c r="O352" s="217"/>
      <c r="P352" s="217"/>
      <c r="Q352" s="217"/>
      <c r="R352" s="217"/>
      <c r="S352" s="217"/>
      <c r="T352" s="217"/>
      <c r="U352" s="217"/>
      <c r="V352" s="217"/>
      <c r="W352" s="217"/>
      <c r="X352" s="217"/>
      <c r="Y352" s="217"/>
      <c r="Z352" s="217"/>
      <c r="AA352" s="217"/>
      <c r="AB352" s="217"/>
    </row>
    <row r="353">
      <c r="A353" s="217"/>
      <c r="B353" s="218"/>
      <c r="C353" s="217"/>
      <c r="D353" s="217"/>
      <c r="E353" s="219"/>
      <c r="F353" s="219"/>
      <c r="G353" s="258"/>
      <c r="H353" s="221"/>
      <c r="I353" s="217"/>
      <c r="J353" s="217"/>
      <c r="K353" s="217"/>
      <c r="L353" s="217"/>
      <c r="M353" s="217"/>
      <c r="N353" s="217"/>
      <c r="O353" s="217"/>
      <c r="P353" s="217"/>
      <c r="Q353" s="217"/>
      <c r="R353" s="217"/>
      <c r="S353" s="217"/>
      <c r="T353" s="217"/>
      <c r="U353" s="217"/>
      <c r="V353" s="217"/>
      <c r="W353" s="217"/>
      <c r="X353" s="217"/>
      <c r="Y353" s="217"/>
      <c r="Z353" s="217"/>
      <c r="AA353" s="217"/>
      <c r="AB353" s="217"/>
    </row>
    <row r="354">
      <c r="A354" s="217"/>
      <c r="B354" s="218"/>
      <c r="C354" s="217"/>
      <c r="D354" s="217"/>
      <c r="E354" s="219"/>
      <c r="F354" s="219"/>
      <c r="G354" s="258"/>
      <c r="H354" s="221"/>
      <c r="I354" s="217"/>
      <c r="J354" s="217"/>
      <c r="K354" s="217"/>
      <c r="L354" s="217"/>
      <c r="M354" s="217"/>
      <c r="N354" s="217"/>
      <c r="O354" s="217"/>
      <c r="P354" s="217"/>
      <c r="Q354" s="217"/>
      <c r="R354" s="217"/>
      <c r="S354" s="217"/>
      <c r="T354" s="217"/>
      <c r="U354" s="217"/>
      <c r="V354" s="217"/>
      <c r="W354" s="217"/>
      <c r="X354" s="217"/>
      <c r="Y354" s="217"/>
      <c r="Z354" s="217"/>
      <c r="AA354" s="217"/>
      <c r="AB354" s="217"/>
    </row>
    <row r="355">
      <c r="A355" s="217"/>
      <c r="B355" s="218"/>
      <c r="C355" s="217"/>
      <c r="D355" s="217"/>
      <c r="E355" s="219"/>
      <c r="F355" s="219"/>
      <c r="G355" s="258"/>
      <c r="H355" s="221"/>
      <c r="I355" s="217"/>
      <c r="J355" s="217"/>
      <c r="K355" s="217"/>
      <c r="L355" s="217"/>
      <c r="M355" s="217"/>
      <c r="N355" s="217"/>
      <c r="O355" s="217"/>
      <c r="P355" s="217"/>
      <c r="Q355" s="217"/>
      <c r="R355" s="217"/>
      <c r="S355" s="217"/>
      <c r="T355" s="217"/>
      <c r="U355" s="217"/>
      <c r="V355" s="217"/>
      <c r="W355" s="217"/>
      <c r="X355" s="217"/>
      <c r="Y355" s="217"/>
      <c r="Z355" s="217"/>
      <c r="AA355" s="217"/>
      <c r="AB355" s="217"/>
    </row>
    <row r="356">
      <c r="A356" s="217"/>
      <c r="B356" s="218"/>
      <c r="C356" s="217"/>
      <c r="D356" s="217"/>
      <c r="E356" s="219"/>
      <c r="F356" s="219"/>
      <c r="G356" s="258"/>
      <c r="H356" s="221"/>
      <c r="I356" s="217"/>
      <c r="J356" s="217"/>
      <c r="K356" s="217"/>
      <c r="L356" s="217"/>
      <c r="M356" s="217"/>
      <c r="N356" s="217"/>
      <c r="O356" s="217"/>
      <c r="P356" s="217"/>
      <c r="Q356" s="217"/>
      <c r="R356" s="217"/>
      <c r="S356" s="217"/>
      <c r="T356" s="217"/>
      <c r="U356" s="217"/>
      <c r="V356" s="217"/>
      <c r="W356" s="217"/>
      <c r="X356" s="217"/>
      <c r="Y356" s="217"/>
      <c r="Z356" s="217"/>
      <c r="AA356" s="217"/>
      <c r="AB356" s="217"/>
    </row>
    <row r="357">
      <c r="A357" s="217"/>
      <c r="B357" s="218"/>
      <c r="C357" s="217"/>
      <c r="D357" s="217"/>
      <c r="E357" s="219"/>
      <c r="F357" s="219"/>
      <c r="G357" s="258"/>
      <c r="H357" s="221"/>
      <c r="I357" s="217"/>
      <c r="J357" s="217"/>
      <c r="K357" s="217"/>
      <c r="L357" s="217"/>
      <c r="M357" s="217"/>
      <c r="N357" s="217"/>
      <c r="O357" s="217"/>
      <c r="P357" s="217"/>
      <c r="Q357" s="217"/>
      <c r="R357" s="217"/>
      <c r="S357" s="217"/>
      <c r="T357" s="217"/>
      <c r="U357" s="217"/>
      <c r="V357" s="217"/>
      <c r="W357" s="217"/>
      <c r="X357" s="217"/>
      <c r="Y357" s="217"/>
      <c r="Z357" s="217"/>
      <c r="AA357" s="217"/>
      <c r="AB357" s="217"/>
    </row>
    <row r="358">
      <c r="A358" s="217"/>
      <c r="B358" s="218"/>
      <c r="C358" s="217"/>
      <c r="D358" s="217"/>
      <c r="E358" s="219"/>
      <c r="F358" s="219"/>
      <c r="G358" s="258"/>
      <c r="H358" s="221"/>
      <c r="I358" s="217"/>
      <c r="J358" s="217"/>
      <c r="K358" s="217"/>
      <c r="L358" s="217"/>
      <c r="M358" s="217"/>
      <c r="N358" s="217"/>
      <c r="O358" s="217"/>
      <c r="P358" s="217"/>
      <c r="Q358" s="217"/>
      <c r="R358" s="217"/>
      <c r="S358" s="217"/>
      <c r="T358" s="217"/>
      <c r="U358" s="217"/>
      <c r="V358" s="217"/>
      <c r="W358" s="217"/>
      <c r="X358" s="217"/>
      <c r="Y358" s="217"/>
      <c r="Z358" s="217"/>
      <c r="AA358" s="217"/>
      <c r="AB358" s="217"/>
    </row>
    <row r="359">
      <c r="A359" s="217"/>
      <c r="B359" s="218"/>
      <c r="C359" s="217"/>
      <c r="D359" s="217"/>
      <c r="E359" s="219"/>
      <c r="F359" s="219"/>
      <c r="G359" s="258"/>
      <c r="H359" s="221"/>
      <c r="I359" s="217"/>
      <c r="J359" s="217"/>
      <c r="K359" s="217"/>
      <c r="L359" s="217"/>
      <c r="M359" s="217"/>
      <c r="N359" s="217"/>
      <c r="O359" s="217"/>
      <c r="P359" s="217"/>
      <c r="Q359" s="217"/>
      <c r="R359" s="217"/>
      <c r="S359" s="217"/>
      <c r="T359" s="217"/>
      <c r="U359" s="217"/>
      <c r="V359" s="217"/>
      <c r="W359" s="217"/>
      <c r="X359" s="217"/>
      <c r="Y359" s="217"/>
      <c r="Z359" s="217"/>
      <c r="AA359" s="217"/>
      <c r="AB359" s="217"/>
    </row>
    <row r="360">
      <c r="A360" s="217"/>
      <c r="B360" s="218"/>
      <c r="C360" s="217"/>
      <c r="D360" s="217"/>
      <c r="E360" s="219"/>
      <c r="F360" s="219"/>
      <c r="G360" s="258"/>
      <c r="H360" s="221"/>
      <c r="I360" s="217"/>
      <c r="J360" s="217"/>
      <c r="K360" s="217"/>
      <c r="L360" s="217"/>
      <c r="M360" s="217"/>
      <c r="N360" s="217"/>
      <c r="O360" s="217"/>
      <c r="P360" s="217"/>
      <c r="Q360" s="217"/>
      <c r="R360" s="217"/>
      <c r="S360" s="217"/>
      <c r="T360" s="217"/>
      <c r="U360" s="217"/>
      <c r="V360" s="217"/>
      <c r="W360" s="217"/>
      <c r="X360" s="217"/>
      <c r="Y360" s="217"/>
      <c r="Z360" s="217"/>
      <c r="AA360" s="217"/>
      <c r="AB360" s="217"/>
    </row>
    <row r="361">
      <c r="A361" s="217"/>
      <c r="B361" s="218"/>
      <c r="C361" s="217"/>
      <c r="D361" s="217"/>
      <c r="E361" s="219"/>
      <c r="F361" s="219"/>
      <c r="G361" s="258"/>
      <c r="H361" s="221"/>
      <c r="I361" s="217"/>
      <c r="J361" s="217"/>
      <c r="K361" s="217"/>
      <c r="L361" s="217"/>
      <c r="M361" s="217"/>
      <c r="N361" s="217"/>
      <c r="O361" s="217"/>
      <c r="P361" s="217"/>
      <c r="Q361" s="217"/>
      <c r="R361" s="217"/>
      <c r="S361" s="217"/>
      <c r="T361" s="217"/>
      <c r="U361" s="217"/>
      <c r="V361" s="217"/>
      <c r="W361" s="217"/>
      <c r="X361" s="217"/>
      <c r="Y361" s="217"/>
      <c r="Z361" s="217"/>
      <c r="AA361" s="217"/>
      <c r="AB361" s="217"/>
    </row>
    <row r="362">
      <c r="A362" s="217"/>
      <c r="B362" s="218"/>
      <c r="C362" s="217"/>
      <c r="D362" s="217"/>
      <c r="E362" s="219"/>
      <c r="F362" s="219"/>
      <c r="G362" s="258"/>
      <c r="H362" s="221"/>
      <c r="I362" s="217"/>
      <c r="J362" s="217"/>
      <c r="K362" s="217"/>
      <c r="L362" s="217"/>
      <c r="M362" s="217"/>
      <c r="N362" s="217"/>
      <c r="O362" s="217"/>
      <c r="P362" s="217"/>
      <c r="Q362" s="217"/>
      <c r="R362" s="217"/>
      <c r="S362" s="217"/>
      <c r="T362" s="217"/>
      <c r="U362" s="217"/>
      <c r="V362" s="217"/>
      <c r="W362" s="217"/>
      <c r="X362" s="217"/>
      <c r="Y362" s="217"/>
      <c r="Z362" s="217"/>
      <c r="AA362" s="217"/>
      <c r="AB362" s="217"/>
    </row>
    <row r="363">
      <c r="A363" s="217"/>
      <c r="B363" s="218"/>
      <c r="C363" s="217"/>
      <c r="D363" s="217"/>
      <c r="E363" s="219"/>
      <c r="F363" s="219"/>
      <c r="G363" s="258"/>
      <c r="H363" s="221"/>
      <c r="I363" s="217"/>
      <c r="J363" s="217"/>
      <c r="K363" s="217"/>
      <c r="L363" s="217"/>
      <c r="M363" s="217"/>
      <c r="N363" s="217"/>
      <c r="O363" s="217"/>
      <c r="P363" s="217"/>
      <c r="Q363" s="217"/>
      <c r="R363" s="217"/>
      <c r="S363" s="217"/>
      <c r="T363" s="217"/>
      <c r="U363" s="217"/>
      <c r="V363" s="217"/>
      <c r="W363" s="217"/>
      <c r="X363" s="217"/>
      <c r="Y363" s="217"/>
      <c r="Z363" s="217"/>
      <c r="AA363" s="217"/>
      <c r="AB363" s="217"/>
    </row>
    <row r="364">
      <c r="A364" s="217"/>
      <c r="B364" s="218"/>
      <c r="C364" s="217"/>
      <c r="D364" s="217"/>
      <c r="E364" s="219"/>
      <c r="F364" s="219"/>
      <c r="G364" s="258"/>
      <c r="H364" s="221"/>
      <c r="I364" s="217"/>
      <c r="J364" s="217"/>
      <c r="K364" s="217"/>
      <c r="L364" s="217"/>
      <c r="M364" s="217"/>
      <c r="N364" s="217"/>
      <c r="O364" s="217"/>
      <c r="P364" s="217"/>
      <c r="Q364" s="217"/>
      <c r="R364" s="217"/>
      <c r="S364" s="217"/>
      <c r="T364" s="217"/>
      <c r="U364" s="217"/>
      <c r="V364" s="217"/>
      <c r="W364" s="217"/>
      <c r="X364" s="217"/>
      <c r="Y364" s="217"/>
      <c r="Z364" s="217"/>
      <c r="AA364" s="217"/>
      <c r="AB364" s="217"/>
    </row>
    <row r="365">
      <c r="A365" s="217"/>
      <c r="B365" s="218"/>
      <c r="C365" s="217"/>
      <c r="D365" s="217"/>
      <c r="E365" s="219"/>
      <c r="F365" s="219"/>
      <c r="G365" s="258"/>
      <c r="H365" s="221"/>
      <c r="I365" s="217"/>
      <c r="J365" s="217"/>
      <c r="K365" s="217"/>
      <c r="L365" s="217"/>
      <c r="M365" s="217"/>
      <c r="N365" s="217"/>
      <c r="O365" s="217"/>
      <c r="P365" s="217"/>
      <c r="Q365" s="217"/>
      <c r="R365" s="217"/>
      <c r="S365" s="217"/>
      <c r="T365" s="217"/>
      <c r="U365" s="217"/>
      <c r="V365" s="217"/>
      <c r="W365" s="217"/>
      <c r="X365" s="217"/>
      <c r="Y365" s="217"/>
      <c r="Z365" s="217"/>
      <c r="AA365" s="217"/>
      <c r="AB365" s="217"/>
    </row>
    <row r="366">
      <c r="A366" s="217"/>
      <c r="B366" s="218"/>
      <c r="C366" s="217"/>
      <c r="D366" s="217"/>
      <c r="E366" s="219"/>
      <c r="F366" s="219"/>
      <c r="G366" s="258"/>
      <c r="H366" s="221"/>
      <c r="I366" s="217"/>
      <c r="J366" s="217"/>
      <c r="K366" s="217"/>
      <c r="L366" s="217"/>
      <c r="M366" s="217"/>
      <c r="N366" s="217"/>
      <c r="O366" s="217"/>
      <c r="P366" s="217"/>
      <c r="Q366" s="217"/>
      <c r="R366" s="217"/>
      <c r="S366" s="217"/>
      <c r="T366" s="217"/>
      <c r="U366" s="217"/>
      <c r="V366" s="217"/>
      <c r="W366" s="217"/>
      <c r="X366" s="217"/>
      <c r="Y366" s="217"/>
      <c r="Z366" s="217"/>
      <c r="AA366" s="217"/>
      <c r="AB366" s="217"/>
    </row>
    <row r="367">
      <c r="A367" s="217"/>
      <c r="B367" s="218"/>
      <c r="C367" s="217"/>
      <c r="D367" s="217"/>
      <c r="E367" s="219"/>
      <c r="F367" s="219"/>
      <c r="G367" s="258"/>
      <c r="H367" s="221"/>
      <c r="I367" s="217"/>
      <c r="J367" s="217"/>
      <c r="K367" s="217"/>
      <c r="L367" s="217"/>
      <c r="M367" s="217"/>
      <c r="N367" s="217"/>
      <c r="O367" s="217"/>
      <c r="P367" s="217"/>
      <c r="Q367" s="217"/>
      <c r="R367" s="217"/>
      <c r="S367" s="217"/>
      <c r="T367" s="217"/>
      <c r="U367" s="217"/>
      <c r="V367" s="217"/>
      <c r="W367" s="217"/>
      <c r="X367" s="217"/>
      <c r="Y367" s="217"/>
      <c r="Z367" s="217"/>
      <c r="AA367" s="217"/>
      <c r="AB367" s="217"/>
    </row>
    <row r="368">
      <c r="A368" s="217"/>
      <c r="B368" s="218"/>
      <c r="C368" s="217"/>
      <c r="D368" s="217"/>
      <c r="E368" s="219"/>
      <c r="F368" s="219"/>
      <c r="G368" s="258"/>
      <c r="H368" s="221"/>
      <c r="I368" s="217"/>
      <c r="J368" s="217"/>
      <c r="K368" s="217"/>
      <c r="L368" s="217"/>
      <c r="M368" s="217"/>
      <c r="N368" s="217"/>
      <c r="O368" s="217"/>
      <c r="P368" s="217"/>
      <c r="Q368" s="217"/>
      <c r="R368" s="217"/>
      <c r="S368" s="217"/>
      <c r="T368" s="217"/>
      <c r="U368" s="217"/>
      <c r="V368" s="217"/>
      <c r="W368" s="217"/>
      <c r="X368" s="217"/>
      <c r="Y368" s="217"/>
      <c r="Z368" s="217"/>
      <c r="AA368" s="217"/>
      <c r="AB368" s="217"/>
    </row>
    <row r="369">
      <c r="A369" s="217"/>
      <c r="B369" s="218"/>
      <c r="C369" s="217"/>
      <c r="D369" s="217"/>
      <c r="E369" s="219"/>
      <c r="F369" s="219"/>
      <c r="G369" s="258"/>
      <c r="H369" s="221"/>
      <c r="I369" s="217"/>
      <c r="J369" s="217"/>
      <c r="K369" s="217"/>
      <c r="L369" s="217"/>
      <c r="M369" s="217"/>
      <c r="N369" s="217"/>
      <c r="O369" s="217"/>
      <c r="P369" s="217"/>
      <c r="Q369" s="217"/>
      <c r="R369" s="217"/>
      <c r="S369" s="217"/>
      <c r="T369" s="217"/>
      <c r="U369" s="217"/>
      <c r="V369" s="217"/>
      <c r="W369" s="217"/>
      <c r="X369" s="217"/>
      <c r="Y369" s="217"/>
      <c r="Z369" s="217"/>
      <c r="AA369" s="217"/>
      <c r="AB369" s="217"/>
    </row>
    <row r="370">
      <c r="A370" s="217"/>
      <c r="B370" s="218"/>
      <c r="C370" s="217"/>
      <c r="D370" s="217"/>
      <c r="E370" s="219"/>
      <c r="F370" s="219"/>
      <c r="G370" s="258"/>
      <c r="H370" s="221"/>
      <c r="I370" s="217"/>
      <c r="J370" s="217"/>
      <c r="K370" s="217"/>
      <c r="L370" s="217"/>
      <c r="M370" s="217"/>
      <c r="N370" s="217"/>
      <c r="O370" s="217"/>
      <c r="P370" s="217"/>
      <c r="Q370" s="217"/>
      <c r="R370" s="217"/>
      <c r="S370" s="217"/>
      <c r="T370" s="217"/>
      <c r="U370" s="217"/>
      <c r="V370" s="217"/>
      <c r="W370" s="217"/>
      <c r="X370" s="217"/>
      <c r="Y370" s="217"/>
      <c r="Z370" s="217"/>
      <c r="AA370" s="217"/>
      <c r="AB370" s="217"/>
    </row>
    <row r="371">
      <c r="A371" s="217"/>
      <c r="B371" s="218"/>
      <c r="C371" s="217"/>
      <c r="D371" s="217"/>
      <c r="E371" s="219"/>
      <c r="F371" s="219"/>
      <c r="G371" s="258"/>
      <c r="H371" s="221"/>
      <c r="I371" s="217"/>
      <c r="J371" s="217"/>
      <c r="K371" s="217"/>
      <c r="L371" s="217"/>
      <c r="M371" s="217"/>
      <c r="N371" s="217"/>
      <c r="O371" s="217"/>
      <c r="P371" s="217"/>
      <c r="Q371" s="217"/>
      <c r="R371" s="217"/>
      <c r="S371" s="217"/>
      <c r="T371" s="217"/>
      <c r="U371" s="217"/>
      <c r="V371" s="217"/>
      <c r="W371" s="217"/>
      <c r="X371" s="217"/>
      <c r="Y371" s="217"/>
      <c r="Z371" s="217"/>
      <c r="AA371" s="217"/>
      <c r="AB371" s="217"/>
    </row>
    <row r="372">
      <c r="A372" s="217"/>
      <c r="B372" s="218"/>
      <c r="C372" s="217"/>
      <c r="D372" s="217"/>
      <c r="E372" s="219"/>
      <c r="F372" s="219"/>
      <c r="G372" s="258"/>
      <c r="H372" s="221"/>
      <c r="I372" s="217"/>
      <c r="J372" s="217"/>
      <c r="K372" s="217"/>
      <c r="L372" s="217"/>
      <c r="M372" s="217"/>
      <c r="N372" s="217"/>
      <c r="O372" s="217"/>
      <c r="P372" s="217"/>
      <c r="Q372" s="217"/>
      <c r="R372" s="217"/>
      <c r="S372" s="217"/>
      <c r="T372" s="217"/>
      <c r="U372" s="217"/>
      <c r="V372" s="217"/>
      <c r="W372" s="217"/>
      <c r="X372" s="217"/>
      <c r="Y372" s="217"/>
      <c r="Z372" s="217"/>
      <c r="AA372" s="217"/>
      <c r="AB372" s="217"/>
    </row>
    <row r="373">
      <c r="A373" s="217"/>
      <c r="B373" s="218"/>
      <c r="C373" s="217"/>
      <c r="D373" s="217"/>
      <c r="E373" s="219"/>
      <c r="F373" s="219"/>
      <c r="G373" s="258"/>
      <c r="H373" s="221"/>
      <c r="I373" s="217"/>
      <c r="J373" s="217"/>
      <c r="K373" s="217"/>
      <c r="L373" s="217"/>
      <c r="M373" s="217"/>
      <c r="N373" s="217"/>
      <c r="O373" s="217"/>
      <c r="P373" s="217"/>
      <c r="Q373" s="217"/>
      <c r="R373" s="217"/>
      <c r="S373" s="217"/>
      <c r="T373" s="217"/>
      <c r="U373" s="217"/>
      <c r="V373" s="217"/>
      <c r="W373" s="217"/>
      <c r="X373" s="217"/>
      <c r="Y373" s="217"/>
      <c r="Z373" s="217"/>
      <c r="AA373" s="217"/>
      <c r="AB373" s="217"/>
    </row>
    <row r="374">
      <c r="A374" s="217"/>
      <c r="B374" s="218"/>
      <c r="C374" s="217"/>
      <c r="D374" s="217"/>
      <c r="E374" s="219"/>
      <c r="F374" s="219"/>
      <c r="G374" s="258"/>
      <c r="H374" s="221"/>
      <c r="I374" s="217"/>
      <c r="J374" s="217"/>
      <c r="K374" s="217"/>
      <c r="L374" s="217"/>
      <c r="M374" s="217"/>
      <c r="N374" s="217"/>
      <c r="O374" s="217"/>
      <c r="P374" s="217"/>
      <c r="Q374" s="217"/>
      <c r="R374" s="217"/>
      <c r="S374" s="217"/>
      <c r="T374" s="217"/>
      <c r="U374" s="217"/>
      <c r="V374" s="217"/>
      <c r="W374" s="217"/>
      <c r="X374" s="217"/>
      <c r="Y374" s="217"/>
      <c r="Z374" s="217"/>
      <c r="AA374" s="217"/>
      <c r="AB374" s="217"/>
    </row>
    <row r="375">
      <c r="A375" s="217"/>
      <c r="B375" s="218"/>
      <c r="C375" s="217"/>
      <c r="D375" s="217"/>
      <c r="E375" s="219"/>
      <c r="F375" s="219"/>
      <c r="G375" s="258"/>
      <c r="H375" s="221"/>
      <c r="I375" s="217"/>
      <c r="J375" s="217"/>
      <c r="K375" s="217"/>
      <c r="L375" s="217"/>
      <c r="M375" s="217"/>
      <c r="N375" s="217"/>
      <c r="O375" s="217"/>
      <c r="P375" s="217"/>
      <c r="Q375" s="217"/>
      <c r="R375" s="217"/>
      <c r="S375" s="217"/>
      <c r="T375" s="217"/>
      <c r="U375" s="217"/>
      <c r="V375" s="217"/>
      <c r="W375" s="217"/>
      <c r="X375" s="217"/>
      <c r="Y375" s="217"/>
      <c r="Z375" s="217"/>
      <c r="AA375" s="217"/>
      <c r="AB375" s="217"/>
    </row>
    <row r="376">
      <c r="A376" s="217"/>
      <c r="B376" s="218"/>
      <c r="C376" s="217"/>
      <c r="D376" s="217"/>
      <c r="E376" s="219"/>
      <c r="F376" s="219"/>
      <c r="G376" s="258"/>
      <c r="H376" s="221"/>
      <c r="I376" s="217"/>
      <c r="J376" s="217"/>
      <c r="K376" s="217"/>
      <c r="L376" s="217"/>
      <c r="M376" s="217"/>
      <c r="N376" s="217"/>
      <c r="O376" s="217"/>
      <c r="P376" s="217"/>
      <c r="Q376" s="217"/>
      <c r="R376" s="217"/>
      <c r="S376" s="217"/>
      <c r="T376" s="217"/>
      <c r="U376" s="217"/>
      <c r="V376" s="217"/>
      <c r="W376" s="217"/>
      <c r="X376" s="217"/>
      <c r="Y376" s="217"/>
      <c r="Z376" s="217"/>
      <c r="AA376" s="217"/>
      <c r="AB376" s="217"/>
    </row>
    <row r="377">
      <c r="A377" s="217"/>
      <c r="B377" s="218"/>
      <c r="C377" s="217"/>
      <c r="D377" s="217"/>
      <c r="E377" s="219"/>
      <c r="F377" s="219"/>
      <c r="G377" s="258"/>
      <c r="H377" s="221"/>
      <c r="I377" s="217"/>
      <c r="J377" s="217"/>
      <c r="K377" s="217"/>
      <c r="L377" s="217"/>
      <c r="M377" s="217"/>
      <c r="N377" s="217"/>
      <c r="O377" s="217"/>
      <c r="P377" s="217"/>
      <c r="Q377" s="217"/>
      <c r="R377" s="217"/>
      <c r="S377" s="217"/>
      <c r="T377" s="217"/>
      <c r="U377" s="217"/>
      <c r="V377" s="217"/>
      <c r="W377" s="217"/>
      <c r="X377" s="217"/>
      <c r="Y377" s="217"/>
      <c r="Z377" s="217"/>
      <c r="AA377" s="217"/>
      <c r="AB377" s="217"/>
    </row>
    <row r="378">
      <c r="A378" s="217"/>
      <c r="B378" s="218"/>
      <c r="C378" s="217"/>
      <c r="D378" s="217"/>
      <c r="E378" s="219"/>
      <c r="F378" s="219"/>
      <c r="G378" s="258"/>
      <c r="H378" s="221"/>
      <c r="I378" s="217"/>
      <c r="J378" s="217"/>
      <c r="K378" s="217"/>
      <c r="L378" s="217"/>
      <c r="M378" s="217"/>
      <c r="N378" s="217"/>
      <c r="O378" s="217"/>
      <c r="P378" s="217"/>
      <c r="Q378" s="217"/>
      <c r="R378" s="217"/>
      <c r="S378" s="217"/>
      <c r="T378" s="217"/>
      <c r="U378" s="217"/>
      <c r="V378" s="217"/>
      <c r="W378" s="217"/>
      <c r="X378" s="217"/>
      <c r="Y378" s="217"/>
      <c r="Z378" s="217"/>
      <c r="AA378" s="217"/>
      <c r="AB378" s="217"/>
    </row>
    <row r="379">
      <c r="A379" s="217"/>
      <c r="B379" s="218"/>
      <c r="C379" s="217"/>
      <c r="D379" s="217"/>
      <c r="E379" s="219"/>
      <c r="F379" s="219"/>
      <c r="G379" s="258"/>
      <c r="H379" s="221"/>
      <c r="I379" s="217"/>
      <c r="J379" s="217"/>
      <c r="K379" s="217"/>
      <c r="L379" s="217"/>
      <c r="M379" s="217"/>
      <c r="N379" s="217"/>
      <c r="O379" s="217"/>
      <c r="P379" s="217"/>
      <c r="Q379" s="217"/>
      <c r="R379" s="217"/>
      <c r="S379" s="217"/>
      <c r="T379" s="217"/>
      <c r="U379" s="217"/>
      <c r="V379" s="217"/>
      <c r="W379" s="217"/>
      <c r="X379" s="217"/>
      <c r="Y379" s="217"/>
      <c r="Z379" s="217"/>
      <c r="AA379" s="217"/>
      <c r="AB379" s="217"/>
    </row>
    <row r="380">
      <c r="A380" s="217"/>
      <c r="B380" s="218"/>
      <c r="C380" s="217"/>
      <c r="D380" s="217"/>
      <c r="E380" s="219"/>
      <c r="F380" s="219"/>
      <c r="G380" s="258"/>
      <c r="H380" s="221"/>
      <c r="I380" s="217"/>
      <c r="J380" s="217"/>
      <c r="K380" s="217"/>
      <c r="L380" s="217"/>
      <c r="M380" s="217"/>
      <c r="N380" s="217"/>
      <c r="O380" s="217"/>
      <c r="P380" s="217"/>
      <c r="Q380" s="217"/>
      <c r="R380" s="217"/>
      <c r="S380" s="217"/>
      <c r="T380" s="217"/>
      <c r="U380" s="217"/>
      <c r="V380" s="217"/>
      <c r="W380" s="217"/>
      <c r="X380" s="217"/>
      <c r="Y380" s="217"/>
      <c r="Z380" s="217"/>
      <c r="AA380" s="217"/>
      <c r="AB380" s="217"/>
    </row>
    <row r="381">
      <c r="A381" s="217"/>
      <c r="B381" s="218"/>
      <c r="C381" s="217"/>
      <c r="D381" s="217"/>
      <c r="E381" s="219"/>
      <c r="F381" s="219"/>
      <c r="G381" s="258"/>
      <c r="H381" s="221"/>
      <c r="I381" s="217"/>
      <c r="J381" s="217"/>
      <c r="K381" s="217"/>
      <c r="L381" s="217"/>
      <c r="M381" s="217"/>
      <c r="N381" s="217"/>
      <c r="O381" s="217"/>
      <c r="P381" s="217"/>
      <c r="Q381" s="217"/>
      <c r="R381" s="217"/>
      <c r="S381" s="217"/>
      <c r="T381" s="217"/>
      <c r="U381" s="217"/>
      <c r="V381" s="217"/>
      <c r="W381" s="217"/>
      <c r="X381" s="217"/>
      <c r="Y381" s="217"/>
      <c r="Z381" s="217"/>
      <c r="AA381" s="217"/>
      <c r="AB381" s="217"/>
    </row>
    <row r="382">
      <c r="A382" s="217"/>
      <c r="B382" s="218"/>
      <c r="C382" s="217"/>
      <c r="D382" s="217"/>
      <c r="E382" s="219"/>
      <c r="F382" s="219"/>
      <c r="G382" s="258"/>
      <c r="H382" s="221"/>
      <c r="I382" s="217"/>
      <c r="J382" s="217"/>
      <c r="K382" s="217"/>
      <c r="L382" s="217"/>
      <c r="M382" s="217"/>
      <c r="N382" s="217"/>
      <c r="O382" s="217"/>
      <c r="P382" s="217"/>
      <c r="Q382" s="217"/>
      <c r="R382" s="217"/>
      <c r="S382" s="217"/>
      <c r="T382" s="217"/>
      <c r="U382" s="217"/>
      <c r="V382" s="217"/>
      <c r="W382" s="217"/>
      <c r="X382" s="217"/>
      <c r="Y382" s="217"/>
      <c r="Z382" s="217"/>
      <c r="AA382" s="217"/>
      <c r="AB382" s="217"/>
    </row>
    <row r="383">
      <c r="A383" s="217"/>
      <c r="B383" s="218"/>
      <c r="C383" s="217"/>
      <c r="D383" s="217"/>
      <c r="E383" s="219"/>
      <c r="F383" s="219"/>
      <c r="G383" s="258"/>
      <c r="H383" s="221"/>
      <c r="I383" s="217"/>
      <c r="J383" s="217"/>
      <c r="K383" s="217"/>
      <c r="L383" s="217"/>
      <c r="M383" s="217"/>
      <c r="N383" s="217"/>
      <c r="O383" s="217"/>
      <c r="P383" s="217"/>
      <c r="Q383" s="217"/>
      <c r="R383" s="217"/>
      <c r="S383" s="217"/>
      <c r="T383" s="217"/>
      <c r="U383" s="217"/>
      <c r="V383" s="217"/>
      <c r="W383" s="217"/>
      <c r="X383" s="217"/>
      <c r="Y383" s="217"/>
      <c r="Z383" s="217"/>
      <c r="AA383" s="217"/>
      <c r="AB383" s="217"/>
    </row>
    <row r="384">
      <c r="A384" s="217"/>
      <c r="B384" s="218"/>
      <c r="C384" s="217"/>
      <c r="D384" s="217"/>
      <c r="E384" s="219"/>
      <c r="F384" s="219"/>
      <c r="G384" s="258"/>
      <c r="H384" s="221"/>
      <c r="I384" s="217"/>
      <c r="J384" s="217"/>
      <c r="K384" s="217"/>
      <c r="L384" s="217"/>
      <c r="M384" s="217"/>
      <c r="N384" s="217"/>
      <c r="O384" s="217"/>
      <c r="P384" s="217"/>
      <c r="Q384" s="217"/>
      <c r="R384" s="217"/>
      <c r="S384" s="217"/>
      <c r="T384" s="217"/>
      <c r="U384" s="217"/>
      <c r="V384" s="217"/>
      <c r="W384" s="217"/>
      <c r="X384" s="217"/>
      <c r="Y384" s="217"/>
      <c r="Z384" s="217"/>
      <c r="AA384" s="217"/>
      <c r="AB384" s="217"/>
    </row>
    <row r="385">
      <c r="A385" s="217"/>
      <c r="B385" s="218"/>
      <c r="C385" s="217"/>
      <c r="D385" s="217"/>
      <c r="E385" s="219"/>
      <c r="F385" s="219"/>
      <c r="G385" s="258"/>
      <c r="H385" s="221"/>
      <c r="I385" s="217"/>
      <c r="J385" s="217"/>
      <c r="K385" s="217"/>
      <c r="L385" s="217"/>
      <c r="M385" s="217"/>
      <c r="N385" s="217"/>
      <c r="O385" s="217"/>
      <c r="P385" s="217"/>
      <c r="Q385" s="217"/>
      <c r="R385" s="217"/>
      <c r="S385" s="217"/>
      <c r="T385" s="217"/>
      <c r="U385" s="217"/>
      <c r="V385" s="217"/>
      <c r="W385" s="217"/>
      <c r="X385" s="217"/>
      <c r="Y385" s="217"/>
      <c r="Z385" s="217"/>
      <c r="AA385" s="217"/>
      <c r="AB385" s="217"/>
    </row>
    <row r="386">
      <c r="A386" s="217"/>
      <c r="B386" s="218"/>
      <c r="C386" s="217"/>
      <c r="D386" s="217"/>
      <c r="E386" s="219"/>
      <c r="F386" s="219"/>
      <c r="G386" s="258"/>
      <c r="H386" s="221"/>
      <c r="I386" s="217"/>
      <c r="J386" s="217"/>
      <c r="K386" s="217"/>
      <c r="L386" s="217"/>
      <c r="M386" s="217"/>
      <c r="N386" s="217"/>
      <c r="O386" s="217"/>
      <c r="P386" s="217"/>
      <c r="Q386" s="217"/>
      <c r="R386" s="217"/>
      <c r="S386" s="217"/>
      <c r="T386" s="217"/>
      <c r="U386" s="217"/>
      <c r="V386" s="217"/>
      <c r="W386" s="217"/>
      <c r="X386" s="217"/>
      <c r="Y386" s="217"/>
      <c r="Z386" s="217"/>
      <c r="AA386" s="217"/>
      <c r="AB386" s="217"/>
    </row>
    <row r="387">
      <c r="A387" s="217"/>
      <c r="B387" s="218"/>
      <c r="C387" s="217"/>
      <c r="D387" s="217"/>
      <c r="E387" s="219"/>
      <c r="F387" s="219"/>
      <c r="G387" s="258"/>
      <c r="H387" s="221"/>
      <c r="I387" s="217"/>
      <c r="J387" s="217"/>
      <c r="K387" s="217"/>
      <c r="L387" s="217"/>
      <c r="M387" s="217"/>
      <c r="N387" s="217"/>
      <c r="O387" s="217"/>
      <c r="P387" s="217"/>
      <c r="Q387" s="217"/>
      <c r="R387" s="217"/>
      <c r="S387" s="217"/>
      <c r="T387" s="217"/>
      <c r="U387" s="217"/>
      <c r="V387" s="217"/>
      <c r="W387" s="217"/>
      <c r="X387" s="217"/>
      <c r="Y387" s="217"/>
      <c r="Z387" s="217"/>
      <c r="AA387" s="217"/>
      <c r="AB387" s="217"/>
    </row>
    <row r="388">
      <c r="A388" s="217"/>
      <c r="B388" s="218"/>
      <c r="C388" s="217"/>
      <c r="D388" s="217"/>
      <c r="E388" s="219"/>
      <c r="F388" s="219"/>
      <c r="G388" s="258"/>
      <c r="H388" s="221"/>
      <c r="I388" s="217"/>
      <c r="J388" s="217"/>
      <c r="K388" s="217"/>
      <c r="L388" s="217"/>
      <c r="M388" s="217"/>
      <c r="N388" s="217"/>
      <c r="O388" s="217"/>
      <c r="P388" s="217"/>
      <c r="Q388" s="217"/>
      <c r="R388" s="217"/>
      <c r="S388" s="217"/>
      <c r="T388" s="217"/>
      <c r="U388" s="217"/>
      <c r="V388" s="217"/>
      <c r="W388" s="217"/>
      <c r="X388" s="217"/>
      <c r="Y388" s="217"/>
      <c r="Z388" s="217"/>
      <c r="AA388" s="217"/>
      <c r="AB388" s="217"/>
    </row>
    <row r="389">
      <c r="A389" s="217"/>
      <c r="B389" s="218"/>
      <c r="C389" s="217"/>
      <c r="D389" s="217"/>
      <c r="E389" s="219"/>
      <c r="F389" s="219"/>
      <c r="G389" s="258"/>
      <c r="H389" s="221"/>
      <c r="I389" s="217"/>
      <c r="J389" s="217"/>
      <c r="K389" s="217"/>
      <c r="L389" s="217"/>
      <c r="M389" s="217"/>
      <c r="N389" s="217"/>
      <c r="O389" s="217"/>
      <c r="P389" s="217"/>
      <c r="Q389" s="217"/>
      <c r="R389" s="217"/>
      <c r="S389" s="217"/>
      <c r="T389" s="217"/>
      <c r="U389" s="217"/>
      <c r="V389" s="217"/>
      <c r="W389" s="217"/>
      <c r="X389" s="217"/>
      <c r="Y389" s="217"/>
      <c r="Z389" s="217"/>
      <c r="AA389" s="217"/>
      <c r="AB389" s="217"/>
    </row>
    <row r="390">
      <c r="A390" s="217"/>
      <c r="B390" s="218"/>
      <c r="C390" s="217"/>
      <c r="D390" s="217"/>
      <c r="E390" s="219"/>
      <c r="F390" s="219"/>
      <c r="G390" s="258"/>
      <c r="H390" s="221"/>
      <c r="I390" s="217"/>
      <c r="J390" s="217"/>
      <c r="K390" s="217"/>
      <c r="L390" s="217"/>
      <c r="M390" s="217"/>
      <c r="N390" s="217"/>
      <c r="O390" s="217"/>
      <c r="P390" s="217"/>
      <c r="Q390" s="217"/>
      <c r="R390" s="217"/>
      <c r="S390" s="217"/>
      <c r="T390" s="217"/>
      <c r="U390" s="217"/>
      <c r="V390" s="217"/>
      <c r="W390" s="217"/>
      <c r="X390" s="217"/>
      <c r="Y390" s="217"/>
      <c r="Z390" s="217"/>
      <c r="AA390" s="217"/>
      <c r="AB390" s="217"/>
    </row>
    <row r="391">
      <c r="A391" s="217"/>
      <c r="B391" s="218"/>
      <c r="C391" s="217"/>
      <c r="D391" s="217"/>
      <c r="E391" s="219"/>
      <c r="F391" s="219"/>
      <c r="G391" s="258"/>
      <c r="H391" s="221"/>
      <c r="I391" s="217"/>
      <c r="J391" s="217"/>
      <c r="K391" s="217"/>
      <c r="L391" s="217"/>
      <c r="M391" s="217"/>
      <c r="N391" s="217"/>
      <c r="O391" s="217"/>
      <c r="P391" s="217"/>
      <c r="Q391" s="217"/>
      <c r="R391" s="217"/>
      <c r="S391" s="217"/>
      <c r="T391" s="217"/>
      <c r="U391" s="217"/>
      <c r="V391" s="217"/>
      <c r="W391" s="217"/>
      <c r="X391" s="217"/>
      <c r="Y391" s="217"/>
      <c r="Z391" s="217"/>
      <c r="AA391" s="217"/>
      <c r="AB391" s="217"/>
    </row>
    <row r="392">
      <c r="A392" s="217"/>
      <c r="B392" s="218"/>
      <c r="C392" s="217"/>
      <c r="D392" s="217"/>
      <c r="E392" s="219"/>
      <c r="F392" s="219"/>
      <c r="G392" s="258"/>
      <c r="H392" s="221"/>
      <c r="I392" s="217"/>
      <c r="J392" s="217"/>
      <c r="K392" s="217"/>
      <c r="L392" s="217"/>
      <c r="M392" s="217"/>
      <c r="N392" s="217"/>
      <c r="O392" s="217"/>
      <c r="P392" s="217"/>
      <c r="Q392" s="217"/>
      <c r="R392" s="217"/>
      <c r="S392" s="217"/>
      <c r="T392" s="217"/>
      <c r="U392" s="217"/>
      <c r="V392" s="217"/>
      <c r="W392" s="217"/>
      <c r="X392" s="217"/>
      <c r="Y392" s="217"/>
      <c r="Z392" s="217"/>
      <c r="AA392" s="217"/>
      <c r="AB392" s="217"/>
    </row>
    <row r="393">
      <c r="A393" s="217"/>
      <c r="B393" s="218"/>
      <c r="C393" s="217"/>
      <c r="D393" s="217"/>
      <c r="E393" s="219"/>
      <c r="F393" s="219"/>
      <c r="G393" s="258"/>
      <c r="H393" s="221"/>
      <c r="I393" s="217"/>
      <c r="J393" s="217"/>
      <c r="K393" s="217"/>
      <c r="L393" s="217"/>
      <c r="M393" s="217"/>
      <c r="N393" s="217"/>
      <c r="O393" s="217"/>
      <c r="P393" s="217"/>
      <c r="Q393" s="217"/>
      <c r="R393" s="217"/>
      <c r="S393" s="217"/>
      <c r="T393" s="217"/>
      <c r="U393" s="217"/>
      <c r="V393" s="217"/>
      <c r="W393" s="217"/>
      <c r="X393" s="217"/>
      <c r="Y393" s="217"/>
      <c r="Z393" s="217"/>
      <c r="AA393" s="217"/>
      <c r="AB393" s="217"/>
    </row>
    <row r="394">
      <c r="A394" s="217"/>
      <c r="B394" s="218"/>
      <c r="C394" s="217"/>
      <c r="D394" s="217"/>
      <c r="E394" s="219"/>
      <c r="F394" s="219"/>
      <c r="G394" s="258"/>
      <c r="H394" s="221"/>
      <c r="I394" s="217"/>
      <c r="J394" s="217"/>
      <c r="K394" s="217"/>
      <c r="L394" s="217"/>
      <c r="M394" s="217"/>
      <c r="N394" s="217"/>
      <c r="O394" s="217"/>
      <c r="P394" s="217"/>
      <c r="Q394" s="217"/>
      <c r="R394" s="217"/>
      <c r="S394" s="217"/>
      <c r="T394" s="217"/>
      <c r="U394" s="217"/>
      <c r="V394" s="217"/>
      <c r="W394" s="217"/>
      <c r="X394" s="217"/>
      <c r="Y394" s="217"/>
      <c r="Z394" s="217"/>
      <c r="AA394" s="217"/>
      <c r="AB394" s="217"/>
    </row>
    <row r="395">
      <c r="A395" s="217"/>
      <c r="B395" s="218"/>
      <c r="C395" s="217"/>
      <c r="D395" s="217"/>
      <c r="E395" s="219"/>
      <c r="F395" s="219"/>
      <c r="G395" s="258"/>
      <c r="H395" s="221"/>
      <c r="I395" s="217"/>
      <c r="J395" s="217"/>
      <c r="K395" s="217"/>
      <c r="L395" s="217"/>
      <c r="M395" s="217"/>
      <c r="N395" s="217"/>
      <c r="O395" s="217"/>
      <c r="P395" s="217"/>
      <c r="Q395" s="217"/>
      <c r="R395" s="217"/>
      <c r="S395" s="217"/>
      <c r="T395" s="217"/>
      <c r="U395" s="217"/>
      <c r="V395" s="217"/>
      <c r="W395" s="217"/>
      <c r="X395" s="217"/>
      <c r="Y395" s="217"/>
      <c r="Z395" s="217"/>
      <c r="AA395" s="217"/>
      <c r="AB395" s="217"/>
    </row>
    <row r="396">
      <c r="A396" s="217"/>
      <c r="B396" s="218"/>
      <c r="C396" s="217"/>
      <c r="D396" s="217"/>
      <c r="E396" s="219"/>
      <c r="F396" s="219"/>
      <c r="G396" s="258"/>
      <c r="H396" s="221"/>
      <c r="I396" s="217"/>
      <c r="J396" s="217"/>
      <c r="K396" s="217"/>
      <c r="L396" s="217"/>
      <c r="M396" s="217"/>
      <c r="N396" s="217"/>
      <c r="O396" s="217"/>
      <c r="P396" s="217"/>
      <c r="Q396" s="217"/>
      <c r="R396" s="217"/>
      <c r="S396" s="217"/>
      <c r="T396" s="217"/>
      <c r="U396" s="217"/>
      <c r="V396" s="217"/>
      <c r="W396" s="217"/>
      <c r="X396" s="217"/>
      <c r="Y396" s="217"/>
      <c r="Z396" s="217"/>
      <c r="AA396" s="217"/>
      <c r="AB396" s="217"/>
    </row>
    <row r="397">
      <c r="A397" s="217"/>
      <c r="B397" s="218"/>
      <c r="C397" s="217"/>
      <c r="D397" s="217"/>
      <c r="E397" s="219"/>
      <c r="F397" s="219"/>
      <c r="G397" s="258"/>
      <c r="H397" s="221"/>
      <c r="I397" s="217"/>
      <c r="J397" s="217"/>
      <c r="K397" s="217"/>
      <c r="L397" s="217"/>
      <c r="M397" s="217"/>
      <c r="N397" s="217"/>
      <c r="O397" s="217"/>
      <c r="P397" s="217"/>
      <c r="Q397" s="217"/>
      <c r="R397" s="217"/>
      <c r="S397" s="217"/>
      <c r="T397" s="217"/>
      <c r="U397" s="217"/>
      <c r="V397" s="217"/>
      <c r="W397" s="217"/>
      <c r="X397" s="217"/>
      <c r="Y397" s="217"/>
      <c r="Z397" s="217"/>
      <c r="AA397" s="217"/>
      <c r="AB397" s="217"/>
    </row>
    <row r="398">
      <c r="A398" s="217"/>
      <c r="B398" s="218"/>
      <c r="C398" s="217"/>
      <c r="D398" s="217"/>
      <c r="E398" s="219"/>
      <c r="F398" s="219"/>
      <c r="G398" s="258"/>
      <c r="H398" s="221"/>
      <c r="I398" s="217"/>
      <c r="J398" s="217"/>
      <c r="K398" s="217"/>
      <c r="L398" s="217"/>
      <c r="M398" s="217"/>
      <c r="N398" s="217"/>
      <c r="O398" s="217"/>
      <c r="P398" s="217"/>
      <c r="Q398" s="217"/>
      <c r="R398" s="217"/>
      <c r="S398" s="217"/>
      <c r="T398" s="217"/>
      <c r="U398" s="217"/>
      <c r="V398" s="217"/>
      <c r="W398" s="217"/>
      <c r="X398" s="217"/>
      <c r="Y398" s="217"/>
      <c r="Z398" s="217"/>
      <c r="AA398" s="217"/>
      <c r="AB398" s="217"/>
    </row>
    <row r="399">
      <c r="A399" s="217"/>
      <c r="B399" s="218"/>
      <c r="C399" s="217"/>
      <c r="D399" s="217"/>
      <c r="E399" s="219"/>
      <c r="F399" s="219"/>
      <c r="G399" s="258"/>
      <c r="H399" s="221"/>
      <c r="I399" s="217"/>
      <c r="J399" s="217"/>
      <c r="K399" s="217"/>
      <c r="L399" s="217"/>
      <c r="M399" s="217"/>
      <c r="N399" s="217"/>
      <c r="O399" s="217"/>
      <c r="P399" s="217"/>
      <c r="Q399" s="217"/>
      <c r="R399" s="217"/>
      <c r="S399" s="217"/>
      <c r="T399" s="217"/>
      <c r="U399" s="217"/>
      <c r="V399" s="217"/>
      <c r="W399" s="217"/>
      <c r="X399" s="217"/>
      <c r="Y399" s="217"/>
      <c r="Z399" s="217"/>
      <c r="AA399" s="217"/>
      <c r="AB399" s="217"/>
    </row>
    <row r="400">
      <c r="A400" s="217"/>
      <c r="B400" s="218"/>
      <c r="C400" s="217"/>
      <c r="D400" s="217"/>
      <c r="E400" s="219"/>
      <c r="F400" s="219"/>
      <c r="G400" s="258"/>
      <c r="H400" s="221"/>
      <c r="I400" s="217"/>
      <c r="J400" s="217"/>
      <c r="K400" s="217"/>
      <c r="L400" s="217"/>
      <c r="M400" s="217"/>
      <c r="N400" s="217"/>
      <c r="O400" s="217"/>
      <c r="P400" s="217"/>
      <c r="Q400" s="217"/>
      <c r="R400" s="217"/>
      <c r="S400" s="217"/>
      <c r="T400" s="217"/>
      <c r="U400" s="217"/>
      <c r="V400" s="217"/>
      <c r="W400" s="217"/>
      <c r="X400" s="217"/>
      <c r="Y400" s="217"/>
      <c r="Z400" s="217"/>
      <c r="AA400" s="217"/>
      <c r="AB400" s="217"/>
    </row>
    <row r="401">
      <c r="A401" s="217"/>
      <c r="B401" s="218"/>
      <c r="C401" s="217"/>
      <c r="D401" s="217"/>
      <c r="E401" s="219"/>
      <c r="F401" s="219"/>
      <c r="G401" s="258"/>
      <c r="H401" s="221"/>
      <c r="I401" s="217"/>
      <c r="J401" s="217"/>
      <c r="K401" s="217"/>
      <c r="L401" s="217"/>
      <c r="M401" s="217"/>
      <c r="N401" s="217"/>
      <c r="O401" s="217"/>
      <c r="P401" s="217"/>
      <c r="Q401" s="217"/>
      <c r="R401" s="217"/>
      <c r="S401" s="217"/>
      <c r="T401" s="217"/>
      <c r="U401" s="217"/>
      <c r="V401" s="217"/>
      <c r="W401" s="217"/>
      <c r="X401" s="217"/>
      <c r="Y401" s="217"/>
      <c r="Z401" s="217"/>
      <c r="AA401" s="217"/>
      <c r="AB401" s="217"/>
    </row>
    <row r="402">
      <c r="A402" s="217"/>
      <c r="B402" s="218"/>
      <c r="C402" s="217"/>
      <c r="D402" s="217"/>
      <c r="E402" s="219"/>
      <c r="F402" s="219"/>
      <c r="G402" s="258"/>
      <c r="H402" s="221"/>
      <c r="I402" s="217"/>
      <c r="J402" s="217"/>
      <c r="K402" s="217"/>
      <c r="L402" s="217"/>
      <c r="M402" s="217"/>
      <c r="N402" s="217"/>
      <c r="O402" s="217"/>
      <c r="P402" s="217"/>
      <c r="Q402" s="217"/>
      <c r="R402" s="217"/>
      <c r="S402" s="217"/>
      <c r="T402" s="217"/>
      <c r="U402" s="217"/>
      <c r="V402" s="217"/>
      <c r="W402" s="217"/>
      <c r="X402" s="217"/>
      <c r="Y402" s="217"/>
      <c r="Z402" s="217"/>
      <c r="AA402" s="217"/>
      <c r="AB402" s="217"/>
    </row>
    <row r="403">
      <c r="A403" s="217"/>
      <c r="B403" s="218"/>
      <c r="C403" s="217"/>
      <c r="D403" s="217"/>
      <c r="E403" s="219"/>
      <c r="F403" s="219"/>
      <c r="G403" s="258"/>
      <c r="H403" s="221"/>
      <c r="I403" s="217"/>
      <c r="J403" s="217"/>
      <c r="K403" s="217"/>
      <c r="L403" s="217"/>
      <c r="M403" s="217"/>
      <c r="N403" s="217"/>
      <c r="O403" s="217"/>
      <c r="P403" s="217"/>
      <c r="Q403" s="217"/>
      <c r="R403" s="217"/>
      <c r="S403" s="217"/>
      <c r="T403" s="217"/>
      <c r="U403" s="217"/>
      <c r="V403" s="217"/>
      <c r="W403" s="217"/>
      <c r="X403" s="217"/>
      <c r="Y403" s="217"/>
      <c r="Z403" s="217"/>
      <c r="AA403" s="217"/>
      <c r="AB403" s="217"/>
    </row>
    <row r="404">
      <c r="A404" s="217"/>
      <c r="B404" s="218"/>
      <c r="C404" s="217"/>
      <c r="D404" s="217"/>
      <c r="E404" s="219"/>
      <c r="F404" s="219"/>
      <c r="G404" s="258"/>
      <c r="H404" s="221"/>
      <c r="I404" s="217"/>
      <c r="J404" s="217"/>
      <c r="K404" s="217"/>
      <c r="L404" s="217"/>
      <c r="M404" s="217"/>
      <c r="N404" s="217"/>
      <c r="O404" s="217"/>
      <c r="P404" s="217"/>
      <c r="Q404" s="217"/>
      <c r="R404" s="217"/>
      <c r="S404" s="217"/>
      <c r="T404" s="217"/>
      <c r="U404" s="217"/>
      <c r="V404" s="217"/>
      <c r="W404" s="217"/>
      <c r="X404" s="217"/>
      <c r="Y404" s="217"/>
      <c r="Z404" s="217"/>
      <c r="AA404" s="217"/>
      <c r="AB404" s="217"/>
    </row>
    <row r="405">
      <c r="A405" s="217"/>
      <c r="B405" s="218"/>
      <c r="C405" s="217"/>
      <c r="D405" s="217"/>
      <c r="E405" s="219"/>
      <c r="F405" s="219"/>
      <c r="G405" s="258"/>
      <c r="H405" s="221"/>
      <c r="I405" s="217"/>
      <c r="J405" s="217"/>
      <c r="K405" s="217"/>
      <c r="L405" s="217"/>
      <c r="M405" s="217"/>
      <c r="N405" s="217"/>
      <c r="O405" s="217"/>
      <c r="P405" s="217"/>
      <c r="Q405" s="217"/>
      <c r="R405" s="217"/>
      <c r="S405" s="217"/>
      <c r="T405" s="217"/>
      <c r="U405" s="217"/>
      <c r="V405" s="217"/>
      <c r="W405" s="217"/>
      <c r="X405" s="217"/>
      <c r="Y405" s="217"/>
      <c r="Z405" s="217"/>
      <c r="AA405" s="217"/>
      <c r="AB405" s="217"/>
    </row>
    <row r="406">
      <c r="A406" s="217"/>
      <c r="B406" s="218"/>
      <c r="C406" s="217"/>
      <c r="D406" s="217"/>
      <c r="E406" s="219"/>
      <c r="F406" s="219"/>
      <c r="G406" s="258"/>
      <c r="H406" s="221"/>
      <c r="I406" s="217"/>
      <c r="J406" s="217"/>
      <c r="K406" s="217"/>
      <c r="L406" s="217"/>
      <c r="M406" s="217"/>
      <c r="N406" s="217"/>
      <c r="O406" s="217"/>
      <c r="P406" s="217"/>
      <c r="Q406" s="217"/>
      <c r="R406" s="217"/>
      <c r="S406" s="217"/>
      <c r="T406" s="217"/>
      <c r="U406" s="217"/>
      <c r="V406" s="217"/>
      <c r="W406" s="217"/>
      <c r="X406" s="217"/>
      <c r="Y406" s="217"/>
      <c r="Z406" s="217"/>
      <c r="AA406" s="217"/>
      <c r="AB406" s="217"/>
    </row>
    <row r="407">
      <c r="A407" s="217"/>
      <c r="B407" s="218"/>
      <c r="C407" s="217"/>
      <c r="D407" s="217"/>
      <c r="E407" s="219"/>
      <c r="F407" s="219"/>
      <c r="G407" s="258"/>
      <c r="H407" s="221"/>
      <c r="I407" s="217"/>
      <c r="J407" s="217"/>
      <c r="K407" s="217"/>
      <c r="L407" s="217"/>
      <c r="M407" s="217"/>
      <c r="N407" s="217"/>
      <c r="O407" s="217"/>
      <c r="P407" s="217"/>
      <c r="Q407" s="217"/>
      <c r="R407" s="217"/>
      <c r="S407" s="217"/>
      <c r="T407" s="217"/>
      <c r="U407" s="217"/>
      <c r="V407" s="217"/>
      <c r="W407" s="217"/>
      <c r="X407" s="217"/>
      <c r="Y407" s="217"/>
      <c r="Z407" s="217"/>
      <c r="AA407" s="217"/>
      <c r="AB407" s="217"/>
    </row>
    <row r="408">
      <c r="A408" s="217"/>
      <c r="B408" s="218"/>
      <c r="C408" s="217"/>
      <c r="D408" s="217"/>
      <c r="E408" s="219"/>
      <c r="F408" s="219"/>
      <c r="G408" s="258"/>
      <c r="H408" s="221"/>
      <c r="I408" s="217"/>
      <c r="J408" s="217"/>
      <c r="K408" s="217"/>
      <c r="L408" s="217"/>
      <c r="M408" s="217"/>
      <c r="N408" s="217"/>
      <c r="O408" s="217"/>
      <c r="P408" s="217"/>
      <c r="Q408" s="217"/>
      <c r="R408" s="217"/>
      <c r="S408" s="217"/>
      <c r="T408" s="217"/>
      <c r="U408" s="217"/>
      <c r="V408" s="217"/>
      <c r="W408" s="217"/>
      <c r="X408" s="217"/>
      <c r="Y408" s="217"/>
      <c r="Z408" s="217"/>
      <c r="AA408" s="217"/>
      <c r="AB408" s="217"/>
    </row>
    <row r="409">
      <c r="A409" s="217"/>
      <c r="B409" s="218"/>
      <c r="C409" s="217"/>
      <c r="D409" s="217"/>
      <c r="E409" s="219"/>
      <c r="F409" s="219"/>
      <c r="G409" s="258"/>
      <c r="H409" s="221"/>
      <c r="I409" s="217"/>
      <c r="J409" s="217"/>
      <c r="K409" s="217"/>
      <c r="L409" s="217"/>
      <c r="M409" s="217"/>
      <c r="N409" s="217"/>
      <c r="O409" s="217"/>
      <c r="P409" s="217"/>
      <c r="Q409" s="217"/>
      <c r="R409" s="217"/>
      <c r="S409" s="217"/>
      <c r="T409" s="217"/>
      <c r="U409" s="217"/>
      <c r="V409" s="217"/>
      <c r="W409" s="217"/>
      <c r="X409" s="217"/>
      <c r="Y409" s="217"/>
      <c r="Z409" s="217"/>
      <c r="AA409" s="217"/>
      <c r="AB409" s="217"/>
    </row>
    <row r="410">
      <c r="A410" s="217"/>
      <c r="B410" s="218"/>
      <c r="C410" s="217"/>
      <c r="D410" s="217"/>
      <c r="E410" s="219"/>
      <c r="F410" s="219"/>
      <c r="G410" s="258"/>
      <c r="H410" s="221"/>
      <c r="I410" s="217"/>
      <c r="J410" s="217"/>
      <c r="K410" s="217"/>
      <c r="L410" s="217"/>
      <c r="M410" s="217"/>
      <c r="N410" s="217"/>
      <c r="O410" s="217"/>
      <c r="P410" s="217"/>
      <c r="Q410" s="217"/>
      <c r="R410" s="217"/>
      <c r="S410" s="217"/>
      <c r="T410" s="217"/>
      <c r="U410" s="217"/>
      <c r="V410" s="217"/>
      <c r="W410" s="217"/>
      <c r="X410" s="217"/>
      <c r="Y410" s="217"/>
      <c r="Z410" s="217"/>
      <c r="AA410" s="217"/>
      <c r="AB410" s="217"/>
    </row>
    <row r="411">
      <c r="A411" s="217"/>
      <c r="B411" s="218"/>
      <c r="C411" s="217"/>
      <c r="D411" s="217"/>
      <c r="E411" s="219"/>
      <c r="F411" s="219"/>
      <c r="G411" s="258"/>
      <c r="H411" s="221"/>
      <c r="I411" s="217"/>
      <c r="J411" s="217"/>
      <c r="K411" s="217"/>
      <c r="L411" s="217"/>
      <c r="M411" s="217"/>
      <c r="N411" s="217"/>
      <c r="O411" s="217"/>
      <c r="P411" s="217"/>
      <c r="Q411" s="217"/>
      <c r="R411" s="217"/>
      <c r="S411" s="217"/>
      <c r="T411" s="217"/>
      <c r="U411" s="217"/>
      <c r="V411" s="217"/>
      <c r="W411" s="217"/>
      <c r="X411" s="217"/>
      <c r="Y411" s="217"/>
      <c r="Z411" s="217"/>
      <c r="AA411" s="217"/>
      <c r="AB411" s="217"/>
    </row>
    <row r="412">
      <c r="A412" s="217"/>
      <c r="B412" s="218"/>
      <c r="C412" s="217"/>
      <c r="D412" s="217"/>
      <c r="E412" s="219"/>
      <c r="F412" s="219"/>
      <c r="G412" s="258"/>
      <c r="H412" s="221"/>
      <c r="I412" s="217"/>
      <c r="J412" s="217"/>
      <c r="K412" s="217"/>
      <c r="L412" s="217"/>
      <c r="M412" s="217"/>
      <c r="N412" s="217"/>
      <c r="O412" s="217"/>
      <c r="P412" s="217"/>
      <c r="Q412" s="217"/>
      <c r="R412" s="217"/>
      <c r="S412" s="217"/>
      <c r="T412" s="217"/>
      <c r="U412" s="217"/>
      <c r="V412" s="217"/>
      <c r="W412" s="217"/>
      <c r="X412" s="217"/>
      <c r="Y412" s="217"/>
      <c r="Z412" s="217"/>
      <c r="AA412" s="217"/>
      <c r="AB412" s="217"/>
    </row>
    <row r="413">
      <c r="A413" s="217"/>
      <c r="B413" s="218"/>
      <c r="C413" s="217"/>
      <c r="D413" s="217"/>
      <c r="E413" s="219"/>
      <c r="F413" s="219"/>
      <c r="G413" s="258"/>
      <c r="H413" s="221"/>
      <c r="I413" s="217"/>
      <c r="J413" s="217"/>
      <c r="K413" s="217"/>
      <c r="L413" s="217"/>
      <c r="M413" s="217"/>
      <c r="N413" s="217"/>
      <c r="O413" s="217"/>
      <c r="P413" s="217"/>
      <c r="Q413" s="217"/>
      <c r="R413" s="217"/>
      <c r="S413" s="217"/>
      <c r="T413" s="217"/>
      <c r="U413" s="217"/>
      <c r="V413" s="217"/>
      <c r="W413" s="217"/>
      <c r="X413" s="217"/>
      <c r="Y413" s="217"/>
      <c r="Z413" s="217"/>
      <c r="AA413" s="217"/>
      <c r="AB413" s="217"/>
    </row>
    <row r="414">
      <c r="A414" s="217"/>
      <c r="B414" s="218"/>
      <c r="C414" s="217"/>
      <c r="D414" s="217"/>
      <c r="E414" s="219"/>
      <c r="F414" s="219"/>
      <c r="G414" s="258"/>
      <c r="H414" s="221"/>
      <c r="I414" s="217"/>
      <c r="J414" s="217"/>
      <c r="K414" s="217"/>
      <c r="L414" s="217"/>
      <c r="M414" s="217"/>
      <c r="N414" s="217"/>
      <c r="O414" s="217"/>
      <c r="P414" s="217"/>
      <c r="Q414" s="217"/>
      <c r="R414" s="217"/>
      <c r="S414" s="217"/>
      <c r="T414" s="217"/>
      <c r="U414" s="217"/>
      <c r="V414" s="217"/>
      <c r="W414" s="217"/>
      <c r="X414" s="217"/>
      <c r="Y414" s="217"/>
      <c r="Z414" s="217"/>
      <c r="AA414" s="217"/>
      <c r="AB414" s="217"/>
    </row>
    <row r="415">
      <c r="A415" s="217"/>
      <c r="B415" s="218"/>
      <c r="C415" s="217"/>
      <c r="D415" s="217"/>
      <c r="E415" s="219"/>
      <c r="F415" s="219"/>
      <c r="G415" s="258"/>
      <c r="H415" s="221"/>
      <c r="I415" s="217"/>
      <c r="J415" s="217"/>
      <c r="K415" s="217"/>
      <c r="L415" s="217"/>
      <c r="M415" s="217"/>
      <c r="N415" s="217"/>
      <c r="O415" s="217"/>
      <c r="P415" s="217"/>
      <c r="Q415" s="217"/>
      <c r="R415" s="217"/>
      <c r="S415" s="217"/>
      <c r="T415" s="217"/>
      <c r="U415" s="217"/>
      <c r="V415" s="217"/>
      <c r="W415" s="217"/>
      <c r="X415" s="217"/>
      <c r="Y415" s="217"/>
      <c r="Z415" s="217"/>
      <c r="AA415" s="217"/>
      <c r="AB415" s="217"/>
    </row>
    <row r="416">
      <c r="A416" s="217"/>
      <c r="B416" s="218"/>
      <c r="C416" s="217"/>
      <c r="D416" s="217"/>
      <c r="E416" s="219"/>
      <c r="F416" s="219"/>
      <c r="G416" s="258"/>
      <c r="H416" s="221"/>
      <c r="I416" s="217"/>
      <c r="J416" s="217"/>
      <c r="K416" s="217"/>
      <c r="L416" s="217"/>
      <c r="M416" s="217"/>
      <c r="N416" s="217"/>
      <c r="O416" s="217"/>
      <c r="P416" s="217"/>
      <c r="Q416" s="217"/>
      <c r="R416" s="217"/>
      <c r="S416" s="217"/>
      <c r="T416" s="217"/>
      <c r="U416" s="217"/>
      <c r="V416" s="217"/>
      <c r="W416" s="217"/>
      <c r="X416" s="217"/>
      <c r="Y416" s="217"/>
      <c r="Z416" s="217"/>
      <c r="AA416" s="217"/>
      <c r="AB416" s="217"/>
    </row>
    <row r="417">
      <c r="A417" s="217"/>
      <c r="B417" s="218"/>
      <c r="C417" s="217"/>
      <c r="D417" s="217"/>
      <c r="E417" s="219"/>
      <c r="F417" s="219"/>
      <c r="G417" s="258"/>
      <c r="H417" s="221"/>
      <c r="I417" s="217"/>
      <c r="J417" s="217"/>
      <c r="K417" s="217"/>
      <c r="L417" s="217"/>
      <c r="M417" s="217"/>
      <c r="N417" s="217"/>
      <c r="O417" s="217"/>
      <c r="P417" s="217"/>
      <c r="Q417" s="217"/>
      <c r="R417" s="217"/>
      <c r="S417" s="217"/>
      <c r="T417" s="217"/>
      <c r="U417" s="217"/>
      <c r="V417" s="217"/>
      <c r="W417" s="217"/>
      <c r="X417" s="217"/>
      <c r="Y417" s="217"/>
      <c r="Z417" s="217"/>
      <c r="AA417" s="217"/>
      <c r="AB417" s="217"/>
    </row>
    <row r="418">
      <c r="A418" s="217"/>
      <c r="B418" s="218"/>
      <c r="C418" s="217"/>
      <c r="D418" s="217"/>
      <c r="E418" s="219"/>
      <c r="F418" s="219"/>
      <c r="G418" s="258"/>
      <c r="H418" s="221"/>
      <c r="I418" s="217"/>
      <c r="J418" s="217"/>
      <c r="K418" s="217"/>
      <c r="L418" s="217"/>
      <c r="M418" s="217"/>
      <c r="N418" s="217"/>
      <c r="O418" s="217"/>
      <c r="P418" s="217"/>
      <c r="Q418" s="217"/>
      <c r="R418" s="217"/>
      <c r="S418" s="217"/>
      <c r="T418" s="217"/>
      <c r="U418" s="217"/>
      <c r="V418" s="217"/>
      <c r="W418" s="217"/>
      <c r="X418" s="217"/>
      <c r="Y418" s="217"/>
      <c r="Z418" s="217"/>
      <c r="AA418" s="217"/>
      <c r="AB418" s="217"/>
    </row>
    <row r="419">
      <c r="A419" s="217"/>
      <c r="B419" s="218"/>
      <c r="C419" s="217"/>
      <c r="D419" s="217"/>
      <c r="E419" s="219"/>
      <c r="F419" s="219"/>
      <c r="G419" s="258"/>
      <c r="H419" s="221"/>
      <c r="I419" s="217"/>
      <c r="J419" s="217"/>
      <c r="K419" s="217"/>
      <c r="L419" s="217"/>
      <c r="M419" s="217"/>
      <c r="N419" s="217"/>
      <c r="O419" s="217"/>
      <c r="P419" s="217"/>
      <c r="Q419" s="217"/>
      <c r="R419" s="217"/>
      <c r="S419" s="217"/>
      <c r="T419" s="217"/>
      <c r="U419" s="217"/>
      <c r="V419" s="217"/>
      <c r="W419" s="217"/>
      <c r="X419" s="217"/>
      <c r="Y419" s="217"/>
      <c r="Z419" s="217"/>
      <c r="AA419" s="217"/>
      <c r="AB419" s="217"/>
    </row>
    <row r="420">
      <c r="A420" s="217"/>
      <c r="B420" s="218"/>
      <c r="C420" s="217"/>
      <c r="D420" s="217"/>
      <c r="E420" s="219"/>
      <c r="F420" s="219"/>
      <c r="G420" s="258"/>
      <c r="H420" s="221"/>
      <c r="I420" s="217"/>
      <c r="J420" s="217"/>
      <c r="K420" s="217"/>
      <c r="L420" s="217"/>
      <c r="M420" s="217"/>
      <c r="N420" s="217"/>
      <c r="O420" s="217"/>
      <c r="P420" s="217"/>
      <c r="Q420" s="217"/>
      <c r="R420" s="217"/>
      <c r="S420" s="217"/>
      <c r="T420" s="217"/>
      <c r="U420" s="217"/>
      <c r="V420" s="217"/>
      <c r="W420" s="217"/>
      <c r="X420" s="217"/>
      <c r="Y420" s="217"/>
      <c r="Z420" s="217"/>
      <c r="AA420" s="217"/>
      <c r="AB420" s="217"/>
    </row>
    <row r="421">
      <c r="A421" s="217"/>
      <c r="B421" s="218"/>
      <c r="C421" s="217"/>
      <c r="D421" s="217"/>
      <c r="E421" s="219"/>
      <c r="F421" s="219"/>
      <c r="G421" s="258"/>
      <c r="H421" s="221"/>
      <c r="I421" s="217"/>
      <c r="J421" s="217"/>
      <c r="K421" s="217"/>
      <c r="L421" s="217"/>
      <c r="M421" s="217"/>
      <c r="N421" s="217"/>
      <c r="O421" s="217"/>
      <c r="P421" s="217"/>
      <c r="Q421" s="217"/>
      <c r="R421" s="217"/>
      <c r="S421" s="217"/>
      <c r="T421" s="217"/>
      <c r="U421" s="217"/>
      <c r="V421" s="217"/>
      <c r="W421" s="217"/>
      <c r="X421" s="217"/>
      <c r="Y421" s="217"/>
      <c r="Z421" s="217"/>
      <c r="AA421" s="217"/>
      <c r="AB421" s="217"/>
    </row>
    <row r="422">
      <c r="A422" s="217"/>
      <c r="B422" s="218"/>
      <c r="C422" s="217"/>
      <c r="D422" s="217"/>
      <c r="E422" s="219"/>
      <c r="F422" s="219"/>
      <c r="G422" s="258"/>
      <c r="H422" s="221"/>
      <c r="I422" s="217"/>
      <c r="J422" s="217"/>
      <c r="K422" s="217"/>
      <c r="L422" s="217"/>
      <c r="M422" s="217"/>
      <c r="N422" s="217"/>
      <c r="O422" s="217"/>
      <c r="P422" s="217"/>
      <c r="Q422" s="217"/>
      <c r="R422" s="217"/>
      <c r="S422" s="217"/>
      <c r="T422" s="217"/>
      <c r="U422" s="217"/>
      <c r="V422" s="217"/>
      <c r="W422" s="217"/>
      <c r="X422" s="217"/>
      <c r="Y422" s="217"/>
      <c r="Z422" s="217"/>
      <c r="AA422" s="217"/>
      <c r="AB422" s="217"/>
    </row>
    <row r="423">
      <c r="A423" s="217"/>
      <c r="B423" s="218"/>
      <c r="C423" s="217"/>
      <c r="D423" s="217"/>
      <c r="E423" s="219"/>
      <c r="F423" s="219"/>
      <c r="G423" s="258"/>
      <c r="H423" s="221"/>
      <c r="I423" s="217"/>
      <c r="J423" s="217"/>
      <c r="K423" s="217"/>
      <c r="L423" s="217"/>
      <c r="M423" s="217"/>
      <c r="N423" s="217"/>
      <c r="O423" s="217"/>
      <c r="P423" s="217"/>
      <c r="Q423" s="217"/>
      <c r="R423" s="217"/>
      <c r="S423" s="217"/>
      <c r="T423" s="217"/>
      <c r="U423" s="217"/>
      <c r="V423" s="217"/>
      <c r="W423" s="217"/>
      <c r="X423" s="217"/>
      <c r="Y423" s="217"/>
      <c r="Z423" s="217"/>
      <c r="AA423" s="217"/>
      <c r="AB423" s="217"/>
    </row>
    <row r="424">
      <c r="A424" s="217"/>
      <c r="B424" s="218"/>
      <c r="C424" s="217"/>
      <c r="D424" s="217"/>
      <c r="E424" s="219"/>
      <c r="F424" s="219"/>
      <c r="G424" s="258"/>
      <c r="H424" s="221"/>
      <c r="I424" s="217"/>
      <c r="J424" s="217"/>
      <c r="K424" s="217"/>
      <c r="L424" s="217"/>
      <c r="M424" s="217"/>
      <c r="N424" s="217"/>
      <c r="O424" s="217"/>
      <c r="P424" s="217"/>
      <c r="Q424" s="217"/>
      <c r="R424" s="217"/>
      <c r="S424" s="217"/>
      <c r="T424" s="217"/>
      <c r="U424" s="217"/>
      <c r="V424" s="217"/>
      <c r="W424" s="217"/>
      <c r="X424" s="217"/>
      <c r="Y424" s="217"/>
      <c r="Z424" s="217"/>
      <c r="AA424" s="217"/>
      <c r="AB424" s="217"/>
    </row>
    <row r="425">
      <c r="A425" s="217"/>
      <c r="B425" s="218"/>
      <c r="C425" s="217"/>
      <c r="D425" s="217"/>
      <c r="E425" s="219"/>
      <c r="F425" s="219"/>
      <c r="G425" s="258"/>
      <c r="H425" s="221"/>
      <c r="I425" s="217"/>
      <c r="J425" s="217"/>
      <c r="K425" s="217"/>
      <c r="L425" s="217"/>
      <c r="M425" s="217"/>
      <c r="N425" s="217"/>
      <c r="O425" s="217"/>
      <c r="P425" s="217"/>
      <c r="Q425" s="217"/>
      <c r="R425" s="217"/>
      <c r="S425" s="217"/>
      <c r="T425" s="217"/>
      <c r="U425" s="217"/>
      <c r="V425" s="217"/>
      <c r="W425" s="217"/>
      <c r="X425" s="217"/>
      <c r="Y425" s="217"/>
      <c r="Z425" s="217"/>
      <c r="AA425" s="217"/>
      <c r="AB425" s="217"/>
    </row>
    <row r="426">
      <c r="A426" s="217"/>
      <c r="B426" s="218"/>
      <c r="C426" s="217"/>
      <c r="D426" s="217"/>
      <c r="E426" s="219"/>
      <c r="F426" s="219"/>
      <c r="G426" s="258"/>
      <c r="H426" s="221"/>
      <c r="I426" s="217"/>
      <c r="J426" s="217"/>
      <c r="K426" s="217"/>
      <c r="L426" s="217"/>
      <c r="M426" s="217"/>
      <c r="N426" s="217"/>
      <c r="O426" s="217"/>
      <c r="P426" s="217"/>
      <c r="Q426" s="217"/>
      <c r="R426" s="217"/>
      <c r="S426" s="217"/>
      <c r="T426" s="217"/>
      <c r="U426" s="217"/>
      <c r="V426" s="217"/>
      <c r="W426" s="217"/>
      <c r="X426" s="217"/>
      <c r="Y426" s="217"/>
      <c r="Z426" s="217"/>
      <c r="AA426" s="217"/>
      <c r="AB426" s="217"/>
    </row>
    <row r="427">
      <c r="A427" s="217"/>
      <c r="B427" s="218"/>
      <c r="C427" s="217"/>
      <c r="D427" s="217"/>
      <c r="E427" s="219"/>
      <c r="F427" s="219"/>
      <c r="G427" s="258"/>
      <c r="H427" s="221"/>
      <c r="I427" s="217"/>
      <c r="J427" s="217"/>
      <c r="K427" s="217"/>
      <c r="L427" s="217"/>
      <c r="M427" s="217"/>
      <c r="N427" s="217"/>
      <c r="O427" s="217"/>
      <c r="P427" s="217"/>
      <c r="Q427" s="217"/>
      <c r="R427" s="217"/>
      <c r="S427" s="217"/>
      <c r="T427" s="217"/>
      <c r="U427" s="217"/>
      <c r="V427" s="217"/>
      <c r="W427" s="217"/>
      <c r="X427" s="217"/>
      <c r="Y427" s="217"/>
      <c r="Z427" s="217"/>
      <c r="AA427" s="217"/>
      <c r="AB427" s="217"/>
    </row>
    <row r="428">
      <c r="A428" s="217"/>
      <c r="B428" s="218"/>
      <c r="C428" s="217"/>
      <c r="D428" s="217"/>
      <c r="E428" s="219"/>
      <c r="F428" s="219"/>
      <c r="G428" s="258"/>
      <c r="H428" s="221"/>
      <c r="I428" s="217"/>
      <c r="J428" s="217"/>
      <c r="K428" s="217"/>
      <c r="L428" s="217"/>
      <c r="M428" s="217"/>
      <c r="N428" s="217"/>
      <c r="O428" s="217"/>
      <c r="P428" s="217"/>
      <c r="Q428" s="217"/>
      <c r="R428" s="217"/>
      <c r="S428" s="217"/>
      <c r="T428" s="217"/>
      <c r="U428" s="217"/>
      <c r="V428" s="217"/>
      <c r="W428" s="217"/>
      <c r="X428" s="217"/>
      <c r="Y428" s="217"/>
      <c r="Z428" s="217"/>
      <c r="AA428" s="217"/>
      <c r="AB428" s="217"/>
    </row>
    <row r="429">
      <c r="A429" s="217"/>
      <c r="B429" s="218"/>
      <c r="C429" s="217"/>
      <c r="D429" s="217"/>
      <c r="E429" s="219"/>
      <c r="F429" s="219"/>
      <c r="G429" s="258"/>
      <c r="H429" s="221"/>
      <c r="I429" s="217"/>
      <c r="J429" s="217"/>
      <c r="K429" s="217"/>
      <c r="L429" s="217"/>
      <c r="M429" s="217"/>
      <c r="N429" s="217"/>
      <c r="O429" s="217"/>
      <c r="P429" s="217"/>
      <c r="Q429" s="217"/>
      <c r="R429" s="217"/>
      <c r="S429" s="217"/>
      <c r="T429" s="217"/>
      <c r="U429" s="217"/>
      <c r="V429" s="217"/>
      <c r="W429" s="217"/>
      <c r="X429" s="217"/>
      <c r="Y429" s="217"/>
      <c r="Z429" s="217"/>
      <c r="AA429" s="217"/>
      <c r="AB429" s="217"/>
    </row>
    <row r="430">
      <c r="A430" s="217"/>
      <c r="B430" s="218"/>
      <c r="C430" s="217"/>
      <c r="D430" s="217"/>
      <c r="E430" s="219"/>
      <c r="F430" s="219"/>
      <c r="G430" s="258"/>
      <c r="H430" s="221"/>
      <c r="I430" s="217"/>
      <c r="J430" s="217"/>
      <c r="K430" s="217"/>
      <c r="L430" s="217"/>
      <c r="M430" s="217"/>
      <c r="N430" s="217"/>
      <c r="O430" s="217"/>
      <c r="P430" s="217"/>
      <c r="Q430" s="217"/>
      <c r="R430" s="217"/>
      <c r="S430" s="217"/>
      <c r="T430" s="217"/>
      <c r="U430" s="217"/>
      <c r="V430" s="217"/>
      <c r="W430" s="217"/>
      <c r="X430" s="217"/>
      <c r="Y430" s="217"/>
      <c r="Z430" s="217"/>
      <c r="AA430" s="217"/>
      <c r="AB430" s="217"/>
    </row>
    <row r="431">
      <c r="A431" s="217"/>
      <c r="B431" s="218"/>
      <c r="C431" s="217"/>
      <c r="D431" s="217"/>
      <c r="E431" s="219"/>
      <c r="F431" s="219"/>
      <c r="G431" s="258"/>
      <c r="H431" s="221"/>
      <c r="I431" s="217"/>
      <c r="J431" s="217"/>
      <c r="K431" s="217"/>
      <c r="L431" s="217"/>
      <c r="M431" s="217"/>
      <c r="N431" s="217"/>
      <c r="O431" s="217"/>
      <c r="P431" s="217"/>
      <c r="Q431" s="217"/>
      <c r="R431" s="217"/>
      <c r="S431" s="217"/>
      <c r="T431" s="217"/>
      <c r="U431" s="217"/>
      <c r="V431" s="217"/>
      <c r="W431" s="217"/>
      <c r="X431" s="217"/>
      <c r="Y431" s="217"/>
      <c r="Z431" s="217"/>
      <c r="AA431" s="217"/>
      <c r="AB431" s="217"/>
    </row>
    <row r="432">
      <c r="A432" s="217"/>
      <c r="B432" s="218"/>
      <c r="C432" s="217"/>
      <c r="D432" s="217"/>
      <c r="E432" s="219"/>
      <c r="F432" s="219"/>
      <c r="G432" s="258"/>
      <c r="H432" s="221"/>
      <c r="I432" s="217"/>
      <c r="J432" s="217"/>
      <c r="K432" s="217"/>
      <c r="L432" s="217"/>
      <c r="M432" s="217"/>
      <c r="N432" s="217"/>
      <c r="O432" s="217"/>
      <c r="P432" s="217"/>
      <c r="Q432" s="217"/>
      <c r="R432" s="217"/>
      <c r="S432" s="217"/>
      <c r="T432" s="217"/>
      <c r="U432" s="217"/>
      <c r="V432" s="217"/>
      <c r="W432" s="217"/>
      <c r="X432" s="217"/>
      <c r="Y432" s="217"/>
      <c r="Z432" s="217"/>
      <c r="AA432" s="217"/>
      <c r="AB432" s="217"/>
    </row>
    <row r="433">
      <c r="A433" s="217"/>
      <c r="B433" s="218"/>
      <c r="C433" s="217"/>
      <c r="D433" s="217"/>
      <c r="E433" s="219"/>
      <c r="F433" s="219"/>
      <c r="G433" s="258"/>
      <c r="H433" s="221"/>
      <c r="I433" s="217"/>
      <c r="J433" s="217"/>
      <c r="K433" s="217"/>
      <c r="L433" s="217"/>
      <c r="M433" s="217"/>
      <c r="N433" s="217"/>
      <c r="O433" s="217"/>
      <c r="P433" s="217"/>
      <c r="Q433" s="217"/>
      <c r="R433" s="217"/>
      <c r="S433" s="217"/>
      <c r="T433" s="217"/>
      <c r="U433" s="217"/>
      <c r="V433" s="217"/>
      <c r="W433" s="217"/>
      <c r="X433" s="217"/>
      <c r="Y433" s="217"/>
      <c r="Z433" s="217"/>
      <c r="AA433" s="217"/>
      <c r="AB433" s="217"/>
    </row>
    <row r="434">
      <c r="A434" s="217"/>
      <c r="B434" s="218"/>
      <c r="C434" s="217"/>
      <c r="D434" s="217"/>
      <c r="E434" s="219"/>
      <c r="F434" s="219"/>
      <c r="G434" s="258"/>
      <c r="H434" s="221"/>
      <c r="I434" s="217"/>
      <c r="J434" s="217"/>
      <c r="K434" s="217"/>
      <c r="L434" s="217"/>
      <c r="M434" s="217"/>
      <c r="N434" s="217"/>
      <c r="O434" s="217"/>
      <c r="P434" s="217"/>
      <c r="Q434" s="217"/>
      <c r="R434" s="217"/>
      <c r="S434" s="217"/>
      <c r="T434" s="217"/>
      <c r="U434" s="217"/>
      <c r="V434" s="217"/>
      <c r="W434" s="217"/>
      <c r="X434" s="217"/>
      <c r="Y434" s="217"/>
      <c r="Z434" s="217"/>
      <c r="AA434" s="217"/>
      <c r="AB434" s="217"/>
    </row>
    <row r="435">
      <c r="A435" s="217"/>
      <c r="B435" s="218"/>
      <c r="C435" s="217"/>
      <c r="D435" s="217"/>
      <c r="E435" s="219"/>
      <c r="F435" s="219"/>
      <c r="G435" s="258"/>
      <c r="H435" s="221"/>
      <c r="I435" s="217"/>
      <c r="J435" s="217"/>
      <c r="K435" s="217"/>
      <c r="L435" s="217"/>
      <c r="M435" s="217"/>
      <c r="N435" s="217"/>
      <c r="O435" s="217"/>
      <c r="P435" s="217"/>
      <c r="Q435" s="217"/>
      <c r="R435" s="217"/>
      <c r="S435" s="217"/>
      <c r="T435" s="217"/>
      <c r="U435" s="217"/>
      <c r="V435" s="217"/>
      <c r="W435" s="217"/>
      <c r="X435" s="217"/>
      <c r="Y435" s="217"/>
      <c r="Z435" s="217"/>
      <c r="AA435" s="217"/>
      <c r="AB435" s="217"/>
    </row>
    <row r="436">
      <c r="A436" s="217"/>
      <c r="B436" s="218"/>
      <c r="C436" s="217"/>
      <c r="D436" s="217"/>
      <c r="E436" s="219"/>
      <c r="F436" s="219"/>
      <c r="G436" s="258"/>
      <c r="H436" s="221"/>
      <c r="I436" s="217"/>
      <c r="J436" s="217"/>
      <c r="K436" s="217"/>
      <c r="L436" s="217"/>
      <c r="M436" s="217"/>
      <c r="N436" s="217"/>
      <c r="O436" s="217"/>
      <c r="P436" s="217"/>
      <c r="Q436" s="217"/>
      <c r="R436" s="217"/>
      <c r="S436" s="217"/>
      <c r="T436" s="217"/>
      <c r="U436" s="217"/>
      <c r="V436" s="217"/>
      <c r="W436" s="217"/>
      <c r="X436" s="217"/>
      <c r="Y436" s="217"/>
      <c r="Z436" s="217"/>
      <c r="AA436" s="217"/>
      <c r="AB436" s="217"/>
    </row>
    <row r="437">
      <c r="A437" s="217"/>
      <c r="B437" s="218"/>
      <c r="C437" s="217"/>
      <c r="D437" s="217"/>
      <c r="E437" s="219"/>
      <c r="F437" s="219"/>
      <c r="G437" s="258"/>
      <c r="H437" s="221"/>
      <c r="I437" s="217"/>
      <c r="J437" s="217"/>
      <c r="K437" s="217"/>
      <c r="L437" s="217"/>
      <c r="M437" s="217"/>
      <c r="N437" s="217"/>
      <c r="O437" s="217"/>
      <c r="P437" s="217"/>
      <c r="Q437" s="217"/>
      <c r="R437" s="217"/>
      <c r="S437" s="217"/>
      <c r="T437" s="217"/>
      <c r="U437" s="217"/>
      <c r="V437" s="217"/>
      <c r="W437" s="217"/>
      <c r="X437" s="217"/>
      <c r="Y437" s="217"/>
      <c r="Z437" s="217"/>
      <c r="AA437" s="217"/>
      <c r="AB437" s="217"/>
    </row>
    <row r="438">
      <c r="A438" s="217"/>
      <c r="B438" s="218"/>
      <c r="C438" s="217"/>
      <c r="D438" s="217"/>
      <c r="E438" s="219"/>
      <c r="F438" s="219"/>
      <c r="G438" s="258"/>
      <c r="H438" s="221"/>
      <c r="I438" s="217"/>
      <c r="J438" s="217"/>
      <c r="K438" s="217"/>
      <c r="L438" s="217"/>
      <c r="M438" s="217"/>
      <c r="N438" s="217"/>
      <c r="O438" s="217"/>
      <c r="P438" s="217"/>
      <c r="Q438" s="217"/>
      <c r="R438" s="217"/>
      <c r="S438" s="217"/>
      <c r="T438" s="217"/>
      <c r="U438" s="217"/>
      <c r="V438" s="217"/>
      <c r="W438" s="217"/>
      <c r="X438" s="217"/>
      <c r="Y438" s="217"/>
      <c r="Z438" s="217"/>
      <c r="AA438" s="217"/>
      <c r="AB438" s="217"/>
    </row>
    <row r="439">
      <c r="A439" s="217"/>
      <c r="B439" s="218"/>
      <c r="C439" s="217"/>
      <c r="D439" s="217"/>
      <c r="E439" s="219"/>
      <c r="F439" s="219"/>
      <c r="G439" s="258"/>
      <c r="H439" s="221"/>
      <c r="I439" s="217"/>
      <c r="J439" s="217"/>
      <c r="K439" s="217"/>
      <c r="L439" s="217"/>
      <c r="M439" s="217"/>
      <c r="N439" s="217"/>
      <c r="O439" s="217"/>
      <c r="P439" s="217"/>
      <c r="Q439" s="217"/>
      <c r="R439" s="217"/>
      <c r="S439" s="217"/>
      <c r="T439" s="217"/>
      <c r="U439" s="217"/>
      <c r="V439" s="217"/>
      <c r="W439" s="217"/>
      <c r="X439" s="217"/>
      <c r="Y439" s="217"/>
      <c r="Z439" s="217"/>
      <c r="AA439" s="217"/>
      <c r="AB439" s="217"/>
    </row>
    <row r="440">
      <c r="A440" s="217"/>
      <c r="B440" s="218"/>
      <c r="C440" s="217"/>
      <c r="D440" s="217"/>
      <c r="E440" s="219"/>
      <c r="F440" s="219"/>
      <c r="G440" s="258"/>
      <c r="H440" s="221"/>
      <c r="I440" s="217"/>
      <c r="J440" s="217"/>
      <c r="K440" s="217"/>
      <c r="L440" s="217"/>
      <c r="M440" s="217"/>
      <c r="N440" s="217"/>
      <c r="O440" s="217"/>
      <c r="P440" s="217"/>
      <c r="Q440" s="217"/>
      <c r="R440" s="217"/>
      <c r="S440" s="217"/>
      <c r="T440" s="217"/>
      <c r="U440" s="217"/>
      <c r="V440" s="217"/>
      <c r="W440" s="217"/>
      <c r="X440" s="217"/>
      <c r="Y440" s="217"/>
      <c r="Z440" s="217"/>
      <c r="AA440" s="217"/>
      <c r="AB440" s="217"/>
    </row>
    <row r="441">
      <c r="A441" s="217"/>
      <c r="B441" s="218"/>
      <c r="C441" s="217"/>
      <c r="D441" s="217"/>
      <c r="E441" s="219"/>
      <c r="F441" s="219"/>
      <c r="G441" s="258"/>
      <c r="H441" s="221"/>
      <c r="I441" s="217"/>
      <c r="J441" s="217"/>
      <c r="K441" s="217"/>
      <c r="L441" s="217"/>
      <c r="M441" s="217"/>
      <c r="N441" s="217"/>
      <c r="O441" s="217"/>
      <c r="P441" s="217"/>
      <c r="Q441" s="217"/>
      <c r="R441" s="217"/>
      <c r="S441" s="217"/>
      <c r="T441" s="217"/>
      <c r="U441" s="217"/>
      <c r="V441" s="217"/>
      <c r="W441" s="217"/>
      <c r="X441" s="217"/>
      <c r="Y441" s="217"/>
      <c r="Z441" s="217"/>
      <c r="AA441" s="217"/>
      <c r="AB441" s="217"/>
    </row>
    <row r="442">
      <c r="A442" s="217"/>
      <c r="B442" s="218"/>
      <c r="C442" s="217"/>
      <c r="D442" s="217"/>
      <c r="E442" s="219"/>
      <c r="F442" s="219"/>
      <c r="G442" s="258"/>
      <c r="H442" s="221"/>
      <c r="I442" s="217"/>
      <c r="J442" s="217"/>
      <c r="K442" s="217"/>
      <c r="L442" s="217"/>
      <c r="M442" s="217"/>
      <c r="N442" s="217"/>
      <c r="O442" s="217"/>
      <c r="P442" s="217"/>
      <c r="Q442" s="217"/>
      <c r="R442" s="217"/>
      <c r="S442" s="217"/>
      <c r="T442" s="217"/>
      <c r="U442" s="217"/>
      <c r="V442" s="217"/>
      <c r="W442" s="217"/>
      <c r="X442" s="217"/>
      <c r="Y442" s="217"/>
      <c r="Z442" s="217"/>
      <c r="AA442" s="217"/>
      <c r="AB442" s="217"/>
    </row>
    <row r="443">
      <c r="A443" s="217"/>
      <c r="B443" s="218"/>
      <c r="C443" s="217"/>
      <c r="D443" s="217"/>
      <c r="E443" s="219"/>
      <c r="F443" s="219"/>
      <c r="G443" s="258"/>
      <c r="H443" s="221"/>
      <c r="I443" s="217"/>
      <c r="J443" s="217"/>
      <c r="K443" s="217"/>
      <c r="L443" s="217"/>
      <c r="M443" s="217"/>
      <c r="N443" s="217"/>
      <c r="O443" s="217"/>
      <c r="P443" s="217"/>
      <c r="Q443" s="217"/>
      <c r="R443" s="217"/>
      <c r="S443" s="217"/>
      <c r="T443" s="217"/>
      <c r="U443" s="217"/>
      <c r="V443" s="217"/>
      <c r="W443" s="217"/>
      <c r="X443" s="217"/>
      <c r="Y443" s="217"/>
      <c r="Z443" s="217"/>
      <c r="AA443" s="217"/>
      <c r="AB443" s="217"/>
    </row>
    <row r="444">
      <c r="A444" s="217"/>
      <c r="B444" s="218"/>
      <c r="C444" s="217"/>
      <c r="D444" s="217"/>
      <c r="E444" s="219"/>
      <c r="F444" s="219"/>
      <c r="G444" s="258"/>
      <c r="H444" s="221"/>
      <c r="I444" s="217"/>
      <c r="J444" s="217"/>
      <c r="K444" s="217"/>
      <c r="L444" s="217"/>
      <c r="M444" s="217"/>
      <c r="N444" s="217"/>
      <c r="O444" s="217"/>
      <c r="P444" s="217"/>
      <c r="Q444" s="217"/>
      <c r="R444" s="217"/>
      <c r="S444" s="217"/>
      <c r="T444" s="217"/>
      <c r="U444" s="217"/>
      <c r="V444" s="217"/>
      <c r="W444" s="217"/>
      <c r="X444" s="217"/>
      <c r="Y444" s="217"/>
      <c r="Z444" s="217"/>
      <c r="AA444" s="217"/>
      <c r="AB444" s="217"/>
    </row>
    <row r="445">
      <c r="A445" s="217"/>
      <c r="B445" s="218"/>
      <c r="C445" s="217"/>
      <c r="D445" s="217"/>
      <c r="E445" s="219"/>
      <c r="F445" s="219"/>
      <c r="G445" s="258"/>
      <c r="H445" s="221"/>
      <c r="I445" s="217"/>
      <c r="J445" s="217"/>
      <c r="K445" s="217"/>
      <c r="L445" s="217"/>
      <c r="M445" s="217"/>
      <c r="N445" s="217"/>
      <c r="O445" s="217"/>
      <c r="P445" s="217"/>
      <c r="Q445" s="217"/>
      <c r="R445" s="217"/>
      <c r="S445" s="217"/>
      <c r="T445" s="217"/>
      <c r="U445" s="217"/>
      <c r="V445" s="217"/>
      <c r="W445" s="217"/>
      <c r="X445" s="217"/>
      <c r="Y445" s="217"/>
      <c r="Z445" s="217"/>
      <c r="AA445" s="217"/>
      <c r="AB445" s="217"/>
    </row>
    <row r="446">
      <c r="A446" s="217"/>
      <c r="B446" s="218"/>
      <c r="C446" s="217"/>
      <c r="D446" s="217"/>
      <c r="E446" s="219"/>
      <c r="F446" s="219"/>
      <c r="G446" s="258"/>
      <c r="H446" s="221"/>
      <c r="I446" s="217"/>
      <c r="J446" s="217"/>
      <c r="K446" s="217"/>
      <c r="L446" s="217"/>
      <c r="M446" s="217"/>
      <c r="N446" s="217"/>
      <c r="O446" s="217"/>
      <c r="P446" s="217"/>
      <c r="Q446" s="217"/>
      <c r="R446" s="217"/>
      <c r="S446" s="217"/>
      <c r="T446" s="217"/>
      <c r="U446" s="217"/>
      <c r="V446" s="217"/>
      <c r="W446" s="217"/>
      <c r="X446" s="217"/>
      <c r="Y446" s="217"/>
      <c r="Z446" s="217"/>
      <c r="AA446" s="217"/>
      <c r="AB446" s="217"/>
    </row>
    <row r="447">
      <c r="A447" s="217"/>
      <c r="B447" s="218"/>
      <c r="C447" s="217"/>
      <c r="D447" s="217"/>
      <c r="E447" s="219"/>
      <c r="F447" s="219"/>
      <c r="G447" s="258"/>
      <c r="H447" s="221"/>
      <c r="I447" s="217"/>
      <c r="J447" s="217"/>
      <c r="K447" s="217"/>
      <c r="L447" s="217"/>
      <c r="M447" s="217"/>
      <c r="N447" s="217"/>
      <c r="O447" s="217"/>
      <c r="P447" s="217"/>
      <c r="Q447" s="217"/>
      <c r="R447" s="217"/>
      <c r="S447" s="217"/>
      <c r="T447" s="217"/>
      <c r="U447" s="217"/>
      <c r="V447" s="217"/>
      <c r="W447" s="217"/>
      <c r="X447" s="217"/>
      <c r="Y447" s="217"/>
      <c r="Z447" s="217"/>
      <c r="AA447" s="217"/>
      <c r="AB447" s="217"/>
    </row>
    <row r="448">
      <c r="A448" s="217"/>
      <c r="B448" s="218"/>
      <c r="C448" s="217"/>
      <c r="D448" s="217"/>
      <c r="E448" s="219"/>
      <c r="F448" s="219"/>
      <c r="G448" s="258"/>
      <c r="H448" s="221"/>
      <c r="I448" s="217"/>
      <c r="J448" s="217"/>
      <c r="K448" s="217"/>
      <c r="L448" s="217"/>
      <c r="M448" s="217"/>
      <c r="N448" s="217"/>
      <c r="O448" s="217"/>
      <c r="P448" s="217"/>
      <c r="Q448" s="217"/>
      <c r="R448" s="217"/>
      <c r="S448" s="217"/>
      <c r="T448" s="217"/>
      <c r="U448" s="217"/>
      <c r="V448" s="217"/>
      <c r="W448" s="217"/>
      <c r="X448" s="217"/>
      <c r="Y448" s="217"/>
      <c r="Z448" s="217"/>
      <c r="AA448" s="217"/>
      <c r="AB448" s="217"/>
    </row>
    <row r="449">
      <c r="A449" s="217"/>
      <c r="B449" s="218"/>
      <c r="C449" s="217"/>
      <c r="D449" s="217"/>
      <c r="E449" s="219"/>
      <c r="F449" s="219"/>
      <c r="G449" s="258"/>
      <c r="H449" s="221"/>
      <c r="I449" s="217"/>
      <c r="J449" s="217"/>
      <c r="K449" s="217"/>
      <c r="L449" s="217"/>
      <c r="M449" s="217"/>
      <c r="N449" s="217"/>
      <c r="O449" s="217"/>
      <c r="P449" s="217"/>
      <c r="Q449" s="217"/>
      <c r="R449" s="217"/>
      <c r="S449" s="217"/>
      <c r="T449" s="217"/>
      <c r="U449" s="217"/>
      <c r="V449" s="217"/>
      <c r="W449" s="217"/>
      <c r="X449" s="217"/>
      <c r="Y449" s="217"/>
      <c r="Z449" s="217"/>
      <c r="AA449" s="217"/>
      <c r="AB449" s="217"/>
    </row>
    <row r="450">
      <c r="A450" s="217"/>
      <c r="B450" s="218"/>
      <c r="C450" s="217"/>
      <c r="D450" s="217"/>
      <c r="E450" s="219"/>
      <c r="F450" s="219"/>
      <c r="G450" s="258"/>
      <c r="H450" s="221"/>
      <c r="I450" s="217"/>
      <c r="J450" s="217"/>
      <c r="K450" s="217"/>
      <c r="L450" s="217"/>
      <c r="M450" s="217"/>
      <c r="N450" s="217"/>
      <c r="O450" s="217"/>
      <c r="P450" s="217"/>
      <c r="Q450" s="217"/>
      <c r="R450" s="217"/>
      <c r="S450" s="217"/>
      <c r="T450" s="217"/>
      <c r="U450" s="217"/>
      <c r="V450" s="217"/>
      <c r="W450" s="217"/>
      <c r="X450" s="217"/>
      <c r="Y450" s="217"/>
      <c r="Z450" s="217"/>
      <c r="AA450" s="217"/>
      <c r="AB450" s="217"/>
    </row>
    <row r="451">
      <c r="A451" s="217"/>
      <c r="B451" s="218"/>
      <c r="C451" s="217"/>
      <c r="D451" s="217"/>
      <c r="E451" s="219"/>
      <c r="F451" s="219"/>
      <c r="G451" s="258"/>
      <c r="H451" s="221"/>
      <c r="I451" s="217"/>
      <c r="J451" s="217"/>
      <c r="K451" s="217"/>
      <c r="L451" s="217"/>
      <c r="M451" s="217"/>
      <c r="N451" s="217"/>
      <c r="O451" s="217"/>
      <c r="P451" s="217"/>
      <c r="Q451" s="217"/>
      <c r="R451" s="217"/>
      <c r="S451" s="217"/>
      <c r="T451" s="217"/>
      <c r="U451" s="217"/>
      <c r="V451" s="217"/>
      <c r="W451" s="217"/>
      <c r="X451" s="217"/>
      <c r="Y451" s="217"/>
      <c r="Z451" s="217"/>
      <c r="AA451" s="217"/>
      <c r="AB451" s="217"/>
    </row>
    <row r="452">
      <c r="A452" s="217"/>
      <c r="B452" s="218"/>
      <c r="C452" s="217"/>
      <c r="D452" s="217"/>
      <c r="E452" s="219"/>
      <c r="F452" s="219"/>
      <c r="G452" s="258"/>
      <c r="H452" s="221"/>
      <c r="I452" s="217"/>
      <c r="J452" s="217"/>
      <c r="K452" s="217"/>
      <c r="L452" s="217"/>
      <c r="M452" s="217"/>
      <c r="N452" s="217"/>
      <c r="O452" s="217"/>
      <c r="P452" s="217"/>
      <c r="Q452" s="217"/>
      <c r="R452" s="217"/>
      <c r="S452" s="217"/>
      <c r="T452" s="217"/>
      <c r="U452" s="217"/>
      <c r="V452" s="217"/>
      <c r="W452" s="217"/>
      <c r="X452" s="217"/>
      <c r="Y452" s="217"/>
      <c r="Z452" s="217"/>
      <c r="AA452" s="217"/>
      <c r="AB452" s="217"/>
    </row>
    <row r="453">
      <c r="A453" s="217"/>
      <c r="B453" s="218"/>
      <c r="C453" s="217"/>
      <c r="D453" s="217"/>
      <c r="E453" s="219"/>
      <c r="F453" s="219"/>
      <c r="G453" s="258"/>
      <c r="H453" s="221"/>
      <c r="I453" s="217"/>
      <c r="J453" s="217"/>
      <c r="K453" s="217"/>
      <c r="L453" s="217"/>
      <c r="M453" s="217"/>
      <c r="N453" s="217"/>
      <c r="O453" s="217"/>
      <c r="P453" s="217"/>
      <c r="Q453" s="217"/>
      <c r="R453" s="217"/>
      <c r="S453" s="217"/>
      <c r="T453" s="217"/>
      <c r="U453" s="217"/>
      <c r="V453" s="217"/>
      <c r="W453" s="217"/>
      <c r="X453" s="217"/>
      <c r="Y453" s="217"/>
      <c r="Z453" s="217"/>
      <c r="AA453" s="217"/>
      <c r="AB453" s="217"/>
    </row>
    <row r="454">
      <c r="A454" s="217"/>
      <c r="B454" s="218"/>
      <c r="C454" s="217"/>
      <c r="D454" s="217"/>
      <c r="E454" s="219"/>
      <c r="F454" s="219"/>
      <c r="G454" s="258"/>
      <c r="H454" s="221"/>
      <c r="I454" s="217"/>
      <c r="J454" s="217"/>
      <c r="K454" s="217"/>
      <c r="L454" s="217"/>
      <c r="M454" s="217"/>
      <c r="N454" s="217"/>
      <c r="O454" s="217"/>
      <c r="P454" s="217"/>
      <c r="Q454" s="217"/>
      <c r="R454" s="217"/>
      <c r="S454" s="217"/>
      <c r="T454" s="217"/>
      <c r="U454" s="217"/>
      <c r="V454" s="217"/>
      <c r="W454" s="217"/>
      <c r="X454" s="217"/>
      <c r="Y454" s="217"/>
      <c r="Z454" s="217"/>
      <c r="AA454" s="217"/>
      <c r="AB454" s="217"/>
    </row>
    <row r="455">
      <c r="A455" s="217"/>
      <c r="B455" s="218"/>
      <c r="C455" s="217"/>
      <c r="D455" s="217"/>
      <c r="E455" s="219"/>
      <c r="F455" s="219"/>
      <c r="G455" s="258"/>
      <c r="H455" s="221"/>
      <c r="I455" s="217"/>
      <c r="J455" s="217"/>
      <c r="K455" s="217"/>
      <c r="L455" s="217"/>
      <c r="M455" s="217"/>
      <c r="N455" s="217"/>
      <c r="O455" s="217"/>
      <c r="P455" s="217"/>
      <c r="Q455" s="217"/>
      <c r="R455" s="217"/>
      <c r="S455" s="217"/>
      <c r="T455" s="217"/>
      <c r="U455" s="217"/>
      <c r="V455" s="217"/>
      <c r="W455" s="217"/>
      <c r="X455" s="217"/>
      <c r="Y455" s="217"/>
      <c r="Z455" s="217"/>
      <c r="AA455" s="217"/>
      <c r="AB455" s="217"/>
    </row>
    <row r="456">
      <c r="A456" s="217"/>
      <c r="B456" s="218"/>
      <c r="C456" s="217"/>
      <c r="D456" s="217"/>
      <c r="E456" s="219"/>
      <c r="F456" s="219"/>
      <c r="G456" s="258"/>
      <c r="H456" s="221"/>
      <c r="I456" s="217"/>
      <c r="J456" s="217"/>
      <c r="K456" s="217"/>
      <c r="L456" s="217"/>
      <c r="M456" s="217"/>
      <c r="N456" s="217"/>
      <c r="O456" s="217"/>
      <c r="P456" s="217"/>
      <c r="Q456" s="217"/>
      <c r="R456" s="217"/>
      <c r="S456" s="217"/>
      <c r="T456" s="217"/>
      <c r="U456" s="217"/>
      <c r="V456" s="217"/>
      <c r="W456" s="217"/>
      <c r="X456" s="217"/>
      <c r="Y456" s="217"/>
      <c r="Z456" s="217"/>
      <c r="AA456" s="217"/>
      <c r="AB456" s="217"/>
    </row>
    <row r="457">
      <c r="A457" s="217"/>
      <c r="B457" s="218"/>
      <c r="C457" s="217"/>
      <c r="D457" s="217"/>
      <c r="E457" s="219"/>
      <c r="F457" s="219"/>
      <c r="G457" s="258"/>
      <c r="H457" s="221"/>
      <c r="I457" s="217"/>
      <c r="J457" s="217"/>
      <c r="K457" s="217"/>
      <c r="L457" s="217"/>
      <c r="M457" s="217"/>
      <c r="N457" s="217"/>
      <c r="O457" s="217"/>
      <c r="P457" s="217"/>
      <c r="Q457" s="217"/>
      <c r="R457" s="217"/>
      <c r="S457" s="217"/>
      <c r="T457" s="217"/>
      <c r="U457" s="217"/>
      <c r="V457" s="217"/>
      <c r="W457" s="217"/>
      <c r="X457" s="217"/>
      <c r="Y457" s="217"/>
      <c r="Z457" s="217"/>
      <c r="AA457" s="217"/>
      <c r="AB457" s="217"/>
    </row>
    <row r="458">
      <c r="A458" s="217"/>
      <c r="B458" s="218"/>
      <c r="C458" s="217"/>
      <c r="D458" s="217"/>
      <c r="E458" s="219"/>
      <c r="F458" s="219"/>
      <c r="G458" s="258"/>
      <c r="H458" s="221"/>
      <c r="I458" s="217"/>
      <c r="J458" s="217"/>
      <c r="K458" s="217"/>
      <c r="L458" s="217"/>
      <c r="M458" s="217"/>
      <c r="N458" s="217"/>
      <c r="O458" s="217"/>
      <c r="P458" s="217"/>
      <c r="Q458" s="217"/>
      <c r="R458" s="217"/>
      <c r="S458" s="217"/>
      <c r="T458" s="217"/>
      <c r="U458" s="217"/>
      <c r="V458" s="217"/>
      <c r="W458" s="217"/>
      <c r="X458" s="217"/>
      <c r="Y458" s="217"/>
      <c r="Z458" s="217"/>
      <c r="AA458" s="217"/>
      <c r="AB458" s="217"/>
    </row>
    <row r="459">
      <c r="A459" s="217"/>
      <c r="B459" s="218"/>
      <c r="C459" s="217"/>
      <c r="D459" s="217"/>
      <c r="E459" s="219"/>
      <c r="F459" s="219"/>
      <c r="G459" s="258"/>
      <c r="H459" s="221"/>
      <c r="I459" s="217"/>
      <c r="J459" s="217"/>
      <c r="K459" s="217"/>
      <c r="L459" s="217"/>
      <c r="M459" s="217"/>
      <c r="N459" s="217"/>
      <c r="O459" s="217"/>
      <c r="P459" s="217"/>
      <c r="Q459" s="217"/>
      <c r="R459" s="217"/>
      <c r="S459" s="217"/>
      <c r="T459" s="217"/>
      <c r="U459" s="217"/>
      <c r="V459" s="217"/>
      <c r="W459" s="217"/>
      <c r="X459" s="217"/>
      <c r="Y459" s="217"/>
      <c r="Z459" s="217"/>
      <c r="AA459" s="217"/>
      <c r="AB459" s="217"/>
    </row>
    <row r="460">
      <c r="A460" s="217"/>
      <c r="B460" s="218"/>
      <c r="C460" s="217"/>
      <c r="D460" s="217"/>
      <c r="E460" s="219"/>
      <c r="F460" s="219"/>
      <c r="G460" s="258"/>
      <c r="H460" s="221"/>
      <c r="I460" s="217"/>
      <c r="J460" s="217"/>
      <c r="K460" s="217"/>
      <c r="L460" s="217"/>
      <c r="M460" s="217"/>
      <c r="N460" s="217"/>
      <c r="O460" s="217"/>
      <c r="P460" s="217"/>
      <c r="Q460" s="217"/>
      <c r="R460" s="217"/>
      <c r="S460" s="217"/>
      <c r="T460" s="217"/>
      <c r="U460" s="217"/>
      <c r="V460" s="217"/>
      <c r="W460" s="217"/>
      <c r="X460" s="217"/>
      <c r="Y460" s="217"/>
      <c r="Z460" s="217"/>
      <c r="AA460" s="217"/>
      <c r="AB460" s="217"/>
    </row>
    <row r="461">
      <c r="A461" s="217"/>
      <c r="B461" s="218"/>
      <c r="C461" s="217"/>
      <c r="D461" s="217"/>
      <c r="E461" s="219"/>
      <c r="F461" s="219"/>
      <c r="G461" s="258"/>
      <c r="H461" s="221"/>
      <c r="I461" s="217"/>
      <c r="J461" s="217"/>
      <c r="K461" s="217"/>
      <c r="L461" s="217"/>
      <c r="M461" s="217"/>
      <c r="N461" s="217"/>
      <c r="O461" s="217"/>
      <c r="P461" s="217"/>
      <c r="Q461" s="217"/>
      <c r="R461" s="217"/>
      <c r="S461" s="217"/>
      <c r="T461" s="217"/>
      <c r="U461" s="217"/>
      <c r="V461" s="217"/>
      <c r="W461" s="217"/>
      <c r="X461" s="217"/>
      <c r="Y461" s="217"/>
      <c r="Z461" s="217"/>
      <c r="AA461" s="217"/>
      <c r="AB461" s="217"/>
    </row>
    <row r="462">
      <c r="A462" s="217"/>
      <c r="B462" s="218"/>
      <c r="C462" s="217"/>
      <c r="D462" s="217"/>
      <c r="E462" s="219"/>
      <c r="F462" s="219"/>
      <c r="G462" s="258"/>
      <c r="H462" s="221"/>
      <c r="I462" s="217"/>
      <c r="J462" s="217"/>
      <c r="K462" s="217"/>
      <c r="L462" s="217"/>
      <c r="M462" s="217"/>
      <c r="N462" s="217"/>
      <c r="O462" s="217"/>
      <c r="P462" s="217"/>
      <c r="Q462" s="217"/>
      <c r="R462" s="217"/>
      <c r="S462" s="217"/>
      <c r="T462" s="217"/>
      <c r="U462" s="217"/>
      <c r="V462" s="217"/>
      <c r="W462" s="217"/>
      <c r="X462" s="217"/>
      <c r="Y462" s="217"/>
      <c r="Z462" s="217"/>
      <c r="AA462" s="217"/>
      <c r="AB462" s="217"/>
    </row>
    <row r="463">
      <c r="A463" s="217"/>
      <c r="B463" s="218"/>
      <c r="C463" s="217"/>
      <c r="D463" s="217"/>
      <c r="E463" s="219"/>
      <c r="F463" s="219"/>
      <c r="G463" s="258"/>
      <c r="H463" s="221"/>
      <c r="I463" s="217"/>
      <c r="J463" s="217"/>
      <c r="K463" s="217"/>
      <c r="L463" s="217"/>
      <c r="M463" s="217"/>
      <c r="N463" s="217"/>
      <c r="O463" s="217"/>
      <c r="P463" s="217"/>
      <c r="Q463" s="217"/>
      <c r="R463" s="217"/>
      <c r="S463" s="217"/>
      <c r="T463" s="217"/>
      <c r="U463" s="217"/>
      <c r="V463" s="217"/>
      <c r="W463" s="217"/>
      <c r="X463" s="217"/>
      <c r="Y463" s="217"/>
      <c r="Z463" s="217"/>
      <c r="AA463" s="217"/>
      <c r="AB463" s="217"/>
    </row>
    <row r="464">
      <c r="A464" s="217"/>
      <c r="B464" s="218"/>
      <c r="C464" s="217"/>
      <c r="D464" s="217"/>
      <c r="E464" s="219"/>
      <c r="F464" s="219"/>
      <c r="G464" s="258"/>
      <c r="H464" s="221"/>
      <c r="I464" s="217"/>
      <c r="J464" s="217"/>
      <c r="K464" s="217"/>
      <c r="L464" s="217"/>
      <c r="M464" s="217"/>
      <c r="N464" s="217"/>
      <c r="O464" s="217"/>
      <c r="P464" s="217"/>
      <c r="Q464" s="217"/>
      <c r="R464" s="217"/>
      <c r="S464" s="217"/>
      <c r="T464" s="217"/>
      <c r="U464" s="217"/>
      <c r="V464" s="217"/>
      <c r="W464" s="217"/>
      <c r="X464" s="217"/>
      <c r="Y464" s="217"/>
      <c r="Z464" s="217"/>
      <c r="AA464" s="217"/>
      <c r="AB464" s="217"/>
    </row>
    <row r="465">
      <c r="A465" s="217"/>
      <c r="B465" s="218"/>
      <c r="C465" s="217"/>
      <c r="D465" s="217"/>
      <c r="E465" s="219"/>
      <c r="F465" s="219"/>
      <c r="G465" s="258"/>
      <c r="H465" s="221"/>
      <c r="I465" s="217"/>
      <c r="J465" s="217"/>
      <c r="K465" s="217"/>
      <c r="L465" s="217"/>
      <c r="M465" s="217"/>
      <c r="N465" s="217"/>
      <c r="O465" s="217"/>
      <c r="P465" s="217"/>
      <c r="Q465" s="217"/>
      <c r="R465" s="217"/>
      <c r="S465" s="217"/>
      <c r="T465" s="217"/>
      <c r="U465" s="217"/>
      <c r="V465" s="217"/>
      <c r="W465" s="217"/>
      <c r="X465" s="217"/>
      <c r="Y465" s="217"/>
      <c r="Z465" s="217"/>
      <c r="AA465" s="217"/>
      <c r="AB465" s="217"/>
    </row>
    <row r="466">
      <c r="A466" s="217"/>
      <c r="B466" s="218"/>
      <c r="C466" s="217"/>
      <c r="D466" s="217"/>
      <c r="E466" s="219"/>
      <c r="F466" s="219"/>
      <c r="G466" s="258"/>
      <c r="H466" s="221"/>
      <c r="I466" s="217"/>
      <c r="J466" s="217"/>
      <c r="K466" s="217"/>
      <c r="L466" s="217"/>
      <c r="M466" s="217"/>
      <c r="N466" s="217"/>
      <c r="O466" s="217"/>
      <c r="P466" s="217"/>
      <c r="Q466" s="217"/>
      <c r="R466" s="217"/>
      <c r="S466" s="217"/>
      <c r="T466" s="217"/>
      <c r="U466" s="217"/>
      <c r="V466" s="217"/>
      <c r="W466" s="217"/>
      <c r="X466" s="217"/>
      <c r="Y466" s="217"/>
      <c r="Z466" s="217"/>
      <c r="AA466" s="217"/>
      <c r="AB466" s="217"/>
    </row>
    <row r="467">
      <c r="A467" s="217"/>
      <c r="B467" s="218"/>
      <c r="C467" s="217"/>
      <c r="D467" s="217"/>
      <c r="E467" s="219"/>
      <c r="F467" s="219"/>
      <c r="G467" s="258"/>
      <c r="H467" s="221"/>
      <c r="I467" s="217"/>
      <c r="J467" s="217"/>
      <c r="K467" s="217"/>
      <c r="L467" s="217"/>
      <c r="M467" s="217"/>
      <c r="N467" s="217"/>
      <c r="O467" s="217"/>
      <c r="P467" s="217"/>
      <c r="Q467" s="217"/>
      <c r="R467" s="217"/>
      <c r="S467" s="217"/>
      <c r="T467" s="217"/>
      <c r="U467" s="217"/>
      <c r="V467" s="217"/>
      <c r="W467" s="217"/>
      <c r="X467" s="217"/>
      <c r="Y467" s="217"/>
      <c r="Z467" s="217"/>
      <c r="AA467" s="217"/>
      <c r="AB467" s="217"/>
    </row>
    <row r="468">
      <c r="A468" s="217"/>
      <c r="B468" s="218"/>
      <c r="C468" s="217"/>
      <c r="D468" s="217"/>
      <c r="E468" s="219"/>
      <c r="F468" s="219"/>
      <c r="G468" s="258"/>
      <c r="H468" s="221"/>
      <c r="I468" s="217"/>
      <c r="J468" s="217"/>
      <c r="K468" s="217"/>
      <c r="L468" s="217"/>
      <c r="M468" s="217"/>
      <c r="N468" s="217"/>
      <c r="O468" s="217"/>
      <c r="P468" s="217"/>
      <c r="Q468" s="217"/>
      <c r="R468" s="217"/>
      <c r="S468" s="217"/>
      <c r="T468" s="217"/>
      <c r="U468" s="217"/>
      <c r="V468" s="217"/>
      <c r="W468" s="217"/>
      <c r="X468" s="217"/>
      <c r="Y468" s="217"/>
      <c r="Z468" s="217"/>
      <c r="AA468" s="217"/>
      <c r="AB468" s="217"/>
    </row>
    <row r="469">
      <c r="A469" s="217"/>
      <c r="B469" s="218"/>
      <c r="C469" s="217"/>
      <c r="D469" s="217"/>
      <c r="E469" s="219"/>
      <c r="F469" s="219"/>
      <c r="G469" s="258"/>
      <c r="H469" s="221"/>
      <c r="I469" s="217"/>
      <c r="J469" s="217"/>
      <c r="K469" s="217"/>
      <c r="L469" s="217"/>
      <c r="M469" s="217"/>
      <c r="N469" s="217"/>
      <c r="O469" s="217"/>
      <c r="P469" s="217"/>
      <c r="Q469" s="217"/>
      <c r="R469" s="217"/>
      <c r="S469" s="217"/>
      <c r="T469" s="217"/>
      <c r="U469" s="217"/>
      <c r="V469" s="217"/>
      <c r="W469" s="217"/>
      <c r="X469" s="217"/>
      <c r="Y469" s="217"/>
      <c r="Z469" s="217"/>
      <c r="AA469" s="217"/>
      <c r="AB469" s="217"/>
    </row>
    <row r="470">
      <c r="A470" s="217"/>
      <c r="B470" s="218"/>
      <c r="C470" s="217"/>
      <c r="D470" s="217"/>
      <c r="E470" s="219"/>
      <c r="F470" s="219"/>
      <c r="G470" s="258"/>
      <c r="H470" s="221"/>
      <c r="I470" s="217"/>
      <c r="J470" s="217"/>
      <c r="K470" s="217"/>
      <c r="L470" s="217"/>
      <c r="M470" s="217"/>
      <c r="N470" s="217"/>
      <c r="O470" s="217"/>
      <c r="P470" s="217"/>
      <c r="Q470" s="217"/>
      <c r="R470" s="217"/>
      <c r="S470" s="217"/>
      <c r="T470" s="217"/>
      <c r="U470" s="217"/>
      <c r="V470" s="217"/>
      <c r="W470" s="217"/>
      <c r="X470" s="217"/>
      <c r="Y470" s="217"/>
      <c r="Z470" s="217"/>
      <c r="AA470" s="217"/>
      <c r="AB470" s="217"/>
    </row>
    <row r="471">
      <c r="A471" s="217"/>
      <c r="B471" s="218"/>
      <c r="C471" s="217"/>
      <c r="D471" s="217"/>
      <c r="E471" s="219"/>
      <c r="F471" s="219"/>
      <c r="G471" s="258"/>
      <c r="H471" s="221"/>
      <c r="I471" s="217"/>
      <c r="J471" s="217"/>
      <c r="K471" s="217"/>
      <c r="L471" s="217"/>
      <c r="M471" s="217"/>
      <c r="N471" s="217"/>
      <c r="O471" s="217"/>
      <c r="P471" s="217"/>
      <c r="Q471" s="217"/>
      <c r="R471" s="217"/>
      <c r="S471" s="217"/>
      <c r="T471" s="217"/>
      <c r="U471" s="217"/>
      <c r="V471" s="217"/>
      <c r="W471" s="217"/>
      <c r="X471" s="217"/>
      <c r="Y471" s="217"/>
      <c r="Z471" s="217"/>
      <c r="AA471" s="217"/>
      <c r="AB471" s="217"/>
    </row>
    <row r="472">
      <c r="A472" s="217"/>
      <c r="B472" s="218"/>
      <c r="C472" s="217"/>
      <c r="D472" s="217"/>
      <c r="E472" s="219"/>
      <c r="F472" s="219"/>
      <c r="G472" s="258"/>
      <c r="H472" s="221"/>
      <c r="I472" s="217"/>
      <c r="J472" s="217"/>
      <c r="K472" s="217"/>
      <c r="L472" s="217"/>
      <c r="M472" s="217"/>
      <c r="N472" s="217"/>
      <c r="O472" s="217"/>
      <c r="P472" s="217"/>
      <c r="Q472" s="217"/>
      <c r="R472" s="217"/>
      <c r="S472" s="217"/>
      <c r="T472" s="217"/>
      <c r="U472" s="217"/>
      <c r="V472" s="217"/>
      <c r="W472" s="217"/>
      <c r="X472" s="217"/>
      <c r="Y472" s="217"/>
      <c r="Z472" s="217"/>
      <c r="AA472" s="217"/>
      <c r="AB472" s="217"/>
    </row>
    <row r="473">
      <c r="A473" s="217"/>
      <c r="B473" s="218"/>
      <c r="C473" s="217"/>
      <c r="D473" s="217"/>
      <c r="E473" s="219"/>
      <c r="F473" s="219"/>
      <c r="G473" s="258"/>
      <c r="H473" s="221"/>
      <c r="I473" s="217"/>
      <c r="J473" s="217"/>
      <c r="K473" s="217"/>
      <c r="L473" s="217"/>
      <c r="M473" s="217"/>
      <c r="N473" s="217"/>
      <c r="O473" s="217"/>
      <c r="P473" s="217"/>
      <c r="Q473" s="217"/>
      <c r="R473" s="217"/>
      <c r="S473" s="217"/>
      <c r="T473" s="217"/>
      <c r="U473" s="217"/>
      <c r="V473" s="217"/>
      <c r="W473" s="217"/>
      <c r="X473" s="217"/>
      <c r="Y473" s="217"/>
      <c r="Z473" s="217"/>
      <c r="AA473" s="217"/>
      <c r="AB473" s="217"/>
    </row>
    <row r="474">
      <c r="A474" s="217"/>
      <c r="B474" s="218"/>
      <c r="C474" s="217"/>
      <c r="D474" s="217"/>
      <c r="E474" s="219"/>
      <c r="F474" s="219"/>
      <c r="G474" s="258"/>
      <c r="H474" s="221"/>
      <c r="I474" s="217"/>
      <c r="J474" s="217"/>
      <c r="K474" s="217"/>
      <c r="L474" s="217"/>
      <c r="M474" s="217"/>
      <c r="N474" s="217"/>
      <c r="O474" s="217"/>
      <c r="P474" s="217"/>
      <c r="Q474" s="217"/>
      <c r="R474" s="217"/>
      <c r="S474" s="217"/>
      <c r="T474" s="217"/>
      <c r="U474" s="217"/>
      <c r="V474" s="217"/>
      <c r="W474" s="217"/>
      <c r="X474" s="217"/>
      <c r="Y474" s="217"/>
      <c r="Z474" s="217"/>
      <c r="AA474" s="217"/>
      <c r="AB474" s="217"/>
    </row>
    <row r="475">
      <c r="A475" s="217"/>
      <c r="B475" s="218"/>
      <c r="C475" s="217"/>
      <c r="D475" s="217"/>
      <c r="E475" s="219"/>
      <c r="F475" s="219"/>
      <c r="G475" s="258"/>
      <c r="H475" s="221"/>
      <c r="I475" s="217"/>
      <c r="J475" s="217"/>
      <c r="K475" s="217"/>
      <c r="L475" s="217"/>
      <c r="M475" s="217"/>
      <c r="N475" s="217"/>
      <c r="O475" s="217"/>
      <c r="P475" s="217"/>
      <c r="Q475" s="217"/>
      <c r="R475" s="217"/>
      <c r="S475" s="217"/>
      <c r="T475" s="217"/>
      <c r="U475" s="217"/>
      <c r="V475" s="217"/>
      <c r="W475" s="217"/>
      <c r="X475" s="217"/>
      <c r="Y475" s="217"/>
      <c r="Z475" s="217"/>
      <c r="AA475" s="217"/>
      <c r="AB475" s="217"/>
    </row>
    <row r="476">
      <c r="A476" s="217"/>
      <c r="B476" s="218"/>
      <c r="C476" s="217"/>
      <c r="D476" s="217"/>
      <c r="E476" s="219"/>
      <c r="F476" s="219"/>
      <c r="G476" s="258"/>
      <c r="H476" s="221"/>
      <c r="I476" s="217"/>
      <c r="J476" s="217"/>
      <c r="K476" s="217"/>
      <c r="L476" s="217"/>
      <c r="M476" s="217"/>
      <c r="N476" s="217"/>
      <c r="O476" s="217"/>
      <c r="P476" s="217"/>
      <c r="Q476" s="217"/>
      <c r="R476" s="217"/>
      <c r="S476" s="217"/>
      <c r="T476" s="217"/>
      <c r="U476" s="217"/>
      <c r="V476" s="217"/>
      <c r="W476" s="217"/>
      <c r="X476" s="217"/>
      <c r="Y476" s="217"/>
      <c r="Z476" s="217"/>
      <c r="AA476" s="217"/>
      <c r="AB476" s="217"/>
    </row>
    <row r="477">
      <c r="A477" s="217"/>
      <c r="B477" s="218"/>
      <c r="C477" s="217"/>
      <c r="D477" s="217"/>
      <c r="E477" s="219"/>
      <c r="F477" s="219"/>
      <c r="G477" s="258"/>
      <c r="H477" s="221"/>
      <c r="I477" s="217"/>
      <c r="J477" s="217"/>
      <c r="K477" s="217"/>
      <c r="L477" s="217"/>
      <c r="M477" s="217"/>
      <c r="N477" s="217"/>
      <c r="O477" s="217"/>
      <c r="P477" s="217"/>
      <c r="Q477" s="217"/>
      <c r="R477" s="217"/>
      <c r="S477" s="217"/>
      <c r="T477" s="217"/>
      <c r="U477" s="217"/>
      <c r="V477" s="217"/>
      <c r="W477" s="217"/>
      <c r="X477" s="217"/>
      <c r="Y477" s="217"/>
      <c r="Z477" s="217"/>
      <c r="AA477" s="217"/>
      <c r="AB477" s="217"/>
    </row>
    <row r="478">
      <c r="A478" s="217"/>
      <c r="B478" s="218"/>
      <c r="C478" s="217"/>
      <c r="D478" s="217"/>
      <c r="E478" s="219"/>
      <c r="F478" s="219"/>
      <c r="G478" s="258"/>
      <c r="H478" s="221"/>
      <c r="I478" s="217"/>
      <c r="J478" s="217"/>
      <c r="K478" s="217"/>
      <c r="L478" s="217"/>
      <c r="M478" s="217"/>
      <c r="N478" s="217"/>
      <c r="O478" s="217"/>
      <c r="P478" s="217"/>
      <c r="Q478" s="217"/>
      <c r="R478" s="217"/>
      <c r="S478" s="217"/>
      <c r="T478" s="217"/>
      <c r="U478" s="217"/>
      <c r="V478" s="217"/>
      <c r="W478" s="217"/>
      <c r="X478" s="217"/>
      <c r="Y478" s="217"/>
      <c r="Z478" s="217"/>
      <c r="AA478" s="217"/>
      <c r="AB478" s="217"/>
    </row>
    <row r="479">
      <c r="A479" s="217"/>
      <c r="B479" s="218"/>
      <c r="C479" s="217"/>
      <c r="D479" s="217"/>
      <c r="E479" s="219"/>
      <c r="F479" s="219"/>
      <c r="G479" s="258"/>
      <c r="H479" s="221"/>
      <c r="I479" s="217"/>
      <c r="J479" s="217"/>
      <c r="K479" s="217"/>
      <c r="L479" s="217"/>
      <c r="M479" s="217"/>
      <c r="N479" s="217"/>
      <c r="O479" s="217"/>
      <c r="P479" s="217"/>
      <c r="Q479" s="217"/>
      <c r="R479" s="217"/>
      <c r="S479" s="217"/>
      <c r="T479" s="217"/>
      <c r="U479" s="217"/>
      <c r="V479" s="217"/>
      <c r="W479" s="217"/>
      <c r="X479" s="217"/>
      <c r="Y479" s="217"/>
      <c r="Z479" s="217"/>
      <c r="AA479" s="217"/>
      <c r="AB479" s="217"/>
    </row>
    <row r="480">
      <c r="A480" s="217"/>
      <c r="B480" s="218"/>
      <c r="C480" s="217"/>
      <c r="D480" s="217"/>
      <c r="E480" s="219"/>
      <c r="F480" s="219"/>
      <c r="G480" s="258"/>
      <c r="H480" s="221"/>
      <c r="I480" s="217"/>
      <c r="J480" s="217"/>
      <c r="K480" s="217"/>
      <c r="L480" s="217"/>
      <c r="M480" s="217"/>
      <c r="N480" s="217"/>
      <c r="O480" s="217"/>
      <c r="P480" s="217"/>
      <c r="Q480" s="217"/>
      <c r="R480" s="217"/>
      <c r="S480" s="217"/>
      <c r="T480" s="217"/>
      <c r="U480" s="217"/>
      <c r="V480" s="217"/>
      <c r="W480" s="217"/>
      <c r="X480" s="217"/>
      <c r="Y480" s="217"/>
      <c r="Z480" s="217"/>
      <c r="AA480" s="217"/>
      <c r="AB480" s="217"/>
    </row>
    <row r="481">
      <c r="A481" s="217"/>
      <c r="B481" s="218"/>
      <c r="C481" s="217"/>
      <c r="D481" s="217"/>
      <c r="E481" s="219"/>
      <c r="F481" s="219"/>
      <c r="G481" s="258"/>
      <c r="H481" s="221"/>
      <c r="I481" s="217"/>
      <c r="J481" s="217"/>
      <c r="K481" s="217"/>
      <c r="L481" s="217"/>
      <c r="M481" s="217"/>
      <c r="N481" s="217"/>
      <c r="O481" s="217"/>
      <c r="P481" s="217"/>
      <c r="Q481" s="217"/>
      <c r="R481" s="217"/>
      <c r="S481" s="217"/>
      <c r="T481" s="217"/>
      <c r="U481" s="217"/>
      <c r="V481" s="217"/>
      <c r="W481" s="217"/>
      <c r="X481" s="217"/>
      <c r="Y481" s="217"/>
      <c r="Z481" s="217"/>
      <c r="AA481" s="217"/>
      <c r="AB481" s="217"/>
    </row>
    <row r="482">
      <c r="A482" s="217"/>
      <c r="B482" s="218"/>
      <c r="C482" s="217"/>
      <c r="D482" s="217"/>
      <c r="E482" s="219"/>
      <c r="F482" s="219"/>
      <c r="G482" s="258"/>
      <c r="H482" s="221"/>
      <c r="I482" s="217"/>
      <c r="J482" s="217"/>
      <c r="K482" s="217"/>
      <c r="L482" s="217"/>
      <c r="M482" s="217"/>
      <c r="N482" s="217"/>
      <c r="O482" s="217"/>
      <c r="P482" s="217"/>
      <c r="Q482" s="217"/>
      <c r="R482" s="217"/>
      <c r="S482" s="217"/>
      <c r="T482" s="217"/>
      <c r="U482" s="217"/>
      <c r="V482" s="217"/>
      <c r="W482" s="217"/>
      <c r="X482" s="217"/>
      <c r="Y482" s="217"/>
      <c r="Z482" s="217"/>
      <c r="AA482" s="217"/>
      <c r="AB482" s="217"/>
    </row>
    <row r="483">
      <c r="A483" s="217"/>
      <c r="B483" s="218"/>
      <c r="C483" s="217"/>
      <c r="D483" s="217"/>
      <c r="E483" s="219"/>
      <c r="F483" s="219"/>
      <c r="G483" s="258"/>
      <c r="H483" s="221"/>
      <c r="I483" s="217"/>
      <c r="J483" s="217"/>
      <c r="K483" s="217"/>
      <c r="L483" s="217"/>
      <c r="M483" s="217"/>
      <c r="N483" s="217"/>
      <c r="O483" s="217"/>
      <c r="P483" s="217"/>
      <c r="Q483" s="217"/>
      <c r="R483" s="217"/>
      <c r="S483" s="217"/>
      <c r="T483" s="217"/>
      <c r="U483" s="217"/>
      <c r="V483" s="217"/>
      <c r="W483" s="217"/>
      <c r="X483" s="217"/>
      <c r="Y483" s="217"/>
      <c r="Z483" s="217"/>
      <c r="AA483" s="217"/>
      <c r="AB483" s="217"/>
    </row>
    <row r="484">
      <c r="A484" s="217"/>
      <c r="B484" s="218"/>
      <c r="C484" s="217"/>
      <c r="D484" s="217"/>
      <c r="E484" s="219"/>
      <c r="F484" s="219"/>
      <c r="G484" s="258"/>
      <c r="H484" s="221"/>
      <c r="I484" s="217"/>
      <c r="J484" s="217"/>
      <c r="K484" s="217"/>
      <c r="L484" s="217"/>
      <c r="M484" s="217"/>
      <c r="N484" s="217"/>
      <c r="O484" s="217"/>
      <c r="P484" s="217"/>
      <c r="Q484" s="217"/>
      <c r="R484" s="217"/>
      <c r="S484" s="217"/>
      <c r="T484" s="217"/>
      <c r="U484" s="217"/>
      <c r="V484" s="217"/>
      <c r="W484" s="217"/>
      <c r="X484" s="217"/>
      <c r="Y484" s="217"/>
      <c r="Z484" s="217"/>
      <c r="AA484" s="217"/>
      <c r="AB484" s="217"/>
    </row>
    <row r="485">
      <c r="A485" s="217"/>
      <c r="B485" s="218"/>
      <c r="C485" s="217"/>
      <c r="D485" s="217"/>
      <c r="E485" s="219"/>
      <c r="F485" s="219"/>
      <c r="G485" s="258"/>
      <c r="H485" s="221"/>
      <c r="I485" s="217"/>
      <c r="J485" s="217"/>
      <c r="K485" s="217"/>
      <c r="L485" s="217"/>
      <c r="M485" s="217"/>
      <c r="N485" s="217"/>
      <c r="O485" s="217"/>
      <c r="P485" s="217"/>
      <c r="Q485" s="217"/>
      <c r="R485" s="217"/>
      <c r="S485" s="217"/>
      <c r="T485" s="217"/>
      <c r="U485" s="217"/>
      <c r="V485" s="217"/>
      <c r="W485" s="217"/>
      <c r="X485" s="217"/>
      <c r="Y485" s="217"/>
      <c r="Z485" s="217"/>
      <c r="AA485" s="217"/>
      <c r="AB485" s="217"/>
    </row>
    <row r="486">
      <c r="A486" s="217"/>
      <c r="B486" s="218"/>
      <c r="C486" s="217"/>
      <c r="D486" s="217"/>
      <c r="E486" s="219"/>
      <c r="F486" s="219"/>
      <c r="G486" s="258"/>
      <c r="H486" s="221"/>
      <c r="I486" s="217"/>
      <c r="J486" s="217"/>
      <c r="K486" s="217"/>
      <c r="L486" s="217"/>
      <c r="M486" s="217"/>
      <c r="N486" s="217"/>
      <c r="O486" s="217"/>
      <c r="P486" s="217"/>
      <c r="Q486" s="217"/>
      <c r="R486" s="217"/>
      <c r="S486" s="217"/>
      <c r="T486" s="217"/>
      <c r="U486" s="217"/>
      <c r="V486" s="217"/>
      <c r="W486" s="217"/>
      <c r="X486" s="217"/>
      <c r="Y486" s="217"/>
      <c r="Z486" s="217"/>
      <c r="AA486" s="217"/>
      <c r="AB486" s="217"/>
    </row>
    <row r="487">
      <c r="A487" s="217"/>
      <c r="B487" s="218"/>
      <c r="C487" s="217"/>
      <c r="D487" s="217"/>
      <c r="E487" s="219"/>
      <c r="F487" s="219"/>
      <c r="G487" s="258"/>
      <c r="H487" s="221"/>
      <c r="I487" s="217"/>
      <c r="J487" s="217"/>
      <c r="K487" s="217"/>
      <c r="L487" s="217"/>
      <c r="M487" s="217"/>
      <c r="N487" s="217"/>
      <c r="O487" s="217"/>
      <c r="P487" s="217"/>
      <c r="Q487" s="217"/>
      <c r="R487" s="217"/>
      <c r="S487" s="217"/>
      <c r="T487" s="217"/>
      <c r="U487" s="217"/>
      <c r="V487" s="217"/>
      <c r="W487" s="217"/>
      <c r="X487" s="217"/>
      <c r="Y487" s="217"/>
      <c r="Z487" s="217"/>
      <c r="AA487" s="217"/>
      <c r="AB487" s="217"/>
    </row>
    <row r="488">
      <c r="A488" s="217"/>
      <c r="B488" s="218"/>
      <c r="C488" s="217"/>
      <c r="D488" s="217"/>
      <c r="E488" s="219"/>
      <c r="F488" s="219"/>
      <c r="G488" s="258"/>
      <c r="H488" s="221"/>
      <c r="I488" s="217"/>
      <c r="J488" s="217"/>
      <c r="K488" s="217"/>
      <c r="L488" s="217"/>
      <c r="M488" s="217"/>
      <c r="N488" s="217"/>
      <c r="O488" s="217"/>
      <c r="P488" s="217"/>
      <c r="Q488" s="217"/>
      <c r="R488" s="217"/>
      <c r="S488" s="217"/>
      <c r="T488" s="217"/>
      <c r="U488" s="217"/>
      <c r="V488" s="217"/>
      <c r="W488" s="217"/>
      <c r="X488" s="217"/>
      <c r="Y488" s="217"/>
      <c r="Z488" s="217"/>
      <c r="AA488" s="217"/>
      <c r="AB488" s="217"/>
    </row>
    <row r="489">
      <c r="A489" s="217"/>
      <c r="B489" s="218"/>
      <c r="C489" s="217"/>
      <c r="D489" s="217"/>
      <c r="E489" s="219"/>
      <c r="F489" s="219"/>
      <c r="G489" s="258"/>
      <c r="H489" s="221"/>
      <c r="I489" s="217"/>
      <c r="J489" s="217"/>
      <c r="K489" s="217"/>
      <c r="L489" s="217"/>
      <c r="M489" s="217"/>
      <c r="N489" s="217"/>
      <c r="O489" s="217"/>
      <c r="P489" s="217"/>
      <c r="Q489" s="217"/>
      <c r="R489" s="217"/>
      <c r="S489" s="217"/>
      <c r="T489" s="217"/>
      <c r="U489" s="217"/>
      <c r="V489" s="217"/>
      <c r="W489" s="217"/>
      <c r="X489" s="217"/>
      <c r="Y489" s="217"/>
      <c r="Z489" s="217"/>
      <c r="AA489" s="217"/>
      <c r="AB489" s="217"/>
    </row>
    <row r="490">
      <c r="A490" s="217"/>
      <c r="B490" s="218"/>
      <c r="C490" s="217"/>
      <c r="D490" s="217"/>
      <c r="E490" s="219"/>
      <c r="F490" s="219"/>
      <c r="G490" s="258"/>
      <c r="H490" s="221"/>
      <c r="I490" s="217"/>
      <c r="J490" s="217"/>
      <c r="K490" s="217"/>
      <c r="L490" s="217"/>
      <c r="M490" s="217"/>
      <c r="N490" s="217"/>
      <c r="O490" s="217"/>
      <c r="P490" s="217"/>
      <c r="Q490" s="217"/>
      <c r="R490" s="217"/>
      <c r="S490" s="217"/>
      <c r="T490" s="217"/>
      <c r="U490" s="217"/>
      <c r="V490" s="217"/>
      <c r="W490" s="217"/>
      <c r="X490" s="217"/>
      <c r="Y490" s="217"/>
      <c r="Z490" s="217"/>
      <c r="AA490" s="217"/>
      <c r="AB490" s="217"/>
    </row>
    <row r="491">
      <c r="A491" s="217"/>
      <c r="B491" s="218"/>
      <c r="C491" s="217"/>
      <c r="D491" s="217"/>
      <c r="E491" s="219"/>
      <c r="F491" s="219"/>
      <c r="G491" s="258"/>
      <c r="H491" s="221"/>
      <c r="I491" s="217"/>
      <c r="J491" s="217"/>
      <c r="K491" s="217"/>
      <c r="L491" s="217"/>
      <c r="M491" s="217"/>
      <c r="N491" s="217"/>
      <c r="O491" s="217"/>
      <c r="P491" s="217"/>
      <c r="Q491" s="217"/>
      <c r="R491" s="217"/>
      <c r="S491" s="217"/>
      <c r="T491" s="217"/>
      <c r="U491" s="217"/>
      <c r="V491" s="217"/>
      <c r="W491" s="217"/>
      <c r="X491" s="217"/>
      <c r="Y491" s="217"/>
      <c r="Z491" s="217"/>
      <c r="AA491" s="217"/>
      <c r="AB491" s="217"/>
    </row>
    <row r="492">
      <c r="A492" s="217"/>
      <c r="B492" s="218"/>
      <c r="C492" s="217"/>
      <c r="D492" s="217"/>
      <c r="E492" s="219"/>
      <c r="F492" s="219"/>
      <c r="G492" s="258"/>
      <c r="H492" s="221"/>
      <c r="I492" s="217"/>
      <c r="J492" s="217"/>
      <c r="K492" s="217"/>
      <c r="L492" s="217"/>
      <c r="M492" s="217"/>
      <c r="N492" s="217"/>
      <c r="O492" s="217"/>
      <c r="P492" s="217"/>
      <c r="Q492" s="217"/>
      <c r="R492" s="217"/>
      <c r="S492" s="217"/>
      <c r="T492" s="217"/>
      <c r="U492" s="217"/>
      <c r="V492" s="217"/>
      <c r="W492" s="217"/>
      <c r="X492" s="217"/>
      <c r="Y492" s="217"/>
      <c r="Z492" s="217"/>
      <c r="AA492" s="217"/>
      <c r="AB492" s="217"/>
    </row>
    <row r="493">
      <c r="A493" s="217"/>
      <c r="B493" s="218"/>
      <c r="C493" s="217"/>
      <c r="D493" s="217"/>
      <c r="E493" s="219"/>
      <c r="F493" s="219"/>
      <c r="G493" s="258"/>
      <c r="H493" s="221"/>
      <c r="I493" s="217"/>
      <c r="J493" s="217"/>
      <c r="K493" s="217"/>
      <c r="L493" s="217"/>
      <c r="M493" s="217"/>
      <c r="N493" s="217"/>
      <c r="O493" s="217"/>
      <c r="P493" s="217"/>
      <c r="Q493" s="217"/>
      <c r="R493" s="217"/>
      <c r="S493" s="217"/>
      <c r="T493" s="217"/>
      <c r="U493" s="217"/>
      <c r="V493" s="217"/>
      <c r="W493" s="217"/>
      <c r="X493" s="217"/>
      <c r="Y493" s="217"/>
      <c r="Z493" s="217"/>
      <c r="AA493" s="217"/>
      <c r="AB493" s="217"/>
    </row>
    <row r="494">
      <c r="A494" s="217"/>
      <c r="B494" s="218"/>
      <c r="C494" s="217"/>
      <c r="D494" s="217"/>
      <c r="E494" s="219"/>
      <c r="F494" s="219"/>
      <c r="G494" s="258"/>
      <c r="H494" s="221"/>
      <c r="I494" s="217"/>
      <c r="J494" s="217"/>
      <c r="K494" s="217"/>
      <c r="L494" s="217"/>
      <c r="M494" s="217"/>
      <c r="N494" s="217"/>
      <c r="O494" s="217"/>
      <c r="P494" s="217"/>
      <c r="Q494" s="217"/>
      <c r="R494" s="217"/>
      <c r="S494" s="217"/>
      <c r="T494" s="217"/>
      <c r="U494" s="217"/>
      <c r="V494" s="217"/>
      <c r="W494" s="217"/>
      <c r="X494" s="217"/>
      <c r="Y494" s="217"/>
      <c r="Z494" s="217"/>
      <c r="AA494" s="217"/>
      <c r="AB494" s="217"/>
    </row>
    <row r="495">
      <c r="A495" s="217"/>
      <c r="B495" s="218"/>
      <c r="C495" s="217"/>
      <c r="D495" s="217"/>
      <c r="E495" s="219"/>
      <c r="F495" s="219"/>
      <c r="G495" s="258"/>
      <c r="H495" s="221"/>
      <c r="I495" s="217"/>
      <c r="J495" s="217"/>
      <c r="K495" s="217"/>
      <c r="L495" s="217"/>
      <c r="M495" s="217"/>
      <c r="N495" s="217"/>
      <c r="O495" s="217"/>
      <c r="P495" s="217"/>
      <c r="Q495" s="217"/>
      <c r="R495" s="217"/>
      <c r="S495" s="217"/>
      <c r="T495" s="217"/>
      <c r="U495" s="217"/>
      <c r="V495" s="217"/>
      <c r="W495" s="217"/>
      <c r="X495" s="217"/>
      <c r="Y495" s="217"/>
      <c r="Z495" s="217"/>
      <c r="AA495" s="217"/>
      <c r="AB495" s="217"/>
    </row>
    <row r="496">
      <c r="A496" s="217"/>
      <c r="B496" s="218"/>
      <c r="C496" s="217"/>
      <c r="D496" s="217"/>
      <c r="E496" s="219"/>
      <c r="F496" s="219"/>
      <c r="G496" s="258"/>
      <c r="H496" s="221"/>
      <c r="I496" s="217"/>
      <c r="J496" s="217"/>
      <c r="K496" s="217"/>
      <c r="L496" s="217"/>
      <c r="M496" s="217"/>
      <c r="N496" s="217"/>
      <c r="O496" s="217"/>
      <c r="P496" s="217"/>
      <c r="Q496" s="217"/>
      <c r="R496" s="217"/>
      <c r="S496" s="217"/>
      <c r="T496" s="217"/>
      <c r="U496" s="217"/>
      <c r="V496" s="217"/>
      <c r="W496" s="217"/>
      <c r="X496" s="217"/>
      <c r="Y496" s="217"/>
      <c r="Z496" s="217"/>
      <c r="AA496" s="217"/>
      <c r="AB496" s="217"/>
    </row>
    <row r="497">
      <c r="A497" s="217"/>
      <c r="B497" s="218"/>
      <c r="C497" s="217"/>
      <c r="D497" s="217"/>
      <c r="E497" s="219"/>
      <c r="F497" s="219"/>
      <c r="G497" s="258"/>
      <c r="H497" s="221"/>
      <c r="I497" s="217"/>
      <c r="J497" s="217"/>
      <c r="K497" s="217"/>
      <c r="L497" s="217"/>
      <c r="M497" s="217"/>
      <c r="N497" s="217"/>
      <c r="O497" s="217"/>
      <c r="P497" s="217"/>
      <c r="Q497" s="217"/>
      <c r="R497" s="217"/>
      <c r="S497" s="217"/>
      <c r="T497" s="217"/>
      <c r="U497" s="217"/>
      <c r="V497" s="217"/>
      <c r="W497" s="217"/>
      <c r="X497" s="217"/>
      <c r="Y497" s="217"/>
      <c r="Z497" s="217"/>
      <c r="AA497" s="217"/>
      <c r="AB497" s="217"/>
    </row>
    <row r="498">
      <c r="A498" s="217"/>
      <c r="B498" s="218"/>
      <c r="C498" s="217"/>
      <c r="D498" s="217"/>
      <c r="E498" s="219"/>
      <c r="F498" s="219"/>
      <c r="G498" s="258"/>
      <c r="H498" s="221"/>
      <c r="I498" s="217"/>
      <c r="J498" s="217"/>
      <c r="K498" s="217"/>
      <c r="L498" s="217"/>
      <c r="M498" s="217"/>
      <c r="N498" s="217"/>
      <c r="O498" s="217"/>
      <c r="P498" s="217"/>
      <c r="Q498" s="217"/>
      <c r="R498" s="217"/>
      <c r="S498" s="217"/>
      <c r="T498" s="217"/>
      <c r="U498" s="217"/>
      <c r="V498" s="217"/>
      <c r="W498" s="217"/>
      <c r="X498" s="217"/>
      <c r="Y498" s="217"/>
      <c r="Z498" s="217"/>
      <c r="AA498" s="217"/>
      <c r="AB498" s="217"/>
    </row>
    <row r="499">
      <c r="A499" s="217"/>
      <c r="B499" s="218"/>
      <c r="C499" s="217"/>
      <c r="D499" s="217"/>
      <c r="E499" s="219"/>
      <c r="F499" s="219"/>
      <c r="G499" s="258"/>
      <c r="H499" s="221"/>
      <c r="I499" s="217"/>
      <c r="J499" s="217"/>
      <c r="K499" s="217"/>
      <c r="L499" s="217"/>
      <c r="M499" s="217"/>
      <c r="N499" s="217"/>
      <c r="O499" s="217"/>
      <c r="P499" s="217"/>
      <c r="Q499" s="217"/>
      <c r="R499" s="217"/>
      <c r="S499" s="217"/>
      <c r="T499" s="217"/>
      <c r="U499" s="217"/>
      <c r="V499" s="217"/>
      <c r="W499" s="217"/>
      <c r="X499" s="217"/>
      <c r="Y499" s="217"/>
      <c r="Z499" s="217"/>
      <c r="AA499" s="217"/>
      <c r="AB499" s="217"/>
    </row>
    <row r="500">
      <c r="A500" s="217"/>
      <c r="B500" s="218"/>
      <c r="C500" s="217"/>
      <c r="D500" s="217"/>
      <c r="E500" s="219"/>
      <c r="F500" s="219"/>
      <c r="G500" s="258"/>
      <c r="H500" s="221"/>
      <c r="I500" s="217"/>
      <c r="J500" s="217"/>
      <c r="K500" s="217"/>
      <c r="L500" s="217"/>
      <c r="M500" s="217"/>
      <c r="N500" s="217"/>
      <c r="O500" s="217"/>
      <c r="P500" s="217"/>
      <c r="Q500" s="217"/>
      <c r="R500" s="217"/>
      <c r="S500" s="217"/>
      <c r="T500" s="217"/>
      <c r="U500" s="217"/>
      <c r="V500" s="217"/>
      <c r="W500" s="217"/>
      <c r="X500" s="217"/>
      <c r="Y500" s="217"/>
      <c r="Z500" s="217"/>
      <c r="AA500" s="217"/>
      <c r="AB500" s="217"/>
    </row>
    <row r="501">
      <c r="A501" s="217"/>
      <c r="B501" s="218"/>
      <c r="C501" s="217"/>
      <c r="D501" s="217"/>
      <c r="E501" s="219"/>
      <c r="F501" s="219"/>
      <c r="G501" s="258"/>
      <c r="H501" s="221"/>
      <c r="I501" s="217"/>
      <c r="J501" s="217"/>
      <c r="K501" s="217"/>
      <c r="L501" s="217"/>
      <c r="M501" s="217"/>
      <c r="N501" s="217"/>
      <c r="O501" s="217"/>
      <c r="P501" s="217"/>
      <c r="Q501" s="217"/>
      <c r="R501" s="217"/>
      <c r="S501" s="217"/>
      <c r="T501" s="217"/>
      <c r="U501" s="217"/>
      <c r="V501" s="217"/>
      <c r="W501" s="217"/>
      <c r="X501" s="217"/>
      <c r="Y501" s="217"/>
      <c r="Z501" s="217"/>
      <c r="AA501" s="217"/>
      <c r="AB501" s="217"/>
    </row>
    <row r="502">
      <c r="A502" s="217"/>
      <c r="B502" s="218"/>
      <c r="C502" s="217"/>
      <c r="D502" s="217"/>
      <c r="E502" s="219"/>
      <c r="F502" s="219"/>
      <c r="G502" s="258"/>
      <c r="H502" s="221"/>
      <c r="I502" s="217"/>
      <c r="J502" s="217"/>
      <c r="K502" s="217"/>
      <c r="L502" s="217"/>
      <c r="M502" s="217"/>
      <c r="N502" s="217"/>
      <c r="O502" s="217"/>
      <c r="P502" s="217"/>
      <c r="Q502" s="217"/>
      <c r="R502" s="217"/>
      <c r="S502" s="217"/>
      <c r="T502" s="217"/>
      <c r="U502" s="217"/>
      <c r="V502" s="217"/>
      <c r="W502" s="217"/>
      <c r="X502" s="217"/>
      <c r="Y502" s="217"/>
      <c r="Z502" s="217"/>
      <c r="AA502" s="217"/>
      <c r="AB502" s="217"/>
    </row>
    <row r="503">
      <c r="A503" s="217"/>
      <c r="B503" s="218"/>
      <c r="C503" s="217"/>
      <c r="D503" s="217"/>
      <c r="E503" s="219"/>
      <c r="F503" s="219"/>
      <c r="G503" s="258"/>
      <c r="H503" s="221"/>
      <c r="I503" s="217"/>
      <c r="J503" s="217"/>
      <c r="K503" s="217"/>
      <c r="L503" s="217"/>
      <c r="M503" s="217"/>
      <c r="N503" s="217"/>
      <c r="O503" s="217"/>
      <c r="P503" s="217"/>
      <c r="Q503" s="217"/>
      <c r="R503" s="217"/>
      <c r="S503" s="217"/>
      <c r="T503" s="217"/>
      <c r="U503" s="217"/>
      <c r="V503" s="217"/>
      <c r="W503" s="217"/>
      <c r="X503" s="217"/>
      <c r="Y503" s="217"/>
      <c r="Z503" s="217"/>
      <c r="AA503" s="217"/>
      <c r="AB503" s="217"/>
    </row>
    <row r="504">
      <c r="A504" s="217"/>
      <c r="B504" s="218"/>
      <c r="C504" s="217"/>
      <c r="D504" s="217"/>
      <c r="E504" s="219"/>
      <c r="F504" s="219"/>
      <c r="G504" s="258"/>
      <c r="H504" s="221"/>
      <c r="I504" s="217"/>
      <c r="J504" s="217"/>
      <c r="K504" s="217"/>
      <c r="L504" s="217"/>
      <c r="M504" s="217"/>
      <c r="N504" s="217"/>
      <c r="O504" s="217"/>
      <c r="P504" s="217"/>
      <c r="Q504" s="217"/>
      <c r="R504" s="217"/>
      <c r="S504" s="217"/>
      <c r="T504" s="217"/>
      <c r="U504" s="217"/>
      <c r="V504" s="217"/>
      <c r="W504" s="217"/>
      <c r="X504" s="217"/>
      <c r="Y504" s="217"/>
      <c r="Z504" s="217"/>
      <c r="AA504" s="217"/>
      <c r="AB504" s="217"/>
    </row>
    <row r="505">
      <c r="A505" s="217"/>
      <c r="B505" s="218"/>
      <c r="C505" s="217"/>
      <c r="D505" s="217"/>
      <c r="E505" s="219"/>
      <c r="F505" s="219"/>
      <c r="G505" s="258"/>
      <c r="H505" s="221"/>
      <c r="I505" s="217"/>
      <c r="J505" s="217"/>
      <c r="K505" s="217"/>
      <c r="L505" s="217"/>
      <c r="M505" s="217"/>
      <c r="N505" s="217"/>
      <c r="O505" s="217"/>
      <c r="P505" s="217"/>
      <c r="Q505" s="217"/>
      <c r="R505" s="217"/>
      <c r="S505" s="217"/>
      <c r="T505" s="217"/>
      <c r="U505" s="217"/>
      <c r="V505" s="217"/>
      <c r="W505" s="217"/>
      <c r="X505" s="217"/>
      <c r="Y505" s="217"/>
      <c r="Z505" s="217"/>
      <c r="AA505" s="217"/>
      <c r="AB505" s="217"/>
    </row>
    <row r="506">
      <c r="A506" s="217"/>
      <c r="B506" s="218"/>
      <c r="C506" s="217"/>
      <c r="D506" s="217"/>
      <c r="E506" s="219"/>
      <c r="F506" s="219"/>
      <c r="G506" s="258"/>
      <c r="H506" s="221"/>
      <c r="I506" s="217"/>
      <c r="J506" s="217"/>
      <c r="K506" s="217"/>
      <c r="L506" s="217"/>
      <c r="M506" s="217"/>
      <c r="N506" s="217"/>
      <c r="O506" s="217"/>
      <c r="P506" s="217"/>
      <c r="Q506" s="217"/>
      <c r="R506" s="217"/>
      <c r="S506" s="217"/>
      <c r="T506" s="217"/>
      <c r="U506" s="217"/>
      <c r="V506" s="217"/>
      <c r="W506" s="217"/>
      <c r="X506" s="217"/>
      <c r="Y506" s="217"/>
      <c r="Z506" s="217"/>
      <c r="AA506" s="217"/>
      <c r="AB506" s="217"/>
    </row>
    <row r="507">
      <c r="A507" s="217"/>
      <c r="B507" s="218"/>
      <c r="C507" s="217"/>
      <c r="D507" s="217"/>
      <c r="E507" s="219"/>
      <c r="F507" s="219"/>
      <c r="G507" s="258"/>
      <c r="H507" s="221"/>
      <c r="I507" s="217"/>
      <c r="J507" s="217"/>
      <c r="K507" s="217"/>
      <c r="L507" s="217"/>
      <c r="M507" s="217"/>
      <c r="N507" s="217"/>
      <c r="O507" s="217"/>
      <c r="P507" s="217"/>
      <c r="Q507" s="217"/>
      <c r="R507" s="217"/>
      <c r="S507" s="217"/>
      <c r="T507" s="217"/>
      <c r="U507" s="217"/>
      <c r="V507" s="217"/>
      <c r="W507" s="217"/>
      <c r="X507" s="217"/>
      <c r="Y507" s="217"/>
      <c r="Z507" s="217"/>
      <c r="AA507" s="217"/>
      <c r="AB507" s="217"/>
    </row>
    <row r="508">
      <c r="A508" s="217"/>
      <c r="B508" s="218"/>
      <c r="C508" s="217"/>
      <c r="D508" s="217"/>
      <c r="E508" s="219"/>
      <c r="F508" s="219"/>
      <c r="G508" s="258"/>
      <c r="H508" s="221"/>
      <c r="I508" s="217"/>
      <c r="J508" s="217"/>
      <c r="K508" s="217"/>
      <c r="L508" s="217"/>
      <c r="M508" s="217"/>
      <c r="N508" s="217"/>
      <c r="O508" s="217"/>
      <c r="P508" s="217"/>
      <c r="Q508" s="217"/>
      <c r="R508" s="217"/>
      <c r="S508" s="217"/>
      <c r="T508" s="217"/>
      <c r="U508" s="217"/>
      <c r="V508" s="217"/>
      <c r="W508" s="217"/>
      <c r="X508" s="217"/>
      <c r="Y508" s="217"/>
      <c r="Z508" s="217"/>
      <c r="AA508" s="217"/>
      <c r="AB508" s="217"/>
    </row>
    <row r="509">
      <c r="A509" s="217"/>
      <c r="B509" s="218"/>
      <c r="C509" s="217"/>
      <c r="D509" s="217"/>
      <c r="E509" s="219"/>
      <c r="F509" s="219"/>
      <c r="G509" s="258"/>
      <c r="H509" s="221"/>
      <c r="I509" s="217"/>
      <c r="J509" s="217"/>
      <c r="K509" s="217"/>
      <c r="L509" s="217"/>
      <c r="M509" s="217"/>
      <c r="N509" s="217"/>
      <c r="O509" s="217"/>
      <c r="P509" s="217"/>
      <c r="Q509" s="217"/>
      <c r="R509" s="217"/>
      <c r="S509" s="217"/>
      <c r="T509" s="217"/>
      <c r="U509" s="217"/>
      <c r="V509" s="217"/>
      <c r="W509" s="217"/>
      <c r="X509" s="217"/>
      <c r="Y509" s="217"/>
      <c r="Z509" s="217"/>
      <c r="AA509" s="217"/>
      <c r="AB509" s="217"/>
    </row>
    <row r="510">
      <c r="A510" s="217"/>
      <c r="B510" s="218"/>
      <c r="C510" s="217"/>
      <c r="D510" s="217"/>
      <c r="E510" s="219"/>
      <c r="F510" s="219"/>
      <c r="G510" s="258"/>
      <c r="H510" s="221"/>
      <c r="I510" s="217"/>
      <c r="J510" s="217"/>
      <c r="K510" s="217"/>
      <c r="L510" s="217"/>
      <c r="M510" s="217"/>
      <c r="N510" s="217"/>
      <c r="O510" s="217"/>
      <c r="P510" s="217"/>
      <c r="Q510" s="217"/>
      <c r="R510" s="217"/>
      <c r="S510" s="217"/>
      <c r="T510" s="217"/>
      <c r="U510" s="217"/>
      <c r="V510" s="217"/>
      <c r="W510" s="217"/>
      <c r="X510" s="217"/>
      <c r="Y510" s="217"/>
      <c r="Z510" s="217"/>
      <c r="AA510" s="217"/>
      <c r="AB510" s="217"/>
    </row>
    <row r="511">
      <c r="A511" s="217"/>
      <c r="B511" s="218"/>
      <c r="C511" s="217"/>
      <c r="D511" s="217"/>
      <c r="E511" s="219"/>
      <c r="F511" s="219"/>
      <c r="G511" s="258"/>
      <c r="H511" s="221"/>
      <c r="I511" s="217"/>
      <c r="J511" s="217"/>
      <c r="K511" s="217"/>
      <c r="L511" s="217"/>
      <c r="M511" s="217"/>
      <c r="N511" s="217"/>
      <c r="O511" s="217"/>
      <c r="P511" s="217"/>
      <c r="Q511" s="217"/>
      <c r="R511" s="217"/>
      <c r="S511" s="217"/>
      <c r="T511" s="217"/>
      <c r="U511" s="217"/>
      <c r="V511" s="217"/>
      <c r="W511" s="217"/>
      <c r="X511" s="217"/>
      <c r="Y511" s="217"/>
      <c r="Z511" s="217"/>
      <c r="AA511" s="217"/>
      <c r="AB511" s="217"/>
    </row>
    <row r="512">
      <c r="A512" s="217"/>
      <c r="B512" s="218"/>
      <c r="C512" s="217"/>
      <c r="D512" s="217"/>
      <c r="E512" s="219"/>
      <c r="F512" s="219"/>
      <c r="G512" s="258"/>
      <c r="H512" s="221"/>
      <c r="I512" s="217"/>
      <c r="J512" s="217"/>
      <c r="K512" s="217"/>
      <c r="L512" s="217"/>
      <c r="M512" s="217"/>
      <c r="N512" s="217"/>
      <c r="O512" s="217"/>
      <c r="P512" s="217"/>
      <c r="Q512" s="217"/>
      <c r="R512" s="217"/>
      <c r="S512" s="217"/>
      <c r="T512" s="217"/>
      <c r="U512" s="217"/>
      <c r="V512" s="217"/>
      <c r="W512" s="217"/>
      <c r="X512" s="217"/>
      <c r="Y512" s="217"/>
      <c r="Z512" s="217"/>
      <c r="AA512" s="217"/>
      <c r="AB512" s="217"/>
    </row>
    <row r="513">
      <c r="A513" s="217"/>
      <c r="B513" s="218"/>
      <c r="C513" s="217"/>
      <c r="D513" s="217"/>
      <c r="E513" s="219"/>
      <c r="F513" s="219"/>
      <c r="G513" s="258"/>
      <c r="H513" s="221"/>
      <c r="I513" s="217"/>
      <c r="J513" s="217"/>
      <c r="K513" s="217"/>
      <c r="L513" s="217"/>
      <c r="M513" s="217"/>
      <c r="N513" s="217"/>
      <c r="O513" s="217"/>
      <c r="P513" s="217"/>
      <c r="Q513" s="217"/>
      <c r="R513" s="217"/>
      <c r="S513" s="217"/>
      <c r="T513" s="217"/>
      <c r="U513" s="217"/>
      <c r="V513" s="217"/>
      <c r="W513" s="217"/>
      <c r="X513" s="217"/>
      <c r="Y513" s="217"/>
      <c r="Z513" s="217"/>
      <c r="AA513" s="217"/>
      <c r="AB513" s="217"/>
    </row>
    <row r="514">
      <c r="A514" s="217"/>
      <c r="B514" s="218"/>
      <c r="C514" s="217"/>
      <c r="D514" s="217"/>
      <c r="E514" s="219"/>
      <c r="F514" s="219"/>
      <c r="G514" s="258"/>
      <c r="H514" s="221"/>
      <c r="I514" s="217"/>
      <c r="J514" s="217"/>
      <c r="K514" s="217"/>
      <c r="L514" s="217"/>
      <c r="M514" s="217"/>
      <c r="N514" s="217"/>
      <c r="O514" s="217"/>
      <c r="P514" s="217"/>
      <c r="Q514" s="217"/>
      <c r="R514" s="217"/>
      <c r="S514" s="217"/>
      <c r="T514" s="217"/>
      <c r="U514" s="217"/>
      <c r="V514" s="217"/>
      <c r="W514" s="217"/>
      <c r="X514" s="217"/>
      <c r="Y514" s="217"/>
      <c r="Z514" s="217"/>
      <c r="AA514" s="217"/>
      <c r="AB514" s="217"/>
    </row>
    <row r="515">
      <c r="A515" s="217"/>
      <c r="B515" s="218"/>
      <c r="C515" s="217"/>
      <c r="D515" s="217"/>
      <c r="E515" s="219"/>
      <c r="F515" s="219"/>
      <c r="G515" s="258"/>
      <c r="H515" s="221"/>
      <c r="I515" s="217"/>
      <c r="J515" s="217"/>
      <c r="K515" s="217"/>
      <c r="L515" s="217"/>
      <c r="M515" s="217"/>
      <c r="N515" s="217"/>
      <c r="O515" s="217"/>
      <c r="P515" s="217"/>
      <c r="Q515" s="217"/>
      <c r="R515" s="217"/>
      <c r="S515" s="217"/>
      <c r="T515" s="217"/>
      <c r="U515" s="217"/>
      <c r="V515" s="217"/>
      <c r="W515" s="217"/>
      <c r="X515" s="217"/>
      <c r="Y515" s="217"/>
      <c r="Z515" s="217"/>
      <c r="AA515" s="217"/>
      <c r="AB515" s="217"/>
    </row>
    <row r="516">
      <c r="A516" s="217"/>
      <c r="B516" s="218"/>
      <c r="C516" s="217"/>
      <c r="D516" s="217"/>
      <c r="E516" s="219"/>
      <c r="F516" s="219"/>
      <c r="G516" s="258"/>
      <c r="H516" s="221"/>
      <c r="I516" s="217"/>
      <c r="J516" s="217"/>
      <c r="K516" s="217"/>
      <c r="L516" s="217"/>
      <c r="M516" s="217"/>
      <c r="N516" s="217"/>
      <c r="O516" s="217"/>
      <c r="P516" s="217"/>
      <c r="Q516" s="217"/>
      <c r="R516" s="217"/>
      <c r="S516" s="217"/>
      <c r="T516" s="217"/>
      <c r="U516" s="217"/>
      <c r="V516" s="217"/>
      <c r="W516" s="217"/>
      <c r="X516" s="217"/>
      <c r="Y516" s="217"/>
      <c r="Z516" s="217"/>
      <c r="AA516" s="217"/>
      <c r="AB516" s="217"/>
    </row>
    <row r="517">
      <c r="A517" s="217"/>
      <c r="B517" s="218"/>
      <c r="C517" s="217"/>
      <c r="D517" s="217"/>
      <c r="E517" s="219"/>
      <c r="F517" s="219"/>
      <c r="G517" s="258"/>
      <c r="H517" s="221"/>
      <c r="I517" s="217"/>
      <c r="J517" s="217"/>
      <c r="K517" s="217"/>
      <c r="L517" s="217"/>
      <c r="M517" s="217"/>
      <c r="N517" s="217"/>
      <c r="O517" s="217"/>
      <c r="P517" s="217"/>
      <c r="Q517" s="217"/>
      <c r="R517" s="217"/>
      <c r="S517" s="217"/>
      <c r="T517" s="217"/>
      <c r="U517" s="217"/>
      <c r="V517" s="217"/>
      <c r="W517" s="217"/>
      <c r="X517" s="217"/>
      <c r="Y517" s="217"/>
      <c r="Z517" s="217"/>
      <c r="AA517" s="217"/>
      <c r="AB517" s="217"/>
    </row>
    <row r="518">
      <c r="A518" s="217"/>
      <c r="B518" s="218"/>
      <c r="C518" s="217"/>
      <c r="D518" s="217"/>
      <c r="E518" s="219"/>
      <c r="F518" s="219"/>
      <c r="G518" s="258"/>
      <c r="H518" s="221"/>
      <c r="I518" s="217"/>
      <c r="J518" s="217"/>
      <c r="K518" s="217"/>
      <c r="L518" s="217"/>
      <c r="M518" s="217"/>
      <c r="N518" s="217"/>
      <c r="O518" s="217"/>
      <c r="P518" s="217"/>
      <c r="Q518" s="217"/>
      <c r="R518" s="217"/>
      <c r="S518" s="217"/>
      <c r="T518" s="217"/>
      <c r="U518" s="217"/>
      <c r="V518" s="217"/>
      <c r="W518" s="217"/>
      <c r="X518" s="217"/>
      <c r="Y518" s="217"/>
      <c r="Z518" s="217"/>
      <c r="AA518" s="217"/>
      <c r="AB518" s="217"/>
    </row>
    <row r="519">
      <c r="A519" s="217"/>
      <c r="B519" s="218"/>
      <c r="C519" s="217"/>
      <c r="D519" s="217"/>
      <c r="E519" s="219"/>
      <c r="F519" s="219"/>
      <c r="G519" s="258"/>
      <c r="H519" s="221"/>
      <c r="I519" s="217"/>
      <c r="J519" s="217"/>
      <c r="K519" s="217"/>
      <c r="L519" s="217"/>
      <c r="M519" s="217"/>
      <c r="N519" s="217"/>
      <c r="O519" s="217"/>
      <c r="P519" s="217"/>
      <c r="Q519" s="217"/>
      <c r="R519" s="217"/>
      <c r="S519" s="217"/>
      <c r="T519" s="217"/>
      <c r="U519" s="217"/>
      <c r="V519" s="217"/>
      <c r="W519" s="217"/>
      <c r="X519" s="217"/>
      <c r="Y519" s="217"/>
      <c r="Z519" s="217"/>
      <c r="AA519" s="217"/>
      <c r="AB519" s="217"/>
    </row>
    <row r="520">
      <c r="A520" s="217"/>
      <c r="B520" s="218"/>
      <c r="C520" s="217"/>
      <c r="D520" s="217"/>
      <c r="E520" s="219"/>
      <c r="F520" s="219"/>
      <c r="G520" s="258"/>
      <c r="H520" s="221"/>
      <c r="I520" s="217"/>
      <c r="J520" s="217"/>
      <c r="K520" s="217"/>
      <c r="L520" s="217"/>
      <c r="M520" s="217"/>
      <c r="N520" s="217"/>
      <c r="O520" s="217"/>
      <c r="P520" s="217"/>
      <c r="Q520" s="217"/>
      <c r="R520" s="217"/>
      <c r="S520" s="217"/>
      <c r="T520" s="217"/>
      <c r="U520" s="217"/>
      <c r="V520" s="217"/>
      <c r="W520" s="217"/>
      <c r="X520" s="217"/>
      <c r="Y520" s="217"/>
      <c r="Z520" s="217"/>
      <c r="AA520" s="217"/>
      <c r="AB520" s="217"/>
    </row>
    <row r="521">
      <c r="A521" s="217"/>
      <c r="B521" s="218"/>
      <c r="C521" s="217"/>
      <c r="D521" s="217"/>
      <c r="E521" s="219"/>
      <c r="F521" s="219"/>
      <c r="G521" s="258"/>
      <c r="H521" s="221"/>
      <c r="I521" s="217"/>
      <c r="J521" s="217"/>
      <c r="K521" s="217"/>
      <c r="L521" s="217"/>
      <c r="M521" s="217"/>
      <c r="N521" s="217"/>
      <c r="O521" s="217"/>
      <c r="P521" s="217"/>
      <c r="Q521" s="217"/>
      <c r="R521" s="217"/>
      <c r="S521" s="217"/>
      <c r="T521" s="217"/>
      <c r="U521" s="217"/>
      <c r="V521" s="217"/>
      <c r="W521" s="217"/>
      <c r="X521" s="217"/>
      <c r="Y521" s="217"/>
      <c r="Z521" s="217"/>
      <c r="AA521" s="217"/>
      <c r="AB521" s="217"/>
    </row>
    <row r="522">
      <c r="A522" s="217"/>
      <c r="B522" s="218"/>
      <c r="C522" s="217"/>
      <c r="D522" s="217"/>
      <c r="E522" s="219"/>
      <c r="F522" s="219"/>
      <c r="G522" s="258"/>
      <c r="H522" s="221"/>
      <c r="I522" s="217"/>
      <c r="J522" s="217"/>
      <c r="K522" s="217"/>
      <c r="L522" s="217"/>
      <c r="M522" s="217"/>
      <c r="N522" s="217"/>
      <c r="O522" s="217"/>
      <c r="P522" s="217"/>
      <c r="Q522" s="217"/>
      <c r="R522" s="217"/>
      <c r="S522" s="217"/>
      <c r="T522" s="217"/>
      <c r="U522" s="217"/>
      <c r="V522" s="217"/>
      <c r="W522" s="217"/>
      <c r="X522" s="217"/>
      <c r="Y522" s="217"/>
      <c r="Z522" s="217"/>
      <c r="AA522" s="217"/>
      <c r="AB522" s="217"/>
    </row>
    <row r="523">
      <c r="A523" s="217"/>
      <c r="B523" s="218"/>
      <c r="C523" s="217"/>
      <c r="D523" s="217"/>
      <c r="E523" s="219"/>
      <c r="F523" s="219"/>
      <c r="G523" s="258"/>
      <c r="H523" s="221"/>
      <c r="I523" s="217"/>
      <c r="J523" s="217"/>
      <c r="K523" s="217"/>
      <c r="L523" s="217"/>
      <c r="M523" s="217"/>
      <c r="N523" s="217"/>
      <c r="O523" s="217"/>
      <c r="P523" s="217"/>
      <c r="Q523" s="217"/>
      <c r="R523" s="217"/>
      <c r="S523" s="217"/>
      <c r="T523" s="217"/>
      <c r="U523" s="217"/>
      <c r="V523" s="217"/>
      <c r="W523" s="217"/>
      <c r="X523" s="217"/>
      <c r="Y523" s="217"/>
      <c r="Z523" s="217"/>
      <c r="AA523" s="217"/>
      <c r="AB523" s="217"/>
    </row>
    <row r="524">
      <c r="A524" s="217"/>
      <c r="B524" s="218"/>
      <c r="C524" s="217"/>
      <c r="D524" s="217"/>
      <c r="E524" s="219"/>
      <c r="F524" s="219"/>
      <c r="G524" s="258"/>
      <c r="H524" s="221"/>
      <c r="I524" s="217"/>
      <c r="J524" s="217"/>
      <c r="K524" s="217"/>
      <c r="L524" s="217"/>
      <c r="M524" s="217"/>
      <c r="N524" s="217"/>
      <c r="O524" s="217"/>
      <c r="P524" s="217"/>
      <c r="Q524" s="217"/>
      <c r="R524" s="217"/>
      <c r="S524" s="217"/>
      <c r="T524" s="217"/>
      <c r="U524" s="217"/>
      <c r="V524" s="217"/>
      <c r="W524" s="217"/>
      <c r="X524" s="217"/>
      <c r="Y524" s="217"/>
      <c r="Z524" s="217"/>
      <c r="AA524" s="217"/>
      <c r="AB524" s="217"/>
    </row>
    <row r="525">
      <c r="A525" s="217"/>
      <c r="B525" s="218"/>
      <c r="C525" s="217"/>
      <c r="D525" s="217"/>
      <c r="E525" s="219"/>
      <c r="F525" s="219"/>
      <c r="G525" s="258"/>
      <c r="H525" s="221"/>
      <c r="I525" s="217"/>
      <c r="J525" s="217"/>
      <c r="K525" s="217"/>
      <c r="L525" s="217"/>
      <c r="M525" s="217"/>
      <c r="N525" s="217"/>
      <c r="O525" s="217"/>
      <c r="P525" s="217"/>
      <c r="Q525" s="217"/>
      <c r="R525" s="217"/>
      <c r="S525" s="217"/>
      <c r="T525" s="217"/>
      <c r="U525" s="217"/>
      <c r="V525" s="217"/>
      <c r="W525" s="217"/>
      <c r="X525" s="217"/>
      <c r="Y525" s="217"/>
      <c r="Z525" s="217"/>
      <c r="AA525" s="217"/>
      <c r="AB525" s="217"/>
    </row>
    <row r="526">
      <c r="A526" s="217"/>
      <c r="B526" s="218"/>
      <c r="C526" s="217"/>
      <c r="D526" s="217"/>
      <c r="E526" s="219"/>
      <c r="F526" s="219"/>
      <c r="G526" s="258"/>
      <c r="H526" s="221"/>
      <c r="I526" s="217"/>
      <c r="J526" s="217"/>
      <c r="K526" s="217"/>
      <c r="L526" s="217"/>
      <c r="M526" s="217"/>
      <c r="N526" s="217"/>
      <c r="O526" s="217"/>
      <c r="P526" s="217"/>
      <c r="Q526" s="217"/>
      <c r="R526" s="217"/>
      <c r="S526" s="217"/>
      <c r="T526" s="217"/>
      <c r="U526" s="217"/>
      <c r="V526" s="217"/>
      <c r="W526" s="217"/>
      <c r="X526" s="217"/>
      <c r="Y526" s="217"/>
      <c r="Z526" s="217"/>
      <c r="AA526" s="217"/>
      <c r="AB526" s="217"/>
    </row>
    <row r="527">
      <c r="A527" s="217"/>
      <c r="B527" s="218"/>
      <c r="C527" s="217"/>
      <c r="D527" s="217"/>
      <c r="E527" s="219"/>
      <c r="F527" s="219"/>
      <c r="G527" s="258"/>
      <c r="H527" s="221"/>
      <c r="I527" s="217"/>
      <c r="J527" s="217"/>
      <c r="K527" s="217"/>
      <c r="L527" s="217"/>
      <c r="M527" s="217"/>
      <c r="N527" s="217"/>
      <c r="O527" s="217"/>
      <c r="P527" s="217"/>
      <c r="Q527" s="217"/>
      <c r="R527" s="217"/>
      <c r="S527" s="217"/>
      <c r="T527" s="217"/>
      <c r="U527" s="217"/>
      <c r="V527" s="217"/>
      <c r="W527" s="217"/>
      <c r="X527" s="217"/>
      <c r="Y527" s="217"/>
      <c r="Z527" s="217"/>
      <c r="AA527" s="217"/>
      <c r="AB527" s="217"/>
    </row>
    <row r="528">
      <c r="A528" s="217"/>
      <c r="B528" s="218"/>
      <c r="C528" s="217"/>
      <c r="D528" s="217"/>
      <c r="E528" s="219"/>
      <c r="F528" s="219"/>
      <c r="G528" s="258"/>
      <c r="H528" s="221"/>
      <c r="I528" s="217"/>
      <c r="J528" s="217"/>
      <c r="K528" s="217"/>
      <c r="L528" s="217"/>
      <c r="M528" s="217"/>
      <c r="N528" s="217"/>
      <c r="O528" s="217"/>
      <c r="P528" s="217"/>
      <c r="Q528" s="217"/>
      <c r="R528" s="217"/>
      <c r="S528" s="217"/>
      <c r="T528" s="217"/>
      <c r="U528" s="217"/>
      <c r="V528" s="217"/>
      <c r="W528" s="217"/>
      <c r="X528" s="217"/>
      <c r="Y528" s="217"/>
      <c r="Z528" s="217"/>
      <c r="AA528" s="217"/>
      <c r="AB528" s="217"/>
    </row>
    <row r="529">
      <c r="A529" s="217"/>
      <c r="B529" s="218"/>
      <c r="C529" s="217"/>
      <c r="D529" s="217"/>
      <c r="E529" s="219"/>
      <c r="F529" s="219"/>
      <c r="G529" s="258"/>
      <c r="H529" s="221"/>
      <c r="I529" s="217"/>
      <c r="J529" s="217"/>
      <c r="K529" s="217"/>
      <c r="L529" s="217"/>
      <c r="M529" s="217"/>
      <c r="N529" s="217"/>
      <c r="O529" s="217"/>
      <c r="P529" s="217"/>
      <c r="Q529" s="217"/>
      <c r="R529" s="217"/>
      <c r="S529" s="217"/>
      <c r="T529" s="217"/>
      <c r="U529" s="217"/>
      <c r="V529" s="217"/>
      <c r="W529" s="217"/>
      <c r="X529" s="217"/>
      <c r="Y529" s="217"/>
      <c r="Z529" s="217"/>
      <c r="AA529" s="217"/>
      <c r="AB529" s="217"/>
    </row>
    <row r="530">
      <c r="A530" s="217"/>
      <c r="B530" s="218"/>
      <c r="C530" s="217"/>
      <c r="D530" s="217"/>
      <c r="E530" s="219"/>
      <c r="F530" s="219"/>
      <c r="G530" s="258"/>
      <c r="H530" s="221"/>
      <c r="I530" s="217"/>
      <c r="J530" s="217"/>
      <c r="K530" s="217"/>
      <c r="L530" s="217"/>
      <c r="M530" s="217"/>
      <c r="N530" s="217"/>
      <c r="O530" s="217"/>
      <c r="P530" s="217"/>
      <c r="Q530" s="217"/>
      <c r="R530" s="217"/>
      <c r="S530" s="217"/>
      <c r="T530" s="217"/>
      <c r="U530" s="217"/>
      <c r="V530" s="217"/>
      <c r="W530" s="217"/>
      <c r="X530" s="217"/>
      <c r="Y530" s="217"/>
      <c r="Z530" s="217"/>
      <c r="AA530" s="217"/>
      <c r="AB530" s="217"/>
    </row>
    <row r="531">
      <c r="A531" s="217"/>
      <c r="B531" s="218"/>
      <c r="C531" s="217"/>
      <c r="D531" s="217"/>
      <c r="E531" s="219"/>
      <c r="F531" s="219"/>
      <c r="G531" s="258"/>
      <c r="H531" s="221"/>
      <c r="I531" s="217"/>
      <c r="J531" s="217"/>
      <c r="K531" s="217"/>
      <c r="L531" s="217"/>
      <c r="M531" s="217"/>
      <c r="N531" s="217"/>
      <c r="O531" s="217"/>
      <c r="P531" s="217"/>
      <c r="Q531" s="217"/>
      <c r="R531" s="217"/>
      <c r="S531" s="217"/>
      <c r="T531" s="217"/>
      <c r="U531" s="217"/>
      <c r="V531" s="217"/>
      <c r="W531" s="217"/>
      <c r="X531" s="217"/>
      <c r="Y531" s="217"/>
      <c r="Z531" s="217"/>
      <c r="AA531" s="217"/>
      <c r="AB531" s="217"/>
    </row>
    <row r="532">
      <c r="A532" s="217"/>
      <c r="B532" s="218"/>
      <c r="C532" s="217"/>
      <c r="D532" s="217"/>
      <c r="E532" s="219"/>
      <c r="F532" s="219"/>
      <c r="G532" s="258"/>
      <c r="H532" s="221"/>
      <c r="I532" s="217"/>
      <c r="J532" s="217"/>
      <c r="K532" s="217"/>
      <c r="L532" s="217"/>
      <c r="M532" s="217"/>
      <c r="N532" s="217"/>
      <c r="O532" s="217"/>
      <c r="P532" s="217"/>
      <c r="Q532" s="217"/>
      <c r="R532" s="217"/>
      <c r="S532" s="217"/>
      <c r="T532" s="217"/>
      <c r="U532" s="217"/>
      <c r="V532" s="217"/>
      <c r="W532" s="217"/>
      <c r="X532" s="217"/>
      <c r="Y532" s="217"/>
      <c r="Z532" s="217"/>
      <c r="AA532" s="217"/>
      <c r="AB532" s="217"/>
    </row>
    <row r="533">
      <c r="A533" s="217"/>
      <c r="B533" s="218"/>
      <c r="C533" s="217"/>
      <c r="D533" s="217"/>
      <c r="E533" s="219"/>
      <c r="F533" s="219"/>
      <c r="G533" s="258"/>
      <c r="H533" s="221"/>
      <c r="I533" s="217"/>
      <c r="J533" s="217"/>
      <c r="K533" s="217"/>
      <c r="L533" s="217"/>
      <c r="M533" s="217"/>
      <c r="N533" s="217"/>
      <c r="O533" s="217"/>
      <c r="P533" s="217"/>
      <c r="Q533" s="217"/>
      <c r="R533" s="217"/>
      <c r="S533" s="217"/>
      <c r="T533" s="217"/>
      <c r="U533" s="217"/>
      <c r="V533" s="217"/>
      <c r="W533" s="217"/>
      <c r="X533" s="217"/>
      <c r="Y533" s="217"/>
      <c r="Z533" s="217"/>
      <c r="AA533" s="217"/>
      <c r="AB533" s="217"/>
    </row>
    <row r="534">
      <c r="A534" s="217"/>
      <c r="B534" s="218"/>
      <c r="C534" s="217"/>
      <c r="D534" s="217"/>
      <c r="E534" s="219"/>
      <c r="F534" s="219"/>
      <c r="G534" s="258"/>
      <c r="H534" s="221"/>
      <c r="I534" s="217"/>
      <c r="J534" s="217"/>
      <c r="K534" s="217"/>
      <c r="L534" s="217"/>
      <c r="M534" s="217"/>
      <c r="N534" s="217"/>
      <c r="O534" s="217"/>
      <c r="P534" s="217"/>
      <c r="Q534" s="217"/>
      <c r="R534" s="217"/>
      <c r="S534" s="217"/>
      <c r="T534" s="217"/>
      <c r="U534" s="217"/>
      <c r="V534" s="217"/>
      <c r="W534" s="217"/>
      <c r="X534" s="217"/>
      <c r="Y534" s="217"/>
      <c r="Z534" s="217"/>
      <c r="AA534" s="217"/>
      <c r="AB534" s="217"/>
    </row>
    <row r="535">
      <c r="A535" s="217"/>
      <c r="B535" s="218"/>
      <c r="C535" s="217"/>
      <c r="D535" s="217"/>
      <c r="E535" s="219"/>
      <c r="F535" s="219"/>
      <c r="G535" s="258"/>
      <c r="H535" s="221"/>
      <c r="I535" s="217"/>
      <c r="J535" s="217"/>
      <c r="K535" s="217"/>
      <c r="L535" s="217"/>
      <c r="M535" s="217"/>
      <c r="N535" s="217"/>
      <c r="O535" s="217"/>
      <c r="P535" s="217"/>
      <c r="Q535" s="217"/>
      <c r="R535" s="217"/>
      <c r="S535" s="217"/>
      <c r="T535" s="217"/>
      <c r="U535" s="217"/>
      <c r="V535" s="217"/>
      <c r="W535" s="217"/>
      <c r="X535" s="217"/>
      <c r="Y535" s="217"/>
      <c r="Z535" s="217"/>
      <c r="AA535" s="217"/>
      <c r="AB535" s="217"/>
    </row>
    <row r="536">
      <c r="A536" s="217"/>
      <c r="B536" s="218"/>
      <c r="C536" s="217"/>
      <c r="D536" s="217"/>
      <c r="E536" s="219"/>
      <c r="F536" s="219"/>
      <c r="G536" s="258"/>
      <c r="H536" s="221"/>
      <c r="I536" s="217"/>
      <c r="J536" s="217"/>
      <c r="K536" s="217"/>
      <c r="L536" s="217"/>
      <c r="M536" s="217"/>
      <c r="N536" s="217"/>
      <c r="O536" s="217"/>
      <c r="P536" s="217"/>
      <c r="Q536" s="217"/>
      <c r="R536" s="217"/>
      <c r="S536" s="217"/>
      <c r="T536" s="217"/>
      <c r="U536" s="217"/>
      <c r="V536" s="217"/>
      <c r="W536" s="217"/>
      <c r="X536" s="217"/>
      <c r="Y536" s="217"/>
      <c r="Z536" s="217"/>
      <c r="AA536" s="217"/>
      <c r="AB536" s="217"/>
    </row>
    <row r="537">
      <c r="A537" s="217"/>
      <c r="B537" s="218"/>
      <c r="C537" s="217"/>
      <c r="D537" s="217"/>
      <c r="E537" s="219"/>
      <c r="F537" s="219"/>
      <c r="G537" s="258"/>
      <c r="H537" s="221"/>
      <c r="I537" s="217"/>
      <c r="J537" s="217"/>
      <c r="K537" s="217"/>
      <c r="L537" s="217"/>
      <c r="M537" s="217"/>
      <c r="N537" s="217"/>
      <c r="O537" s="217"/>
      <c r="P537" s="217"/>
      <c r="Q537" s="217"/>
      <c r="R537" s="217"/>
      <c r="S537" s="217"/>
      <c r="T537" s="217"/>
      <c r="U537" s="217"/>
      <c r="V537" s="217"/>
      <c r="W537" s="217"/>
      <c r="X537" s="217"/>
      <c r="Y537" s="217"/>
      <c r="Z537" s="217"/>
      <c r="AA537" s="217"/>
      <c r="AB537" s="217"/>
    </row>
    <row r="538">
      <c r="A538" s="217"/>
      <c r="B538" s="218"/>
      <c r="C538" s="217"/>
      <c r="D538" s="217"/>
      <c r="E538" s="219"/>
      <c r="F538" s="219"/>
      <c r="G538" s="258"/>
      <c r="H538" s="221"/>
      <c r="I538" s="217"/>
      <c r="J538" s="217"/>
      <c r="K538" s="217"/>
      <c r="L538" s="217"/>
      <c r="M538" s="217"/>
      <c r="N538" s="217"/>
      <c r="O538" s="217"/>
      <c r="P538" s="217"/>
      <c r="Q538" s="217"/>
      <c r="R538" s="217"/>
      <c r="S538" s="217"/>
      <c r="T538" s="217"/>
      <c r="U538" s="217"/>
      <c r="V538" s="217"/>
      <c r="W538" s="217"/>
      <c r="X538" s="217"/>
      <c r="Y538" s="217"/>
      <c r="Z538" s="217"/>
      <c r="AA538" s="217"/>
      <c r="AB538" s="217"/>
    </row>
    <row r="539">
      <c r="A539" s="217"/>
      <c r="B539" s="218"/>
      <c r="C539" s="217"/>
      <c r="D539" s="217"/>
      <c r="E539" s="219"/>
      <c r="F539" s="219"/>
      <c r="G539" s="258"/>
      <c r="H539" s="221"/>
      <c r="I539" s="217"/>
      <c r="J539" s="217"/>
      <c r="K539" s="217"/>
      <c r="L539" s="217"/>
      <c r="M539" s="217"/>
      <c r="N539" s="217"/>
      <c r="O539" s="217"/>
      <c r="P539" s="217"/>
      <c r="Q539" s="217"/>
      <c r="R539" s="217"/>
      <c r="S539" s="217"/>
      <c r="T539" s="217"/>
      <c r="U539" s="217"/>
      <c r="V539" s="217"/>
      <c r="W539" s="217"/>
      <c r="X539" s="217"/>
      <c r="Y539" s="217"/>
      <c r="Z539" s="217"/>
      <c r="AA539" s="217"/>
      <c r="AB539" s="217"/>
    </row>
    <row r="540">
      <c r="A540" s="217"/>
      <c r="B540" s="218"/>
      <c r="C540" s="217"/>
      <c r="D540" s="217"/>
      <c r="E540" s="219"/>
      <c r="F540" s="219"/>
      <c r="G540" s="258"/>
      <c r="H540" s="221"/>
      <c r="I540" s="217"/>
      <c r="J540" s="217"/>
      <c r="K540" s="217"/>
      <c r="L540" s="217"/>
      <c r="M540" s="217"/>
      <c r="N540" s="217"/>
      <c r="O540" s="217"/>
      <c r="P540" s="217"/>
      <c r="Q540" s="217"/>
      <c r="R540" s="217"/>
      <c r="S540" s="217"/>
      <c r="T540" s="217"/>
      <c r="U540" s="217"/>
      <c r="V540" s="217"/>
      <c r="W540" s="217"/>
      <c r="X540" s="217"/>
      <c r="Y540" s="217"/>
      <c r="Z540" s="217"/>
      <c r="AA540" s="217"/>
      <c r="AB540" s="217"/>
    </row>
    <row r="541">
      <c r="A541" s="217"/>
      <c r="B541" s="218"/>
      <c r="C541" s="217"/>
      <c r="D541" s="217"/>
      <c r="E541" s="219"/>
      <c r="F541" s="219"/>
      <c r="G541" s="258"/>
      <c r="H541" s="221"/>
      <c r="I541" s="217"/>
      <c r="J541" s="217"/>
      <c r="K541" s="217"/>
      <c r="L541" s="217"/>
      <c r="M541" s="217"/>
      <c r="N541" s="217"/>
      <c r="O541" s="217"/>
      <c r="P541" s="217"/>
      <c r="Q541" s="217"/>
      <c r="R541" s="217"/>
      <c r="S541" s="217"/>
      <c r="T541" s="217"/>
      <c r="U541" s="217"/>
      <c r="V541" s="217"/>
      <c r="W541" s="217"/>
      <c r="X541" s="217"/>
      <c r="Y541" s="217"/>
      <c r="Z541" s="217"/>
      <c r="AA541" s="217"/>
      <c r="AB541" s="217"/>
    </row>
    <row r="542">
      <c r="A542" s="217"/>
      <c r="B542" s="218"/>
      <c r="C542" s="217"/>
      <c r="D542" s="217"/>
      <c r="E542" s="219"/>
      <c r="F542" s="219"/>
      <c r="G542" s="258"/>
      <c r="H542" s="221"/>
      <c r="I542" s="217"/>
      <c r="J542" s="217"/>
      <c r="K542" s="217"/>
      <c r="L542" s="217"/>
      <c r="M542" s="217"/>
      <c r="N542" s="217"/>
      <c r="O542" s="217"/>
      <c r="P542" s="217"/>
      <c r="Q542" s="217"/>
      <c r="R542" s="217"/>
      <c r="S542" s="217"/>
      <c r="T542" s="217"/>
      <c r="U542" s="217"/>
      <c r="V542" s="217"/>
      <c r="W542" s="217"/>
      <c r="X542" s="217"/>
      <c r="Y542" s="217"/>
      <c r="Z542" s="217"/>
      <c r="AA542" s="217"/>
      <c r="AB542" s="217"/>
    </row>
    <row r="543">
      <c r="A543" s="217"/>
      <c r="B543" s="218"/>
      <c r="C543" s="217"/>
      <c r="D543" s="217"/>
      <c r="E543" s="219"/>
      <c r="F543" s="219"/>
      <c r="G543" s="258"/>
      <c r="H543" s="221"/>
      <c r="I543" s="217"/>
      <c r="J543" s="217"/>
      <c r="K543" s="217"/>
      <c r="L543" s="217"/>
      <c r="M543" s="217"/>
      <c r="N543" s="217"/>
      <c r="O543" s="217"/>
      <c r="P543" s="217"/>
      <c r="Q543" s="217"/>
      <c r="R543" s="217"/>
      <c r="S543" s="217"/>
      <c r="T543" s="217"/>
      <c r="U543" s="217"/>
      <c r="V543" s="217"/>
      <c r="W543" s="217"/>
      <c r="X543" s="217"/>
      <c r="Y543" s="217"/>
      <c r="Z543" s="217"/>
      <c r="AA543" s="217"/>
      <c r="AB543" s="217"/>
    </row>
    <row r="544">
      <c r="A544" s="217"/>
      <c r="B544" s="218"/>
      <c r="C544" s="217"/>
      <c r="D544" s="217"/>
      <c r="E544" s="219"/>
      <c r="F544" s="219"/>
      <c r="G544" s="258"/>
      <c r="H544" s="221"/>
      <c r="I544" s="217"/>
      <c r="J544" s="217"/>
      <c r="K544" s="217"/>
      <c r="L544" s="217"/>
      <c r="M544" s="217"/>
      <c r="N544" s="217"/>
      <c r="O544" s="217"/>
      <c r="P544" s="217"/>
      <c r="Q544" s="217"/>
      <c r="R544" s="217"/>
      <c r="S544" s="217"/>
      <c r="T544" s="217"/>
      <c r="U544" s="217"/>
      <c r="V544" s="217"/>
      <c r="W544" s="217"/>
      <c r="X544" s="217"/>
      <c r="Y544" s="217"/>
      <c r="Z544" s="217"/>
      <c r="AA544" s="217"/>
      <c r="AB544" s="217"/>
    </row>
    <row r="545">
      <c r="A545" s="217"/>
      <c r="B545" s="218"/>
      <c r="C545" s="217"/>
      <c r="D545" s="217"/>
      <c r="E545" s="219"/>
      <c r="F545" s="219"/>
      <c r="G545" s="258"/>
      <c r="H545" s="221"/>
      <c r="I545" s="217"/>
      <c r="J545" s="217"/>
      <c r="K545" s="217"/>
      <c r="L545" s="217"/>
      <c r="M545" s="217"/>
      <c r="N545" s="217"/>
      <c r="O545" s="217"/>
      <c r="P545" s="217"/>
      <c r="Q545" s="217"/>
      <c r="R545" s="217"/>
      <c r="S545" s="217"/>
      <c r="T545" s="217"/>
      <c r="U545" s="217"/>
      <c r="V545" s="217"/>
      <c r="W545" s="217"/>
      <c r="X545" s="217"/>
      <c r="Y545" s="217"/>
      <c r="Z545" s="217"/>
      <c r="AA545" s="217"/>
      <c r="AB545" s="217"/>
    </row>
    <row r="546">
      <c r="A546" s="217"/>
      <c r="B546" s="218"/>
      <c r="C546" s="217"/>
      <c r="D546" s="217"/>
      <c r="E546" s="219"/>
      <c r="F546" s="219"/>
      <c r="G546" s="258"/>
      <c r="H546" s="221"/>
      <c r="I546" s="217"/>
      <c r="J546" s="217"/>
      <c r="K546" s="217"/>
      <c r="L546" s="217"/>
      <c r="M546" s="217"/>
      <c r="N546" s="217"/>
      <c r="O546" s="217"/>
      <c r="P546" s="217"/>
      <c r="Q546" s="217"/>
      <c r="R546" s="217"/>
      <c r="S546" s="217"/>
      <c r="T546" s="217"/>
      <c r="U546" s="217"/>
      <c r="V546" s="217"/>
      <c r="W546" s="217"/>
      <c r="X546" s="217"/>
      <c r="Y546" s="217"/>
      <c r="Z546" s="217"/>
      <c r="AA546" s="217"/>
      <c r="AB546" s="217"/>
    </row>
    <row r="547">
      <c r="A547" s="217"/>
      <c r="B547" s="218"/>
      <c r="C547" s="217"/>
      <c r="D547" s="217"/>
      <c r="E547" s="219"/>
      <c r="F547" s="219"/>
      <c r="G547" s="258"/>
      <c r="H547" s="221"/>
      <c r="I547" s="217"/>
      <c r="J547" s="217"/>
      <c r="K547" s="217"/>
      <c r="L547" s="217"/>
      <c r="M547" s="217"/>
      <c r="N547" s="217"/>
      <c r="O547" s="217"/>
      <c r="P547" s="217"/>
      <c r="Q547" s="217"/>
      <c r="R547" s="217"/>
      <c r="S547" s="217"/>
      <c r="T547" s="217"/>
      <c r="U547" s="217"/>
      <c r="V547" s="217"/>
      <c r="W547" s="217"/>
      <c r="X547" s="217"/>
      <c r="Y547" s="217"/>
      <c r="Z547" s="217"/>
      <c r="AA547" s="217"/>
      <c r="AB547" s="217"/>
    </row>
    <row r="548">
      <c r="A548" s="217"/>
      <c r="B548" s="218"/>
      <c r="C548" s="217"/>
      <c r="D548" s="217"/>
      <c r="E548" s="219"/>
      <c r="F548" s="219"/>
      <c r="G548" s="258"/>
      <c r="H548" s="221"/>
      <c r="I548" s="217"/>
      <c r="J548" s="217"/>
      <c r="K548" s="217"/>
      <c r="L548" s="217"/>
      <c r="M548" s="217"/>
      <c r="N548" s="217"/>
      <c r="O548" s="217"/>
      <c r="P548" s="217"/>
      <c r="Q548" s="217"/>
      <c r="R548" s="217"/>
      <c r="S548" s="217"/>
      <c r="T548" s="217"/>
      <c r="U548" s="217"/>
      <c r="V548" s="217"/>
      <c r="W548" s="217"/>
      <c r="X548" s="217"/>
      <c r="Y548" s="217"/>
      <c r="Z548" s="217"/>
      <c r="AA548" s="217"/>
      <c r="AB548" s="217"/>
    </row>
    <row r="549">
      <c r="A549" s="217"/>
      <c r="B549" s="218"/>
      <c r="C549" s="217"/>
      <c r="D549" s="217"/>
      <c r="E549" s="219"/>
      <c r="F549" s="219"/>
      <c r="G549" s="258"/>
      <c r="H549" s="221"/>
      <c r="I549" s="217"/>
      <c r="J549" s="217"/>
      <c r="K549" s="217"/>
      <c r="L549" s="217"/>
      <c r="M549" s="217"/>
      <c r="N549" s="217"/>
      <c r="O549" s="217"/>
      <c r="P549" s="217"/>
      <c r="Q549" s="217"/>
      <c r="R549" s="217"/>
      <c r="S549" s="217"/>
      <c r="T549" s="217"/>
      <c r="U549" s="217"/>
      <c r="V549" s="217"/>
      <c r="W549" s="217"/>
      <c r="X549" s="217"/>
      <c r="Y549" s="217"/>
      <c r="Z549" s="217"/>
      <c r="AA549" s="217"/>
      <c r="AB549" s="217"/>
    </row>
    <row r="550">
      <c r="A550" s="217"/>
      <c r="B550" s="218"/>
      <c r="C550" s="217"/>
      <c r="D550" s="217"/>
      <c r="E550" s="219"/>
      <c r="F550" s="219"/>
      <c r="G550" s="258"/>
      <c r="H550" s="221"/>
      <c r="I550" s="217"/>
      <c r="J550" s="217"/>
      <c r="K550" s="217"/>
      <c r="L550" s="217"/>
      <c r="M550" s="217"/>
      <c r="N550" s="217"/>
      <c r="O550" s="217"/>
      <c r="P550" s="217"/>
      <c r="Q550" s="217"/>
      <c r="R550" s="217"/>
      <c r="S550" s="217"/>
      <c r="T550" s="217"/>
      <c r="U550" s="217"/>
      <c r="V550" s="217"/>
      <c r="W550" s="217"/>
      <c r="X550" s="217"/>
      <c r="Y550" s="217"/>
      <c r="Z550" s="217"/>
      <c r="AA550" s="217"/>
      <c r="AB550" s="217"/>
    </row>
    <row r="551">
      <c r="A551" s="217"/>
      <c r="B551" s="218"/>
      <c r="C551" s="217"/>
      <c r="D551" s="217"/>
      <c r="E551" s="219"/>
      <c r="F551" s="219"/>
      <c r="G551" s="258"/>
      <c r="H551" s="221"/>
      <c r="I551" s="217"/>
      <c r="J551" s="217"/>
      <c r="K551" s="217"/>
      <c r="L551" s="217"/>
      <c r="M551" s="217"/>
      <c r="N551" s="217"/>
      <c r="O551" s="217"/>
      <c r="P551" s="217"/>
      <c r="Q551" s="217"/>
      <c r="R551" s="217"/>
      <c r="S551" s="217"/>
      <c r="T551" s="217"/>
      <c r="U551" s="217"/>
      <c r="V551" s="217"/>
      <c r="W551" s="217"/>
      <c r="X551" s="217"/>
      <c r="Y551" s="217"/>
      <c r="Z551" s="217"/>
      <c r="AA551" s="217"/>
      <c r="AB551" s="217"/>
    </row>
    <row r="552">
      <c r="A552" s="217"/>
      <c r="B552" s="218"/>
      <c r="C552" s="217"/>
      <c r="D552" s="217"/>
      <c r="E552" s="219"/>
      <c r="F552" s="219"/>
      <c r="G552" s="258"/>
      <c r="H552" s="221"/>
      <c r="I552" s="217"/>
      <c r="J552" s="217"/>
      <c r="K552" s="217"/>
      <c r="L552" s="217"/>
      <c r="M552" s="217"/>
      <c r="N552" s="217"/>
      <c r="O552" s="217"/>
      <c r="P552" s="217"/>
      <c r="Q552" s="217"/>
      <c r="R552" s="217"/>
      <c r="S552" s="217"/>
      <c r="T552" s="217"/>
      <c r="U552" s="217"/>
      <c r="V552" s="217"/>
      <c r="W552" s="217"/>
      <c r="X552" s="217"/>
      <c r="Y552" s="217"/>
      <c r="Z552" s="217"/>
      <c r="AA552" s="217"/>
      <c r="AB552" s="217"/>
    </row>
    <row r="553">
      <c r="A553" s="217"/>
      <c r="B553" s="218"/>
      <c r="C553" s="217"/>
      <c r="D553" s="217"/>
      <c r="E553" s="219"/>
      <c r="F553" s="219"/>
      <c r="G553" s="258"/>
      <c r="H553" s="221"/>
      <c r="I553" s="217"/>
      <c r="J553" s="217"/>
      <c r="K553" s="217"/>
      <c r="L553" s="217"/>
      <c r="M553" s="217"/>
      <c r="N553" s="217"/>
      <c r="O553" s="217"/>
      <c r="P553" s="217"/>
      <c r="Q553" s="217"/>
      <c r="R553" s="217"/>
      <c r="S553" s="217"/>
      <c r="T553" s="217"/>
      <c r="U553" s="217"/>
      <c r="V553" s="217"/>
      <c r="W553" s="217"/>
      <c r="X553" s="217"/>
      <c r="Y553" s="217"/>
      <c r="Z553" s="217"/>
      <c r="AA553" s="217"/>
      <c r="AB553" s="217"/>
    </row>
    <row r="554">
      <c r="A554" s="217"/>
      <c r="B554" s="218"/>
      <c r="C554" s="217"/>
      <c r="D554" s="217"/>
      <c r="E554" s="219"/>
      <c r="F554" s="219"/>
      <c r="G554" s="258"/>
      <c r="H554" s="221"/>
      <c r="I554" s="217"/>
      <c r="J554" s="217"/>
      <c r="K554" s="217"/>
      <c r="L554" s="217"/>
      <c r="M554" s="217"/>
      <c r="N554" s="217"/>
      <c r="O554" s="217"/>
      <c r="P554" s="217"/>
      <c r="Q554" s="217"/>
      <c r="R554" s="217"/>
      <c r="S554" s="217"/>
      <c r="T554" s="217"/>
      <c r="U554" s="217"/>
      <c r="V554" s="217"/>
      <c r="W554" s="217"/>
      <c r="X554" s="217"/>
      <c r="Y554" s="217"/>
      <c r="Z554" s="217"/>
      <c r="AA554" s="217"/>
      <c r="AB554" s="217"/>
    </row>
    <row r="555">
      <c r="A555" s="217"/>
      <c r="B555" s="218"/>
      <c r="C555" s="217"/>
      <c r="D555" s="217"/>
      <c r="E555" s="219"/>
      <c r="F555" s="219"/>
      <c r="G555" s="258"/>
      <c r="H555" s="221"/>
      <c r="I555" s="217"/>
      <c r="J555" s="217"/>
      <c r="K555" s="217"/>
      <c r="L555" s="217"/>
      <c r="M555" s="217"/>
      <c r="N555" s="217"/>
      <c r="O555" s="217"/>
      <c r="P555" s="217"/>
      <c r="Q555" s="217"/>
      <c r="R555" s="217"/>
      <c r="S555" s="217"/>
      <c r="T555" s="217"/>
      <c r="U555" s="217"/>
      <c r="V555" s="217"/>
      <c r="W555" s="217"/>
      <c r="X555" s="217"/>
      <c r="Y555" s="217"/>
      <c r="Z555" s="217"/>
      <c r="AA555" s="217"/>
      <c r="AB555" s="217"/>
    </row>
    <row r="556">
      <c r="A556" s="217"/>
      <c r="B556" s="218"/>
      <c r="C556" s="217"/>
      <c r="D556" s="217"/>
      <c r="E556" s="219"/>
      <c r="F556" s="219"/>
      <c r="G556" s="258"/>
      <c r="H556" s="221"/>
      <c r="I556" s="217"/>
      <c r="J556" s="217"/>
      <c r="K556" s="217"/>
      <c r="L556" s="217"/>
      <c r="M556" s="217"/>
      <c r="N556" s="217"/>
      <c r="O556" s="217"/>
      <c r="P556" s="217"/>
      <c r="Q556" s="217"/>
      <c r="R556" s="217"/>
      <c r="S556" s="217"/>
      <c r="T556" s="217"/>
      <c r="U556" s="217"/>
      <c r="V556" s="217"/>
      <c r="W556" s="217"/>
      <c r="X556" s="217"/>
      <c r="Y556" s="217"/>
      <c r="Z556" s="217"/>
      <c r="AA556" s="217"/>
      <c r="AB556" s="217"/>
    </row>
    <row r="557">
      <c r="A557" s="217"/>
      <c r="B557" s="218"/>
      <c r="C557" s="217"/>
      <c r="D557" s="217"/>
      <c r="E557" s="219"/>
      <c r="F557" s="219"/>
      <c r="G557" s="258"/>
      <c r="H557" s="221"/>
      <c r="I557" s="217"/>
      <c r="J557" s="217"/>
      <c r="K557" s="217"/>
      <c r="L557" s="217"/>
      <c r="M557" s="217"/>
      <c r="N557" s="217"/>
      <c r="O557" s="217"/>
      <c r="P557" s="217"/>
      <c r="Q557" s="217"/>
      <c r="R557" s="217"/>
      <c r="S557" s="217"/>
      <c r="T557" s="217"/>
      <c r="U557" s="217"/>
      <c r="V557" s="217"/>
      <c r="W557" s="217"/>
      <c r="X557" s="217"/>
      <c r="Y557" s="217"/>
      <c r="Z557" s="217"/>
      <c r="AA557" s="217"/>
      <c r="AB557" s="217"/>
    </row>
    <row r="558">
      <c r="A558" s="217"/>
      <c r="B558" s="218"/>
      <c r="C558" s="217"/>
      <c r="D558" s="217"/>
      <c r="E558" s="219"/>
      <c r="F558" s="219"/>
      <c r="G558" s="258"/>
      <c r="H558" s="221"/>
      <c r="I558" s="217"/>
      <c r="J558" s="217"/>
      <c r="K558" s="217"/>
      <c r="L558" s="217"/>
      <c r="M558" s="217"/>
      <c r="N558" s="217"/>
      <c r="O558" s="217"/>
      <c r="P558" s="217"/>
      <c r="Q558" s="217"/>
      <c r="R558" s="217"/>
      <c r="S558" s="217"/>
      <c r="T558" s="217"/>
      <c r="U558" s="217"/>
      <c r="V558" s="217"/>
      <c r="W558" s="217"/>
      <c r="X558" s="217"/>
      <c r="Y558" s="217"/>
      <c r="Z558" s="217"/>
      <c r="AA558" s="217"/>
      <c r="AB558" s="217"/>
    </row>
    <row r="559">
      <c r="A559" s="217"/>
      <c r="B559" s="218"/>
      <c r="C559" s="217"/>
      <c r="D559" s="217"/>
      <c r="E559" s="219"/>
      <c r="F559" s="219"/>
      <c r="G559" s="258"/>
      <c r="H559" s="221"/>
      <c r="I559" s="217"/>
      <c r="J559" s="217"/>
      <c r="K559" s="217"/>
      <c r="L559" s="217"/>
      <c r="M559" s="217"/>
      <c r="N559" s="217"/>
      <c r="O559" s="217"/>
      <c r="P559" s="217"/>
      <c r="Q559" s="217"/>
      <c r="R559" s="217"/>
      <c r="S559" s="217"/>
      <c r="T559" s="217"/>
      <c r="U559" s="217"/>
      <c r="V559" s="217"/>
      <c r="W559" s="217"/>
      <c r="X559" s="217"/>
      <c r="Y559" s="217"/>
      <c r="Z559" s="217"/>
      <c r="AA559" s="217"/>
      <c r="AB559" s="217"/>
    </row>
    <row r="560">
      <c r="A560" s="217"/>
      <c r="B560" s="218"/>
      <c r="C560" s="217"/>
      <c r="D560" s="217"/>
      <c r="E560" s="219"/>
      <c r="F560" s="219"/>
      <c r="G560" s="258"/>
      <c r="H560" s="221"/>
      <c r="I560" s="217"/>
      <c r="J560" s="217"/>
      <c r="K560" s="217"/>
      <c r="L560" s="217"/>
      <c r="M560" s="217"/>
      <c r="N560" s="217"/>
      <c r="O560" s="217"/>
      <c r="P560" s="217"/>
      <c r="Q560" s="217"/>
      <c r="R560" s="217"/>
      <c r="S560" s="217"/>
      <c r="T560" s="217"/>
      <c r="U560" s="217"/>
      <c r="V560" s="217"/>
      <c r="W560" s="217"/>
      <c r="X560" s="217"/>
      <c r="Y560" s="217"/>
      <c r="Z560" s="217"/>
      <c r="AA560" s="217"/>
      <c r="AB560" s="217"/>
    </row>
    <row r="561">
      <c r="A561" s="217"/>
      <c r="B561" s="218"/>
      <c r="C561" s="217"/>
      <c r="D561" s="217"/>
      <c r="E561" s="219"/>
      <c r="F561" s="219"/>
      <c r="G561" s="258"/>
      <c r="H561" s="221"/>
      <c r="I561" s="217"/>
      <c r="J561" s="217"/>
      <c r="K561" s="217"/>
      <c r="L561" s="217"/>
      <c r="M561" s="217"/>
      <c r="N561" s="217"/>
      <c r="O561" s="217"/>
      <c r="P561" s="217"/>
      <c r="Q561" s="217"/>
      <c r="R561" s="217"/>
      <c r="S561" s="217"/>
      <c r="T561" s="217"/>
      <c r="U561" s="217"/>
      <c r="V561" s="217"/>
      <c r="W561" s="217"/>
      <c r="X561" s="217"/>
      <c r="Y561" s="217"/>
      <c r="Z561" s="217"/>
      <c r="AA561" s="217"/>
      <c r="AB561" s="217"/>
    </row>
    <row r="562">
      <c r="A562" s="217"/>
      <c r="B562" s="218"/>
      <c r="C562" s="217"/>
      <c r="D562" s="217"/>
      <c r="E562" s="219"/>
      <c r="F562" s="219"/>
      <c r="G562" s="258"/>
      <c r="H562" s="221"/>
      <c r="I562" s="217"/>
      <c r="J562" s="217"/>
      <c r="K562" s="217"/>
      <c r="L562" s="217"/>
      <c r="M562" s="217"/>
      <c r="N562" s="217"/>
      <c r="O562" s="217"/>
      <c r="P562" s="217"/>
      <c r="Q562" s="217"/>
      <c r="R562" s="217"/>
      <c r="S562" s="217"/>
      <c r="T562" s="217"/>
      <c r="U562" s="217"/>
      <c r="V562" s="217"/>
      <c r="W562" s="217"/>
      <c r="X562" s="217"/>
      <c r="Y562" s="217"/>
      <c r="Z562" s="217"/>
      <c r="AA562" s="217"/>
      <c r="AB562" s="217"/>
    </row>
    <row r="563">
      <c r="A563" s="217"/>
      <c r="B563" s="218"/>
      <c r="C563" s="217"/>
      <c r="D563" s="217"/>
      <c r="E563" s="219"/>
      <c r="F563" s="219"/>
      <c r="G563" s="258"/>
      <c r="H563" s="221"/>
      <c r="I563" s="217"/>
      <c r="J563" s="217"/>
      <c r="K563" s="217"/>
      <c r="L563" s="217"/>
      <c r="M563" s="217"/>
      <c r="N563" s="217"/>
      <c r="O563" s="217"/>
      <c r="P563" s="217"/>
      <c r="Q563" s="217"/>
      <c r="R563" s="217"/>
      <c r="S563" s="217"/>
      <c r="T563" s="217"/>
      <c r="U563" s="217"/>
      <c r="V563" s="217"/>
      <c r="W563" s="217"/>
      <c r="X563" s="217"/>
      <c r="Y563" s="217"/>
      <c r="Z563" s="217"/>
      <c r="AA563" s="217"/>
      <c r="AB563" s="217"/>
    </row>
    <row r="564">
      <c r="A564" s="217"/>
      <c r="B564" s="218"/>
      <c r="C564" s="217"/>
      <c r="D564" s="217"/>
      <c r="E564" s="219"/>
      <c r="F564" s="219"/>
      <c r="G564" s="258"/>
      <c r="H564" s="221"/>
      <c r="I564" s="217"/>
      <c r="J564" s="217"/>
      <c r="K564" s="217"/>
      <c r="L564" s="217"/>
      <c r="M564" s="217"/>
      <c r="N564" s="217"/>
      <c r="O564" s="217"/>
      <c r="P564" s="217"/>
      <c r="Q564" s="217"/>
      <c r="R564" s="217"/>
      <c r="S564" s="217"/>
      <c r="T564" s="217"/>
      <c r="U564" s="217"/>
      <c r="V564" s="217"/>
      <c r="W564" s="217"/>
      <c r="X564" s="217"/>
      <c r="Y564" s="217"/>
      <c r="Z564" s="217"/>
      <c r="AA564" s="217"/>
      <c r="AB564" s="217"/>
    </row>
    <row r="565">
      <c r="A565" s="217"/>
      <c r="B565" s="218"/>
      <c r="C565" s="217"/>
      <c r="D565" s="217"/>
      <c r="E565" s="219"/>
      <c r="F565" s="219"/>
      <c r="G565" s="258"/>
      <c r="H565" s="221"/>
      <c r="I565" s="217"/>
      <c r="J565" s="217"/>
      <c r="K565" s="217"/>
      <c r="L565" s="217"/>
      <c r="M565" s="217"/>
      <c r="N565" s="217"/>
      <c r="O565" s="217"/>
      <c r="P565" s="217"/>
      <c r="Q565" s="217"/>
      <c r="R565" s="217"/>
      <c r="S565" s="217"/>
      <c r="T565" s="217"/>
      <c r="U565" s="217"/>
      <c r="V565" s="217"/>
      <c r="W565" s="217"/>
      <c r="X565" s="217"/>
      <c r="Y565" s="217"/>
      <c r="Z565" s="217"/>
      <c r="AA565" s="217"/>
      <c r="AB565" s="217"/>
    </row>
    <row r="566">
      <c r="A566" s="217"/>
      <c r="B566" s="218"/>
      <c r="C566" s="217"/>
      <c r="D566" s="217"/>
      <c r="E566" s="219"/>
      <c r="F566" s="219"/>
      <c r="G566" s="258"/>
      <c r="H566" s="221"/>
      <c r="I566" s="217"/>
      <c r="J566" s="217"/>
      <c r="K566" s="217"/>
      <c r="L566" s="217"/>
      <c r="M566" s="217"/>
      <c r="N566" s="217"/>
      <c r="O566" s="217"/>
      <c r="P566" s="217"/>
      <c r="Q566" s="217"/>
      <c r="R566" s="217"/>
      <c r="S566" s="217"/>
      <c r="T566" s="217"/>
      <c r="U566" s="217"/>
      <c r="V566" s="217"/>
      <c r="W566" s="217"/>
      <c r="X566" s="217"/>
      <c r="Y566" s="217"/>
      <c r="Z566" s="217"/>
      <c r="AA566" s="217"/>
      <c r="AB566" s="217"/>
    </row>
    <row r="567">
      <c r="A567" s="217"/>
      <c r="B567" s="218"/>
      <c r="C567" s="217"/>
      <c r="D567" s="217"/>
      <c r="E567" s="219"/>
      <c r="F567" s="219"/>
      <c r="G567" s="258"/>
      <c r="H567" s="221"/>
      <c r="I567" s="217"/>
      <c r="J567" s="217"/>
      <c r="K567" s="217"/>
      <c r="L567" s="217"/>
      <c r="M567" s="217"/>
      <c r="N567" s="217"/>
      <c r="O567" s="217"/>
      <c r="P567" s="217"/>
      <c r="Q567" s="217"/>
      <c r="R567" s="217"/>
      <c r="S567" s="217"/>
      <c r="T567" s="217"/>
      <c r="U567" s="217"/>
      <c r="V567" s="217"/>
      <c r="W567" s="217"/>
      <c r="X567" s="217"/>
      <c r="Y567" s="217"/>
      <c r="Z567" s="217"/>
      <c r="AA567" s="217"/>
      <c r="AB567" s="217"/>
    </row>
    <row r="568">
      <c r="A568" s="217"/>
      <c r="B568" s="218"/>
      <c r="C568" s="217"/>
      <c r="D568" s="217"/>
      <c r="E568" s="219"/>
      <c r="F568" s="219"/>
      <c r="G568" s="258"/>
      <c r="H568" s="221"/>
      <c r="I568" s="217"/>
      <c r="J568" s="217"/>
      <c r="K568" s="217"/>
      <c r="L568" s="217"/>
      <c r="M568" s="217"/>
      <c r="N568" s="217"/>
      <c r="O568" s="217"/>
      <c r="P568" s="217"/>
      <c r="Q568" s="217"/>
      <c r="R568" s="217"/>
      <c r="S568" s="217"/>
      <c r="T568" s="217"/>
      <c r="U568" s="217"/>
      <c r="V568" s="217"/>
      <c r="W568" s="217"/>
      <c r="X568" s="217"/>
      <c r="Y568" s="217"/>
      <c r="Z568" s="217"/>
      <c r="AA568" s="217"/>
      <c r="AB568" s="217"/>
    </row>
    <row r="569">
      <c r="A569" s="217"/>
      <c r="B569" s="218"/>
      <c r="C569" s="217"/>
      <c r="D569" s="217"/>
      <c r="E569" s="219"/>
      <c r="F569" s="219"/>
      <c r="G569" s="258"/>
      <c r="H569" s="221"/>
      <c r="I569" s="217"/>
      <c r="J569" s="217"/>
      <c r="K569" s="217"/>
      <c r="L569" s="217"/>
      <c r="M569" s="217"/>
      <c r="N569" s="217"/>
      <c r="O569" s="217"/>
      <c r="P569" s="217"/>
      <c r="Q569" s="217"/>
      <c r="R569" s="217"/>
      <c r="S569" s="217"/>
      <c r="T569" s="217"/>
      <c r="U569" s="217"/>
      <c r="V569" s="217"/>
      <c r="W569" s="217"/>
      <c r="X569" s="217"/>
      <c r="Y569" s="217"/>
      <c r="Z569" s="217"/>
      <c r="AA569" s="217"/>
      <c r="AB569" s="217"/>
    </row>
    <row r="570">
      <c r="A570" s="217"/>
      <c r="B570" s="218"/>
      <c r="C570" s="217"/>
      <c r="D570" s="217"/>
      <c r="E570" s="219"/>
      <c r="F570" s="219"/>
      <c r="G570" s="258"/>
      <c r="H570" s="221"/>
      <c r="I570" s="217"/>
      <c r="J570" s="217"/>
      <c r="K570" s="217"/>
      <c r="L570" s="217"/>
      <c r="M570" s="217"/>
      <c r="N570" s="217"/>
      <c r="O570" s="217"/>
      <c r="P570" s="217"/>
      <c r="Q570" s="217"/>
      <c r="R570" s="217"/>
      <c r="S570" s="217"/>
      <c r="T570" s="217"/>
      <c r="U570" s="217"/>
      <c r="V570" s="217"/>
      <c r="W570" s="217"/>
      <c r="X570" s="217"/>
      <c r="Y570" s="217"/>
      <c r="Z570" s="217"/>
      <c r="AA570" s="217"/>
      <c r="AB570" s="217"/>
    </row>
    <row r="571">
      <c r="A571" s="217"/>
      <c r="B571" s="218"/>
      <c r="C571" s="217"/>
      <c r="D571" s="217"/>
      <c r="E571" s="219"/>
      <c r="F571" s="219"/>
      <c r="G571" s="258"/>
      <c r="H571" s="221"/>
      <c r="I571" s="217"/>
      <c r="J571" s="217"/>
      <c r="K571" s="217"/>
      <c r="L571" s="217"/>
      <c r="M571" s="217"/>
      <c r="N571" s="217"/>
      <c r="O571" s="217"/>
      <c r="P571" s="217"/>
      <c r="Q571" s="217"/>
      <c r="R571" s="217"/>
      <c r="S571" s="217"/>
      <c r="T571" s="217"/>
      <c r="U571" s="217"/>
      <c r="V571" s="217"/>
      <c r="W571" s="217"/>
      <c r="X571" s="217"/>
      <c r="Y571" s="217"/>
      <c r="Z571" s="217"/>
      <c r="AA571" s="217"/>
      <c r="AB571" s="217"/>
    </row>
    <row r="572">
      <c r="A572" s="217"/>
      <c r="B572" s="218"/>
      <c r="C572" s="217"/>
      <c r="D572" s="217"/>
      <c r="E572" s="219"/>
      <c r="F572" s="219"/>
      <c r="G572" s="258"/>
      <c r="H572" s="221"/>
      <c r="I572" s="217"/>
      <c r="J572" s="217"/>
      <c r="K572" s="217"/>
      <c r="L572" s="217"/>
      <c r="M572" s="217"/>
      <c r="N572" s="217"/>
      <c r="O572" s="217"/>
      <c r="P572" s="217"/>
      <c r="Q572" s="217"/>
      <c r="R572" s="217"/>
      <c r="S572" s="217"/>
      <c r="T572" s="217"/>
      <c r="U572" s="217"/>
      <c r="V572" s="217"/>
      <c r="W572" s="217"/>
      <c r="X572" s="217"/>
      <c r="Y572" s="217"/>
      <c r="Z572" s="217"/>
      <c r="AA572" s="217"/>
      <c r="AB572" s="217"/>
    </row>
    <row r="573">
      <c r="A573" s="217"/>
      <c r="B573" s="218"/>
      <c r="C573" s="217"/>
      <c r="D573" s="217"/>
      <c r="E573" s="219"/>
      <c r="F573" s="219"/>
      <c r="G573" s="258"/>
      <c r="H573" s="221"/>
      <c r="I573" s="217"/>
      <c r="J573" s="217"/>
      <c r="K573" s="217"/>
      <c r="L573" s="217"/>
      <c r="M573" s="217"/>
      <c r="N573" s="217"/>
      <c r="O573" s="217"/>
      <c r="P573" s="217"/>
      <c r="Q573" s="217"/>
      <c r="R573" s="217"/>
      <c r="S573" s="217"/>
      <c r="T573" s="217"/>
      <c r="U573" s="217"/>
      <c r="V573" s="217"/>
      <c r="W573" s="217"/>
      <c r="X573" s="217"/>
      <c r="Y573" s="217"/>
      <c r="Z573" s="217"/>
      <c r="AA573" s="217"/>
      <c r="AB573" s="217"/>
    </row>
    <row r="574">
      <c r="A574" s="217"/>
      <c r="B574" s="218"/>
      <c r="C574" s="217"/>
      <c r="D574" s="217"/>
      <c r="E574" s="219"/>
      <c r="F574" s="219"/>
      <c r="G574" s="258"/>
      <c r="H574" s="221"/>
      <c r="I574" s="217"/>
      <c r="J574" s="217"/>
      <c r="K574" s="217"/>
      <c r="L574" s="217"/>
      <c r="M574" s="217"/>
      <c r="N574" s="217"/>
      <c r="O574" s="217"/>
      <c r="P574" s="217"/>
      <c r="Q574" s="217"/>
      <c r="R574" s="217"/>
      <c r="S574" s="217"/>
      <c r="T574" s="217"/>
      <c r="U574" s="217"/>
      <c r="V574" s="217"/>
      <c r="W574" s="217"/>
      <c r="X574" s="217"/>
      <c r="Y574" s="217"/>
      <c r="Z574" s="217"/>
      <c r="AA574" s="217"/>
      <c r="AB574" s="217"/>
    </row>
    <row r="575">
      <c r="A575" s="217"/>
      <c r="B575" s="218"/>
      <c r="C575" s="217"/>
      <c r="D575" s="217"/>
      <c r="E575" s="219"/>
      <c r="F575" s="219"/>
      <c r="G575" s="258"/>
      <c r="H575" s="221"/>
      <c r="I575" s="217"/>
      <c r="J575" s="217"/>
      <c r="K575" s="217"/>
      <c r="L575" s="217"/>
      <c r="M575" s="217"/>
      <c r="N575" s="217"/>
      <c r="O575" s="217"/>
      <c r="P575" s="217"/>
      <c r="Q575" s="217"/>
      <c r="R575" s="217"/>
      <c r="S575" s="217"/>
      <c r="T575" s="217"/>
      <c r="U575" s="217"/>
      <c r="V575" s="217"/>
      <c r="W575" s="217"/>
      <c r="X575" s="217"/>
      <c r="Y575" s="217"/>
      <c r="Z575" s="217"/>
      <c r="AA575" s="217"/>
      <c r="AB575" s="217"/>
    </row>
    <row r="576">
      <c r="A576" s="217"/>
      <c r="B576" s="218"/>
      <c r="C576" s="217"/>
      <c r="D576" s="217"/>
      <c r="E576" s="219"/>
      <c r="F576" s="219"/>
      <c r="G576" s="258"/>
      <c r="H576" s="221"/>
      <c r="I576" s="217"/>
      <c r="J576" s="217"/>
      <c r="K576" s="217"/>
      <c r="L576" s="217"/>
      <c r="M576" s="217"/>
      <c r="N576" s="217"/>
      <c r="O576" s="217"/>
      <c r="P576" s="217"/>
      <c r="Q576" s="217"/>
      <c r="R576" s="217"/>
      <c r="S576" s="217"/>
      <c r="T576" s="217"/>
      <c r="U576" s="217"/>
      <c r="V576" s="217"/>
      <c r="W576" s="217"/>
      <c r="X576" s="217"/>
      <c r="Y576" s="217"/>
      <c r="Z576" s="217"/>
      <c r="AA576" s="217"/>
      <c r="AB576" s="217"/>
    </row>
    <row r="577">
      <c r="A577" s="217"/>
      <c r="B577" s="218"/>
      <c r="C577" s="217"/>
      <c r="D577" s="217"/>
      <c r="E577" s="219"/>
      <c r="F577" s="219"/>
      <c r="G577" s="258"/>
      <c r="H577" s="221"/>
      <c r="I577" s="217"/>
      <c r="J577" s="217"/>
      <c r="K577" s="217"/>
      <c r="L577" s="217"/>
      <c r="M577" s="217"/>
      <c r="N577" s="217"/>
      <c r="O577" s="217"/>
      <c r="P577" s="217"/>
      <c r="Q577" s="217"/>
      <c r="R577" s="217"/>
      <c r="S577" s="217"/>
      <c r="T577" s="217"/>
      <c r="U577" s="217"/>
      <c r="V577" s="217"/>
      <c r="W577" s="217"/>
      <c r="X577" s="217"/>
      <c r="Y577" s="217"/>
      <c r="Z577" s="217"/>
      <c r="AA577" s="217"/>
      <c r="AB577" s="217"/>
    </row>
    <row r="578">
      <c r="A578" s="217"/>
      <c r="B578" s="218"/>
      <c r="C578" s="217"/>
      <c r="D578" s="217"/>
      <c r="E578" s="219"/>
      <c r="F578" s="219"/>
      <c r="G578" s="258"/>
      <c r="H578" s="221"/>
      <c r="I578" s="217"/>
      <c r="J578" s="217"/>
      <c r="K578" s="217"/>
      <c r="L578" s="217"/>
      <c r="M578" s="217"/>
      <c r="N578" s="217"/>
      <c r="O578" s="217"/>
      <c r="P578" s="217"/>
      <c r="Q578" s="217"/>
      <c r="R578" s="217"/>
      <c r="S578" s="217"/>
      <c r="T578" s="217"/>
      <c r="U578" s="217"/>
      <c r="V578" s="217"/>
      <c r="W578" s="217"/>
      <c r="X578" s="217"/>
      <c r="Y578" s="217"/>
      <c r="Z578" s="217"/>
      <c r="AA578" s="217"/>
      <c r="AB578" s="217"/>
    </row>
    <row r="579">
      <c r="A579" s="217"/>
      <c r="B579" s="218"/>
      <c r="C579" s="217"/>
      <c r="D579" s="217"/>
      <c r="E579" s="219"/>
      <c r="F579" s="219"/>
      <c r="G579" s="258"/>
      <c r="H579" s="221"/>
      <c r="I579" s="217"/>
      <c r="J579" s="217"/>
      <c r="K579" s="217"/>
      <c r="L579" s="217"/>
      <c r="M579" s="217"/>
      <c r="N579" s="217"/>
      <c r="O579" s="217"/>
      <c r="P579" s="217"/>
      <c r="Q579" s="217"/>
      <c r="R579" s="217"/>
      <c r="S579" s="217"/>
      <c r="T579" s="217"/>
      <c r="U579" s="217"/>
      <c r="V579" s="217"/>
      <c r="W579" s="217"/>
      <c r="X579" s="217"/>
      <c r="Y579" s="217"/>
      <c r="Z579" s="217"/>
      <c r="AA579" s="217"/>
      <c r="AB579" s="217"/>
    </row>
    <row r="580">
      <c r="A580" s="217"/>
      <c r="B580" s="218"/>
      <c r="C580" s="217"/>
      <c r="D580" s="217"/>
      <c r="E580" s="219"/>
      <c r="F580" s="219"/>
      <c r="G580" s="258"/>
      <c r="H580" s="221"/>
      <c r="I580" s="217"/>
      <c r="J580" s="217"/>
      <c r="K580" s="217"/>
      <c r="L580" s="217"/>
      <c r="M580" s="217"/>
      <c r="N580" s="217"/>
      <c r="O580" s="217"/>
      <c r="P580" s="217"/>
      <c r="Q580" s="217"/>
      <c r="R580" s="217"/>
      <c r="S580" s="217"/>
      <c r="T580" s="217"/>
      <c r="U580" s="217"/>
      <c r="V580" s="217"/>
      <c r="W580" s="217"/>
      <c r="X580" s="217"/>
      <c r="Y580" s="217"/>
      <c r="Z580" s="217"/>
      <c r="AA580" s="217"/>
      <c r="AB580" s="217"/>
    </row>
    <row r="581">
      <c r="A581" s="217"/>
      <c r="B581" s="218"/>
      <c r="C581" s="217"/>
      <c r="D581" s="217"/>
      <c r="E581" s="219"/>
      <c r="F581" s="219"/>
      <c r="G581" s="258"/>
      <c r="H581" s="221"/>
      <c r="I581" s="217"/>
      <c r="J581" s="217"/>
      <c r="K581" s="217"/>
      <c r="L581" s="217"/>
      <c r="M581" s="217"/>
      <c r="N581" s="217"/>
      <c r="O581" s="217"/>
      <c r="P581" s="217"/>
      <c r="Q581" s="217"/>
      <c r="R581" s="217"/>
      <c r="S581" s="217"/>
      <c r="T581" s="217"/>
      <c r="U581" s="217"/>
      <c r="V581" s="217"/>
      <c r="W581" s="217"/>
      <c r="X581" s="217"/>
      <c r="Y581" s="217"/>
      <c r="Z581" s="217"/>
      <c r="AA581" s="217"/>
      <c r="AB581" s="217"/>
    </row>
    <row r="582">
      <c r="A582" s="217"/>
      <c r="B582" s="218"/>
      <c r="C582" s="217"/>
      <c r="D582" s="217"/>
      <c r="E582" s="219"/>
      <c r="F582" s="219"/>
      <c r="G582" s="258"/>
      <c r="H582" s="221"/>
      <c r="I582" s="217"/>
      <c r="J582" s="217"/>
      <c r="K582" s="217"/>
      <c r="L582" s="217"/>
      <c r="M582" s="217"/>
      <c r="N582" s="217"/>
      <c r="O582" s="217"/>
      <c r="P582" s="217"/>
      <c r="Q582" s="217"/>
      <c r="R582" s="217"/>
      <c r="S582" s="217"/>
      <c r="T582" s="217"/>
      <c r="U582" s="217"/>
      <c r="V582" s="217"/>
      <c r="W582" s="217"/>
      <c r="X582" s="217"/>
      <c r="Y582" s="217"/>
      <c r="Z582" s="217"/>
      <c r="AA582" s="217"/>
      <c r="AB582" s="217"/>
    </row>
    <row r="583">
      <c r="A583" s="217"/>
      <c r="B583" s="218"/>
      <c r="C583" s="217"/>
      <c r="D583" s="217"/>
      <c r="E583" s="219"/>
      <c r="F583" s="219"/>
      <c r="G583" s="258"/>
      <c r="H583" s="221"/>
      <c r="I583" s="217"/>
      <c r="J583" s="217"/>
      <c r="K583" s="217"/>
      <c r="L583" s="217"/>
      <c r="M583" s="217"/>
      <c r="N583" s="217"/>
      <c r="O583" s="217"/>
      <c r="P583" s="217"/>
      <c r="Q583" s="217"/>
      <c r="R583" s="217"/>
      <c r="S583" s="217"/>
      <c r="T583" s="217"/>
      <c r="U583" s="217"/>
      <c r="V583" s="217"/>
      <c r="W583" s="217"/>
      <c r="X583" s="217"/>
      <c r="Y583" s="217"/>
      <c r="Z583" s="217"/>
      <c r="AA583" s="217"/>
      <c r="AB583" s="217"/>
    </row>
    <row r="584">
      <c r="A584" s="217"/>
      <c r="B584" s="218"/>
      <c r="C584" s="217"/>
      <c r="D584" s="217"/>
      <c r="E584" s="219"/>
      <c r="F584" s="219"/>
      <c r="G584" s="258"/>
      <c r="H584" s="221"/>
      <c r="I584" s="217"/>
      <c r="J584" s="217"/>
      <c r="K584" s="217"/>
      <c r="L584" s="217"/>
      <c r="M584" s="217"/>
      <c r="N584" s="217"/>
      <c r="O584" s="217"/>
      <c r="P584" s="217"/>
      <c r="Q584" s="217"/>
      <c r="R584" s="217"/>
      <c r="S584" s="217"/>
      <c r="T584" s="217"/>
      <c r="U584" s="217"/>
      <c r="V584" s="217"/>
      <c r="W584" s="217"/>
      <c r="X584" s="217"/>
      <c r="Y584" s="217"/>
      <c r="Z584" s="217"/>
      <c r="AA584" s="217"/>
      <c r="AB584" s="217"/>
    </row>
    <row r="585">
      <c r="A585" s="217"/>
      <c r="B585" s="218"/>
      <c r="C585" s="217"/>
      <c r="D585" s="217"/>
      <c r="E585" s="219"/>
      <c r="F585" s="219"/>
      <c r="G585" s="258"/>
      <c r="H585" s="221"/>
      <c r="I585" s="217"/>
      <c r="J585" s="217"/>
      <c r="K585" s="217"/>
      <c r="L585" s="217"/>
      <c r="M585" s="217"/>
      <c r="N585" s="217"/>
      <c r="O585" s="217"/>
      <c r="P585" s="217"/>
      <c r="Q585" s="217"/>
      <c r="R585" s="217"/>
      <c r="S585" s="217"/>
      <c r="T585" s="217"/>
      <c r="U585" s="217"/>
      <c r="V585" s="217"/>
      <c r="W585" s="217"/>
      <c r="X585" s="217"/>
      <c r="Y585" s="217"/>
      <c r="Z585" s="217"/>
      <c r="AA585" s="217"/>
      <c r="AB585" s="217"/>
    </row>
    <row r="586">
      <c r="A586" s="217"/>
      <c r="B586" s="218"/>
      <c r="C586" s="217"/>
      <c r="D586" s="217"/>
      <c r="E586" s="219"/>
      <c r="F586" s="219"/>
      <c r="G586" s="258"/>
      <c r="H586" s="221"/>
      <c r="I586" s="217"/>
      <c r="J586" s="217"/>
      <c r="K586" s="217"/>
      <c r="L586" s="217"/>
      <c r="M586" s="217"/>
      <c r="N586" s="217"/>
      <c r="O586" s="217"/>
      <c r="P586" s="217"/>
      <c r="Q586" s="217"/>
      <c r="R586" s="217"/>
      <c r="S586" s="217"/>
      <c r="T586" s="217"/>
      <c r="U586" s="217"/>
      <c r="V586" s="217"/>
      <c r="W586" s="217"/>
      <c r="X586" s="217"/>
      <c r="Y586" s="217"/>
      <c r="Z586" s="217"/>
      <c r="AA586" s="217"/>
      <c r="AB586" s="217"/>
    </row>
    <row r="587">
      <c r="A587" s="217"/>
      <c r="B587" s="218"/>
      <c r="C587" s="217"/>
      <c r="D587" s="217"/>
      <c r="E587" s="219"/>
      <c r="F587" s="219"/>
      <c r="G587" s="258"/>
      <c r="H587" s="221"/>
      <c r="I587" s="217"/>
      <c r="J587" s="217"/>
      <c r="K587" s="217"/>
      <c r="L587" s="217"/>
      <c r="M587" s="217"/>
      <c r="N587" s="217"/>
      <c r="O587" s="217"/>
      <c r="P587" s="217"/>
      <c r="Q587" s="217"/>
      <c r="R587" s="217"/>
      <c r="S587" s="217"/>
      <c r="T587" s="217"/>
      <c r="U587" s="217"/>
      <c r="V587" s="217"/>
      <c r="W587" s="217"/>
      <c r="X587" s="217"/>
      <c r="Y587" s="217"/>
      <c r="Z587" s="217"/>
      <c r="AA587" s="217"/>
      <c r="AB587" s="217"/>
    </row>
    <row r="588">
      <c r="A588" s="217"/>
      <c r="B588" s="218"/>
      <c r="C588" s="217"/>
      <c r="D588" s="217"/>
      <c r="E588" s="219"/>
      <c r="F588" s="219"/>
      <c r="G588" s="258"/>
      <c r="H588" s="221"/>
      <c r="I588" s="217"/>
      <c r="J588" s="217"/>
      <c r="K588" s="217"/>
      <c r="L588" s="217"/>
      <c r="M588" s="217"/>
      <c r="N588" s="217"/>
      <c r="O588" s="217"/>
      <c r="P588" s="217"/>
      <c r="Q588" s="217"/>
      <c r="R588" s="217"/>
      <c r="S588" s="217"/>
      <c r="T588" s="217"/>
      <c r="U588" s="217"/>
      <c r="V588" s="217"/>
      <c r="W588" s="217"/>
      <c r="X588" s="217"/>
      <c r="Y588" s="217"/>
      <c r="Z588" s="217"/>
      <c r="AA588" s="217"/>
      <c r="AB588" s="217"/>
    </row>
    <row r="589">
      <c r="A589" s="217"/>
      <c r="B589" s="218"/>
      <c r="C589" s="217"/>
      <c r="D589" s="217"/>
      <c r="E589" s="219"/>
      <c r="F589" s="219"/>
      <c r="G589" s="258"/>
      <c r="H589" s="221"/>
      <c r="I589" s="217"/>
      <c r="J589" s="217"/>
      <c r="K589" s="217"/>
      <c r="L589" s="217"/>
      <c r="M589" s="217"/>
      <c r="N589" s="217"/>
      <c r="O589" s="217"/>
      <c r="P589" s="217"/>
      <c r="Q589" s="217"/>
      <c r="R589" s="217"/>
      <c r="S589" s="217"/>
      <c r="T589" s="217"/>
      <c r="U589" s="217"/>
      <c r="V589" s="217"/>
      <c r="W589" s="217"/>
      <c r="X589" s="217"/>
      <c r="Y589" s="217"/>
      <c r="Z589" s="217"/>
      <c r="AA589" s="217"/>
      <c r="AB589" s="217"/>
    </row>
    <row r="590">
      <c r="A590" s="217"/>
      <c r="B590" s="218"/>
      <c r="C590" s="217"/>
      <c r="D590" s="217"/>
      <c r="E590" s="219"/>
      <c r="F590" s="219"/>
      <c r="G590" s="258"/>
      <c r="H590" s="221"/>
      <c r="I590" s="217"/>
      <c r="J590" s="217"/>
      <c r="K590" s="217"/>
      <c r="L590" s="217"/>
      <c r="M590" s="217"/>
      <c r="N590" s="217"/>
      <c r="O590" s="217"/>
      <c r="P590" s="217"/>
      <c r="Q590" s="217"/>
      <c r="R590" s="217"/>
      <c r="S590" s="217"/>
      <c r="T590" s="217"/>
      <c r="U590" s="217"/>
      <c r="V590" s="217"/>
      <c r="W590" s="217"/>
      <c r="X590" s="217"/>
      <c r="Y590" s="217"/>
      <c r="Z590" s="217"/>
      <c r="AA590" s="217"/>
      <c r="AB590" s="217"/>
    </row>
    <row r="591">
      <c r="A591" s="217"/>
      <c r="B591" s="218"/>
      <c r="C591" s="217"/>
      <c r="D591" s="217"/>
      <c r="E591" s="219"/>
      <c r="F591" s="219"/>
      <c r="G591" s="258"/>
      <c r="H591" s="221"/>
      <c r="I591" s="217"/>
      <c r="J591" s="217"/>
      <c r="K591" s="217"/>
      <c r="L591" s="217"/>
      <c r="M591" s="217"/>
      <c r="N591" s="217"/>
      <c r="O591" s="217"/>
      <c r="P591" s="217"/>
      <c r="Q591" s="217"/>
      <c r="R591" s="217"/>
      <c r="S591" s="217"/>
      <c r="T591" s="217"/>
      <c r="U591" s="217"/>
      <c r="V591" s="217"/>
      <c r="W591" s="217"/>
      <c r="X591" s="217"/>
      <c r="Y591" s="217"/>
      <c r="Z591" s="217"/>
      <c r="AA591" s="217"/>
      <c r="AB591" s="217"/>
    </row>
    <row r="592">
      <c r="A592" s="217"/>
      <c r="B592" s="218"/>
      <c r="C592" s="217"/>
      <c r="D592" s="217"/>
      <c r="E592" s="219"/>
      <c r="F592" s="219"/>
      <c r="G592" s="258"/>
      <c r="H592" s="221"/>
      <c r="I592" s="217"/>
      <c r="J592" s="217"/>
      <c r="K592" s="217"/>
      <c r="L592" s="217"/>
      <c r="M592" s="217"/>
      <c r="N592" s="217"/>
      <c r="O592" s="217"/>
      <c r="P592" s="217"/>
      <c r="Q592" s="217"/>
      <c r="R592" s="217"/>
      <c r="S592" s="217"/>
      <c r="T592" s="217"/>
      <c r="U592" s="217"/>
      <c r="V592" s="217"/>
      <c r="W592" s="217"/>
      <c r="X592" s="217"/>
      <c r="Y592" s="217"/>
      <c r="Z592" s="217"/>
      <c r="AA592" s="217"/>
      <c r="AB592" s="217"/>
    </row>
    <row r="593">
      <c r="A593" s="217"/>
      <c r="B593" s="218"/>
      <c r="C593" s="217"/>
      <c r="D593" s="217"/>
      <c r="E593" s="219"/>
      <c r="F593" s="219"/>
      <c r="G593" s="258"/>
      <c r="H593" s="221"/>
      <c r="I593" s="217"/>
      <c r="J593" s="217"/>
      <c r="K593" s="217"/>
      <c r="L593" s="217"/>
      <c r="M593" s="217"/>
      <c r="N593" s="217"/>
      <c r="O593" s="217"/>
      <c r="P593" s="217"/>
      <c r="Q593" s="217"/>
      <c r="R593" s="217"/>
      <c r="S593" s="217"/>
      <c r="T593" s="217"/>
      <c r="U593" s="217"/>
      <c r="V593" s="217"/>
      <c r="W593" s="217"/>
      <c r="X593" s="217"/>
      <c r="Y593" s="217"/>
      <c r="Z593" s="217"/>
      <c r="AA593" s="217"/>
      <c r="AB593" s="217"/>
    </row>
    <row r="594">
      <c r="A594" s="217"/>
      <c r="B594" s="218"/>
      <c r="C594" s="217"/>
      <c r="D594" s="217"/>
      <c r="E594" s="219"/>
      <c r="F594" s="219"/>
      <c r="G594" s="258"/>
      <c r="H594" s="221"/>
      <c r="I594" s="217"/>
      <c r="J594" s="217"/>
      <c r="K594" s="217"/>
      <c r="L594" s="217"/>
      <c r="M594" s="217"/>
      <c r="N594" s="217"/>
      <c r="O594" s="217"/>
      <c r="P594" s="217"/>
      <c r="Q594" s="217"/>
      <c r="R594" s="217"/>
      <c r="S594" s="217"/>
      <c r="T594" s="217"/>
      <c r="U594" s="217"/>
      <c r="V594" s="217"/>
      <c r="W594" s="217"/>
      <c r="X594" s="217"/>
      <c r="Y594" s="217"/>
      <c r="Z594" s="217"/>
      <c r="AA594" s="217"/>
      <c r="AB594" s="217"/>
    </row>
    <row r="595">
      <c r="A595" s="217"/>
      <c r="B595" s="218"/>
      <c r="C595" s="217"/>
      <c r="D595" s="217"/>
      <c r="E595" s="219"/>
      <c r="F595" s="219"/>
      <c r="G595" s="258"/>
      <c r="H595" s="221"/>
      <c r="I595" s="217"/>
      <c r="J595" s="217"/>
      <c r="K595" s="217"/>
      <c r="L595" s="217"/>
      <c r="M595" s="217"/>
      <c r="N595" s="217"/>
      <c r="O595" s="217"/>
      <c r="P595" s="217"/>
      <c r="Q595" s="217"/>
      <c r="R595" s="217"/>
      <c r="S595" s="217"/>
      <c r="T595" s="217"/>
      <c r="U595" s="217"/>
      <c r="V595" s="217"/>
      <c r="W595" s="217"/>
      <c r="X595" s="217"/>
      <c r="Y595" s="217"/>
      <c r="Z595" s="217"/>
      <c r="AA595" s="217"/>
      <c r="AB595" s="217"/>
    </row>
    <row r="596">
      <c r="A596" s="217"/>
      <c r="B596" s="218"/>
      <c r="C596" s="217"/>
      <c r="D596" s="217"/>
      <c r="E596" s="219"/>
      <c r="F596" s="219"/>
      <c r="G596" s="258"/>
      <c r="H596" s="221"/>
      <c r="I596" s="217"/>
      <c r="J596" s="217"/>
      <c r="K596" s="217"/>
      <c r="L596" s="217"/>
      <c r="M596" s="217"/>
      <c r="N596" s="217"/>
      <c r="O596" s="217"/>
      <c r="P596" s="217"/>
      <c r="Q596" s="217"/>
      <c r="R596" s="217"/>
      <c r="S596" s="217"/>
      <c r="T596" s="217"/>
      <c r="U596" s="217"/>
      <c r="V596" s="217"/>
      <c r="W596" s="217"/>
      <c r="X596" s="217"/>
      <c r="Y596" s="217"/>
      <c r="Z596" s="217"/>
      <c r="AA596" s="217"/>
      <c r="AB596" s="217"/>
    </row>
    <row r="597">
      <c r="A597" s="217"/>
      <c r="B597" s="218"/>
      <c r="C597" s="217"/>
      <c r="D597" s="217"/>
      <c r="E597" s="219"/>
      <c r="F597" s="219"/>
      <c r="G597" s="258"/>
      <c r="H597" s="221"/>
      <c r="I597" s="217"/>
      <c r="J597" s="217"/>
      <c r="K597" s="217"/>
      <c r="L597" s="217"/>
      <c r="M597" s="217"/>
      <c r="N597" s="217"/>
      <c r="O597" s="217"/>
      <c r="P597" s="217"/>
      <c r="Q597" s="217"/>
      <c r="R597" s="217"/>
      <c r="S597" s="217"/>
      <c r="T597" s="217"/>
      <c r="U597" s="217"/>
      <c r="V597" s="217"/>
      <c r="W597" s="217"/>
      <c r="X597" s="217"/>
      <c r="Y597" s="217"/>
      <c r="Z597" s="217"/>
      <c r="AA597" s="217"/>
      <c r="AB597" s="217"/>
    </row>
    <row r="598">
      <c r="A598" s="217"/>
      <c r="B598" s="218"/>
      <c r="C598" s="217"/>
      <c r="D598" s="217"/>
      <c r="E598" s="219"/>
      <c r="F598" s="219"/>
      <c r="G598" s="258"/>
      <c r="H598" s="221"/>
      <c r="I598" s="217"/>
      <c r="J598" s="217"/>
      <c r="K598" s="217"/>
      <c r="L598" s="217"/>
      <c r="M598" s="217"/>
      <c r="N598" s="217"/>
      <c r="O598" s="217"/>
      <c r="P598" s="217"/>
      <c r="Q598" s="217"/>
      <c r="R598" s="217"/>
      <c r="S598" s="217"/>
      <c r="T598" s="217"/>
      <c r="U598" s="217"/>
      <c r="V598" s="217"/>
      <c r="W598" s="217"/>
      <c r="X598" s="217"/>
      <c r="Y598" s="217"/>
      <c r="Z598" s="217"/>
      <c r="AA598" s="217"/>
      <c r="AB598" s="217"/>
    </row>
    <row r="599">
      <c r="A599" s="217"/>
      <c r="B599" s="218"/>
      <c r="C599" s="217"/>
      <c r="D599" s="217"/>
      <c r="E599" s="219"/>
      <c r="F599" s="219"/>
      <c r="G599" s="258"/>
      <c r="H599" s="221"/>
      <c r="I599" s="217"/>
      <c r="J599" s="217"/>
      <c r="K599" s="217"/>
      <c r="L599" s="217"/>
      <c r="M599" s="217"/>
      <c r="N599" s="217"/>
      <c r="O599" s="217"/>
      <c r="P599" s="217"/>
      <c r="Q599" s="217"/>
      <c r="R599" s="217"/>
      <c r="S599" s="217"/>
      <c r="T599" s="217"/>
      <c r="U599" s="217"/>
      <c r="V599" s="217"/>
      <c r="W599" s="217"/>
      <c r="X599" s="217"/>
      <c r="Y599" s="217"/>
      <c r="Z599" s="217"/>
      <c r="AA599" s="217"/>
      <c r="AB599" s="217"/>
    </row>
    <row r="600">
      <c r="A600" s="217"/>
      <c r="B600" s="218"/>
      <c r="C600" s="217"/>
      <c r="D600" s="217"/>
      <c r="E600" s="219"/>
      <c r="F600" s="219"/>
      <c r="G600" s="258"/>
      <c r="H600" s="221"/>
      <c r="I600" s="217"/>
      <c r="J600" s="217"/>
      <c r="K600" s="217"/>
      <c r="L600" s="217"/>
      <c r="M600" s="217"/>
      <c r="N600" s="217"/>
      <c r="O600" s="217"/>
      <c r="P600" s="217"/>
      <c r="Q600" s="217"/>
      <c r="R600" s="217"/>
      <c r="S600" s="217"/>
      <c r="T600" s="217"/>
      <c r="U600" s="217"/>
      <c r="V600" s="217"/>
      <c r="W600" s="217"/>
      <c r="X600" s="217"/>
      <c r="Y600" s="217"/>
      <c r="Z600" s="217"/>
      <c r="AA600" s="217"/>
      <c r="AB600" s="217"/>
    </row>
    <row r="601">
      <c r="A601" s="217"/>
      <c r="B601" s="218"/>
      <c r="C601" s="217"/>
      <c r="D601" s="217"/>
      <c r="E601" s="219"/>
      <c r="F601" s="219"/>
      <c r="G601" s="258"/>
      <c r="H601" s="221"/>
      <c r="I601" s="217"/>
      <c r="J601" s="217"/>
      <c r="K601" s="217"/>
      <c r="L601" s="217"/>
      <c r="M601" s="217"/>
      <c r="N601" s="217"/>
      <c r="O601" s="217"/>
      <c r="P601" s="217"/>
      <c r="Q601" s="217"/>
      <c r="R601" s="217"/>
      <c r="S601" s="217"/>
      <c r="T601" s="217"/>
      <c r="U601" s="217"/>
      <c r="V601" s="217"/>
      <c r="W601" s="217"/>
      <c r="X601" s="217"/>
      <c r="Y601" s="217"/>
      <c r="Z601" s="217"/>
      <c r="AA601" s="217"/>
      <c r="AB601" s="217"/>
    </row>
    <row r="602">
      <c r="A602" s="217"/>
      <c r="B602" s="218"/>
      <c r="C602" s="217"/>
      <c r="D602" s="217"/>
      <c r="E602" s="219"/>
      <c r="F602" s="219"/>
      <c r="G602" s="258"/>
      <c r="H602" s="221"/>
      <c r="I602" s="217"/>
      <c r="J602" s="217"/>
      <c r="K602" s="217"/>
      <c r="L602" s="217"/>
      <c r="M602" s="217"/>
      <c r="N602" s="217"/>
      <c r="O602" s="217"/>
      <c r="P602" s="217"/>
      <c r="Q602" s="217"/>
      <c r="R602" s="217"/>
      <c r="S602" s="217"/>
      <c r="T602" s="217"/>
      <c r="U602" s="217"/>
      <c r="V602" s="217"/>
      <c r="W602" s="217"/>
      <c r="X602" s="217"/>
      <c r="Y602" s="217"/>
      <c r="Z602" s="217"/>
      <c r="AA602" s="217"/>
      <c r="AB602" s="217"/>
    </row>
    <row r="603">
      <c r="A603" s="217"/>
      <c r="B603" s="218"/>
      <c r="C603" s="217"/>
      <c r="D603" s="217"/>
      <c r="E603" s="219"/>
      <c r="F603" s="219"/>
      <c r="G603" s="258"/>
      <c r="H603" s="221"/>
      <c r="I603" s="217"/>
      <c r="J603" s="217"/>
      <c r="K603" s="217"/>
      <c r="L603" s="217"/>
      <c r="M603" s="217"/>
      <c r="N603" s="217"/>
      <c r="O603" s="217"/>
      <c r="P603" s="217"/>
      <c r="Q603" s="217"/>
      <c r="R603" s="217"/>
      <c r="S603" s="217"/>
      <c r="T603" s="217"/>
      <c r="U603" s="217"/>
      <c r="V603" s="217"/>
      <c r="W603" s="217"/>
      <c r="X603" s="217"/>
      <c r="Y603" s="217"/>
      <c r="Z603" s="217"/>
      <c r="AA603" s="217"/>
      <c r="AB603" s="217"/>
    </row>
    <row r="604">
      <c r="A604" s="217"/>
      <c r="B604" s="218"/>
      <c r="C604" s="217"/>
      <c r="D604" s="217"/>
      <c r="E604" s="219"/>
      <c r="F604" s="219"/>
      <c r="G604" s="258"/>
      <c r="H604" s="221"/>
      <c r="I604" s="217"/>
      <c r="J604" s="217"/>
      <c r="K604" s="217"/>
      <c r="L604" s="217"/>
      <c r="M604" s="217"/>
      <c r="N604" s="217"/>
      <c r="O604" s="217"/>
      <c r="P604" s="217"/>
      <c r="Q604" s="217"/>
      <c r="R604" s="217"/>
      <c r="S604" s="217"/>
      <c r="T604" s="217"/>
      <c r="U604" s="217"/>
      <c r="V604" s="217"/>
      <c r="W604" s="217"/>
      <c r="X604" s="217"/>
      <c r="Y604" s="217"/>
      <c r="Z604" s="217"/>
      <c r="AA604" s="217"/>
      <c r="AB604" s="217"/>
    </row>
    <row r="605">
      <c r="A605" s="217"/>
      <c r="B605" s="218"/>
      <c r="C605" s="217"/>
      <c r="D605" s="217"/>
      <c r="E605" s="219"/>
      <c r="F605" s="219"/>
      <c r="G605" s="258"/>
      <c r="H605" s="221"/>
      <c r="I605" s="217"/>
      <c r="J605" s="217"/>
      <c r="K605" s="217"/>
      <c r="L605" s="217"/>
      <c r="M605" s="217"/>
      <c r="N605" s="217"/>
      <c r="O605" s="217"/>
      <c r="P605" s="217"/>
      <c r="Q605" s="217"/>
      <c r="R605" s="217"/>
      <c r="S605" s="217"/>
      <c r="T605" s="217"/>
      <c r="U605" s="217"/>
      <c r="V605" s="217"/>
      <c r="W605" s="217"/>
      <c r="X605" s="217"/>
      <c r="Y605" s="217"/>
      <c r="Z605" s="217"/>
      <c r="AA605" s="217"/>
      <c r="AB605" s="217"/>
    </row>
    <row r="606">
      <c r="A606" s="217"/>
      <c r="B606" s="218"/>
      <c r="C606" s="217"/>
      <c r="D606" s="217"/>
      <c r="E606" s="219"/>
      <c r="F606" s="219"/>
      <c r="G606" s="258"/>
      <c r="H606" s="221"/>
      <c r="I606" s="217"/>
      <c r="J606" s="217"/>
      <c r="K606" s="217"/>
      <c r="L606" s="217"/>
      <c r="M606" s="217"/>
      <c r="N606" s="217"/>
      <c r="O606" s="217"/>
      <c r="P606" s="217"/>
      <c r="Q606" s="217"/>
      <c r="R606" s="217"/>
      <c r="S606" s="217"/>
      <c r="T606" s="217"/>
      <c r="U606" s="217"/>
      <c r="V606" s="217"/>
      <c r="W606" s="217"/>
      <c r="X606" s="217"/>
      <c r="Y606" s="217"/>
      <c r="Z606" s="217"/>
      <c r="AA606" s="217"/>
      <c r="AB606" s="217"/>
    </row>
    <row r="607">
      <c r="A607" s="217"/>
      <c r="B607" s="218"/>
      <c r="C607" s="217"/>
      <c r="D607" s="217"/>
      <c r="E607" s="219"/>
      <c r="F607" s="219"/>
      <c r="G607" s="258"/>
      <c r="H607" s="221"/>
      <c r="I607" s="217"/>
      <c r="J607" s="217"/>
      <c r="K607" s="217"/>
      <c r="L607" s="217"/>
      <c r="M607" s="217"/>
      <c r="N607" s="217"/>
      <c r="O607" s="217"/>
      <c r="P607" s="217"/>
      <c r="Q607" s="217"/>
      <c r="R607" s="217"/>
      <c r="S607" s="217"/>
      <c r="T607" s="217"/>
      <c r="U607" s="217"/>
      <c r="V607" s="217"/>
      <c r="W607" s="217"/>
      <c r="X607" s="217"/>
      <c r="Y607" s="217"/>
      <c r="Z607" s="217"/>
      <c r="AA607" s="217"/>
      <c r="AB607" s="217"/>
    </row>
    <row r="608">
      <c r="A608" s="217"/>
      <c r="B608" s="218"/>
      <c r="C608" s="217"/>
      <c r="D608" s="217"/>
      <c r="E608" s="219"/>
      <c r="F608" s="219"/>
      <c r="G608" s="258"/>
      <c r="H608" s="221"/>
      <c r="I608" s="217"/>
      <c r="J608" s="217"/>
      <c r="K608" s="217"/>
      <c r="L608" s="217"/>
      <c r="M608" s="217"/>
      <c r="N608" s="217"/>
      <c r="O608" s="217"/>
      <c r="P608" s="217"/>
      <c r="Q608" s="217"/>
      <c r="R608" s="217"/>
      <c r="S608" s="217"/>
      <c r="T608" s="217"/>
      <c r="U608" s="217"/>
      <c r="V608" s="217"/>
      <c r="W608" s="217"/>
      <c r="X608" s="217"/>
      <c r="Y608" s="217"/>
      <c r="Z608" s="217"/>
      <c r="AA608" s="217"/>
      <c r="AB608" s="217"/>
    </row>
    <row r="609">
      <c r="A609" s="217"/>
      <c r="B609" s="218"/>
      <c r="C609" s="217"/>
      <c r="D609" s="217"/>
      <c r="E609" s="219"/>
      <c r="F609" s="219"/>
      <c r="G609" s="258"/>
      <c r="H609" s="221"/>
      <c r="I609" s="217"/>
      <c r="J609" s="217"/>
      <c r="K609" s="217"/>
      <c r="L609" s="217"/>
      <c r="M609" s="217"/>
      <c r="N609" s="217"/>
      <c r="O609" s="217"/>
      <c r="P609" s="217"/>
      <c r="Q609" s="217"/>
      <c r="R609" s="217"/>
      <c r="S609" s="217"/>
      <c r="T609" s="217"/>
      <c r="U609" s="217"/>
      <c r="V609" s="217"/>
      <c r="W609" s="217"/>
      <c r="X609" s="217"/>
      <c r="Y609" s="217"/>
      <c r="Z609" s="217"/>
      <c r="AA609" s="217"/>
      <c r="AB609" s="217"/>
    </row>
    <row r="610">
      <c r="A610" s="217"/>
      <c r="B610" s="218"/>
      <c r="C610" s="217"/>
      <c r="D610" s="217"/>
      <c r="E610" s="219"/>
      <c r="F610" s="219"/>
      <c r="G610" s="258"/>
      <c r="H610" s="221"/>
      <c r="I610" s="217"/>
      <c r="J610" s="217"/>
      <c r="K610" s="217"/>
      <c r="L610" s="217"/>
      <c r="M610" s="217"/>
      <c r="N610" s="217"/>
      <c r="O610" s="217"/>
      <c r="P610" s="217"/>
      <c r="Q610" s="217"/>
      <c r="R610" s="217"/>
      <c r="S610" s="217"/>
      <c r="T610" s="217"/>
      <c r="U610" s="217"/>
      <c r="V610" s="217"/>
      <c r="W610" s="217"/>
      <c r="X610" s="217"/>
      <c r="Y610" s="217"/>
      <c r="Z610" s="217"/>
      <c r="AA610" s="217"/>
      <c r="AB610" s="217"/>
    </row>
    <row r="611">
      <c r="A611" s="217"/>
      <c r="B611" s="218"/>
      <c r="C611" s="217"/>
      <c r="D611" s="217"/>
      <c r="E611" s="219"/>
      <c r="F611" s="219"/>
      <c r="G611" s="258"/>
      <c r="H611" s="221"/>
      <c r="I611" s="217"/>
      <c r="J611" s="217"/>
      <c r="K611" s="217"/>
      <c r="L611" s="217"/>
      <c r="M611" s="217"/>
      <c r="N611" s="217"/>
      <c r="O611" s="217"/>
      <c r="P611" s="217"/>
      <c r="Q611" s="217"/>
      <c r="R611" s="217"/>
      <c r="S611" s="217"/>
      <c r="T611" s="217"/>
      <c r="U611" s="217"/>
      <c r="V611" s="217"/>
      <c r="W611" s="217"/>
      <c r="X611" s="217"/>
      <c r="Y611" s="217"/>
      <c r="Z611" s="217"/>
      <c r="AA611" s="217"/>
      <c r="AB611" s="217"/>
    </row>
    <row r="612">
      <c r="A612" s="217"/>
      <c r="B612" s="218"/>
      <c r="C612" s="217"/>
      <c r="D612" s="217"/>
      <c r="E612" s="219"/>
      <c r="F612" s="219"/>
      <c r="G612" s="258"/>
      <c r="H612" s="221"/>
      <c r="I612" s="217"/>
      <c r="J612" s="217"/>
      <c r="K612" s="217"/>
      <c r="L612" s="217"/>
      <c r="M612" s="217"/>
      <c r="N612" s="217"/>
      <c r="O612" s="217"/>
      <c r="P612" s="217"/>
      <c r="Q612" s="217"/>
      <c r="R612" s="217"/>
      <c r="S612" s="217"/>
      <c r="T612" s="217"/>
      <c r="U612" s="217"/>
      <c r="V612" s="217"/>
      <c r="W612" s="217"/>
      <c r="X612" s="217"/>
      <c r="Y612" s="217"/>
      <c r="Z612" s="217"/>
      <c r="AA612" s="217"/>
      <c r="AB612" s="217"/>
    </row>
    <row r="613">
      <c r="A613" s="217"/>
      <c r="B613" s="218"/>
      <c r="C613" s="217"/>
      <c r="D613" s="217"/>
      <c r="E613" s="219"/>
      <c r="F613" s="219"/>
      <c r="G613" s="258"/>
      <c r="H613" s="221"/>
      <c r="I613" s="217"/>
      <c r="J613" s="217"/>
      <c r="K613" s="217"/>
      <c r="L613" s="217"/>
      <c r="M613" s="217"/>
      <c r="N613" s="217"/>
      <c r="O613" s="217"/>
      <c r="P613" s="217"/>
      <c r="Q613" s="217"/>
      <c r="R613" s="217"/>
      <c r="S613" s="217"/>
      <c r="T613" s="217"/>
      <c r="U613" s="217"/>
      <c r="V613" s="217"/>
      <c r="W613" s="217"/>
      <c r="X613" s="217"/>
      <c r="Y613" s="217"/>
      <c r="Z613" s="217"/>
      <c r="AA613" s="217"/>
      <c r="AB613" s="217"/>
    </row>
    <row r="614">
      <c r="A614" s="217"/>
      <c r="B614" s="218"/>
      <c r="C614" s="217"/>
      <c r="D614" s="217"/>
      <c r="E614" s="219"/>
      <c r="F614" s="219"/>
      <c r="G614" s="258"/>
      <c r="H614" s="221"/>
      <c r="I614" s="217"/>
      <c r="J614" s="217"/>
      <c r="K614" s="217"/>
      <c r="L614" s="217"/>
      <c r="M614" s="217"/>
      <c r="N614" s="217"/>
      <c r="O614" s="217"/>
      <c r="P614" s="217"/>
      <c r="Q614" s="217"/>
      <c r="R614" s="217"/>
      <c r="S614" s="217"/>
      <c r="T614" s="217"/>
      <c r="U614" s="217"/>
      <c r="V614" s="217"/>
      <c r="W614" s="217"/>
      <c r="X614" s="217"/>
      <c r="Y614" s="217"/>
      <c r="Z614" s="217"/>
      <c r="AA614" s="217"/>
      <c r="AB614" s="217"/>
    </row>
    <row r="615">
      <c r="A615" s="217"/>
      <c r="B615" s="218"/>
      <c r="C615" s="217"/>
      <c r="D615" s="217"/>
      <c r="E615" s="219"/>
      <c r="F615" s="219"/>
      <c r="G615" s="258"/>
      <c r="H615" s="221"/>
      <c r="I615" s="217"/>
      <c r="J615" s="217"/>
      <c r="K615" s="217"/>
      <c r="L615" s="217"/>
      <c r="M615" s="217"/>
      <c r="N615" s="217"/>
      <c r="O615" s="217"/>
      <c r="P615" s="217"/>
      <c r="Q615" s="217"/>
      <c r="R615" s="217"/>
      <c r="S615" s="217"/>
      <c r="T615" s="217"/>
      <c r="U615" s="217"/>
      <c r="V615" s="217"/>
      <c r="W615" s="217"/>
      <c r="X615" s="217"/>
      <c r="Y615" s="217"/>
      <c r="Z615" s="217"/>
      <c r="AA615" s="217"/>
      <c r="AB615" s="217"/>
    </row>
    <row r="616">
      <c r="A616" s="217"/>
      <c r="B616" s="218"/>
      <c r="C616" s="217"/>
      <c r="D616" s="217"/>
      <c r="E616" s="219"/>
      <c r="F616" s="219"/>
      <c r="G616" s="258"/>
      <c r="H616" s="221"/>
      <c r="I616" s="217"/>
      <c r="J616" s="217"/>
      <c r="K616" s="217"/>
      <c r="L616" s="217"/>
      <c r="M616" s="217"/>
      <c r="N616" s="217"/>
      <c r="O616" s="217"/>
      <c r="P616" s="217"/>
      <c r="Q616" s="217"/>
      <c r="R616" s="217"/>
      <c r="S616" s="217"/>
      <c r="T616" s="217"/>
      <c r="U616" s="217"/>
      <c r="V616" s="217"/>
      <c r="W616" s="217"/>
      <c r="X616" s="217"/>
      <c r="Y616" s="217"/>
      <c r="Z616" s="217"/>
      <c r="AA616" s="217"/>
      <c r="AB616" s="217"/>
    </row>
    <row r="617">
      <c r="A617" s="217"/>
      <c r="B617" s="218"/>
      <c r="C617" s="217"/>
      <c r="D617" s="217"/>
      <c r="E617" s="219"/>
      <c r="F617" s="219"/>
      <c r="G617" s="258"/>
      <c r="H617" s="221"/>
      <c r="I617" s="217"/>
      <c r="J617" s="217"/>
      <c r="K617" s="217"/>
      <c r="L617" s="217"/>
      <c r="M617" s="217"/>
      <c r="N617" s="217"/>
      <c r="O617" s="217"/>
      <c r="P617" s="217"/>
      <c r="Q617" s="217"/>
      <c r="R617" s="217"/>
      <c r="S617" s="217"/>
      <c r="T617" s="217"/>
      <c r="U617" s="217"/>
      <c r="V617" s="217"/>
      <c r="W617" s="217"/>
      <c r="X617" s="217"/>
      <c r="Y617" s="217"/>
      <c r="Z617" s="217"/>
      <c r="AA617" s="217"/>
      <c r="AB617" s="217"/>
    </row>
    <row r="618">
      <c r="A618" s="217"/>
      <c r="B618" s="218"/>
      <c r="C618" s="217"/>
      <c r="D618" s="217"/>
      <c r="E618" s="219"/>
      <c r="F618" s="219"/>
      <c r="G618" s="258"/>
      <c r="H618" s="221"/>
      <c r="I618" s="217"/>
      <c r="J618" s="217"/>
      <c r="K618" s="217"/>
      <c r="L618" s="217"/>
      <c r="M618" s="217"/>
      <c r="N618" s="217"/>
      <c r="O618" s="217"/>
      <c r="P618" s="217"/>
      <c r="Q618" s="217"/>
      <c r="R618" s="217"/>
      <c r="S618" s="217"/>
      <c r="T618" s="217"/>
      <c r="U618" s="217"/>
      <c r="V618" s="217"/>
      <c r="W618" s="217"/>
      <c r="X618" s="217"/>
      <c r="Y618" s="217"/>
      <c r="Z618" s="217"/>
      <c r="AA618" s="217"/>
      <c r="AB618" s="217"/>
    </row>
    <row r="619">
      <c r="A619" s="217"/>
      <c r="B619" s="218"/>
      <c r="C619" s="217"/>
      <c r="D619" s="217"/>
      <c r="E619" s="219"/>
      <c r="F619" s="219"/>
      <c r="G619" s="258"/>
      <c r="H619" s="221"/>
      <c r="I619" s="217"/>
      <c r="J619" s="217"/>
      <c r="K619" s="217"/>
      <c r="L619" s="217"/>
      <c r="M619" s="217"/>
      <c r="N619" s="217"/>
      <c r="O619" s="217"/>
      <c r="P619" s="217"/>
      <c r="Q619" s="217"/>
      <c r="R619" s="217"/>
      <c r="S619" s="217"/>
      <c r="T619" s="217"/>
      <c r="U619" s="217"/>
      <c r="V619" s="217"/>
      <c r="W619" s="217"/>
      <c r="X619" s="217"/>
      <c r="Y619" s="217"/>
      <c r="Z619" s="217"/>
      <c r="AA619" s="217"/>
      <c r="AB619" s="217"/>
    </row>
    <row r="620">
      <c r="A620" s="217"/>
      <c r="B620" s="218"/>
      <c r="C620" s="217"/>
      <c r="D620" s="217"/>
      <c r="E620" s="219"/>
      <c r="F620" s="219"/>
      <c r="G620" s="258"/>
      <c r="H620" s="221"/>
      <c r="I620" s="217"/>
      <c r="J620" s="217"/>
      <c r="K620" s="217"/>
      <c r="L620" s="217"/>
      <c r="M620" s="217"/>
      <c r="N620" s="217"/>
      <c r="O620" s="217"/>
      <c r="P620" s="217"/>
      <c r="Q620" s="217"/>
      <c r="R620" s="217"/>
      <c r="S620" s="217"/>
      <c r="T620" s="217"/>
      <c r="U620" s="217"/>
      <c r="V620" s="217"/>
      <c r="W620" s="217"/>
      <c r="X620" s="217"/>
      <c r="Y620" s="217"/>
      <c r="Z620" s="217"/>
      <c r="AA620" s="217"/>
      <c r="AB620" s="217"/>
    </row>
    <row r="621">
      <c r="A621" s="217"/>
      <c r="B621" s="218"/>
      <c r="C621" s="217"/>
      <c r="D621" s="217"/>
      <c r="E621" s="219"/>
      <c r="F621" s="219"/>
      <c r="G621" s="258"/>
      <c r="H621" s="221"/>
      <c r="I621" s="217"/>
      <c r="J621" s="217"/>
      <c r="K621" s="217"/>
      <c r="L621" s="217"/>
      <c r="M621" s="217"/>
      <c r="N621" s="217"/>
      <c r="O621" s="217"/>
      <c r="P621" s="217"/>
      <c r="Q621" s="217"/>
      <c r="R621" s="217"/>
      <c r="S621" s="217"/>
      <c r="T621" s="217"/>
      <c r="U621" s="217"/>
      <c r="V621" s="217"/>
      <c r="W621" s="217"/>
      <c r="X621" s="217"/>
      <c r="Y621" s="217"/>
      <c r="Z621" s="217"/>
      <c r="AA621" s="217"/>
      <c r="AB621" s="217"/>
    </row>
    <row r="622">
      <c r="A622" s="217"/>
      <c r="B622" s="218"/>
      <c r="C622" s="217"/>
      <c r="D622" s="217"/>
      <c r="E622" s="219"/>
      <c r="F622" s="219"/>
      <c r="G622" s="258"/>
      <c r="H622" s="221"/>
      <c r="I622" s="217"/>
      <c r="J622" s="217"/>
      <c r="K622" s="217"/>
      <c r="L622" s="217"/>
      <c r="M622" s="217"/>
      <c r="N622" s="217"/>
      <c r="O622" s="217"/>
      <c r="P622" s="217"/>
      <c r="Q622" s="217"/>
      <c r="R622" s="217"/>
      <c r="S622" s="217"/>
      <c r="T622" s="217"/>
      <c r="U622" s="217"/>
      <c r="V622" s="217"/>
      <c r="W622" s="217"/>
      <c r="X622" s="217"/>
      <c r="Y622" s="217"/>
      <c r="Z622" s="217"/>
      <c r="AA622" s="217"/>
      <c r="AB622" s="217"/>
    </row>
    <row r="623">
      <c r="A623" s="217"/>
      <c r="B623" s="218"/>
      <c r="C623" s="217"/>
      <c r="D623" s="217"/>
      <c r="E623" s="219"/>
      <c r="F623" s="219"/>
      <c r="G623" s="258"/>
      <c r="H623" s="221"/>
      <c r="I623" s="217"/>
      <c r="J623" s="217"/>
      <c r="K623" s="217"/>
      <c r="L623" s="217"/>
      <c r="M623" s="217"/>
      <c r="N623" s="217"/>
      <c r="O623" s="217"/>
      <c r="P623" s="217"/>
      <c r="Q623" s="217"/>
      <c r="R623" s="217"/>
      <c r="S623" s="217"/>
      <c r="T623" s="217"/>
      <c r="U623" s="217"/>
      <c r="V623" s="217"/>
      <c r="W623" s="217"/>
      <c r="X623" s="217"/>
      <c r="Y623" s="217"/>
      <c r="Z623" s="217"/>
      <c r="AA623" s="217"/>
      <c r="AB623" s="217"/>
    </row>
    <row r="624">
      <c r="A624" s="217"/>
      <c r="B624" s="218"/>
      <c r="C624" s="217"/>
      <c r="D624" s="217"/>
      <c r="E624" s="219"/>
      <c r="F624" s="219"/>
      <c r="G624" s="258"/>
      <c r="H624" s="221"/>
      <c r="I624" s="217"/>
      <c r="J624" s="217"/>
      <c r="K624" s="217"/>
      <c r="L624" s="217"/>
      <c r="M624" s="217"/>
      <c r="N624" s="217"/>
      <c r="O624" s="217"/>
      <c r="P624" s="217"/>
      <c r="Q624" s="217"/>
      <c r="R624" s="217"/>
      <c r="S624" s="217"/>
      <c r="T624" s="217"/>
      <c r="U624" s="217"/>
      <c r="V624" s="217"/>
      <c r="W624" s="217"/>
      <c r="X624" s="217"/>
      <c r="Y624" s="217"/>
      <c r="Z624" s="217"/>
      <c r="AA624" s="217"/>
      <c r="AB624" s="217"/>
    </row>
    <row r="625">
      <c r="A625" s="217"/>
      <c r="B625" s="218"/>
      <c r="C625" s="217"/>
      <c r="D625" s="217"/>
      <c r="E625" s="219"/>
      <c r="F625" s="219"/>
      <c r="G625" s="258"/>
      <c r="H625" s="221"/>
      <c r="I625" s="217"/>
      <c r="J625" s="217"/>
      <c r="K625" s="217"/>
      <c r="L625" s="217"/>
      <c r="M625" s="217"/>
      <c r="N625" s="217"/>
      <c r="O625" s="217"/>
      <c r="P625" s="217"/>
      <c r="Q625" s="217"/>
      <c r="R625" s="217"/>
      <c r="S625" s="217"/>
      <c r="T625" s="217"/>
      <c r="U625" s="217"/>
      <c r="V625" s="217"/>
      <c r="W625" s="217"/>
      <c r="X625" s="217"/>
      <c r="Y625" s="217"/>
      <c r="Z625" s="217"/>
      <c r="AA625" s="217"/>
      <c r="AB625" s="217"/>
    </row>
    <row r="626">
      <c r="A626" s="217"/>
      <c r="B626" s="218"/>
      <c r="C626" s="217"/>
      <c r="D626" s="217"/>
      <c r="E626" s="219"/>
      <c r="F626" s="219"/>
      <c r="G626" s="258"/>
      <c r="H626" s="221"/>
      <c r="I626" s="217"/>
      <c r="J626" s="217"/>
      <c r="K626" s="217"/>
      <c r="L626" s="217"/>
      <c r="M626" s="217"/>
      <c r="N626" s="217"/>
      <c r="O626" s="217"/>
      <c r="P626" s="217"/>
      <c r="Q626" s="217"/>
      <c r="R626" s="217"/>
      <c r="S626" s="217"/>
      <c r="T626" s="217"/>
      <c r="U626" s="217"/>
      <c r="V626" s="217"/>
      <c r="W626" s="217"/>
      <c r="X626" s="217"/>
      <c r="Y626" s="217"/>
      <c r="Z626" s="217"/>
      <c r="AA626" s="217"/>
      <c r="AB626" s="217"/>
    </row>
    <row r="627">
      <c r="A627" s="217"/>
      <c r="B627" s="218"/>
      <c r="C627" s="217"/>
      <c r="D627" s="217"/>
      <c r="E627" s="219"/>
      <c r="F627" s="219"/>
      <c r="G627" s="258"/>
      <c r="H627" s="221"/>
      <c r="I627" s="217"/>
      <c r="J627" s="217"/>
      <c r="K627" s="217"/>
      <c r="L627" s="217"/>
      <c r="M627" s="217"/>
      <c r="N627" s="217"/>
      <c r="O627" s="217"/>
      <c r="P627" s="217"/>
      <c r="Q627" s="217"/>
      <c r="R627" s="217"/>
      <c r="S627" s="217"/>
      <c r="T627" s="217"/>
      <c r="U627" s="217"/>
      <c r="V627" s="217"/>
      <c r="W627" s="217"/>
      <c r="X627" s="217"/>
      <c r="Y627" s="217"/>
      <c r="Z627" s="217"/>
      <c r="AA627" s="217"/>
      <c r="AB627" s="217"/>
    </row>
    <row r="628">
      <c r="A628" s="217"/>
      <c r="B628" s="218"/>
      <c r="C628" s="217"/>
      <c r="D628" s="217"/>
      <c r="E628" s="219"/>
      <c r="F628" s="219"/>
      <c r="G628" s="258"/>
      <c r="H628" s="221"/>
      <c r="I628" s="217"/>
      <c r="J628" s="217"/>
      <c r="K628" s="217"/>
      <c r="L628" s="217"/>
      <c r="M628" s="217"/>
      <c r="N628" s="217"/>
      <c r="O628" s="217"/>
      <c r="P628" s="217"/>
      <c r="Q628" s="217"/>
      <c r="R628" s="217"/>
      <c r="S628" s="217"/>
      <c r="T628" s="217"/>
      <c r="U628" s="217"/>
      <c r="V628" s="217"/>
      <c r="W628" s="217"/>
      <c r="X628" s="217"/>
      <c r="Y628" s="217"/>
      <c r="Z628" s="217"/>
      <c r="AA628" s="217"/>
      <c r="AB628" s="217"/>
    </row>
    <row r="629">
      <c r="A629" s="217"/>
      <c r="B629" s="218"/>
      <c r="C629" s="217"/>
      <c r="D629" s="217"/>
      <c r="E629" s="219"/>
      <c r="F629" s="219"/>
      <c r="G629" s="258"/>
      <c r="H629" s="221"/>
      <c r="I629" s="217"/>
      <c r="J629" s="217"/>
      <c r="K629" s="217"/>
      <c r="L629" s="217"/>
      <c r="M629" s="217"/>
      <c r="N629" s="217"/>
      <c r="O629" s="217"/>
      <c r="P629" s="217"/>
      <c r="Q629" s="217"/>
      <c r="R629" s="217"/>
      <c r="S629" s="217"/>
      <c r="T629" s="217"/>
      <c r="U629" s="217"/>
      <c r="V629" s="217"/>
      <c r="W629" s="217"/>
      <c r="X629" s="217"/>
      <c r="Y629" s="217"/>
      <c r="Z629" s="217"/>
      <c r="AA629" s="217"/>
      <c r="AB629" s="217"/>
    </row>
    <row r="630">
      <c r="A630" s="217"/>
      <c r="B630" s="218"/>
      <c r="C630" s="217"/>
      <c r="D630" s="217"/>
      <c r="E630" s="219"/>
      <c r="F630" s="219"/>
      <c r="G630" s="258"/>
      <c r="H630" s="221"/>
      <c r="I630" s="217"/>
      <c r="J630" s="217"/>
      <c r="K630" s="217"/>
      <c r="L630" s="217"/>
      <c r="M630" s="217"/>
      <c r="N630" s="217"/>
      <c r="O630" s="217"/>
      <c r="P630" s="217"/>
      <c r="Q630" s="217"/>
      <c r="R630" s="217"/>
      <c r="S630" s="217"/>
      <c r="T630" s="217"/>
      <c r="U630" s="217"/>
      <c r="V630" s="217"/>
      <c r="W630" s="217"/>
      <c r="X630" s="217"/>
      <c r="Y630" s="217"/>
      <c r="Z630" s="217"/>
      <c r="AA630" s="217"/>
      <c r="AB630" s="217"/>
    </row>
    <row r="631">
      <c r="A631" s="217"/>
      <c r="B631" s="218"/>
      <c r="C631" s="217"/>
      <c r="D631" s="217"/>
      <c r="E631" s="219"/>
      <c r="F631" s="219"/>
      <c r="G631" s="258"/>
      <c r="H631" s="221"/>
      <c r="I631" s="217"/>
      <c r="J631" s="217"/>
      <c r="K631" s="217"/>
      <c r="L631" s="217"/>
      <c r="M631" s="217"/>
      <c r="N631" s="217"/>
      <c r="O631" s="217"/>
      <c r="P631" s="217"/>
      <c r="Q631" s="217"/>
      <c r="R631" s="217"/>
      <c r="S631" s="217"/>
      <c r="T631" s="217"/>
      <c r="U631" s="217"/>
      <c r="V631" s="217"/>
      <c r="W631" s="217"/>
      <c r="X631" s="217"/>
      <c r="Y631" s="217"/>
      <c r="Z631" s="217"/>
      <c r="AA631" s="217"/>
      <c r="AB631" s="217"/>
    </row>
    <row r="632">
      <c r="A632" s="217"/>
      <c r="B632" s="218"/>
      <c r="C632" s="217"/>
      <c r="D632" s="217"/>
      <c r="E632" s="219"/>
      <c r="F632" s="219"/>
      <c r="G632" s="258"/>
      <c r="H632" s="221"/>
      <c r="I632" s="217"/>
      <c r="J632" s="217"/>
      <c r="K632" s="217"/>
      <c r="L632" s="217"/>
      <c r="M632" s="217"/>
      <c r="N632" s="217"/>
      <c r="O632" s="217"/>
      <c r="P632" s="217"/>
      <c r="Q632" s="217"/>
      <c r="R632" s="217"/>
      <c r="S632" s="217"/>
      <c r="T632" s="217"/>
      <c r="U632" s="217"/>
      <c r="V632" s="217"/>
      <c r="W632" s="217"/>
      <c r="X632" s="217"/>
      <c r="Y632" s="217"/>
      <c r="Z632" s="217"/>
      <c r="AA632" s="217"/>
      <c r="AB632" s="217"/>
    </row>
    <row r="633">
      <c r="A633" s="217"/>
      <c r="B633" s="218"/>
      <c r="C633" s="217"/>
      <c r="D633" s="217"/>
      <c r="E633" s="219"/>
      <c r="F633" s="219"/>
      <c r="G633" s="258"/>
      <c r="H633" s="221"/>
      <c r="I633" s="217"/>
      <c r="J633" s="217"/>
      <c r="K633" s="217"/>
      <c r="L633" s="217"/>
      <c r="M633" s="217"/>
      <c r="N633" s="217"/>
      <c r="O633" s="217"/>
      <c r="P633" s="217"/>
      <c r="Q633" s="217"/>
      <c r="R633" s="217"/>
      <c r="S633" s="217"/>
      <c r="T633" s="217"/>
      <c r="U633" s="217"/>
      <c r="V633" s="217"/>
      <c r="W633" s="217"/>
      <c r="X633" s="217"/>
      <c r="Y633" s="217"/>
      <c r="Z633" s="217"/>
      <c r="AA633" s="217"/>
      <c r="AB633" s="217"/>
    </row>
    <row r="634">
      <c r="A634" s="217"/>
      <c r="B634" s="218"/>
      <c r="C634" s="217"/>
      <c r="D634" s="217"/>
      <c r="E634" s="219"/>
      <c r="F634" s="219"/>
      <c r="G634" s="258"/>
      <c r="H634" s="221"/>
      <c r="I634" s="217"/>
      <c r="J634" s="217"/>
      <c r="K634" s="217"/>
      <c r="L634" s="217"/>
      <c r="M634" s="217"/>
      <c r="N634" s="217"/>
      <c r="O634" s="217"/>
      <c r="P634" s="217"/>
      <c r="Q634" s="217"/>
      <c r="R634" s="217"/>
      <c r="S634" s="217"/>
      <c r="T634" s="217"/>
      <c r="U634" s="217"/>
      <c r="V634" s="217"/>
      <c r="W634" s="217"/>
      <c r="X634" s="217"/>
      <c r="Y634" s="217"/>
      <c r="Z634" s="217"/>
      <c r="AA634" s="217"/>
      <c r="AB634" s="217"/>
    </row>
    <row r="635">
      <c r="A635" s="217"/>
      <c r="B635" s="218"/>
      <c r="C635" s="217"/>
      <c r="D635" s="217"/>
      <c r="E635" s="219"/>
      <c r="F635" s="219"/>
      <c r="G635" s="258"/>
      <c r="H635" s="221"/>
      <c r="I635" s="217"/>
      <c r="J635" s="217"/>
      <c r="K635" s="217"/>
      <c r="L635" s="217"/>
      <c r="M635" s="217"/>
      <c r="N635" s="217"/>
      <c r="O635" s="217"/>
      <c r="P635" s="217"/>
      <c r="Q635" s="217"/>
      <c r="R635" s="217"/>
      <c r="S635" s="217"/>
      <c r="T635" s="217"/>
      <c r="U635" s="217"/>
      <c r="V635" s="217"/>
      <c r="W635" s="217"/>
      <c r="X635" s="217"/>
      <c r="Y635" s="217"/>
      <c r="Z635" s="217"/>
      <c r="AA635" s="217"/>
      <c r="AB635" s="217"/>
    </row>
    <row r="636">
      <c r="A636" s="217"/>
      <c r="B636" s="218"/>
      <c r="C636" s="217"/>
      <c r="D636" s="217"/>
      <c r="E636" s="219"/>
      <c r="F636" s="219"/>
      <c r="G636" s="258"/>
      <c r="H636" s="221"/>
      <c r="I636" s="217"/>
      <c r="J636" s="217"/>
      <c r="K636" s="217"/>
      <c r="L636" s="217"/>
      <c r="M636" s="217"/>
      <c r="N636" s="217"/>
      <c r="O636" s="217"/>
      <c r="P636" s="217"/>
      <c r="Q636" s="217"/>
      <c r="R636" s="217"/>
      <c r="S636" s="217"/>
      <c r="T636" s="217"/>
      <c r="U636" s="217"/>
      <c r="V636" s="217"/>
      <c r="W636" s="217"/>
      <c r="X636" s="217"/>
      <c r="Y636" s="217"/>
      <c r="Z636" s="217"/>
      <c r="AA636" s="217"/>
      <c r="AB636" s="217"/>
    </row>
    <row r="637">
      <c r="A637" s="217"/>
      <c r="B637" s="218"/>
      <c r="C637" s="217"/>
      <c r="D637" s="217"/>
      <c r="E637" s="219"/>
      <c r="F637" s="219"/>
      <c r="G637" s="258"/>
      <c r="H637" s="221"/>
      <c r="I637" s="217"/>
      <c r="J637" s="217"/>
      <c r="K637" s="217"/>
      <c r="L637" s="217"/>
      <c r="M637" s="217"/>
      <c r="N637" s="217"/>
      <c r="O637" s="217"/>
      <c r="P637" s="217"/>
      <c r="Q637" s="217"/>
      <c r="R637" s="217"/>
      <c r="S637" s="217"/>
      <c r="T637" s="217"/>
      <c r="U637" s="217"/>
      <c r="V637" s="217"/>
      <c r="W637" s="217"/>
      <c r="X637" s="217"/>
      <c r="Y637" s="217"/>
      <c r="Z637" s="217"/>
      <c r="AA637" s="217"/>
      <c r="AB637" s="217"/>
    </row>
    <row r="638">
      <c r="A638" s="217"/>
      <c r="B638" s="218"/>
      <c r="C638" s="217"/>
      <c r="D638" s="217"/>
      <c r="E638" s="219"/>
      <c r="F638" s="219"/>
      <c r="G638" s="258"/>
      <c r="H638" s="221"/>
      <c r="I638" s="217"/>
      <c r="J638" s="217"/>
      <c r="K638" s="217"/>
      <c r="L638" s="217"/>
      <c r="M638" s="217"/>
      <c r="N638" s="217"/>
      <c r="O638" s="217"/>
      <c r="P638" s="217"/>
      <c r="Q638" s="217"/>
      <c r="R638" s="217"/>
      <c r="S638" s="217"/>
      <c r="T638" s="217"/>
      <c r="U638" s="217"/>
      <c r="V638" s="217"/>
      <c r="W638" s="217"/>
      <c r="X638" s="217"/>
      <c r="Y638" s="217"/>
      <c r="Z638" s="217"/>
      <c r="AA638" s="217"/>
      <c r="AB638" s="217"/>
    </row>
    <row r="639">
      <c r="A639" s="217"/>
      <c r="B639" s="218"/>
      <c r="C639" s="217"/>
      <c r="D639" s="217"/>
      <c r="E639" s="219"/>
      <c r="F639" s="219"/>
      <c r="G639" s="258"/>
      <c r="H639" s="221"/>
      <c r="I639" s="217"/>
      <c r="J639" s="217"/>
      <c r="K639" s="217"/>
      <c r="L639" s="217"/>
      <c r="M639" s="217"/>
      <c r="N639" s="217"/>
      <c r="O639" s="217"/>
      <c r="P639" s="217"/>
      <c r="Q639" s="217"/>
      <c r="R639" s="217"/>
      <c r="S639" s="217"/>
      <c r="T639" s="217"/>
      <c r="U639" s="217"/>
      <c r="V639" s="217"/>
      <c r="W639" s="217"/>
      <c r="X639" s="217"/>
      <c r="Y639" s="217"/>
      <c r="Z639" s="217"/>
      <c r="AA639" s="217"/>
      <c r="AB639" s="217"/>
    </row>
    <row r="640">
      <c r="A640" s="217"/>
      <c r="B640" s="218"/>
      <c r="C640" s="217"/>
      <c r="D640" s="217"/>
      <c r="E640" s="219"/>
      <c r="F640" s="219"/>
      <c r="G640" s="258"/>
      <c r="H640" s="221"/>
      <c r="I640" s="217"/>
      <c r="J640" s="217"/>
      <c r="K640" s="217"/>
      <c r="L640" s="217"/>
      <c r="M640" s="217"/>
      <c r="N640" s="217"/>
      <c r="O640" s="217"/>
      <c r="P640" s="217"/>
      <c r="Q640" s="217"/>
      <c r="R640" s="217"/>
      <c r="S640" s="217"/>
      <c r="T640" s="217"/>
      <c r="U640" s="217"/>
      <c r="V640" s="217"/>
      <c r="W640" s="217"/>
      <c r="X640" s="217"/>
      <c r="Y640" s="217"/>
      <c r="Z640" s="217"/>
      <c r="AA640" s="217"/>
      <c r="AB640" s="217"/>
    </row>
    <row r="641">
      <c r="A641" s="217"/>
      <c r="B641" s="218"/>
      <c r="C641" s="217"/>
      <c r="D641" s="217"/>
      <c r="E641" s="219"/>
      <c r="F641" s="219"/>
      <c r="G641" s="258"/>
      <c r="H641" s="221"/>
      <c r="I641" s="217"/>
      <c r="J641" s="217"/>
      <c r="K641" s="217"/>
      <c r="L641" s="217"/>
      <c r="M641" s="217"/>
      <c r="N641" s="217"/>
      <c r="O641" s="217"/>
      <c r="P641" s="217"/>
      <c r="Q641" s="217"/>
      <c r="R641" s="217"/>
      <c r="S641" s="217"/>
      <c r="T641" s="217"/>
      <c r="U641" s="217"/>
      <c r="V641" s="217"/>
      <c r="W641" s="217"/>
      <c r="X641" s="217"/>
      <c r="Y641" s="217"/>
      <c r="Z641" s="217"/>
      <c r="AA641" s="217"/>
      <c r="AB641" s="217"/>
    </row>
    <row r="642">
      <c r="A642" s="217"/>
      <c r="B642" s="218"/>
      <c r="C642" s="217"/>
      <c r="D642" s="217"/>
      <c r="E642" s="219"/>
      <c r="F642" s="219"/>
      <c r="G642" s="258"/>
      <c r="H642" s="221"/>
      <c r="I642" s="217"/>
      <c r="J642" s="217"/>
      <c r="K642" s="217"/>
      <c r="L642" s="217"/>
      <c r="M642" s="217"/>
      <c r="N642" s="217"/>
      <c r="O642" s="217"/>
      <c r="P642" s="217"/>
      <c r="Q642" s="217"/>
      <c r="R642" s="217"/>
      <c r="S642" s="217"/>
      <c r="T642" s="217"/>
      <c r="U642" s="217"/>
      <c r="V642" s="217"/>
      <c r="W642" s="217"/>
      <c r="X642" s="217"/>
      <c r="Y642" s="217"/>
      <c r="Z642" s="217"/>
      <c r="AA642" s="217"/>
      <c r="AB642" s="217"/>
    </row>
    <row r="643">
      <c r="A643" s="217"/>
      <c r="B643" s="218"/>
      <c r="C643" s="217"/>
      <c r="D643" s="217"/>
      <c r="E643" s="219"/>
      <c r="F643" s="219"/>
      <c r="G643" s="258"/>
      <c r="H643" s="221"/>
      <c r="I643" s="217"/>
      <c r="J643" s="217"/>
      <c r="K643" s="217"/>
      <c r="L643" s="217"/>
      <c r="M643" s="217"/>
      <c r="N643" s="217"/>
      <c r="O643" s="217"/>
      <c r="P643" s="217"/>
      <c r="Q643" s="217"/>
      <c r="R643" s="217"/>
      <c r="S643" s="217"/>
      <c r="T643" s="217"/>
      <c r="U643" s="217"/>
      <c r="V643" s="217"/>
      <c r="W643" s="217"/>
      <c r="X643" s="217"/>
      <c r="Y643" s="217"/>
      <c r="Z643" s="217"/>
      <c r="AA643" s="217"/>
      <c r="AB643" s="217"/>
    </row>
    <row r="644">
      <c r="A644" s="217"/>
      <c r="B644" s="218"/>
      <c r="C644" s="217"/>
      <c r="D644" s="217"/>
      <c r="E644" s="219"/>
      <c r="F644" s="219"/>
      <c r="G644" s="258"/>
      <c r="H644" s="221"/>
      <c r="I644" s="217"/>
      <c r="J644" s="217"/>
      <c r="K644" s="217"/>
      <c r="L644" s="217"/>
      <c r="M644" s="217"/>
      <c r="N644" s="217"/>
      <c r="O644" s="217"/>
      <c r="P644" s="217"/>
      <c r="Q644" s="217"/>
      <c r="R644" s="217"/>
      <c r="S644" s="217"/>
      <c r="T644" s="217"/>
      <c r="U644" s="217"/>
      <c r="V644" s="217"/>
      <c r="W644" s="217"/>
      <c r="X644" s="217"/>
      <c r="Y644" s="217"/>
      <c r="Z644" s="217"/>
      <c r="AA644" s="217"/>
      <c r="AB644" s="217"/>
    </row>
    <row r="645">
      <c r="A645" s="217"/>
      <c r="B645" s="218"/>
      <c r="C645" s="217"/>
      <c r="D645" s="217"/>
      <c r="E645" s="219"/>
      <c r="F645" s="219"/>
      <c r="G645" s="258"/>
      <c r="H645" s="221"/>
      <c r="I645" s="217"/>
      <c r="J645" s="217"/>
      <c r="K645" s="217"/>
      <c r="L645" s="217"/>
      <c r="M645" s="217"/>
      <c r="N645" s="217"/>
      <c r="O645" s="217"/>
      <c r="P645" s="217"/>
      <c r="Q645" s="217"/>
      <c r="R645" s="217"/>
      <c r="S645" s="217"/>
      <c r="T645" s="217"/>
      <c r="U645" s="217"/>
      <c r="V645" s="217"/>
      <c r="W645" s="217"/>
      <c r="X645" s="217"/>
      <c r="Y645" s="217"/>
      <c r="Z645" s="217"/>
      <c r="AA645" s="217"/>
      <c r="AB645" s="217"/>
    </row>
    <row r="646">
      <c r="A646" s="217"/>
      <c r="B646" s="218"/>
      <c r="C646" s="217"/>
      <c r="D646" s="217"/>
      <c r="E646" s="219"/>
      <c r="F646" s="219"/>
      <c r="G646" s="258"/>
      <c r="H646" s="221"/>
      <c r="I646" s="217"/>
      <c r="J646" s="217"/>
      <c r="K646" s="217"/>
      <c r="L646" s="217"/>
      <c r="M646" s="217"/>
      <c r="N646" s="217"/>
      <c r="O646" s="217"/>
      <c r="P646" s="217"/>
      <c r="Q646" s="217"/>
      <c r="R646" s="217"/>
      <c r="S646" s="217"/>
      <c r="T646" s="217"/>
      <c r="U646" s="217"/>
      <c r="V646" s="217"/>
      <c r="W646" s="217"/>
      <c r="X646" s="217"/>
      <c r="Y646" s="217"/>
      <c r="Z646" s="217"/>
      <c r="AA646" s="217"/>
      <c r="AB646" s="217"/>
    </row>
    <row r="647">
      <c r="A647" s="217"/>
      <c r="B647" s="218"/>
      <c r="C647" s="217"/>
      <c r="D647" s="217"/>
      <c r="E647" s="219"/>
      <c r="F647" s="219"/>
      <c r="G647" s="258"/>
      <c r="H647" s="221"/>
      <c r="I647" s="217"/>
      <c r="J647" s="217"/>
      <c r="K647" s="217"/>
      <c r="L647" s="217"/>
      <c r="M647" s="217"/>
      <c r="N647" s="217"/>
      <c r="O647" s="217"/>
      <c r="P647" s="217"/>
      <c r="Q647" s="217"/>
      <c r="R647" s="217"/>
      <c r="S647" s="217"/>
      <c r="T647" s="217"/>
      <c r="U647" s="217"/>
      <c r="V647" s="217"/>
      <c r="W647" s="217"/>
      <c r="X647" s="217"/>
      <c r="Y647" s="217"/>
      <c r="Z647" s="217"/>
      <c r="AA647" s="217"/>
      <c r="AB647" s="217"/>
    </row>
    <row r="648">
      <c r="A648" s="217"/>
      <c r="B648" s="218"/>
      <c r="C648" s="217"/>
      <c r="D648" s="217"/>
      <c r="E648" s="219"/>
      <c r="F648" s="219"/>
      <c r="G648" s="258"/>
      <c r="H648" s="221"/>
      <c r="I648" s="217"/>
      <c r="J648" s="217"/>
      <c r="K648" s="217"/>
      <c r="L648" s="217"/>
      <c r="M648" s="217"/>
      <c r="N648" s="217"/>
      <c r="O648" s="217"/>
      <c r="P648" s="217"/>
      <c r="Q648" s="217"/>
      <c r="R648" s="217"/>
      <c r="S648" s="217"/>
      <c r="T648" s="217"/>
      <c r="U648" s="217"/>
      <c r="V648" s="217"/>
      <c r="W648" s="217"/>
      <c r="X648" s="217"/>
      <c r="Y648" s="217"/>
      <c r="Z648" s="217"/>
      <c r="AA648" s="217"/>
      <c r="AB648" s="217"/>
    </row>
    <row r="649">
      <c r="A649" s="217"/>
      <c r="B649" s="218"/>
      <c r="C649" s="217"/>
      <c r="D649" s="217"/>
      <c r="E649" s="219"/>
      <c r="F649" s="219"/>
      <c r="G649" s="258"/>
      <c r="H649" s="221"/>
      <c r="I649" s="217"/>
      <c r="J649" s="217"/>
      <c r="K649" s="217"/>
      <c r="L649" s="217"/>
      <c r="M649" s="217"/>
      <c r="N649" s="217"/>
      <c r="O649" s="217"/>
      <c r="P649" s="217"/>
      <c r="Q649" s="217"/>
      <c r="R649" s="217"/>
      <c r="S649" s="217"/>
      <c r="T649" s="217"/>
      <c r="U649" s="217"/>
      <c r="V649" s="217"/>
      <c r="W649" s="217"/>
      <c r="X649" s="217"/>
      <c r="Y649" s="217"/>
      <c r="Z649" s="217"/>
      <c r="AA649" s="217"/>
      <c r="AB649" s="217"/>
    </row>
    <row r="650">
      <c r="A650" s="217"/>
      <c r="B650" s="218"/>
      <c r="C650" s="217"/>
      <c r="D650" s="217"/>
      <c r="E650" s="219"/>
      <c r="F650" s="219"/>
      <c r="G650" s="258"/>
      <c r="H650" s="221"/>
      <c r="I650" s="217"/>
      <c r="J650" s="217"/>
      <c r="K650" s="217"/>
      <c r="L650" s="217"/>
      <c r="M650" s="217"/>
      <c r="N650" s="217"/>
      <c r="O650" s="217"/>
      <c r="P650" s="217"/>
      <c r="Q650" s="217"/>
      <c r="R650" s="217"/>
      <c r="S650" s="217"/>
      <c r="T650" s="217"/>
      <c r="U650" s="217"/>
      <c r="V650" s="217"/>
      <c r="W650" s="217"/>
      <c r="X650" s="217"/>
      <c r="Y650" s="217"/>
      <c r="Z650" s="217"/>
      <c r="AA650" s="217"/>
      <c r="AB650" s="217"/>
    </row>
    <row r="651">
      <c r="A651" s="217"/>
      <c r="B651" s="218"/>
      <c r="C651" s="217"/>
      <c r="D651" s="217"/>
      <c r="E651" s="219"/>
      <c r="F651" s="219"/>
      <c r="G651" s="258"/>
      <c r="H651" s="221"/>
      <c r="I651" s="217"/>
      <c r="J651" s="217"/>
      <c r="K651" s="217"/>
      <c r="L651" s="217"/>
      <c r="M651" s="217"/>
      <c r="N651" s="217"/>
      <c r="O651" s="217"/>
      <c r="P651" s="217"/>
      <c r="Q651" s="217"/>
      <c r="R651" s="217"/>
      <c r="S651" s="217"/>
      <c r="T651" s="217"/>
      <c r="U651" s="217"/>
      <c r="V651" s="217"/>
      <c r="W651" s="217"/>
      <c r="X651" s="217"/>
      <c r="Y651" s="217"/>
      <c r="Z651" s="217"/>
      <c r="AA651" s="217"/>
      <c r="AB651" s="217"/>
    </row>
    <row r="652">
      <c r="A652" s="217"/>
      <c r="B652" s="218"/>
      <c r="C652" s="217"/>
      <c r="D652" s="217"/>
      <c r="E652" s="219"/>
      <c r="F652" s="219"/>
      <c r="G652" s="258"/>
      <c r="H652" s="221"/>
      <c r="I652" s="217"/>
      <c r="J652" s="217"/>
      <c r="K652" s="217"/>
      <c r="L652" s="217"/>
      <c r="M652" s="217"/>
      <c r="N652" s="217"/>
      <c r="O652" s="217"/>
      <c r="P652" s="217"/>
      <c r="Q652" s="217"/>
      <c r="R652" s="217"/>
      <c r="S652" s="217"/>
      <c r="T652" s="217"/>
      <c r="U652" s="217"/>
      <c r="V652" s="217"/>
      <c r="W652" s="217"/>
      <c r="X652" s="217"/>
      <c r="Y652" s="217"/>
      <c r="Z652" s="217"/>
      <c r="AA652" s="217"/>
      <c r="AB652" s="217"/>
    </row>
    <row r="653">
      <c r="A653" s="217"/>
      <c r="B653" s="218"/>
      <c r="C653" s="217"/>
      <c r="D653" s="217"/>
      <c r="E653" s="219"/>
      <c r="F653" s="219"/>
      <c r="G653" s="258"/>
      <c r="H653" s="221"/>
      <c r="I653" s="217"/>
      <c r="J653" s="217"/>
      <c r="K653" s="217"/>
      <c r="L653" s="217"/>
      <c r="M653" s="217"/>
      <c r="N653" s="217"/>
      <c r="O653" s="217"/>
      <c r="P653" s="217"/>
      <c r="Q653" s="217"/>
      <c r="R653" s="217"/>
      <c r="S653" s="217"/>
      <c r="T653" s="217"/>
      <c r="U653" s="217"/>
      <c r="V653" s="217"/>
      <c r="W653" s="217"/>
      <c r="X653" s="217"/>
      <c r="Y653" s="217"/>
      <c r="Z653" s="217"/>
      <c r="AA653" s="217"/>
      <c r="AB653" s="217"/>
    </row>
    <row r="654">
      <c r="A654" s="217"/>
      <c r="B654" s="218"/>
      <c r="C654" s="217"/>
      <c r="D654" s="217"/>
      <c r="E654" s="219"/>
      <c r="F654" s="219"/>
      <c r="G654" s="258"/>
      <c r="H654" s="221"/>
      <c r="I654" s="217"/>
      <c r="J654" s="217"/>
      <c r="K654" s="217"/>
      <c r="L654" s="217"/>
      <c r="M654" s="217"/>
      <c r="N654" s="217"/>
      <c r="O654" s="217"/>
      <c r="P654" s="217"/>
      <c r="Q654" s="217"/>
      <c r="R654" s="217"/>
      <c r="S654" s="217"/>
      <c r="T654" s="217"/>
      <c r="U654" s="217"/>
      <c r="V654" s="217"/>
      <c r="W654" s="217"/>
      <c r="X654" s="217"/>
      <c r="Y654" s="217"/>
      <c r="Z654" s="217"/>
      <c r="AA654" s="217"/>
      <c r="AB654" s="217"/>
    </row>
    <row r="655">
      <c r="A655" s="217"/>
      <c r="B655" s="218"/>
      <c r="C655" s="217"/>
      <c r="D655" s="217"/>
      <c r="E655" s="219"/>
      <c r="F655" s="219"/>
      <c r="G655" s="258"/>
      <c r="H655" s="221"/>
      <c r="I655" s="217"/>
      <c r="J655" s="217"/>
      <c r="K655" s="217"/>
      <c r="L655" s="217"/>
      <c r="M655" s="217"/>
      <c r="N655" s="217"/>
      <c r="O655" s="217"/>
      <c r="P655" s="217"/>
      <c r="Q655" s="217"/>
      <c r="R655" s="217"/>
      <c r="S655" s="217"/>
      <c r="T655" s="217"/>
      <c r="U655" s="217"/>
      <c r="V655" s="217"/>
      <c r="W655" s="217"/>
      <c r="X655" s="217"/>
      <c r="Y655" s="217"/>
      <c r="Z655" s="217"/>
      <c r="AA655" s="217"/>
      <c r="AB655" s="217"/>
    </row>
    <row r="656">
      <c r="A656" s="217"/>
      <c r="B656" s="218"/>
      <c r="C656" s="217"/>
      <c r="D656" s="217"/>
      <c r="E656" s="219"/>
      <c r="F656" s="219"/>
      <c r="G656" s="258"/>
      <c r="H656" s="221"/>
      <c r="I656" s="217"/>
      <c r="J656" s="217"/>
      <c r="K656" s="217"/>
      <c r="L656" s="217"/>
      <c r="M656" s="217"/>
      <c r="N656" s="217"/>
      <c r="O656" s="217"/>
      <c r="P656" s="217"/>
      <c r="Q656" s="217"/>
      <c r="R656" s="217"/>
      <c r="S656" s="217"/>
      <c r="T656" s="217"/>
      <c r="U656" s="217"/>
      <c r="V656" s="217"/>
      <c r="W656" s="217"/>
      <c r="X656" s="217"/>
      <c r="Y656" s="217"/>
      <c r="Z656" s="217"/>
      <c r="AA656" s="217"/>
      <c r="AB656" s="217"/>
    </row>
    <row r="657">
      <c r="A657" s="217"/>
      <c r="B657" s="218"/>
      <c r="C657" s="217"/>
      <c r="D657" s="217"/>
      <c r="E657" s="219"/>
      <c r="F657" s="219"/>
      <c r="G657" s="258"/>
      <c r="H657" s="221"/>
      <c r="I657" s="217"/>
      <c r="J657" s="217"/>
      <c r="K657" s="217"/>
      <c r="L657" s="217"/>
      <c r="M657" s="217"/>
      <c r="N657" s="217"/>
      <c r="O657" s="217"/>
      <c r="P657" s="217"/>
      <c r="Q657" s="217"/>
      <c r="R657" s="217"/>
      <c r="S657" s="217"/>
      <c r="T657" s="217"/>
      <c r="U657" s="217"/>
      <c r="V657" s="217"/>
      <c r="W657" s="217"/>
      <c r="X657" s="217"/>
      <c r="Y657" s="217"/>
      <c r="Z657" s="217"/>
      <c r="AA657" s="217"/>
      <c r="AB657" s="217"/>
    </row>
    <row r="658">
      <c r="A658" s="217"/>
      <c r="B658" s="218"/>
      <c r="C658" s="217"/>
      <c r="D658" s="217"/>
      <c r="E658" s="219"/>
      <c r="F658" s="219"/>
      <c r="G658" s="258"/>
      <c r="H658" s="221"/>
      <c r="I658" s="217"/>
      <c r="J658" s="217"/>
      <c r="K658" s="217"/>
      <c r="L658" s="217"/>
      <c r="M658" s="217"/>
      <c r="N658" s="217"/>
      <c r="O658" s="217"/>
      <c r="P658" s="217"/>
      <c r="Q658" s="217"/>
      <c r="R658" s="217"/>
      <c r="S658" s="217"/>
      <c r="T658" s="217"/>
      <c r="U658" s="217"/>
      <c r="V658" s="217"/>
      <c r="W658" s="217"/>
      <c r="X658" s="217"/>
      <c r="Y658" s="217"/>
      <c r="Z658" s="217"/>
      <c r="AA658" s="217"/>
      <c r="AB658" s="217"/>
    </row>
    <row r="659">
      <c r="A659" s="217"/>
      <c r="B659" s="218"/>
      <c r="C659" s="217"/>
      <c r="D659" s="217"/>
      <c r="E659" s="219"/>
      <c r="F659" s="219"/>
      <c r="G659" s="258"/>
      <c r="H659" s="221"/>
      <c r="I659" s="217"/>
      <c r="J659" s="217"/>
      <c r="K659" s="217"/>
      <c r="L659" s="217"/>
      <c r="M659" s="217"/>
      <c r="N659" s="217"/>
      <c r="O659" s="217"/>
      <c r="P659" s="217"/>
      <c r="Q659" s="217"/>
      <c r="R659" s="217"/>
      <c r="S659" s="217"/>
      <c r="T659" s="217"/>
      <c r="U659" s="217"/>
      <c r="V659" s="217"/>
      <c r="W659" s="217"/>
      <c r="X659" s="217"/>
      <c r="Y659" s="217"/>
      <c r="Z659" s="217"/>
      <c r="AA659" s="217"/>
      <c r="AB659" s="217"/>
    </row>
    <row r="660">
      <c r="A660" s="217"/>
      <c r="B660" s="218"/>
      <c r="C660" s="217"/>
      <c r="D660" s="217"/>
      <c r="E660" s="219"/>
      <c r="F660" s="219"/>
      <c r="G660" s="258"/>
      <c r="H660" s="221"/>
      <c r="I660" s="217"/>
      <c r="J660" s="217"/>
      <c r="K660" s="217"/>
      <c r="L660" s="217"/>
      <c r="M660" s="217"/>
      <c r="N660" s="217"/>
      <c r="O660" s="217"/>
      <c r="P660" s="217"/>
      <c r="Q660" s="217"/>
      <c r="R660" s="217"/>
      <c r="S660" s="217"/>
      <c r="T660" s="217"/>
      <c r="U660" s="217"/>
      <c r="V660" s="217"/>
      <c r="W660" s="217"/>
      <c r="X660" s="217"/>
      <c r="Y660" s="217"/>
      <c r="Z660" s="217"/>
      <c r="AA660" s="217"/>
      <c r="AB660" s="217"/>
    </row>
    <row r="661">
      <c r="A661" s="217"/>
      <c r="B661" s="218"/>
      <c r="C661" s="217"/>
      <c r="D661" s="217"/>
      <c r="E661" s="219"/>
      <c r="F661" s="219"/>
      <c r="G661" s="258"/>
      <c r="H661" s="221"/>
      <c r="I661" s="217"/>
      <c r="J661" s="217"/>
      <c r="K661" s="217"/>
      <c r="L661" s="217"/>
      <c r="M661" s="217"/>
      <c r="N661" s="217"/>
      <c r="O661" s="217"/>
      <c r="P661" s="217"/>
      <c r="Q661" s="217"/>
      <c r="R661" s="217"/>
      <c r="S661" s="217"/>
      <c r="T661" s="217"/>
      <c r="U661" s="217"/>
      <c r="V661" s="217"/>
      <c r="W661" s="217"/>
      <c r="X661" s="217"/>
      <c r="Y661" s="217"/>
      <c r="Z661" s="217"/>
      <c r="AA661" s="217"/>
      <c r="AB661" s="217"/>
    </row>
    <row r="662">
      <c r="A662" s="217"/>
      <c r="B662" s="218"/>
      <c r="C662" s="217"/>
      <c r="D662" s="217"/>
      <c r="E662" s="219"/>
      <c r="F662" s="219"/>
      <c r="G662" s="258"/>
      <c r="H662" s="221"/>
      <c r="I662" s="217"/>
      <c r="J662" s="217"/>
      <c r="K662" s="217"/>
      <c r="L662" s="217"/>
      <c r="M662" s="217"/>
      <c r="N662" s="217"/>
      <c r="O662" s="217"/>
      <c r="P662" s="217"/>
      <c r="Q662" s="217"/>
      <c r="R662" s="217"/>
      <c r="S662" s="217"/>
      <c r="T662" s="217"/>
      <c r="U662" s="217"/>
      <c r="V662" s="217"/>
      <c r="W662" s="217"/>
      <c r="X662" s="217"/>
      <c r="Y662" s="217"/>
      <c r="Z662" s="217"/>
      <c r="AA662" s="217"/>
      <c r="AB662" s="217"/>
    </row>
    <row r="663">
      <c r="A663" s="217"/>
      <c r="B663" s="218"/>
      <c r="C663" s="217"/>
      <c r="D663" s="217"/>
      <c r="E663" s="219"/>
      <c r="F663" s="219"/>
      <c r="G663" s="258"/>
      <c r="H663" s="221"/>
      <c r="I663" s="217"/>
      <c r="J663" s="217"/>
      <c r="K663" s="217"/>
      <c r="L663" s="217"/>
      <c r="M663" s="217"/>
      <c r="N663" s="217"/>
      <c r="O663" s="217"/>
      <c r="P663" s="217"/>
      <c r="Q663" s="217"/>
      <c r="R663" s="217"/>
      <c r="S663" s="217"/>
      <c r="T663" s="217"/>
      <c r="U663" s="217"/>
      <c r="V663" s="217"/>
      <c r="W663" s="217"/>
      <c r="X663" s="217"/>
      <c r="Y663" s="217"/>
      <c r="Z663" s="217"/>
      <c r="AA663" s="217"/>
      <c r="AB663" s="217"/>
    </row>
    <row r="664">
      <c r="A664" s="217"/>
      <c r="B664" s="218"/>
      <c r="C664" s="217"/>
      <c r="D664" s="217"/>
      <c r="E664" s="219"/>
      <c r="F664" s="219"/>
      <c r="G664" s="258"/>
      <c r="H664" s="221"/>
      <c r="I664" s="217"/>
      <c r="J664" s="217"/>
      <c r="K664" s="217"/>
      <c r="L664" s="217"/>
      <c r="M664" s="217"/>
      <c r="N664" s="217"/>
      <c r="O664" s="217"/>
      <c r="P664" s="217"/>
      <c r="Q664" s="217"/>
      <c r="R664" s="217"/>
      <c r="S664" s="217"/>
      <c r="T664" s="217"/>
      <c r="U664" s="217"/>
      <c r="V664" s="217"/>
      <c r="W664" s="217"/>
      <c r="X664" s="217"/>
      <c r="Y664" s="217"/>
      <c r="Z664" s="217"/>
      <c r="AA664" s="217"/>
      <c r="AB664" s="217"/>
    </row>
    <row r="665">
      <c r="A665" s="217"/>
      <c r="B665" s="218"/>
      <c r="C665" s="217"/>
      <c r="D665" s="217"/>
      <c r="E665" s="219"/>
      <c r="F665" s="219"/>
      <c r="G665" s="258"/>
      <c r="H665" s="221"/>
      <c r="I665" s="217"/>
      <c r="J665" s="217"/>
      <c r="K665" s="217"/>
      <c r="L665" s="217"/>
      <c r="M665" s="217"/>
      <c r="N665" s="217"/>
      <c r="O665" s="217"/>
      <c r="P665" s="217"/>
      <c r="Q665" s="217"/>
      <c r="R665" s="217"/>
      <c r="S665" s="217"/>
      <c r="T665" s="217"/>
      <c r="U665" s="217"/>
      <c r="V665" s="217"/>
      <c r="W665" s="217"/>
      <c r="X665" s="217"/>
      <c r="Y665" s="217"/>
      <c r="Z665" s="217"/>
      <c r="AA665" s="217"/>
      <c r="AB665" s="217"/>
    </row>
    <row r="666">
      <c r="A666" s="217"/>
      <c r="B666" s="218"/>
      <c r="C666" s="217"/>
      <c r="D666" s="217"/>
      <c r="E666" s="219"/>
      <c r="F666" s="219"/>
      <c r="G666" s="258"/>
      <c r="H666" s="221"/>
      <c r="I666" s="217"/>
      <c r="J666" s="217"/>
      <c r="K666" s="217"/>
      <c r="L666" s="217"/>
      <c r="M666" s="217"/>
      <c r="N666" s="217"/>
      <c r="O666" s="217"/>
      <c r="P666" s="217"/>
      <c r="Q666" s="217"/>
      <c r="R666" s="217"/>
      <c r="S666" s="217"/>
      <c r="T666" s="217"/>
      <c r="U666" s="217"/>
      <c r="V666" s="217"/>
      <c r="W666" s="217"/>
      <c r="X666" s="217"/>
      <c r="Y666" s="217"/>
      <c r="Z666" s="217"/>
      <c r="AA666" s="217"/>
      <c r="AB666" s="217"/>
    </row>
    <row r="667">
      <c r="A667" s="217"/>
      <c r="B667" s="218"/>
      <c r="C667" s="217"/>
      <c r="D667" s="217"/>
      <c r="E667" s="219"/>
      <c r="F667" s="219"/>
      <c r="G667" s="258"/>
      <c r="H667" s="221"/>
      <c r="I667" s="217"/>
      <c r="J667" s="217"/>
      <c r="K667" s="217"/>
      <c r="L667" s="217"/>
      <c r="M667" s="217"/>
      <c r="N667" s="217"/>
      <c r="O667" s="217"/>
      <c r="P667" s="217"/>
      <c r="Q667" s="217"/>
      <c r="R667" s="217"/>
      <c r="S667" s="217"/>
      <c r="T667" s="217"/>
      <c r="U667" s="217"/>
      <c r="V667" s="217"/>
      <c r="W667" s="217"/>
      <c r="X667" s="217"/>
      <c r="Y667" s="217"/>
      <c r="Z667" s="217"/>
      <c r="AA667" s="217"/>
      <c r="AB667" s="217"/>
    </row>
    <row r="668">
      <c r="A668" s="217"/>
      <c r="B668" s="218"/>
      <c r="C668" s="217"/>
      <c r="D668" s="217"/>
      <c r="E668" s="219"/>
      <c r="F668" s="219"/>
      <c r="G668" s="258"/>
      <c r="H668" s="221"/>
      <c r="I668" s="217"/>
      <c r="J668" s="217"/>
      <c r="K668" s="217"/>
      <c r="L668" s="217"/>
      <c r="M668" s="217"/>
      <c r="N668" s="217"/>
      <c r="O668" s="217"/>
      <c r="P668" s="217"/>
      <c r="Q668" s="217"/>
      <c r="R668" s="217"/>
      <c r="S668" s="217"/>
      <c r="T668" s="217"/>
      <c r="U668" s="217"/>
      <c r="V668" s="217"/>
      <c r="W668" s="217"/>
      <c r="X668" s="217"/>
      <c r="Y668" s="217"/>
      <c r="Z668" s="217"/>
      <c r="AA668" s="217"/>
      <c r="AB668" s="217"/>
    </row>
    <row r="669">
      <c r="A669" s="217"/>
      <c r="B669" s="218"/>
      <c r="C669" s="217"/>
      <c r="D669" s="217"/>
      <c r="E669" s="219"/>
      <c r="F669" s="219"/>
      <c r="G669" s="258"/>
      <c r="H669" s="221"/>
      <c r="I669" s="217"/>
      <c r="J669" s="217"/>
      <c r="K669" s="217"/>
      <c r="L669" s="217"/>
      <c r="M669" s="217"/>
      <c r="N669" s="217"/>
      <c r="O669" s="217"/>
      <c r="P669" s="217"/>
      <c r="Q669" s="217"/>
      <c r="R669" s="217"/>
      <c r="S669" s="217"/>
      <c r="T669" s="217"/>
      <c r="U669" s="217"/>
      <c r="V669" s="217"/>
      <c r="W669" s="217"/>
      <c r="X669" s="217"/>
      <c r="Y669" s="217"/>
      <c r="Z669" s="217"/>
      <c r="AA669" s="217"/>
      <c r="AB669" s="217"/>
    </row>
    <row r="670">
      <c r="A670" s="217"/>
      <c r="B670" s="218"/>
      <c r="C670" s="217"/>
      <c r="D670" s="217"/>
      <c r="E670" s="219"/>
      <c r="F670" s="219"/>
      <c r="G670" s="258"/>
      <c r="H670" s="221"/>
      <c r="I670" s="217"/>
      <c r="J670" s="217"/>
      <c r="K670" s="217"/>
      <c r="L670" s="217"/>
      <c r="M670" s="217"/>
      <c r="N670" s="217"/>
      <c r="O670" s="217"/>
      <c r="P670" s="217"/>
      <c r="Q670" s="217"/>
      <c r="R670" s="217"/>
      <c r="S670" s="217"/>
      <c r="T670" s="217"/>
      <c r="U670" s="217"/>
      <c r="V670" s="217"/>
      <c r="W670" s="217"/>
      <c r="X670" s="217"/>
      <c r="Y670" s="217"/>
      <c r="Z670" s="217"/>
      <c r="AA670" s="217"/>
      <c r="AB670" s="217"/>
    </row>
    <row r="671">
      <c r="A671" s="217"/>
      <c r="B671" s="218"/>
      <c r="C671" s="217"/>
      <c r="D671" s="217"/>
      <c r="E671" s="219"/>
      <c r="F671" s="219"/>
      <c r="G671" s="258"/>
      <c r="H671" s="221"/>
      <c r="I671" s="217"/>
      <c r="J671" s="217"/>
      <c r="K671" s="217"/>
      <c r="L671" s="217"/>
      <c r="M671" s="217"/>
      <c r="N671" s="217"/>
      <c r="O671" s="217"/>
      <c r="P671" s="217"/>
      <c r="Q671" s="217"/>
      <c r="R671" s="217"/>
      <c r="S671" s="217"/>
      <c r="T671" s="217"/>
      <c r="U671" s="217"/>
      <c r="V671" s="217"/>
      <c r="W671" s="217"/>
      <c r="X671" s="217"/>
      <c r="Y671" s="217"/>
      <c r="Z671" s="217"/>
      <c r="AA671" s="217"/>
      <c r="AB671" s="217"/>
    </row>
    <row r="672">
      <c r="A672" s="217"/>
      <c r="B672" s="218"/>
      <c r="C672" s="217"/>
      <c r="D672" s="217"/>
      <c r="E672" s="219"/>
      <c r="F672" s="219"/>
      <c r="G672" s="258"/>
      <c r="H672" s="221"/>
      <c r="I672" s="217"/>
      <c r="J672" s="217"/>
      <c r="K672" s="217"/>
      <c r="L672" s="217"/>
      <c r="M672" s="217"/>
      <c r="N672" s="217"/>
      <c r="O672" s="217"/>
      <c r="P672" s="217"/>
      <c r="Q672" s="217"/>
      <c r="R672" s="217"/>
      <c r="S672" s="217"/>
      <c r="T672" s="217"/>
      <c r="U672" s="217"/>
      <c r="V672" s="217"/>
      <c r="W672" s="217"/>
      <c r="X672" s="217"/>
      <c r="Y672" s="217"/>
      <c r="Z672" s="217"/>
      <c r="AA672" s="217"/>
      <c r="AB672" s="217"/>
    </row>
    <row r="673">
      <c r="A673" s="217"/>
      <c r="B673" s="218"/>
      <c r="C673" s="217"/>
      <c r="D673" s="217"/>
      <c r="E673" s="219"/>
      <c r="F673" s="219"/>
      <c r="G673" s="258"/>
      <c r="H673" s="221"/>
      <c r="I673" s="217"/>
      <c r="J673" s="217"/>
      <c r="K673" s="217"/>
      <c r="L673" s="217"/>
      <c r="M673" s="217"/>
      <c r="N673" s="217"/>
      <c r="O673" s="217"/>
      <c r="P673" s="217"/>
      <c r="Q673" s="217"/>
      <c r="R673" s="217"/>
      <c r="S673" s="217"/>
      <c r="T673" s="217"/>
      <c r="U673" s="217"/>
      <c r="V673" s="217"/>
      <c r="W673" s="217"/>
      <c r="X673" s="217"/>
      <c r="Y673" s="217"/>
      <c r="Z673" s="217"/>
      <c r="AA673" s="217"/>
      <c r="AB673" s="217"/>
    </row>
    <row r="674">
      <c r="A674" s="217"/>
      <c r="B674" s="218"/>
      <c r="C674" s="217"/>
      <c r="D674" s="217"/>
      <c r="E674" s="219"/>
      <c r="F674" s="219"/>
      <c r="G674" s="258"/>
      <c r="H674" s="221"/>
      <c r="I674" s="217"/>
      <c r="J674" s="217"/>
      <c r="K674" s="217"/>
      <c r="L674" s="217"/>
      <c r="M674" s="217"/>
      <c r="N674" s="217"/>
      <c r="O674" s="217"/>
      <c r="P674" s="217"/>
      <c r="Q674" s="217"/>
      <c r="R674" s="217"/>
      <c r="S674" s="217"/>
      <c r="T674" s="217"/>
      <c r="U674" s="217"/>
      <c r="V674" s="217"/>
      <c r="W674" s="217"/>
      <c r="X674" s="217"/>
      <c r="Y674" s="217"/>
      <c r="Z674" s="217"/>
      <c r="AA674" s="217"/>
      <c r="AB674" s="217"/>
    </row>
    <row r="675">
      <c r="A675" s="217"/>
      <c r="B675" s="218"/>
      <c r="C675" s="217"/>
      <c r="D675" s="217"/>
      <c r="E675" s="219"/>
      <c r="F675" s="219"/>
      <c r="G675" s="258"/>
      <c r="H675" s="221"/>
      <c r="I675" s="217"/>
      <c r="J675" s="217"/>
      <c r="K675" s="217"/>
      <c r="L675" s="217"/>
      <c r="M675" s="217"/>
      <c r="N675" s="217"/>
      <c r="O675" s="217"/>
      <c r="P675" s="217"/>
      <c r="Q675" s="217"/>
      <c r="R675" s="217"/>
      <c r="S675" s="217"/>
      <c r="T675" s="217"/>
      <c r="U675" s="217"/>
      <c r="V675" s="217"/>
      <c r="W675" s="217"/>
      <c r="X675" s="217"/>
      <c r="Y675" s="217"/>
      <c r="Z675" s="217"/>
      <c r="AA675" s="217"/>
      <c r="AB675" s="217"/>
    </row>
    <row r="676">
      <c r="A676" s="217"/>
      <c r="B676" s="218"/>
      <c r="C676" s="217"/>
      <c r="D676" s="217"/>
      <c r="E676" s="219"/>
      <c r="F676" s="219"/>
      <c r="G676" s="258"/>
      <c r="H676" s="221"/>
      <c r="I676" s="217"/>
      <c r="J676" s="217"/>
      <c r="K676" s="217"/>
      <c r="L676" s="217"/>
      <c r="M676" s="217"/>
      <c r="N676" s="217"/>
      <c r="O676" s="217"/>
      <c r="P676" s="217"/>
      <c r="Q676" s="217"/>
      <c r="R676" s="217"/>
      <c r="S676" s="217"/>
      <c r="T676" s="217"/>
      <c r="U676" s="217"/>
      <c r="V676" s="217"/>
      <c r="W676" s="217"/>
      <c r="X676" s="217"/>
      <c r="Y676" s="217"/>
      <c r="Z676" s="217"/>
      <c r="AA676" s="217"/>
      <c r="AB676" s="217"/>
    </row>
    <row r="677">
      <c r="A677" s="217"/>
      <c r="B677" s="218"/>
      <c r="C677" s="217"/>
      <c r="D677" s="217"/>
      <c r="E677" s="219"/>
      <c r="F677" s="219"/>
      <c r="G677" s="258"/>
      <c r="H677" s="221"/>
      <c r="I677" s="217"/>
      <c r="J677" s="217"/>
      <c r="K677" s="217"/>
      <c r="L677" s="217"/>
      <c r="M677" s="217"/>
      <c r="N677" s="217"/>
      <c r="O677" s="217"/>
      <c r="P677" s="217"/>
      <c r="Q677" s="217"/>
      <c r="R677" s="217"/>
      <c r="S677" s="217"/>
      <c r="T677" s="217"/>
      <c r="U677" s="217"/>
      <c r="V677" s="217"/>
      <c r="W677" s="217"/>
      <c r="X677" s="217"/>
      <c r="Y677" s="217"/>
      <c r="Z677" s="217"/>
      <c r="AA677" s="217"/>
      <c r="AB677" s="217"/>
    </row>
    <row r="678">
      <c r="A678" s="217"/>
      <c r="B678" s="218"/>
      <c r="C678" s="217"/>
      <c r="D678" s="217"/>
      <c r="E678" s="219"/>
      <c r="F678" s="219"/>
      <c r="G678" s="258"/>
      <c r="H678" s="221"/>
      <c r="I678" s="217"/>
      <c r="J678" s="217"/>
      <c r="K678" s="217"/>
      <c r="L678" s="217"/>
      <c r="M678" s="217"/>
      <c r="N678" s="217"/>
      <c r="O678" s="217"/>
      <c r="P678" s="217"/>
      <c r="Q678" s="217"/>
      <c r="R678" s="217"/>
      <c r="S678" s="217"/>
      <c r="T678" s="217"/>
      <c r="U678" s="217"/>
      <c r="V678" s="217"/>
      <c r="W678" s="217"/>
      <c r="X678" s="217"/>
      <c r="Y678" s="217"/>
      <c r="Z678" s="217"/>
      <c r="AA678" s="217"/>
      <c r="AB678" s="217"/>
    </row>
    <row r="679">
      <c r="A679" s="217"/>
      <c r="B679" s="218"/>
      <c r="C679" s="217"/>
      <c r="D679" s="217"/>
      <c r="E679" s="219"/>
      <c r="F679" s="219"/>
      <c r="G679" s="258"/>
      <c r="H679" s="221"/>
      <c r="I679" s="217"/>
      <c r="J679" s="217"/>
      <c r="K679" s="217"/>
      <c r="L679" s="217"/>
      <c r="M679" s="217"/>
      <c r="N679" s="217"/>
      <c r="O679" s="217"/>
      <c r="P679" s="217"/>
      <c r="Q679" s="217"/>
      <c r="R679" s="217"/>
      <c r="S679" s="217"/>
      <c r="T679" s="217"/>
      <c r="U679" s="217"/>
      <c r="V679" s="217"/>
      <c r="W679" s="217"/>
      <c r="X679" s="217"/>
      <c r="Y679" s="217"/>
      <c r="Z679" s="217"/>
      <c r="AA679" s="217"/>
      <c r="AB679" s="217"/>
    </row>
    <row r="680">
      <c r="A680" s="217"/>
      <c r="B680" s="218"/>
      <c r="C680" s="217"/>
      <c r="D680" s="217"/>
      <c r="E680" s="219"/>
      <c r="F680" s="219"/>
      <c r="G680" s="258"/>
      <c r="H680" s="221"/>
      <c r="I680" s="217"/>
      <c r="J680" s="217"/>
      <c r="K680" s="217"/>
      <c r="L680" s="217"/>
      <c r="M680" s="217"/>
      <c r="N680" s="217"/>
      <c r="O680" s="217"/>
      <c r="P680" s="217"/>
      <c r="Q680" s="217"/>
      <c r="R680" s="217"/>
      <c r="S680" s="217"/>
      <c r="T680" s="217"/>
      <c r="U680" s="217"/>
      <c r="V680" s="217"/>
      <c r="W680" s="217"/>
      <c r="X680" s="217"/>
      <c r="Y680" s="217"/>
      <c r="Z680" s="217"/>
      <c r="AA680" s="217"/>
      <c r="AB680" s="217"/>
    </row>
    <row r="681">
      <c r="A681" s="217"/>
      <c r="B681" s="218"/>
      <c r="C681" s="217"/>
      <c r="D681" s="217"/>
      <c r="E681" s="219"/>
      <c r="F681" s="219"/>
      <c r="G681" s="258"/>
      <c r="H681" s="221"/>
      <c r="I681" s="217"/>
      <c r="J681" s="217"/>
      <c r="K681" s="217"/>
      <c r="L681" s="217"/>
      <c r="M681" s="217"/>
      <c r="N681" s="217"/>
      <c r="O681" s="217"/>
      <c r="P681" s="217"/>
      <c r="Q681" s="217"/>
      <c r="R681" s="217"/>
      <c r="S681" s="217"/>
      <c r="T681" s="217"/>
      <c r="U681" s="217"/>
      <c r="V681" s="217"/>
      <c r="W681" s="217"/>
      <c r="X681" s="217"/>
      <c r="Y681" s="217"/>
      <c r="Z681" s="217"/>
      <c r="AA681" s="217"/>
      <c r="AB681" s="217"/>
    </row>
    <row r="682">
      <c r="A682" s="217"/>
      <c r="B682" s="218"/>
      <c r="C682" s="217"/>
      <c r="D682" s="217"/>
      <c r="E682" s="219"/>
      <c r="F682" s="219"/>
      <c r="G682" s="258"/>
      <c r="H682" s="221"/>
      <c r="I682" s="217"/>
      <c r="J682" s="217"/>
      <c r="K682" s="217"/>
      <c r="L682" s="217"/>
      <c r="M682" s="217"/>
      <c r="N682" s="217"/>
      <c r="O682" s="217"/>
      <c r="P682" s="217"/>
      <c r="Q682" s="217"/>
      <c r="R682" s="217"/>
      <c r="S682" s="217"/>
      <c r="T682" s="217"/>
      <c r="U682" s="217"/>
      <c r="V682" s="217"/>
      <c r="W682" s="217"/>
      <c r="X682" s="217"/>
      <c r="Y682" s="217"/>
      <c r="Z682" s="217"/>
      <c r="AA682" s="217"/>
      <c r="AB682" s="217"/>
    </row>
    <row r="683">
      <c r="A683" s="217"/>
      <c r="B683" s="218"/>
      <c r="C683" s="217"/>
      <c r="D683" s="217"/>
      <c r="E683" s="219"/>
      <c r="F683" s="219"/>
      <c r="G683" s="258"/>
      <c r="H683" s="221"/>
      <c r="I683" s="217"/>
      <c r="J683" s="217"/>
      <c r="K683" s="217"/>
      <c r="L683" s="217"/>
      <c r="M683" s="217"/>
      <c r="N683" s="217"/>
      <c r="O683" s="217"/>
      <c r="P683" s="217"/>
      <c r="Q683" s="217"/>
      <c r="R683" s="217"/>
      <c r="S683" s="217"/>
      <c r="T683" s="217"/>
      <c r="U683" s="217"/>
      <c r="V683" s="217"/>
      <c r="W683" s="217"/>
      <c r="X683" s="217"/>
      <c r="Y683" s="217"/>
      <c r="Z683" s="217"/>
      <c r="AA683" s="217"/>
      <c r="AB683" s="217"/>
    </row>
    <row r="684">
      <c r="A684" s="217"/>
      <c r="B684" s="218"/>
      <c r="C684" s="217"/>
      <c r="D684" s="217"/>
      <c r="E684" s="219"/>
      <c r="F684" s="219"/>
      <c r="G684" s="258"/>
      <c r="H684" s="221"/>
      <c r="I684" s="217"/>
      <c r="J684" s="217"/>
      <c r="K684" s="217"/>
      <c r="L684" s="217"/>
      <c r="M684" s="217"/>
      <c r="N684" s="217"/>
      <c r="O684" s="217"/>
      <c r="P684" s="217"/>
      <c r="Q684" s="217"/>
      <c r="R684" s="217"/>
      <c r="S684" s="217"/>
      <c r="T684" s="217"/>
      <c r="U684" s="217"/>
      <c r="V684" s="217"/>
      <c r="W684" s="217"/>
      <c r="X684" s="217"/>
      <c r="Y684" s="217"/>
      <c r="Z684" s="217"/>
      <c r="AA684" s="217"/>
      <c r="AB684" s="217"/>
    </row>
    <row r="685">
      <c r="A685" s="217"/>
      <c r="B685" s="218"/>
      <c r="C685" s="217"/>
      <c r="D685" s="217"/>
      <c r="E685" s="219"/>
      <c r="F685" s="219"/>
      <c r="G685" s="258"/>
      <c r="H685" s="221"/>
      <c r="I685" s="217"/>
      <c r="J685" s="217"/>
      <c r="K685" s="217"/>
      <c r="L685" s="217"/>
      <c r="M685" s="217"/>
      <c r="N685" s="217"/>
      <c r="O685" s="217"/>
      <c r="P685" s="217"/>
      <c r="Q685" s="217"/>
      <c r="R685" s="217"/>
      <c r="S685" s="217"/>
      <c r="T685" s="217"/>
      <c r="U685" s="217"/>
      <c r="V685" s="217"/>
      <c r="W685" s="217"/>
      <c r="X685" s="217"/>
      <c r="Y685" s="217"/>
      <c r="Z685" s="217"/>
      <c r="AA685" s="217"/>
      <c r="AB685" s="217"/>
    </row>
    <row r="686">
      <c r="A686" s="217"/>
      <c r="B686" s="218"/>
      <c r="C686" s="217"/>
      <c r="D686" s="217"/>
      <c r="E686" s="219"/>
      <c r="F686" s="219"/>
      <c r="G686" s="258"/>
      <c r="H686" s="221"/>
      <c r="I686" s="217"/>
      <c r="J686" s="217"/>
      <c r="K686" s="217"/>
      <c r="L686" s="217"/>
      <c r="M686" s="217"/>
      <c r="N686" s="217"/>
      <c r="O686" s="217"/>
      <c r="P686" s="217"/>
      <c r="Q686" s="217"/>
      <c r="R686" s="217"/>
      <c r="S686" s="217"/>
      <c r="T686" s="217"/>
      <c r="U686" s="217"/>
      <c r="V686" s="217"/>
      <c r="W686" s="217"/>
      <c r="X686" s="217"/>
      <c r="Y686" s="217"/>
      <c r="Z686" s="217"/>
      <c r="AA686" s="217"/>
      <c r="AB686" s="217"/>
    </row>
    <row r="687">
      <c r="A687" s="217"/>
      <c r="B687" s="218"/>
      <c r="C687" s="217"/>
      <c r="D687" s="217"/>
      <c r="E687" s="219"/>
      <c r="F687" s="219"/>
      <c r="G687" s="258"/>
      <c r="H687" s="221"/>
      <c r="I687" s="217"/>
      <c r="J687" s="217"/>
      <c r="K687" s="217"/>
      <c r="L687" s="217"/>
      <c r="M687" s="217"/>
      <c r="N687" s="217"/>
      <c r="O687" s="217"/>
      <c r="P687" s="217"/>
      <c r="Q687" s="217"/>
      <c r="R687" s="217"/>
      <c r="S687" s="217"/>
      <c r="T687" s="217"/>
      <c r="U687" s="217"/>
      <c r="V687" s="217"/>
      <c r="W687" s="217"/>
      <c r="X687" s="217"/>
      <c r="Y687" s="217"/>
      <c r="Z687" s="217"/>
      <c r="AA687" s="217"/>
      <c r="AB687" s="217"/>
    </row>
    <row r="688">
      <c r="A688" s="217"/>
      <c r="B688" s="218"/>
      <c r="C688" s="217"/>
      <c r="D688" s="217"/>
      <c r="E688" s="219"/>
      <c r="F688" s="219"/>
      <c r="G688" s="258"/>
      <c r="H688" s="221"/>
      <c r="I688" s="217"/>
      <c r="J688" s="217"/>
      <c r="K688" s="217"/>
      <c r="L688" s="217"/>
      <c r="M688" s="217"/>
      <c r="N688" s="217"/>
      <c r="O688" s="217"/>
      <c r="P688" s="217"/>
      <c r="Q688" s="217"/>
      <c r="R688" s="217"/>
      <c r="S688" s="217"/>
      <c r="T688" s="217"/>
      <c r="U688" s="217"/>
      <c r="V688" s="217"/>
      <c r="W688" s="217"/>
      <c r="X688" s="217"/>
      <c r="Y688" s="217"/>
      <c r="Z688" s="217"/>
      <c r="AA688" s="217"/>
      <c r="AB688" s="217"/>
    </row>
    <row r="689">
      <c r="A689" s="217"/>
      <c r="B689" s="218"/>
      <c r="C689" s="217"/>
      <c r="D689" s="217"/>
      <c r="E689" s="219"/>
      <c r="F689" s="219"/>
      <c r="G689" s="258"/>
      <c r="H689" s="221"/>
      <c r="I689" s="217"/>
      <c r="J689" s="217"/>
      <c r="K689" s="217"/>
      <c r="L689" s="217"/>
      <c r="M689" s="217"/>
      <c r="N689" s="217"/>
      <c r="O689" s="217"/>
      <c r="P689" s="217"/>
      <c r="Q689" s="217"/>
      <c r="R689" s="217"/>
      <c r="S689" s="217"/>
      <c r="T689" s="217"/>
      <c r="U689" s="217"/>
      <c r="V689" s="217"/>
      <c r="W689" s="217"/>
      <c r="X689" s="217"/>
      <c r="Y689" s="217"/>
      <c r="Z689" s="217"/>
      <c r="AA689" s="217"/>
      <c r="AB689" s="217"/>
    </row>
    <row r="690">
      <c r="A690" s="217"/>
      <c r="B690" s="218"/>
      <c r="C690" s="217"/>
      <c r="D690" s="217"/>
      <c r="E690" s="219"/>
      <c r="F690" s="219"/>
      <c r="G690" s="258"/>
      <c r="H690" s="221"/>
      <c r="I690" s="217"/>
      <c r="J690" s="217"/>
      <c r="K690" s="217"/>
      <c r="L690" s="217"/>
      <c r="M690" s="217"/>
      <c r="N690" s="217"/>
      <c r="O690" s="217"/>
      <c r="P690" s="217"/>
      <c r="Q690" s="217"/>
      <c r="R690" s="217"/>
      <c r="S690" s="217"/>
      <c r="T690" s="217"/>
      <c r="U690" s="217"/>
      <c r="V690" s="217"/>
      <c r="W690" s="217"/>
      <c r="X690" s="217"/>
      <c r="Y690" s="217"/>
      <c r="Z690" s="217"/>
      <c r="AA690" s="217"/>
      <c r="AB690" s="217"/>
    </row>
    <row r="691">
      <c r="A691" s="217"/>
      <c r="B691" s="218"/>
      <c r="C691" s="217"/>
      <c r="D691" s="217"/>
      <c r="E691" s="219"/>
      <c r="F691" s="219"/>
      <c r="G691" s="258"/>
      <c r="H691" s="221"/>
      <c r="I691" s="217"/>
      <c r="J691" s="217"/>
      <c r="K691" s="217"/>
      <c r="L691" s="217"/>
      <c r="M691" s="217"/>
      <c r="N691" s="217"/>
      <c r="O691" s="217"/>
      <c r="P691" s="217"/>
      <c r="Q691" s="217"/>
      <c r="R691" s="217"/>
      <c r="S691" s="217"/>
      <c r="T691" s="217"/>
      <c r="U691" s="217"/>
      <c r="V691" s="217"/>
      <c r="W691" s="217"/>
      <c r="X691" s="217"/>
      <c r="Y691" s="217"/>
      <c r="Z691" s="217"/>
      <c r="AA691" s="217"/>
      <c r="AB691" s="217"/>
    </row>
    <row r="692">
      <c r="A692" s="217"/>
      <c r="B692" s="218"/>
      <c r="C692" s="217"/>
      <c r="D692" s="217"/>
      <c r="E692" s="219"/>
      <c r="F692" s="219"/>
      <c r="G692" s="258"/>
      <c r="H692" s="221"/>
      <c r="I692" s="217"/>
      <c r="J692" s="217"/>
      <c r="K692" s="217"/>
      <c r="L692" s="217"/>
      <c r="M692" s="217"/>
      <c r="N692" s="217"/>
      <c r="O692" s="217"/>
      <c r="P692" s="217"/>
      <c r="Q692" s="217"/>
      <c r="R692" s="217"/>
      <c r="S692" s="217"/>
      <c r="T692" s="217"/>
      <c r="U692" s="217"/>
      <c r="V692" s="217"/>
      <c r="W692" s="217"/>
      <c r="X692" s="217"/>
      <c r="Y692" s="217"/>
      <c r="Z692" s="217"/>
      <c r="AA692" s="217"/>
      <c r="AB692" s="217"/>
    </row>
    <row r="693">
      <c r="A693" s="217"/>
      <c r="B693" s="218"/>
      <c r="C693" s="217"/>
      <c r="D693" s="217"/>
      <c r="E693" s="219"/>
      <c r="F693" s="219"/>
      <c r="G693" s="258"/>
      <c r="H693" s="221"/>
      <c r="I693" s="217"/>
      <c r="J693" s="217"/>
      <c r="K693" s="217"/>
      <c r="L693" s="217"/>
      <c r="M693" s="217"/>
      <c r="N693" s="217"/>
      <c r="O693" s="217"/>
      <c r="P693" s="217"/>
      <c r="Q693" s="217"/>
      <c r="R693" s="217"/>
      <c r="S693" s="217"/>
      <c r="T693" s="217"/>
      <c r="U693" s="217"/>
      <c r="V693" s="217"/>
      <c r="W693" s="217"/>
      <c r="X693" s="217"/>
      <c r="Y693" s="217"/>
      <c r="Z693" s="217"/>
      <c r="AA693" s="217"/>
      <c r="AB693" s="217"/>
    </row>
    <row r="694">
      <c r="A694" s="217"/>
      <c r="B694" s="218"/>
      <c r="C694" s="217"/>
      <c r="D694" s="217"/>
      <c r="E694" s="219"/>
      <c r="F694" s="219"/>
      <c r="G694" s="258"/>
      <c r="H694" s="221"/>
      <c r="I694" s="217"/>
      <c r="J694" s="217"/>
      <c r="K694" s="217"/>
      <c r="L694" s="217"/>
      <c r="M694" s="217"/>
      <c r="N694" s="217"/>
      <c r="O694" s="217"/>
      <c r="P694" s="217"/>
      <c r="Q694" s="217"/>
      <c r="R694" s="217"/>
      <c r="S694" s="217"/>
      <c r="T694" s="217"/>
      <c r="U694" s="217"/>
      <c r="V694" s="217"/>
      <c r="W694" s="217"/>
      <c r="X694" s="217"/>
      <c r="Y694" s="217"/>
      <c r="Z694" s="217"/>
      <c r="AA694" s="217"/>
      <c r="AB694" s="217"/>
    </row>
    <row r="695">
      <c r="A695" s="217"/>
      <c r="B695" s="218"/>
      <c r="C695" s="217"/>
      <c r="D695" s="217"/>
      <c r="E695" s="219"/>
      <c r="F695" s="219"/>
      <c r="G695" s="258"/>
      <c r="H695" s="221"/>
      <c r="I695" s="217"/>
      <c r="J695" s="217"/>
      <c r="K695" s="217"/>
      <c r="L695" s="217"/>
      <c r="M695" s="217"/>
      <c r="N695" s="217"/>
      <c r="O695" s="217"/>
      <c r="P695" s="217"/>
      <c r="Q695" s="217"/>
      <c r="R695" s="217"/>
      <c r="S695" s="217"/>
      <c r="T695" s="217"/>
      <c r="U695" s="217"/>
      <c r="V695" s="217"/>
      <c r="W695" s="217"/>
      <c r="X695" s="217"/>
      <c r="Y695" s="217"/>
      <c r="Z695" s="217"/>
      <c r="AA695" s="217"/>
      <c r="AB695" s="217"/>
    </row>
    <row r="696">
      <c r="A696" s="217"/>
      <c r="B696" s="218"/>
      <c r="C696" s="217"/>
      <c r="D696" s="217"/>
      <c r="E696" s="219"/>
      <c r="F696" s="219"/>
      <c r="G696" s="258"/>
      <c r="H696" s="221"/>
      <c r="I696" s="217"/>
      <c r="J696" s="217"/>
      <c r="K696" s="217"/>
      <c r="L696" s="217"/>
      <c r="M696" s="217"/>
      <c r="N696" s="217"/>
      <c r="O696" s="217"/>
      <c r="P696" s="217"/>
      <c r="Q696" s="217"/>
      <c r="R696" s="217"/>
      <c r="S696" s="217"/>
      <c r="T696" s="217"/>
      <c r="U696" s="217"/>
      <c r="V696" s="217"/>
      <c r="W696" s="217"/>
      <c r="X696" s="217"/>
      <c r="Y696" s="217"/>
      <c r="Z696" s="217"/>
      <c r="AA696" s="217"/>
      <c r="AB696" s="217"/>
    </row>
    <row r="697">
      <c r="A697" s="217"/>
      <c r="B697" s="218"/>
      <c r="C697" s="217"/>
      <c r="D697" s="217"/>
      <c r="E697" s="219"/>
      <c r="F697" s="219"/>
      <c r="G697" s="258"/>
      <c r="H697" s="221"/>
      <c r="I697" s="217"/>
      <c r="J697" s="217"/>
      <c r="K697" s="217"/>
      <c r="L697" s="217"/>
      <c r="M697" s="217"/>
      <c r="N697" s="217"/>
      <c r="O697" s="217"/>
      <c r="P697" s="217"/>
      <c r="Q697" s="217"/>
      <c r="R697" s="217"/>
      <c r="S697" s="217"/>
      <c r="T697" s="217"/>
      <c r="U697" s="217"/>
      <c r="V697" s="217"/>
      <c r="W697" s="217"/>
      <c r="X697" s="217"/>
      <c r="Y697" s="217"/>
      <c r="Z697" s="217"/>
      <c r="AA697" s="217"/>
      <c r="AB697" s="217"/>
    </row>
    <row r="698">
      <c r="A698" s="217"/>
      <c r="B698" s="218"/>
      <c r="C698" s="217"/>
      <c r="D698" s="217"/>
      <c r="E698" s="219"/>
      <c r="F698" s="219"/>
      <c r="G698" s="258"/>
      <c r="H698" s="221"/>
      <c r="I698" s="217"/>
      <c r="J698" s="217"/>
      <c r="K698" s="217"/>
      <c r="L698" s="217"/>
      <c r="M698" s="217"/>
      <c r="N698" s="217"/>
      <c r="O698" s="217"/>
      <c r="P698" s="217"/>
      <c r="Q698" s="217"/>
      <c r="R698" s="217"/>
      <c r="S698" s="217"/>
      <c r="T698" s="217"/>
      <c r="U698" s="217"/>
      <c r="V698" s="217"/>
      <c r="W698" s="217"/>
      <c r="X698" s="217"/>
      <c r="Y698" s="217"/>
      <c r="Z698" s="217"/>
      <c r="AA698" s="217"/>
      <c r="AB698" s="217"/>
    </row>
    <row r="699">
      <c r="A699" s="217"/>
      <c r="B699" s="218"/>
      <c r="C699" s="217"/>
      <c r="D699" s="217"/>
      <c r="E699" s="219"/>
      <c r="F699" s="219"/>
      <c r="G699" s="258"/>
      <c r="H699" s="221"/>
      <c r="I699" s="217"/>
      <c r="J699" s="217"/>
      <c r="K699" s="217"/>
      <c r="L699" s="217"/>
      <c r="M699" s="217"/>
      <c r="N699" s="217"/>
      <c r="O699" s="217"/>
      <c r="P699" s="217"/>
      <c r="Q699" s="217"/>
      <c r="R699" s="217"/>
      <c r="S699" s="217"/>
      <c r="T699" s="217"/>
      <c r="U699" s="217"/>
      <c r="V699" s="217"/>
      <c r="W699" s="217"/>
      <c r="X699" s="217"/>
      <c r="Y699" s="217"/>
      <c r="Z699" s="217"/>
      <c r="AA699" s="217"/>
      <c r="AB699" s="217"/>
    </row>
    <row r="700">
      <c r="A700" s="217"/>
      <c r="B700" s="218"/>
      <c r="C700" s="217"/>
      <c r="D700" s="217"/>
      <c r="E700" s="219"/>
      <c r="F700" s="219"/>
      <c r="G700" s="258"/>
      <c r="H700" s="221"/>
      <c r="I700" s="217"/>
      <c r="J700" s="217"/>
      <c r="K700" s="217"/>
      <c r="L700" s="217"/>
      <c r="M700" s="217"/>
      <c r="N700" s="217"/>
      <c r="O700" s="217"/>
      <c r="P700" s="217"/>
      <c r="Q700" s="217"/>
      <c r="R700" s="217"/>
      <c r="S700" s="217"/>
      <c r="T700" s="217"/>
      <c r="U700" s="217"/>
      <c r="V700" s="217"/>
      <c r="W700" s="217"/>
      <c r="X700" s="217"/>
      <c r="Y700" s="217"/>
      <c r="Z700" s="217"/>
      <c r="AA700" s="217"/>
      <c r="AB700" s="217"/>
    </row>
    <row r="701">
      <c r="A701" s="217"/>
      <c r="B701" s="218"/>
      <c r="C701" s="217"/>
      <c r="D701" s="217"/>
      <c r="E701" s="219"/>
      <c r="F701" s="219"/>
      <c r="G701" s="258"/>
      <c r="H701" s="221"/>
      <c r="I701" s="217"/>
      <c r="J701" s="217"/>
      <c r="K701" s="217"/>
      <c r="L701" s="217"/>
      <c r="M701" s="217"/>
      <c r="N701" s="217"/>
      <c r="O701" s="217"/>
      <c r="P701" s="217"/>
      <c r="Q701" s="217"/>
      <c r="R701" s="217"/>
      <c r="S701" s="217"/>
      <c r="T701" s="217"/>
      <c r="U701" s="217"/>
      <c r="V701" s="217"/>
      <c r="W701" s="217"/>
      <c r="X701" s="217"/>
      <c r="Y701" s="217"/>
      <c r="Z701" s="217"/>
      <c r="AA701" s="217"/>
      <c r="AB701" s="217"/>
    </row>
    <row r="702">
      <c r="A702" s="217"/>
      <c r="B702" s="218"/>
      <c r="C702" s="217"/>
      <c r="D702" s="217"/>
      <c r="E702" s="219"/>
      <c r="F702" s="219"/>
      <c r="G702" s="258"/>
      <c r="H702" s="221"/>
      <c r="I702" s="217"/>
      <c r="J702" s="217"/>
      <c r="K702" s="217"/>
      <c r="L702" s="217"/>
      <c r="M702" s="217"/>
      <c r="N702" s="217"/>
      <c r="O702" s="217"/>
      <c r="P702" s="217"/>
      <c r="Q702" s="217"/>
      <c r="R702" s="217"/>
      <c r="S702" s="217"/>
      <c r="T702" s="217"/>
      <c r="U702" s="217"/>
      <c r="V702" s="217"/>
      <c r="W702" s="217"/>
      <c r="X702" s="217"/>
      <c r="Y702" s="217"/>
      <c r="Z702" s="217"/>
      <c r="AA702" s="217"/>
      <c r="AB702" s="217"/>
    </row>
    <row r="703">
      <c r="A703" s="217"/>
      <c r="B703" s="218"/>
      <c r="C703" s="217"/>
      <c r="D703" s="217"/>
      <c r="E703" s="219"/>
      <c r="F703" s="219"/>
      <c r="G703" s="258"/>
      <c r="H703" s="221"/>
      <c r="I703" s="217"/>
      <c r="J703" s="217"/>
      <c r="K703" s="217"/>
      <c r="L703" s="217"/>
      <c r="M703" s="217"/>
      <c r="N703" s="217"/>
      <c r="O703" s="217"/>
      <c r="P703" s="217"/>
      <c r="Q703" s="217"/>
      <c r="R703" s="217"/>
      <c r="S703" s="217"/>
      <c r="T703" s="217"/>
      <c r="U703" s="217"/>
      <c r="V703" s="217"/>
      <c r="W703" s="217"/>
      <c r="X703" s="217"/>
      <c r="Y703" s="217"/>
      <c r="Z703" s="217"/>
      <c r="AA703" s="217"/>
      <c r="AB703" s="217"/>
    </row>
    <row r="704">
      <c r="A704" s="217"/>
      <c r="B704" s="218"/>
      <c r="C704" s="217"/>
      <c r="D704" s="217"/>
      <c r="E704" s="219"/>
      <c r="F704" s="219"/>
      <c r="G704" s="258"/>
      <c r="H704" s="221"/>
      <c r="I704" s="217"/>
      <c r="J704" s="217"/>
      <c r="K704" s="217"/>
      <c r="L704" s="217"/>
      <c r="M704" s="217"/>
      <c r="N704" s="217"/>
      <c r="O704" s="217"/>
      <c r="P704" s="217"/>
      <c r="Q704" s="217"/>
      <c r="R704" s="217"/>
      <c r="S704" s="217"/>
      <c r="T704" s="217"/>
      <c r="U704" s="217"/>
      <c r="V704" s="217"/>
      <c r="W704" s="217"/>
      <c r="X704" s="217"/>
      <c r="Y704" s="217"/>
      <c r="Z704" s="217"/>
      <c r="AA704" s="217"/>
      <c r="AB704" s="217"/>
    </row>
    <row r="705">
      <c r="A705" s="217"/>
      <c r="B705" s="218"/>
      <c r="C705" s="217"/>
      <c r="D705" s="217"/>
      <c r="E705" s="219"/>
      <c r="F705" s="219"/>
      <c r="G705" s="258"/>
      <c r="H705" s="221"/>
      <c r="I705" s="217"/>
      <c r="J705" s="217"/>
      <c r="K705" s="217"/>
      <c r="L705" s="217"/>
      <c r="M705" s="217"/>
      <c r="N705" s="217"/>
      <c r="O705" s="217"/>
      <c r="P705" s="217"/>
      <c r="Q705" s="217"/>
      <c r="R705" s="217"/>
      <c r="S705" s="217"/>
      <c r="T705" s="217"/>
      <c r="U705" s="217"/>
      <c r="V705" s="217"/>
      <c r="W705" s="217"/>
      <c r="X705" s="217"/>
      <c r="Y705" s="217"/>
      <c r="Z705" s="217"/>
      <c r="AA705" s="217"/>
      <c r="AB705" s="217"/>
    </row>
    <row r="706">
      <c r="A706" s="217"/>
      <c r="B706" s="218"/>
      <c r="C706" s="217"/>
      <c r="D706" s="217"/>
      <c r="E706" s="219"/>
      <c r="F706" s="219"/>
      <c r="G706" s="258"/>
      <c r="H706" s="221"/>
      <c r="I706" s="217"/>
      <c r="J706" s="217"/>
      <c r="K706" s="217"/>
      <c r="L706" s="217"/>
      <c r="M706" s="217"/>
      <c r="N706" s="217"/>
      <c r="O706" s="217"/>
      <c r="P706" s="217"/>
      <c r="Q706" s="217"/>
      <c r="R706" s="217"/>
      <c r="S706" s="217"/>
      <c r="T706" s="217"/>
      <c r="U706" s="217"/>
      <c r="V706" s="217"/>
      <c r="W706" s="217"/>
      <c r="X706" s="217"/>
      <c r="Y706" s="217"/>
      <c r="Z706" s="217"/>
      <c r="AA706" s="217"/>
      <c r="AB706" s="217"/>
    </row>
    <row r="707">
      <c r="A707" s="217"/>
      <c r="B707" s="218"/>
      <c r="C707" s="217"/>
      <c r="D707" s="217"/>
      <c r="E707" s="219"/>
      <c r="F707" s="219"/>
      <c r="G707" s="258"/>
      <c r="H707" s="221"/>
      <c r="I707" s="217"/>
      <c r="J707" s="217"/>
      <c r="K707" s="217"/>
      <c r="L707" s="217"/>
      <c r="M707" s="217"/>
      <c r="N707" s="217"/>
      <c r="O707" s="217"/>
      <c r="P707" s="217"/>
      <c r="Q707" s="217"/>
      <c r="R707" s="217"/>
      <c r="S707" s="217"/>
      <c r="T707" s="217"/>
      <c r="U707" s="217"/>
      <c r="V707" s="217"/>
      <c r="W707" s="217"/>
      <c r="X707" s="217"/>
      <c r="Y707" s="217"/>
      <c r="Z707" s="217"/>
      <c r="AA707" s="217"/>
      <c r="AB707" s="217"/>
    </row>
    <row r="708">
      <c r="A708" s="217"/>
      <c r="B708" s="218"/>
      <c r="C708" s="217"/>
      <c r="D708" s="217"/>
      <c r="E708" s="219"/>
      <c r="F708" s="219"/>
      <c r="G708" s="258"/>
      <c r="H708" s="221"/>
      <c r="I708" s="217"/>
      <c r="J708" s="217"/>
      <c r="K708" s="217"/>
      <c r="L708" s="217"/>
      <c r="M708" s="217"/>
      <c r="N708" s="217"/>
      <c r="O708" s="217"/>
      <c r="P708" s="217"/>
      <c r="Q708" s="217"/>
      <c r="R708" s="217"/>
      <c r="S708" s="217"/>
      <c r="T708" s="217"/>
      <c r="U708" s="217"/>
      <c r="V708" s="217"/>
      <c r="W708" s="217"/>
      <c r="X708" s="217"/>
      <c r="Y708" s="217"/>
      <c r="Z708" s="217"/>
      <c r="AA708" s="217"/>
      <c r="AB708" s="217"/>
    </row>
    <row r="709">
      <c r="A709" s="217"/>
      <c r="B709" s="218"/>
      <c r="C709" s="217"/>
      <c r="D709" s="217"/>
      <c r="E709" s="219"/>
      <c r="F709" s="219"/>
      <c r="G709" s="258"/>
      <c r="H709" s="221"/>
      <c r="I709" s="217"/>
      <c r="J709" s="217"/>
      <c r="K709" s="217"/>
      <c r="L709" s="217"/>
      <c r="M709" s="217"/>
      <c r="N709" s="217"/>
      <c r="O709" s="217"/>
      <c r="P709" s="217"/>
      <c r="Q709" s="217"/>
      <c r="R709" s="217"/>
      <c r="S709" s="217"/>
      <c r="T709" s="217"/>
      <c r="U709" s="217"/>
      <c r="V709" s="217"/>
      <c r="W709" s="217"/>
      <c r="X709" s="217"/>
      <c r="Y709" s="217"/>
      <c r="Z709" s="217"/>
      <c r="AA709" s="217"/>
      <c r="AB709" s="217"/>
    </row>
    <row r="710">
      <c r="A710" s="217"/>
      <c r="B710" s="218"/>
      <c r="C710" s="217"/>
      <c r="D710" s="217"/>
      <c r="E710" s="219"/>
      <c r="F710" s="219"/>
      <c r="G710" s="258"/>
      <c r="H710" s="221"/>
      <c r="I710" s="217"/>
      <c r="J710" s="217"/>
      <c r="K710" s="217"/>
      <c r="L710" s="217"/>
      <c r="M710" s="217"/>
      <c r="N710" s="217"/>
      <c r="O710" s="217"/>
      <c r="P710" s="217"/>
      <c r="Q710" s="217"/>
      <c r="R710" s="217"/>
      <c r="S710" s="217"/>
      <c r="T710" s="217"/>
      <c r="U710" s="217"/>
      <c r="V710" s="217"/>
      <c r="W710" s="217"/>
      <c r="X710" s="217"/>
      <c r="Y710" s="217"/>
      <c r="Z710" s="217"/>
      <c r="AA710" s="217"/>
      <c r="AB710" s="217"/>
    </row>
    <row r="711">
      <c r="A711" s="217"/>
      <c r="B711" s="218"/>
      <c r="C711" s="217"/>
      <c r="D711" s="217"/>
      <c r="E711" s="219"/>
      <c r="F711" s="219"/>
      <c r="G711" s="258"/>
      <c r="H711" s="221"/>
      <c r="I711" s="217"/>
      <c r="J711" s="217"/>
      <c r="K711" s="217"/>
      <c r="L711" s="217"/>
      <c r="M711" s="217"/>
      <c r="N711" s="217"/>
      <c r="O711" s="217"/>
      <c r="P711" s="217"/>
      <c r="Q711" s="217"/>
      <c r="R711" s="217"/>
      <c r="S711" s="217"/>
      <c r="T711" s="217"/>
      <c r="U711" s="217"/>
      <c r="V711" s="217"/>
      <c r="W711" s="217"/>
      <c r="X711" s="217"/>
      <c r="Y711" s="217"/>
      <c r="Z711" s="217"/>
      <c r="AA711" s="217"/>
      <c r="AB711" s="217"/>
    </row>
    <row r="712">
      <c r="A712" s="217"/>
      <c r="B712" s="218"/>
      <c r="C712" s="217"/>
      <c r="D712" s="217"/>
      <c r="E712" s="219"/>
      <c r="F712" s="219"/>
      <c r="G712" s="258"/>
      <c r="H712" s="221"/>
      <c r="I712" s="217"/>
      <c r="J712" s="217"/>
      <c r="K712" s="217"/>
      <c r="L712" s="217"/>
      <c r="M712" s="217"/>
      <c r="N712" s="217"/>
      <c r="O712" s="217"/>
      <c r="P712" s="217"/>
      <c r="Q712" s="217"/>
      <c r="R712" s="217"/>
      <c r="S712" s="217"/>
      <c r="T712" s="217"/>
      <c r="U712" s="217"/>
      <c r="V712" s="217"/>
      <c r="W712" s="217"/>
      <c r="X712" s="217"/>
      <c r="Y712" s="217"/>
      <c r="Z712" s="217"/>
      <c r="AA712" s="217"/>
      <c r="AB712" s="217"/>
    </row>
    <row r="713">
      <c r="A713" s="217"/>
      <c r="B713" s="218"/>
      <c r="C713" s="217"/>
      <c r="D713" s="217"/>
      <c r="E713" s="219"/>
      <c r="F713" s="219"/>
      <c r="G713" s="258"/>
      <c r="H713" s="221"/>
      <c r="I713" s="217"/>
      <c r="J713" s="217"/>
      <c r="K713" s="217"/>
      <c r="L713" s="217"/>
      <c r="M713" s="217"/>
      <c r="N713" s="217"/>
      <c r="O713" s="217"/>
      <c r="P713" s="217"/>
      <c r="Q713" s="217"/>
      <c r="R713" s="217"/>
      <c r="S713" s="217"/>
      <c r="T713" s="217"/>
      <c r="U713" s="217"/>
      <c r="V713" s="217"/>
      <c r="W713" s="217"/>
      <c r="X713" s="217"/>
      <c r="Y713" s="217"/>
      <c r="Z713" s="217"/>
      <c r="AA713" s="217"/>
      <c r="AB713" s="217"/>
    </row>
    <row r="714">
      <c r="A714" s="217"/>
      <c r="B714" s="218"/>
      <c r="C714" s="217"/>
      <c r="D714" s="217"/>
      <c r="E714" s="219"/>
      <c r="F714" s="219"/>
      <c r="G714" s="258"/>
      <c r="H714" s="221"/>
      <c r="I714" s="217"/>
      <c r="J714" s="217"/>
      <c r="K714" s="217"/>
      <c r="L714" s="217"/>
      <c r="M714" s="217"/>
      <c r="N714" s="217"/>
      <c r="O714" s="217"/>
      <c r="P714" s="217"/>
      <c r="Q714" s="217"/>
      <c r="R714" s="217"/>
      <c r="S714" s="217"/>
      <c r="T714" s="217"/>
      <c r="U714" s="217"/>
      <c r="V714" s="217"/>
      <c r="W714" s="217"/>
      <c r="X714" s="217"/>
      <c r="Y714" s="217"/>
      <c r="Z714" s="217"/>
      <c r="AA714" s="217"/>
      <c r="AB714" s="217"/>
    </row>
    <row r="715">
      <c r="A715" s="217"/>
      <c r="B715" s="218"/>
      <c r="C715" s="217"/>
      <c r="D715" s="217"/>
      <c r="E715" s="219"/>
      <c r="F715" s="219"/>
      <c r="G715" s="258"/>
      <c r="H715" s="221"/>
      <c r="I715" s="217"/>
      <c r="J715" s="217"/>
      <c r="K715" s="217"/>
      <c r="L715" s="217"/>
      <c r="M715" s="217"/>
      <c r="N715" s="217"/>
      <c r="O715" s="217"/>
      <c r="P715" s="217"/>
      <c r="Q715" s="217"/>
      <c r="R715" s="217"/>
      <c r="S715" s="217"/>
      <c r="T715" s="217"/>
      <c r="U715" s="217"/>
      <c r="V715" s="217"/>
      <c r="W715" s="217"/>
      <c r="X715" s="217"/>
      <c r="Y715" s="217"/>
      <c r="Z715" s="217"/>
      <c r="AA715" s="217"/>
      <c r="AB715" s="217"/>
    </row>
    <row r="716">
      <c r="A716" s="217"/>
      <c r="B716" s="218"/>
      <c r="C716" s="217"/>
      <c r="D716" s="217"/>
      <c r="E716" s="219"/>
      <c r="F716" s="219"/>
      <c r="G716" s="258"/>
      <c r="H716" s="221"/>
      <c r="I716" s="217"/>
      <c r="J716" s="217"/>
      <c r="K716" s="217"/>
      <c r="L716" s="217"/>
      <c r="M716" s="217"/>
      <c r="N716" s="217"/>
      <c r="O716" s="217"/>
      <c r="P716" s="217"/>
      <c r="Q716" s="217"/>
      <c r="R716" s="217"/>
      <c r="S716" s="217"/>
      <c r="T716" s="217"/>
      <c r="U716" s="217"/>
      <c r="V716" s="217"/>
      <c r="W716" s="217"/>
      <c r="X716" s="217"/>
      <c r="Y716" s="217"/>
      <c r="Z716" s="217"/>
      <c r="AA716" s="217"/>
      <c r="AB716" s="217"/>
    </row>
    <row r="717">
      <c r="A717" s="217"/>
      <c r="B717" s="218"/>
      <c r="C717" s="217"/>
      <c r="D717" s="217"/>
      <c r="E717" s="219"/>
      <c r="F717" s="219"/>
      <c r="G717" s="258"/>
      <c r="H717" s="221"/>
      <c r="I717" s="217"/>
      <c r="J717" s="217"/>
      <c r="K717" s="217"/>
      <c r="L717" s="217"/>
      <c r="M717" s="217"/>
      <c r="N717" s="217"/>
      <c r="O717" s="217"/>
      <c r="P717" s="217"/>
      <c r="Q717" s="217"/>
      <c r="R717" s="217"/>
      <c r="S717" s="217"/>
      <c r="T717" s="217"/>
      <c r="U717" s="217"/>
      <c r="V717" s="217"/>
      <c r="W717" s="217"/>
      <c r="X717" s="217"/>
      <c r="Y717" s="217"/>
      <c r="Z717" s="217"/>
      <c r="AA717" s="217"/>
      <c r="AB717" s="217"/>
    </row>
    <row r="718">
      <c r="A718" s="217"/>
      <c r="B718" s="218"/>
      <c r="C718" s="217"/>
      <c r="D718" s="217"/>
      <c r="E718" s="219"/>
      <c r="F718" s="219"/>
      <c r="G718" s="258"/>
      <c r="H718" s="221"/>
      <c r="I718" s="217"/>
      <c r="J718" s="217"/>
      <c r="K718" s="217"/>
      <c r="L718" s="217"/>
      <c r="M718" s="217"/>
      <c r="N718" s="217"/>
      <c r="O718" s="217"/>
      <c r="P718" s="217"/>
      <c r="Q718" s="217"/>
      <c r="R718" s="217"/>
      <c r="S718" s="217"/>
      <c r="T718" s="217"/>
      <c r="U718" s="217"/>
      <c r="V718" s="217"/>
      <c r="W718" s="217"/>
      <c r="X718" s="217"/>
      <c r="Y718" s="217"/>
      <c r="Z718" s="217"/>
      <c r="AA718" s="217"/>
      <c r="AB718" s="217"/>
    </row>
    <row r="719">
      <c r="A719" s="217"/>
      <c r="B719" s="218"/>
      <c r="C719" s="217"/>
      <c r="D719" s="217"/>
      <c r="E719" s="219"/>
      <c r="F719" s="219"/>
      <c r="G719" s="258"/>
      <c r="H719" s="221"/>
      <c r="I719" s="217"/>
      <c r="J719" s="217"/>
      <c r="K719" s="217"/>
      <c r="L719" s="217"/>
      <c r="M719" s="217"/>
      <c r="N719" s="217"/>
      <c r="O719" s="217"/>
      <c r="P719" s="217"/>
      <c r="Q719" s="217"/>
      <c r="R719" s="217"/>
      <c r="S719" s="217"/>
      <c r="T719" s="217"/>
      <c r="U719" s="217"/>
      <c r="V719" s="217"/>
      <c r="W719" s="217"/>
      <c r="X719" s="217"/>
      <c r="Y719" s="217"/>
      <c r="Z719" s="217"/>
      <c r="AA719" s="217"/>
      <c r="AB719" s="217"/>
    </row>
    <row r="720">
      <c r="A720" s="217"/>
      <c r="B720" s="218"/>
      <c r="C720" s="217"/>
      <c r="D720" s="217"/>
      <c r="E720" s="219"/>
      <c r="F720" s="219"/>
      <c r="G720" s="258"/>
      <c r="H720" s="221"/>
      <c r="I720" s="217"/>
      <c r="J720" s="217"/>
      <c r="K720" s="217"/>
      <c r="L720" s="217"/>
      <c r="M720" s="217"/>
      <c r="N720" s="217"/>
      <c r="O720" s="217"/>
      <c r="P720" s="217"/>
      <c r="Q720" s="217"/>
      <c r="R720" s="217"/>
      <c r="S720" s="217"/>
      <c r="T720" s="217"/>
      <c r="U720" s="217"/>
      <c r="V720" s="217"/>
      <c r="W720" s="217"/>
      <c r="X720" s="217"/>
      <c r="Y720" s="217"/>
      <c r="Z720" s="217"/>
      <c r="AA720" s="217"/>
      <c r="AB720" s="217"/>
    </row>
    <row r="721">
      <c r="A721" s="217"/>
      <c r="B721" s="218"/>
      <c r="C721" s="217"/>
      <c r="D721" s="217"/>
      <c r="E721" s="219"/>
      <c r="F721" s="219"/>
      <c r="G721" s="258"/>
      <c r="H721" s="221"/>
      <c r="I721" s="217"/>
      <c r="J721" s="217"/>
      <c r="K721" s="217"/>
      <c r="L721" s="217"/>
      <c r="M721" s="217"/>
      <c r="N721" s="217"/>
      <c r="O721" s="217"/>
      <c r="P721" s="217"/>
      <c r="Q721" s="217"/>
      <c r="R721" s="217"/>
      <c r="S721" s="217"/>
      <c r="T721" s="217"/>
      <c r="U721" s="217"/>
      <c r="V721" s="217"/>
      <c r="W721" s="217"/>
      <c r="X721" s="217"/>
      <c r="Y721" s="217"/>
      <c r="Z721" s="217"/>
      <c r="AA721" s="217"/>
      <c r="AB721" s="217"/>
    </row>
    <row r="722">
      <c r="A722" s="217"/>
      <c r="B722" s="218"/>
      <c r="C722" s="217"/>
      <c r="D722" s="217"/>
      <c r="E722" s="219"/>
      <c r="F722" s="219"/>
      <c r="G722" s="258"/>
      <c r="H722" s="221"/>
      <c r="I722" s="217"/>
      <c r="J722" s="217"/>
      <c r="K722" s="217"/>
      <c r="L722" s="217"/>
      <c r="M722" s="217"/>
      <c r="N722" s="217"/>
      <c r="O722" s="217"/>
      <c r="P722" s="217"/>
      <c r="Q722" s="217"/>
      <c r="R722" s="217"/>
      <c r="S722" s="217"/>
      <c r="T722" s="217"/>
      <c r="U722" s="217"/>
      <c r="V722" s="217"/>
      <c r="W722" s="217"/>
      <c r="X722" s="217"/>
      <c r="Y722" s="217"/>
      <c r="Z722" s="217"/>
      <c r="AA722" s="217"/>
      <c r="AB722" s="217"/>
    </row>
    <row r="723">
      <c r="A723" s="217"/>
      <c r="B723" s="218"/>
      <c r="C723" s="217"/>
      <c r="D723" s="217"/>
      <c r="E723" s="219"/>
      <c r="F723" s="219"/>
      <c r="G723" s="258"/>
      <c r="H723" s="221"/>
      <c r="I723" s="217"/>
      <c r="J723" s="217"/>
      <c r="K723" s="217"/>
      <c r="L723" s="217"/>
      <c r="M723" s="217"/>
      <c r="N723" s="217"/>
      <c r="O723" s="217"/>
      <c r="P723" s="217"/>
      <c r="Q723" s="217"/>
      <c r="R723" s="217"/>
      <c r="S723" s="217"/>
      <c r="T723" s="217"/>
      <c r="U723" s="217"/>
      <c r="V723" s="217"/>
      <c r="W723" s="217"/>
      <c r="X723" s="217"/>
      <c r="Y723" s="217"/>
      <c r="Z723" s="217"/>
      <c r="AA723" s="217"/>
      <c r="AB723" s="217"/>
    </row>
    <row r="724">
      <c r="A724" s="217"/>
      <c r="B724" s="218"/>
      <c r="C724" s="217"/>
      <c r="D724" s="217"/>
      <c r="E724" s="219"/>
      <c r="F724" s="219"/>
      <c r="G724" s="258"/>
      <c r="H724" s="221"/>
      <c r="I724" s="217"/>
      <c r="J724" s="217"/>
      <c r="K724" s="217"/>
      <c r="L724" s="217"/>
      <c r="M724" s="217"/>
      <c r="N724" s="217"/>
      <c r="O724" s="217"/>
      <c r="P724" s="217"/>
      <c r="Q724" s="217"/>
      <c r="R724" s="217"/>
      <c r="S724" s="217"/>
      <c r="T724" s="217"/>
      <c r="U724" s="217"/>
      <c r="V724" s="217"/>
      <c r="W724" s="217"/>
      <c r="X724" s="217"/>
      <c r="Y724" s="217"/>
      <c r="Z724" s="217"/>
      <c r="AA724" s="217"/>
      <c r="AB724" s="217"/>
    </row>
    <row r="725">
      <c r="A725" s="217"/>
      <c r="B725" s="218"/>
      <c r="C725" s="217"/>
      <c r="D725" s="217"/>
      <c r="E725" s="219"/>
      <c r="F725" s="219"/>
      <c r="G725" s="258"/>
      <c r="H725" s="221"/>
      <c r="I725" s="217"/>
      <c r="J725" s="217"/>
      <c r="K725" s="217"/>
      <c r="L725" s="217"/>
      <c r="M725" s="217"/>
      <c r="N725" s="217"/>
      <c r="O725" s="217"/>
      <c r="P725" s="217"/>
      <c r="Q725" s="217"/>
      <c r="R725" s="217"/>
      <c r="S725" s="217"/>
      <c r="T725" s="217"/>
      <c r="U725" s="217"/>
      <c r="V725" s="217"/>
      <c r="W725" s="217"/>
      <c r="X725" s="217"/>
      <c r="Y725" s="217"/>
      <c r="Z725" s="217"/>
      <c r="AA725" s="217"/>
      <c r="AB725" s="217"/>
    </row>
    <row r="726">
      <c r="A726" s="217"/>
      <c r="B726" s="218"/>
      <c r="C726" s="217"/>
      <c r="D726" s="217"/>
      <c r="E726" s="219"/>
      <c r="F726" s="219"/>
      <c r="G726" s="258"/>
      <c r="H726" s="221"/>
      <c r="I726" s="217"/>
      <c r="J726" s="217"/>
      <c r="K726" s="217"/>
      <c r="L726" s="217"/>
      <c r="M726" s="217"/>
      <c r="N726" s="217"/>
      <c r="O726" s="217"/>
      <c r="P726" s="217"/>
      <c r="Q726" s="217"/>
      <c r="R726" s="217"/>
      <c r="S726" s="217"/>
      <c r="T726" s="217"/>
      <c r="U726" s="217"/>
      <c r="V726" s="217"/>
      <c r="W726" s="217"/>
      <c r="X726" s="217"/>
      <c r="Y726" s="217"/>
      <c r="Z726" s="217"/>
      <c r="AA726" s="217"/>
      <c r="AB726" s="217"/>
    </row>
    <row r="727">
      <c r="A727" s="217"/>
      <c r="B727" s="218"/>
      <c r="C727" s="217"/>
      <c r="D727" s="217"/>
      <c r="E727" s="219"/>
      <c r="F727" s="219"/>
      <c r="G727" s="258"/>
      <c r="H727" s="221"/>
      <c r="I727" s="217"/>
      <c r="J727" s="217"/>
      <c r="K727" s="217"/>
      <c r="L727" s="217"/>
      <c r="M727" s="217"/>
      <c r="N727" s="217"/>
      <c r="O727" s="217"/>
      <c r="P727" s="217"/>
      <c r="Q727" s="217"/>
      <c r="R727" s="217"/>
      <c r="S727" s="217"/>
      <c r="T727" s="217"/>
      <c r="U727" s="217"/>
      <c r="V727" s="217"/>
      <c r="W727" s="217"/>
      <c r="X727" s="217"/>
      <c r="Y727" s="217"/>
      <c r="Z727" s="217"/>
      <c r="AA727" s="217"/>
      <c r="AB727" s="217"/>
    </row>
    <row r="728">
      <c r="A728" s="217"/>
      <c r="B728" s="218"/>
      <c r="C728" s="217"/>
      <c r="D728" s="217"/>
      <c r="E728" s="219"/>
      <c r="F728" s="219"/>
      <c r="G728" s="258"/>
      <c r="H728" s="221"/>
      <c r="I728" s="217"/>
      <c r="J728" s="217"/>
      <c r="K728" s="217"/>
      <c r="L728" s="217"/>
      <c r="M728" s="217"/>
      <c r="N728" s="217"/>
      <c r="O728" s="217"/>
      <c r="P728" s="217"/>
      <c r="Q728" s="217"/>
      <c r="R728" s="217"/>
      <c r="S728" s="217"/>
      <c r="T728" s="217"/>
      <c r="U728" s="217"/>
      <c r="V728" s="217"/>
      <c r="W728" s="217"/>
      <c r="X728" s="217"/>
      <c r="Y728" s="217"/>
      <c r="Z728" s="217"/>
      <c r="AA728" s="217"/>
      <c r="AB728" s="217"/>
    </row>
    <row r="729">
      <c r="A729" s="217"/>
      <c r="B729" s="218"/>
      <c r="C729" s="217"/>
      <c r="D729" s="217"/>
      <c r="E729" s="219"/>
      <c r="F729" s="219"/>
      <c r="G729" s="258"/>
      <c r="H729" s="221"/>
      <c r="I729" s="217"/>
      <c r="J729" s="217"/>
      <c r="K729" s="217"/>
      <c r="L729" s="217"/>
      <c r="M729" s="217"/>
      <c r="N729" s="217"/>
      <c r="O729" s="217"/>
      <c r="P729" s="217"/>
      <c r="Q729" s="217"/>
      <c r="R729" s="217"/>
      <c r="S729" s="217"/>
      <c r="T729" s="217"/>
      <c r="U729" s="217"/>
      <c r="V729" s="217"/>
      <c r="W729" s="217"/>
      <c r="X729" s="217"/>
      <c r="Y729" s="217"/>
      <c r="Z729" s="217"/>
      <c r="AA729" s="217"/>
      <c r="AB729" s="217"/>
    </row>
    <row r="730">
      <c r="A730" s="217"/>
      <c r="B730" s="218"/>
      <c r="C730" s="217"/>
      <c r="D730" s="217"/>
      <c r="E730" s="219"/>
      <c r="F730" s="219"/>
      <c r="G730" s="258"/>
      <c r="H730" s="221"/>
      <c r="I730" s="217"/>
      <c r="J730" s="217"/>
      <c r="K730" s="217"/>
      <c r="L730" s="217"/>
      <c r="M730" s="217"/>
      <c r="N730" s="217"/>
      <c r="O730" s="217"/>
      <c r="P730" s="217"/>
      <c r="Q730" s="217"/>
      <c r="R730" s="217"/>
      <c r="S730" s="217"/>
      <c r="T730" s="217"/>
      <c r="U730" s="217"/>
      <c r="V730" s="217"/>
      <c r="W730" s="217"/>
      <c r="X730" s="217"/>
      <c r="Y730" s="217"/>
      <c r="Z730" s="217"/>
      <c r="AA730" s="217"/>
      <c r="AB730" s="217"/>
    </row>
    <row r="731">
      <c r="A731" s="217"/>
      <c r="B731" s="218"/>
      <c r="C731" s="217"/>
      <c r="D731" s="217"/>
      <c r="E731" s="219"/>
      <c r="F731" s="219"/>
      <c r="G731" s="258"/>
      <c r="H731" s="221"/>
      <c r="I731" s="217"/>
      <c r="J731" s="217"/>
      <c r="K731" s="217"/>
      <c r="L731" s="217"/>
      <c r="M731" s="217"/>
      <c r="N731" s="217"/>
      <c r="O731" s="217"/>
      <c r="P731" s="217"/>
      <c r="Q731" s="217"/>
      <c r="R731" s="217"/>
      <c r="S731" s="217"/>
      <c r="T731" s="217"/>
      <c r="U731" s="217"/>
      <c r="V731" s="217"/>
      <c r="W731" s="217"/>
      <c r="X731" s="217"/>
      <c r="Y731" s="217"/>
      <c r="Z731" s="217"/>
      <c r="AA731" s="217"/>
      <c r="AB731" s="217"/>
    </row>
    <row r="732">
      <c r="A732" s="217"/>
      <c r="B732" s="218"/>
      <c r="C732" s="217"/>
      <c r="D732" s="217"/>
      <c r="E732" s="219"/>
      <c r="F732" s="219"/>
      <c r="G732" s="258"/>
      <c r="H732" s="221"/>
      <c r="I732" s="217"/>
      <c r="J732" s="217"/>
      <c r="K732" s="217"/>
      <c r="L732" s="217"/>
      <c r="M732" s="217"/>
      <c r="N732" s="217"/>
      <c r="O732" s="217"/>
      <c r="P732" s="217"/>
      <c r="Q732" s="217"/>
      <c r="R732" s="217"/>
      <c r="S732" s="217"/>
      <c r="T732" s="217"/>
      <c r="U732" s="217"/>
      <c r="V732" s="217"/>
      <c r="W732" s="217"/>
      <c r="X732" s="217"/>
      <c r="Y732" s="217"/>
      <c r="Z732" s="217"/>
      <c r="AA732" s="217"/>
      <c r="AB732" s="217"/>
    </row>
    <row r="733">
      <c r="A733" s="217"/>
      <c r="B733" s="218"/>
      <c r="C733" s="217"/>
      <c r="D733" s="217"/>
      <c r="E733" s="219"/>
      <c r="F733" s="219"/>
      <c r="G733" s="258"/>
      <c r="H733" s="221"/>
      <c r="I733" s="217"/>
      <c r="J733" s="217"/>
      <c r="K733" s="217"/>
      <c r="L733" s="217"/>
      <c r="M733" s="217"/>
      <c r="N733" s="217"/>
      <c r="O733" s="217"/>
      <c r="P733" s="217"/>
      <c r="Q733" s="217"/>
      <c r="R733" s="217"/>
      <c r="S733" s="217"/>
      <c r="T733" s="217"/>
      <c r="U733" s="217"/>
      <c r="V733" s="217"/>
      <c r="W733" s="217"/>
      <c r="X733" s="217"/>
      <c r="Y733" s="217"/>
      <c r="Z733" s="217"/>
      <c r="AA733" s="217"/>
      <c r="AB733" s="217"/>
    </row>
    <row r="734">
      <c r="A734" s="217"/>
      <c r="B734" s="218"/>
      <c r="C734" s="217"/>
      <c r="D734" s="217"/>
      <c r="E734" s="219"/>
      <c r="F734" s="219"/>
      <c r="G734" s="258"/>
      <c r="H734" s="221"/>
      <c r="I734" s="217"/>
      <c r="J734" s="217"/>
      <c r="K734" s="217"/>
      <c r="L734" s="217"/>
      <c r="M734" s="217"/>
      <c r="N734" s="217"/>
      <c r="O734" s="217"/>
      <c r="P734" s="217"/>
      <c r="Q734" s="217"/>
      <c r="R734" s="217"/>
      <c r="S734" s="217"/>
      <c r="T734" s="217"/>
      <c r="U734" s="217"/>
      <c r="V734" s="217"/>
      <c r="W734" s="217"/>
      <c r="X734" s="217"/>
      <c r="Y734" s="217"/>
      <c r="Z734" s="217"/>
      <c r="AA734" s="217"/>
      <c r="AB734" s="217"/>
    </row>
    <row r="735">
      <c r="A735" s="217"/>
      <c r="B735" s="218"/>
      <c r="C735" s="217"/>
      <c r="D735" s="217"/>
      <c r="E735" s="219"/>
      <c r="F735" s="219"/>
      <c r="G735" s="258"/>
      <c r="H735" s="221"/>
      <c r="I735" s="217"/>
      <c r="J735" s="217"/>
      <c r="K735" s="217"/>
      <c r="L735" s="217"/>
      <c r="M735" s="217"/>
      <c r="N735" s="217"/>
      <c r="O735" s="217"/>
      <c r="P735" s="217"/>
      <c r="Q735" s="217"/>
      <c r="R735" s="217"/>
      <c r="S735" s="217"/>
      <c r="T735" s="217"/>
      <c r="U735" s="217"/>
      <c r="V735" s="217"/>
      <c r="W735" s="217"/>
      <c r="X735" s="217"/>
      <c r="Y735" s="217"/>
      <c r="Z735" s="217"/>
      <c r="AA735" s="217"/>
      <c r="AB735" s="217"/>
    </row>
    <row r="736">
      <c r="A736" s="217"/>
      <c r="B736" s="218"/>
      <c r="C736" s="217"/>
      <c r="D736" s="217"/>
      <c r="E736" s="219"/>
      <c r="F736" s="219"/>
      <c r="G736" s="258"/>
      <c r="H736" s="221"/>
      <c r="I736" s="217"/>
      <c r="J736" s="217"/>
      <c r="K736" s="217"/>
      <c r="L736" s="217"/>
      <c r="M736" s="217"/>
      <c r="N736" s="217"/>
      <c r="O736" s="217"/>
      <c r="P736" s="217"/>
      <c r="Q736" s="217"/>
      <c r="R736" s="217"/>
      <c r="S736" s="217"/>
      <c r="T736" s="217"/>
      <c r="U736" s="217"/>
      <c r="V736" s="217"/>
      <c r="W736" s="217"/>
      <c r="X736" s="217"/>
      <c r="Y736" s="217"/>
      <c r="Z736" s="217"/>
      <c r="AA736" s="217"/>
      <c r="AB736" s="217"/>
    </row>
    <row r="737">
      <c r="A737" s="217"/>
      <c r="B737" s="218"/>
      <c r="C737" s="217"/>
      <c r="D737" s="217"/>
      <c r="E737" s="219"/>
      <c r="F737" s="219"/>
      <c r="G737" s="258"/>
      <c r="H737" s="221"/>
      <c r="I737" s="217"/>
      <c r="J737" s="217"/>
      <c r="K737" s="217"/>
      <c r="L737" s="217"/>
      <c r="M737" s="217"/>
      <c r="N737" s="217"/>
      <c r="O737" s="217"/>
      <c r="P737" s="217"/>
      <c r="Q737" s="217"/>
      <c r="R737" s="217"/>
      <c r="S737" s="217"/>
      <c r="T737" s="217"/>
      <c r="U737" s="217"/>
      <c r="V737" s="217"/>
      <c r="W737" s="217"/>
      <c r="X737" s="217"/>
      <c r="Y737" s="217"/>
      <c r="Z737" s="217"/>
      <c r="AA737" s="217"/>
      <c r="AB737" s="217"/>
    </row>
    <row r="738">
      <c r="A738" s="217"/>
      <c r="B738" s="218"/>
      <c r="C738" s="217"/>
      <c r="D738" s="217"/>
      <c r="E738" s="219"/>
      <c r="F738" s="219"/>
      <c r="G738" s="258"/>
      <c r="H738" s="221"/>
      <c r="I738" s="217"/>
      <c r="J738" s="217"/>
      <c r="K738" s="217"/>
      <c r="L738" s="217"/>
      <c r="M738" s="217"/>
      <c r="N738" s="217"/>
      <c r="O738" s="217"/>
      <c r="P738" s="217"/>
      <c r="Q738" s="217"/>
      <c r="R738" s="217"/>
      <c r="S738" s="217"/>
      <c r="T738" s="217"/>
      <c r="U738" s="217"/>
      <c r="V738" s="217"/>
      <c r="W738" s="217"/>
      <c r="X738" s="217"/>
      <c r="Y738" s="217"/>
      <c r="Z738" s="217"/>
      <c r="AA738" s="217"/>
      <c r="AB738" s="217"/>
    </row>
    <row r="739">
      <c r="A739" s="217"/>
      <c r="B739" s="218"/>
      <c r="C739" s="217"/>
      <c r="D739" s="217"/>
      <c r="E739" s="219"/>
      <c r="F739" s="219"/>
      <c r="G739" s="258"/>
      <c r="H739" s="221"/>
      <c r="I739" s="217"/>
      <c r="J739" s="217"/>
      <c r="K739" s="217"/>
      <c r="L739" s="217"/>
      <c r="M739" s="217"/>
      <c r="N739" s="217"/>
      <c r="O739" s="217"/>
      <c r="P739" s="217"/>
      <c r="Q739" s="217"/>
      <c r="R739" s="217"/>
      <c r="S739" s="217"/>
      <c r="T739" s="217"/>
      <c r="U739" s="217"/>
      <c r="V739" s="217"/>
      <c r="W739" s="217"/>
      <c r="X739" s="217"/>
      <c r="Y739" s="217"/>
      <c r="Z739" s="217"/>
      <c r="AA739" s="217"/>
      <c r="AB739" s="217"/>
    </row>
    <row r="740">
      <c r="A740" s="217"/>
      <c r="B740" s="218"/>
      <c r="C740" s="217"/>
      <c r="D740" s="217"/>
      <c r="E740" s="219"/>
      <c r="F740" s="219"/>
      <c r="G740" s="258"/>
      <c r="H740" s="221"/>
      <c r="I740" s="217"/>
      <c r="J740" s="217"/>
      <c r="K740" s="217"/>
      <c r="L740" s="217"/>
      <c r="M740" s="217"/>
      <c r="N740" s="217"/>
      <c r="O740" s="217"/>
      <c r="P740" s="217"/>
      <c r="Q740" s="217"/>
      <c r="R740" s="217"/>
      <c r="S740" s="217"/>
      <c r="T740" s="217"/>
      <c r="U740" s="217"/>
      <c r="V740" s="217"/>
      <c r="W740" s="217"/>
      <c r="X740" s="217"/>
      <c r="Y740" s="217"/>
      <c r="Z740" s="217"/>
      <c r="AA740" s="217"/>
      <c r="AB740" s="217"/>
    </row>
    <row r="741">
      <c r="A741" s="217"/>
      <c r="B741" s="218"/>
      <c r="C741" s="217"/>
      <c r="D741" s="217"/>
      <c r="E741" s="219"/>
      <c r="F741" s="219"/>
      <c r="G741" s="258"/>
      <c r="H741" s="221"/>
      <c r="I741" s="217"/>
      <c r="J741" s="217"/>
      <c r="K741" s="217"/>
      <c r="L741" s="217"/>
      <c r="M741" s="217"/>
      <c r="N741" s="217"/>
      <c r="O741" s="217"/>
      <c r="P741" s="217"/>
      <c r="Q741" s="217"/>
      <c r="R741" s="217"/>
      <c r="S741" s="217"/>
      <c r="T741" s="217"/>
      <c r="U741" s="217"/>
      <c r="V741" s="217"/>
      <c r="W741" s="217"/>
      <c r="X741" s="217"/>
      <c r="Y741" s="217"/>
      <c r="Z741" s="217"/>
      <c r="AA741" s="217"/>
      <c r="AB741" s="217"/>
    </row>
    <row r="742">
      <c r="A742" s="217"/>
      <c r="B742" s="218"/>
      <c r="C742" s="217"/>
      <c r="D742" s="217"/>
      <c r="E742" s="219"/>
      <c r="F742" s="219"/>
      <c r="G742" s="258"/>
      <c r="H742" s="221"/>
      <c r="I742" s="217"/>
      <c r="J742" s="217"/>
      <c r="K742" s="217"/>
      <c r="L742" s="217"/>
      <c r="M742" s="217"/>
      <c r="N742" s="217"/>
      <c r="O742" s="217"/>
      <c r="P742" s="217"/>
      <c r="Q742" s="217"/>
      <c r="R742" s="217"/>
      <c r="S742" s="217"/>
      <c r="T742" s="217"/>
      <c r="U742" s="217"/>
      <c r="V742" s="217"/>
      <c r="W742" s="217"/>
      <c r="X742" s="217"/>
      <c r="Y742" s="217"/>
      <c r="Z742" s="217"/>
      <c r="AA742" s="217"/>
      <c r="AB742" s="217"/>
    </row>
    <row r="743">
      <c r="A743" s="217"/>
      <c r="B743" s="218"/>
      <c r="C743" s="217"/>
      <c r="D743" s="217"/>
      <c r="E743" s="219"/>
      <c r="F743" s="219"/>
      <c r="G743" s="258"/>
      <c r="H743" s="221"/>
      <c r="I743" s="217"/>
      <c r="J743" s="217"/>
      <c r="K743" s="217"/>
      <c r="L743" s="217"/>
      <c r="M743" s="217"/>
      <c r="N743" s="217"/>
      <c r="O743" s="217"/>
      <c r="P743" s="217"/>
      <c r="Q743" s="217"/>
      <c r="R743" s="217"/>
      <c r="S743" s="217"/>
      <c r="T743" s="217"/>
      <c r="U743" s="217"/>
      <c r="V743" s="217"/>
      <c r="W743" s="217"/>
      <c r="X743" s="217"/>
      <c r="Y743" s="217"/>
      <c r="Z743" s="217"/>
      <c r="AA743" s="217"/>
      <c r="AB743" s="217"/>
    </row>
    <row r="744">
      <c r="A744" s="217"/>
      <c r="B744" s="218"/>
      <c r="C744" s="217"/>
      <c r="D744" s="217"/>
      <c r="E744" s="219"/>
      <c r="F744" s="219"/>
      <c r="G744" s="258"/>
      <c r="H744" s="221"/>
      <c r="I744" s="217"/>
      <c r="J744" s="217"/>
      <c r="K744" s="217"/>
      <c r="L744" s="217"/>
      <c r="M744" s="217"/>
      <c r="N744" s="217"/>
      <c r="O744" s="217"/>
      <c r="P744" s="217"/>
      <c r="Q744" s="217"/>
      <c r="R744" s="217"/>
      <c r="S744" s="217"/>
      <c r="T744" s="217"/>
      <c r="U744" s="217"/>
      <c r="V744" s="217"/>
      <c r="W744" s="217"/>
      <c r="X744" s="217"/>
      <c r="Y744" s="217"/>
      <c r="Z744" s="217"/>
      <c r="AA744" s="217"/>
      <c r="AB744" s="217"/>
    </row>
    <row r="745">
      <c r="A745" s="217"/>
      <c r="B745" s="218"/>
      <c r="C745" s="217"/>
      <c r="D745" s="217"/>
      <c r="E745" s="219"/>
      <c r="F745" s="219"/>
      <c r="G745" s="258"/>
      <c r="H745" s="221"/>
      <c r="I745" s="217"/>
      <c r="J745" s="217"/>
      <c r="K745" s="217"/>
      <c r="L745" s="217"/>
      <c r="M745" s="217"/>
      <c r="N745" s="217"/>
      <c r="O745" s="217"/>
      <c r="P745" s="217"/>
      <c r="Q745" s="217"/>
      <c r="R745" s="217"/>
      <c r="S745" s="217"/>
      <c r="T745" s="217"/>
      <c r="U745" s="217"/>
      <c r="V745" s="217"/>
      <c r="W745" s="217"/>
      <c r="X745" s="217"/>
      <c r="Y745" s="217"/>
      <c r="Z745" s="217"/>
      <c r="AA745" s="217"/>
      <c r="AB745" s="217"/>
    </row>
    <row r="746">
      <c r="A746" s="217"/>
      <c r="B746" s="218"/>
      <c r="C746" s="217"/>
      <c r="D746" s="217"/>
      <c r="E746" s="219"/>
      <c r="F746" s="219"/>
      <c r="G746" s="258"/>
      <c r="H746" s="221"/>
      <c r="I746" s="217"/>
      <c r="J746" s="217"/>
      <c r="K746" s="217"/>
      <c r="L746" s="217"/>
      <c r="M746" s="217"/>
      <c r="N746" s="217"/>
      <c r="O746" s="217"/>
      <c r="P746" s="217"/>
      <c r="Q746" s="217"/>
      <c r="R746" s="217"/>
      <c r="S746" s="217"/>
      <c r="T746" s="217"/>
      <c r="U746" s="217"/>
      <c r="V746" s="217"/>
      <c r="W746" s="217"/>
      <c r="X746" s="217"/>
      <c r="Y746" s="217"/>
      <c r="Z746" s="217"/>
      <c r="AA746" s="217"/>
      <c r="AB746" s="217"/>
    </row>
    <row r="747">
      <c r="A747" s="217"/>
      <c r="B747" s="218"/>
      <c r="C747" s="217"/>
      <c r="D747" s="217"/>
      <c r="E747" s="219"/>
      <c r="F747" s="219"/>
      <c r="G747" s="258"/>
      <c r="H747" s="221"/>
      <c r="I747" s="217"/>
      <c r="J747" s="217"/>
      <c r="K747" s="217"/>
      <c r="L747" s="217"/>
      <c r="M747" s="217"/>
      <c r="N747" s="217"/>
      <c r="O747" s="217"/>
      <c r="P747" s="217"/>
      <c r="Q747" s="217"/>
      <c r="R747" s="217"/>
      <c r="S747" s="217"/>
      <c r="T747" s="217"/>
      <c r="U747" s="217"/>
      <c r="V747" s="217"/>
      <c r="W747" s="217"/>
      <c r="X747" s="217"/>
      <c r="Y747" s="217"/>
      <c r="Z747" s="217"/>
      <c r="AA747" s="217"/>
      <c r="AB747" s="217"/>
    </row>
    <row r="748">
      <c r="A748" s="217"/>
      <c r="B748" s="218"/>
      <c r="C748" s="217"/>
      <c r="D748" s="217"/>
      <c r="E748" s="219"/>
      <c r="F748" s="219"/>
      <c r="G748" s="258"/>
      <c r="H748" s="221"/>
      <c r="I748" s="217"/>
      <c r="J748" s="217"/>
      <c r="K748" s="217"/>
      <c r="L748" s="217"/>
      <c r="M748" s="217"/>
      <c r="N748" s="217"/>
      <c r="O748" s="217"/>
      <c r="P748" s="217"/>
      <c r="Q748" s="217"/>
      <c r="R748" s="217"/>
      <c r="S748" s="217"/>
      <c r="T748" s="217"/>
      <c r="U748" s="217"/>
      <c r="V748" s="217"/>
      <c r="W748" s="217"/>
      <c r="X748" s="217"/>
      <c r="Y748" s="217"/>
      <c r="Z748" s="217"/>
      <c r="AA748" s="217"/>
      <c r="AB748" s="217"/>
    </row>
    <row r="749">
      <c r="A749" s="217"/>
      <c r="B749" s="218"/>
      <c r="C749" s="217"/>
      <c r="D749" s="217"/>
      <c r="E749" s="219"/>
      <c r="F749" s="219"/>
      <c r="G749" s="258"/>
      <c r="H749" s="221"/>
      <c r="I749" s="217"/>
      <c r="J749" s="217"/>
      <c r="K749" s="217"/>
      <c r="L749" s="217"/>
      <c r="M749" s="217"/>
      <c r="N749" s="217"/>
      <c r="O749" s="217"/>
      <c r="P749" s="217"/>
      <c r="Q749" s="217"/>
      <c r="R749" s="217"/>
      <c r="S749" s="217"/>
      <c r="T749" s="217"/>
      <c r="U749" s="217"/>
      <c r="V749" s="217"/>
      <c r="W749" s="217"/>
      <c r="X749" s="217"/>
      <c r="Y749" s="217"/>
      <c r="Z749" s="217"/>
      <c r="AA749" s="217"/>
      <c r="AB749" s="217"/>
    </row>
    <row r="750">
      <c r="A750" s="217"/>
      <c r="B750" s="218"/>
      <c r="C750" s="217"/>
      <c r="D750" s="217"/>
      <c r="E750" s="219"/>
      <c r="F750" s="219"/>
      <c r="G750" s="258"/>
      <c r="H750" s="221"/>
      <c r="I750" s="217"/>
      <c r="J750" s="217"/>
      <c r="K750" s="217"/>
      <c r="L750" s="217"/>
      <c r="M750" s="217"/>
      <c r="N750" s="217"/>
      <c r="O750" s="217"/>
      <c r="P750" s="217"/>
      <c r="Q750" s="217"/>
      <c r="R750" s="217"/>
      <c r="S750" s="217"/>
      <c r="T750" s="217"/>
      <c r="U750" s="217"/>
      <c r="V750" s="217"/>
      <c r="W750" s="217"/>
      <c r="X750" s="217"/>
      <c r="Y750" s="217"/>
      <c r="Z750" s="217"/>
      <c r="AA750" s="217"/>
      <c r="AB750" s="217"/>
    </row>
    <row r="751">
      <c r="A751" s="217"/>
      <c r="B751" s="218"/>
      <c r="C751" s="217"/>
      <c r="D751" s="217"/>
      <c r="E751" s="219"/>
      <c r="F751" s="219"/>
      <c r="G751" s="258"/>
      <c r="H751" s="221"/>
      <c r="I751" s="217"/>
      <c r="J751" s="217"/>
      <c r="K751" s="217"/>
      <c r="L751" s="217"/>
      <c r="M751" s="217"/>
      <c r="N751" s="217"/>
      <c r="O751" s="217"/>
      <c r="P751" s="217"/>
      <c r="Q751" s="217"/>
      <c r="R751" s="217"/>
      <c r="S751" s="217"/>
      <c r="T751" s="217"/>
      <c r="U751" s="217"/>
      <c r="V751" s="217"/>
      <c r="W751" s="217"/>
      <c r="X751" s="217"/>
      <c r="Y751" s="217"/>
      <c r="Z751" s="217"/>
      <c r="AA751" s="217"/>
      <c r="AB751" s="217"/>
    </row>
    <row r="752">
      <c r="A752" s="217"/>
      <c r="B752" s="218"/>
      <c r="C752" s="217"/>
      <c r="D752" s="217"/>
      <c r="E752" s="219"/>
      <c r="F752" s="219"/>
      <c r="G752" s="258"/>
      <c r="H752" s="221"/>
      <c r="I752" s="217"/>
      <c r="J752" s="217"/>
      <c r="K752" s="217"/>
      <c r="L752" s="217"/>
      <c r="M752" s="217"/>
      <c r="N752" s="217"/>
      <c r="O752" s="217"/>
      <c r="P752" s="217"/>
      <c r="Q752" s="217"/>
      <c r="R752" s="217"/>
      <c r="S752" s="217"/>
      <c r="T752" s="217"/>
      <c r="U752" s="217"/>
      <c r="V752" s="217"/>
      <c r="W752" s="217"/>
      <c r="X752" s="217"/>
      <c r="Y752" s="217"/>
      <c r="Z752" s="217"/>
      <c r="AA752" s="217"/>
      <c r="AB752" s="217"/>
    </row>
    <row r="753">
      <c r="A753" s="217"/>
      <c r="B753" s="218"/>
      <c r="C753" s="217"/>
      <c r="D753" s="217"/>
      <c r="E753" s="219"/>
      <c r="F753" s="219"/>
      <c r="G753" s="258"/>
      <c r="H753" s="221"/>
      <c r="I753" s="217"/>
      <c r="J753" s="217"/>
      <c r="K753" s="217"/>
      <c r="L753" s="217"/>
      <c r="M753" s="217"/>
      <c r="N753" s="217"/>
      <c r="O753" s="217"/>
      <c r="P753" s="217"/>
      <c r="Q753" s="217"/>
      <c r="R753" s="217"/>
      <c r="S753" s="217"/>
      <c r="T753" s="217"/>
      <c r="U753" s="217"/>
      <c r="V753" s="217"/>
      <c r="W753" s="217"/>
      <c r="X753" s="217"/>
      <c r="Y753" s="217"/>
      <c r="Z753" s="217"/>
      <c r="AA753" s="217"/>
      <c r="AB753" s="217"/>
    </row>
    <row r="754">
      <c r="A754" s="217"/>
      <c r="B754" s="218"/>
      <c r="C754" s="217"/>
      <c r="D754" s="217"/>
      <c r="E754" s="219"/>
      <c r="F754" s="219"/>
      <c r="G754" s="258"/>
      <c r="H754" s="221"/>
      <c r="I754" s="217"/>
      <c r="J754" s="217"/>
      <c r="K754" s="217"/>
      <c r="L754" s="217"/>
      <c r="M754" s="217"/>
      <c r="N754" s="217"/>
      <c r="O754" s="217"/>
      <c r="P754" s="217"/>
      <c r="Q754" s="217"/>
      <c r="R754" s="217"/>
      <c r="S754" s="217"/>
      <c r="T754" s="217"/>
      <c r="U754" s="217"/>
      <c r="V754" s="217"/>
      <c r="W754" s="217"/>
      <c r="X754" s="217"/>
      <c r="Y754" s="217"/>
      <c r="Z754" s="217"/>
      <c r="AA754" s="217"/>
      <c r="AB754" s="217"/>
    </row>
    <row r="755">
      <c r="A755" s="217"/>
      <c r="B755" s="218"/>
      <c r="C755" s="217"/>
      <c r="D755" s="217"/>
      <c r="E755" s="219"/>
      <c r="F755" s="219"/>
      <c r="G755" s="258"/>
      <c r="H755" s="221"/>
      <c r="I755" s="217"/>
      <c r="J755" s="217"/>
      <c r="K755" s="217"/>
      <c r="L755" s="217"/>
      <c r="M755" s="217"/>
      <c r="N755" s="217"/>
      <c r="O755" s="217"/>
      <c r="P755" s="217"/>
      <c r="Q755" s="217"/>
      <c r="R755" s="217"/>
      <c r="S755" s="217"/>
      <c r="T755" s="217"/>
      <c r="U755" s="217"/>
      <c r="V755" s="217"/>
      <c r="W755" s="217"/>
      <c r="X755" s="217"/>
      <c r="Y755" s="217"/>
      <c r="Z755" s="217"/>
      <c r="AA755" s="217"/>
      <c r="AB755" s="217"/>
    </row>
    <row r="756">
      <c r="A756" s="217"/>
      <c r="B756" s="218"/>
      <c r="C756" s="217"/>
      <c r="D756" s="217"/>
      <c r="E756" s="219"/>
      <c r="F756" s="219"/>
      <c r="G756" s="258"/>
      <c r="H756" s="221"/>
      <c r="I756" s="217"/>
      <c r="J756" s="217"/>
      <c r="K756" s="217"/>
      <c r="L756" s="217"/>
      <c r="M756" s="217"/>
      <c r="N756" s="217"/>
      <c r="O756" s="217"/>
      <c r="P756" s="217"/>
      <c r="Q756" s="217"/>
      <c r="R756" s="217"/>
      <c r="S756" s="217"/>
      <c r="T756" s="217"/>
      <c r="U756" s="217"/>
      <c r="V756" s="217"/>
      <c r="W756" s="217"/>
      <c r="X756" s="217"/>
      <c r="Y756" s="217"/>
      <c r="Z756" s="217"/>
      <c r="AA756" s="217"/>
      <c r="AB756" s="217"/>
    </row>
    <row r="757">
      <c r="A757" s="217"/>
      <c r="B757" s="218"/>
      <c r="C757" s="217"/>
      <c r="D757" s="217"/>
      <c r="E757" s="219"/>
      <c r="F757" s="219"/>
      <c r="G757" s="258"/>
      <c r="H757" s="221"/>
      <c r="I757" s="217"/>
      <c r="J757" s="217"/>
      <c r="K757" s="217"/>
      <c r="L757" s="217"/>
      <c r="M757" s="217"/>
      <c r="N757" s="217"/>
      <c r="O757" s="217"/>
      <c r="P757" s="217"/>
      <c r="Q757" s="217"/>
      <c r="R757" s="217"/>
      <c r="S757" s="217"/>
      <c r="T757" s="217"/>
      <c r="U757" s="217"/>
      <c r="V757" s="217"/>
      <c r="W757" s="217"/>
      <c r="X757" s="217"/>
      <c r="Y757" s="217"/>
      <c r="Z757" s="217"/>
      <c r="AA757" s="217"/>
      <c r="AB757" s="217"/>
    </row>
    <row r="758">
      <c r="A758" s="217"/>
      <c r="B758" s="218"/>
      <c r="C758" s="217"/>
      <c r="D758" s="217"/>
      <c r="E758" s="219"/>
      <c r="F758" s="219"/>
      <c r="G758" s="258"/>
      <c r="H758" s="221"/>
      <c r="I758" s="217"/>
      <c r="J758" s="217"/>
      <c r="K758" s="217"/>
      <c r="L758" s="217"/>
      <c r="M758" s="217"/>
      <c r="N758" s="217"/>
      <c r="O758" s="217"/>
      <c r="P758" s="217"/>
      <c r="Q758" s="217"/>
      <c r="R758" s="217"/>
      <c r="S758" s="217"/>
      <c r="T758" s="217"/>
      <c r="U758" s="217"/>
      <c r="V758" s="217"/>
      <c r="W758" s="217"/>
      <c r="X758" s="217"/>
      <c r="Y758" s="217"/>
      <c r="Z758" s="217"/>
      <c r="AA758" s="217"/>
      <c r="AB758" s="217"/>
    </row>
    <row r="759">
      <c r="A759" s="217"/>
      <c r="B759" s="218"/>
      <c r="C759" s="217"/>
      <c r="D759" s="217"/>
      <c r="E759" s="219"/>
      <c r="F759" s="219"/>
      <c r="G759" s="258"/>
      <c r="H759" s="221"/>
      <c r="I759" s="217"/>
      <c r="J759" s="217"/>
      <c r="K759" s="217"/>
      <c r="L759" s="217"/>
      <c r="M759" s="217"/>
      <c r="N759" s="217"/>
      <c r="O759" s="217"/>
      <c r="P759" s="217"/>
      <c r="Q759" s="217"/>
      <c r="R759" s="217"/>
      <c r="S759" s="217"/>
      <c r="T759" s="217"/>
      <c r="U759" s="217"/>
      <c r="V759" s="217"/>
      <c r="W759" s="217"/>
      <c r="X759" s="217"/>
      <c r="Y759" s="217"/>
      <c r="Z759" s="217"/>
      <c r="AA759" s="217"/>
      <c r="AB759" s="217"/>
    </row>
    <row r="760">
      <c r="A760" s="217"/>
      <c r="B760" s="218"/>
      <c r="C760" s="217"/>
      <c r="D760" s="217"/>
      <c r="E760" s="219"/>
      <c r="F760" s="219"/>
      <c r="G760" s="258"/>
      <c r="H760" s="221"/>
      <c r="I760" s="217"/>
      <c r="J760" s="217"/>
      <c r="K760" s="217"/>
      <c r="L760" s="217"/>
      <c r="M760" s="217"/>
      <c r="N760" s="217"/>
      <c r="O760" s="217"/>
      <c r="P760" s="217"/>
      <c r="Q760" s="217"/>
      <c r="R760" s="217"/>
      <c r="S760" s="217"/>
      <c r="T760" s="217"/>
      <c r="U760" s="217"/>
      <c r="V760" s="217"/>
      <c r="W760" s="217"/>
      <c r="X760" s="217"/>
      <c r="Y760" s="217"/>
      <c r="Z760" s="217"/>
      <c r="AA760" s="217"/>
      <c r="AB760" s="217"/>
    </row>
    <row r="761">
      <c r="A761" s="217"/>
      <c r="B761" s="218"/>
      <c r="C761" s="217"/>
      <c r="D761" s="217"/>
      <c r="E761" s="219"/>
      <c r="F761" s="219"/>
      <c r="G761" s="258"/>
      <c r="H761" s="221"/>
      <c r="I761" s="217"/>
      <c r="J761" s="217"/>
      <c r="K761" s="217"/>
      <c r="L761" s="217"/>
      <c r="M761" s="217"/>
      <c r="N761" s="217"/>
      <c r="O761" s="217"/>
      <c r="P761" s="217"/>
      <c r="Q761" s="217"/>
      <c r="R761" s="217"/>
      <c r="S761" s="217"/>
      <c r="T761" s="217"/>
      <c r="U761" s="217"/>
      <c r="V761" s="217"/>
      <c r="W761" s="217"/>
      <c r="X761" s="217"/>
      <c r="Y761" s="217"/>
      <c r="Z761" s="217"/>
      <c r="AA761" s="217"/>
      <c r="AB761" s="217"/>
    </row>
    <row r="762">
      <c r="A762" s="217"/>
      <c r="B762" s="218"/>
      <c r="C762" s="217"/>
      <c r="D762" s="217"/>
      <c r="E762" s="219"/>
      <c r="F762" s="219"/>
      <c r="G762" s="258"/>
      <c r="H762" s="221"/>
      <c r="I762" s="217"/>
      <c r="J762" s="217"/>
      <c r="K762" s="217"/>
      <c r="L762" s="217"/>
      <c r="M762" s="217"/>
      <c r="N762" s="217"/>
      <c r="O762" s="217"/>
      <c r="P762" s="217"/>
      <c r="Q762" s="217"/>
      <c r="R762" s="217"/>
      <c r="S762" s="217"/>
      <c r="T762" s="217"/>
      <c r="U762" s="217"/>
      <c r="V762" s="217"/>
      <c r="W762" s="217"/>
      <c r="X762" s="217"/>
      <c r="Y762" s="217"/>
      <c r="Z762" s="217"/>
      <c r="AA762" s="217"/>
      <c r="AB762" s="217"/>
    </row>
    <row r="763">
      <c r="A763" s="217"/>
      <c r="B763" s="218"/>
      <c r="C763" s="217"/>
      <c r="D763" s="217"/>
      <c r="E763" s="219"/>
      <c r="F763" s="219"/>
      <c r="G763" s="258"/>
      <c r="H763" s="221"/>
      <c r="I763" s="217"/>
      <c r="J763" s="217"/>
      <c r="K763" s="217"/>
      <c r="L763" s="217"/>
      <c r="M763" s="217"/>
      <c r="N763" s="217"/>
      <c r="O763" s="217"/>
      <c r="P763" s="217"/>
      <c r="Q763" s="217"/>
      <c r="R763" s="217"/>
      <c r="S763" s="217"/>
      <c r="T763" s="217"/>
      <c r="U763" s="217"/>
      <c r="V763" s="217"/>
      <c r="W763" s="217"/>
      <c r="X763" s="217"/>
      <c r="Y763" s="217"/>
      <c r="Z763" s="217"/>
      <c r="AA763" s="217"/>
      <c r="AB763" s="217"/>
    </row>
    <row r="764">
      <c r="A764" s="217"/>
      <c r="B764" s="218"/>
      <c r="C764" s="217"/>
      <c r="D764" s="217"/>
      <c r="E764" s="219"/>
      <c r="F764" s="219"/>
      <c r="G764" s="258"/>
      <c r="H764" s="221"/>
      <c r="I764" s="217"/>
      <c r="J764" s="217"/>
      <c r="K764" s="217"/>
      <c r="L764" s="217"/>
      <c r="M764" s="217"/>
      <c r="N764" s="217"/>
      <c r="O764" s="217"/>
      <c r="P764" s="217"/>
      <c r="Q764" s="217"/>
      <c r="R764" s="217"/>
      <c r="S764" s="217"/>
      <c r="T764" s="217"/>
      <c r="U764" s="217"/>
      <c r="V764" s="217"/>
      <c r="W764" s="217"/>
      <c r="X764" s="217"/>
      <c r="Y764" s="217"/>
      <c r="Z764" s="217"/>
      <c r="AA764" s="217"/>
      <c r="AB764" s="217"/>
    </row>
    <row r="765">
      <c r="A765" s="217"/>
      <c r="B765" s="218"/>
      <c r="C765" s="217"/>
      <c r="D765" s="217"/>
      <c r="E765" s="219"/>
      <c r="F765" s="219"/>
      <c r="G765" s="258"/>
      <c r="H765" s="221"/>
      <c r="I765" s="217"/>
      <c r="J765" s="217"/>
      <c r="K765" s="217"/>
      <c r="L765" s="217"/>
      <c r="M765" s="217"/>
      <c r="N765" s="217"/>
      <c r="O765" s="217"/>
      <c r="P765" s="217"/>
      <c r="Q765" s="217"/>
      <c r="R765" s="217"/>
      <c r="S765" s="217"/>
      <c r="T765" s="217"/>
      <c r="U765" s="217"/>
      <c r="V765" s="217"/>
      <c r="W765" s="217"/>
      <c r="X765" s="217"/>
      <c r="Y765" s="217"/>
      <c r="Z765" s="217"/>
      <c r="AA765" s="217"/>
      <c r="AB765" s="217"/>
    </row>
    <row r="766">
      <c r="A766" s="217"/>
      <c r="B766" s="218"/>
      <c r="C766" s="217"/>
      <c r="D766" s="217"/>
      <c r="E766" s="219"/>
      <c r="F766" s="219"/>
      <c r="G766" s="258"/>
      <c r="H766" s="221"/>
      <c r="I766" s="217"/>
      <c r="J766" s="217"/>
      <c r="K766" s="217"/>
      <c r="L766" s="217"/>
      <c r="M766" s="217"/>
      <c r="N766" s="217"/>
      <c r="O766" s="217"/>
      <c r="P766" s="217"/>
      <c r="Q766" s="217"/>
      <c r="R766" s="217"/>
      <c r="S766" s="217"/>
      <c r="T766" s="217"/>
      <c r="U766" s="217"/>
      <c r="V766" s="217"/>
      <c r="W766" s="217"/>
      <c r="X766" s="217"/>
      <c r="Y766" s="217"/>
      <c r="Z766" s="217"/>
      <c r="AA766" s="217"/>
      <c r="AB766" s="217"/>
    </row>
    <row r="767">
      <c r="A767" s="217"/>
      <c r="B767" s="218"/>
      <c r="C767" s="217"/>
      <c r="D767" s="217"/>
      <c r="E767" s="219"/>
      <c r="F767" s="219"/>
      <c r="G767" s="258"/>
      <c r="H767" s="221"/>
      <c r="I767" s="217"/>
      <c r="J767" s="217"/>
      <c r="K767" s="217"/>
      <c r="L767" s="217"/>
      <c r="M767" s="217"/>
      <c r="N767" s="217"/>
      <c r="O767" s="217"/>
      <c r="P767" s="217"/>
      <c r="Q767" s="217"/>
      <c r="R767" s="217"/>
      <c r="S767" s="217"/>
      <c r="T767" s="217"/>
      <c r="U767" s="217"/>
      <c r="V767" s="217"/>
      <c r="W767" s="217"/>
      <c r="X767" s="217"/>
      <c r="Y767" s="217"/>
      <c r="Z767" s="217"/>
      <c r="AA767" s="217"/>
      <c r="AB767" s="217"/>
    </row>
    <row r="768">
      <c r="A768" s="217"/>
      <c r="B768" s="218"/>
      <c r="C768" s="217"/>
      <c r="D768" s="217"/>
      <c r="E768" s="219"/>
      <c r="F768" s="219"/>
      <c r="G768" s="258"/>
      <c r="H768" s="221"/>
      <c r="I768" s="217"/>
      <c r="J768" s="217"/>
      <c r="K768" s="217"/>
      <c r="L768" s="217"/>
      <c r="M768" s="217"/>
      <c r="N768" s="217"/>
      <c r="O768" s="217"/>
      <c r="P768" s="217"/>
      <c r="Q768" s="217"/>
      <c r="R768" s="217"/>
      <c r="S768" s="217"/>
      <c r="T768" s="217"/>
      <c r="U768" s="217"/>
      <c r="V768" s="217"/>
      <c r="W768" s="217"/>
      <c r="X768" s="217"/>
      <c r="Y768" s="217"/>
      <c r="Z768" s="217"/>
      <c r="AA768" s="217"/>
      <c r="AB768" s="217"/>
    </row>
    <row r="769">
      <c r="A769" s="217"/>
      <c r="B769" s="218"/>
      <c r="C769" s="217"/>
      <c r="D769" s="217"/>
      <c r="E769" s="219"/>
      <c r="F769" s="219"/>
      <c r="G769" s="258"/>
      <c r="H769" s="221"/>
      <c r="I769" s="217"/>
      <c r="J769" s="217"/>
      <c r="K769" s="217"/>
      <c r="L769" s="217"/>
      <c r="M769" s="217"/>
      <c r="N769" s="217"/>
      <c r="O769" s="217"/>
      <c r="P769" s="217"/>
      <c r="Q769" s="217"/>
      <c r="R769" s="217"/>
      <c r="S769" s="217"/>
      <c r="T769" s="217"/>
      <c r="U769" s="217"/>
      <c r="V769" s="217"/>
      <c r="W769" s="217"/>
      <c r="X769" s="217"/>
      <c r="Y769" s="217"/>
      <c r="Z769" s="217"/>
      <c r="AA769" s="217"/>
      <c r="AB769" s="217"/>
    </row>
    <row r="770">
      <c r="A770" s="217"/>
      <c r="B770" s="218"/>
      <c r="C770" s="217"/>
      <c r="D770" s="217"/>
      <c r="E770" s="219"/>
      <c r="F770" s="219"/>
      <c r="G770" s="258"/>
      <c r="H770" s="221"/>
      <c r="I770" s="217"/>
      <c r="J770" s="217"/>
      <c r="K770" s="217"/>
      <c r="L770" s="217"/>
      <c r="M770" s="217"/>
      <c r="N770" s="217"/>
      <c r="O770" s="217"/>
      <c r="P770" s="217"/>
      <c r="Q770" s="217"/>
      <c r="R770" s="217"/>
      <c r="S770" s="217"/>
      <c r="T770" s="217"/>
      <c r="U770" s="217"/>
      <c r="V770" s="217"/>
      <c r="W770" s="217"/>
      <c r="X770" s="217"/>
      <c r="Y770" s="217"/>
      <c r="Z770" s="217"/>
      <c r="AA770" s="217"/>
      <c r="AB770" s="217"/>
    </row>
    <row r="771">
      <c r="A771" s="217"/>
      <c r="B771" s="218"/>
      <c r="C771" s="217"/>
      <c r="D771" s="217"/>
      <c r="E771" s="219"/>
      <c r="F771" s="219"/>
      <c r="G771" s="258"/>
      <c r="H771" s="221"/>
      <c r="I771" s="217"/>
      <c r="J771" s="217"/>
      <c r="K771" s="217"/>
      <c r="L771" s="217"/>
      <c r="M771" s="217"/>
      <c r="N771" s="217"/>
      <c r="O771" s="217"/>
      <c r="P771" s="217"/>
      <c r="Q771" s="217"/>
      <c r="R771" s="217"/>
      <c r="S771" s="217"/>
      <c r="T771" s="217"/>
      <c r="U771" s="217"/>
      <c r="V771" s="217"/>
      <c r="W771" s="217"/>
      <c r="X771" s="217"/>
      <c r="Y771" s="217"/>
      <c r="Z771" s="217"/>
      <c r="AA771" s="217"/>
      <c r="AB771" s="217"/>
    </row>
    <row r="772">
      <c r="A772" s="217"/>
      <c r="B772" s="218"/>
      <c r="C772" s="217"/>
      <c r="D772" s="217"/>
      <c r="E772" s="219"/>
      <c r="F772" s="219"/>
      <c r="G772" s="258"/>
      <c r="H772" s="221"/>
      <c r="I772" s="217"/>
      <c r="J772" s="217"/>
      <c r="K772" s="217"/>
      <c r="L772" s="217"/>
      <c r="M772" s="217"/>
      <c r="N772" s="217"/>
      <c r="O772" s="217"/>
      <c r="P772" s="217"/>
      <c r="Q772" s="217"/>
      <c r="R772" s="217"/>
      <c r="S772" s="217"/>
      <c r="T772" s="217"/>
      <c r="U772" s="217"/>
      <c r="V772" s="217"/>
      <c r="W772" s="217"/>
      <c r="X772" s="217"/>
      <c r="Y772" s="217"/>
      <c r="Z772" s="217"/>
      <c r="AA772" s="217"/>
      <c r="AB772" s="217"/>
    </row>
    <row r="773">
      <c r="A773" s="217"/>
      <c r="B773" s="218"/>
      <c r="C773" s="217"/>
      <c r="D773" s="217"/>
      <c r="E773" s="219"/>
      <c r="F773" s="219"/>
      <c r="G773" s="258"/>
      <c r="H773" s="221"/>
      <c r="I773" s="217"/>
      <c r="J773" s="217"/>
      <c r="K773" s="217"/>
      <c r="L773" s="217"/>
      <c r="M773" s="217"/>
      <c r="N773" s="217"/>
      <c r="O773" s="217"/>
      <c r="P773" s="217"/>
      <c r="Q773" s="217"/>
      <c r="R773" s="217"/>
      <c r="S773" s="217"/>
      <c r="T773" s="217"/>
      <c r="U773" s="217"/>
      <c r="V773" s="217"/>
      <c r="W773" s="217"/>
      <c r="X773" s="217"/>
      <c r="Y773" s="217"/>
      <c r="Z773" s="217"/>
      <c r="AA773" s="217"/>
      <c r="AB773" s="217"/>
    </row>
    <row r="774">
      <c r="A774" s="217"/>
      <c r="B774" s="218"/>
      <c r="C774" s="217"/>
      <c r="D774" s="217"/>
      <c r="E774" s="219"/>
      <c r="F774" s="219"/>
      <c r="G774" s="258"/>
      <c r="H774" s="221"/>
      <c r="I774" s="217"/>
      <c r="J774" s="217"/>
      <c r="K774" s="217"/>
      <c r="L774" s="217"/>
      <c r="M774" s="217"/>
      <c r="N774" s="217"/>
      <c r="O774" s="217"/>
      <c r="P774" s="217"/>
      <c r="Q774" s="217"/>
      <c r="R774" s="217"/>
      <c r="S774" s="217"/>
      <c r="T774" s="217"/>
      <c r="U774" s="217"/>
      <c r="V774" s="217"/>
      <c r="W774" s="217"/>
      <c r="X774" s="217"/>
      <c r="Y774" s="217"/>
      <c r="Z774" s="217"/>
      <c r="AA774" s="217"/>
      <c r="AB774" s="217"/>
    </row>
    <row r="775">
      <c r="A775" s="217"/>
      <c r="B775" s="218"/>
      <c r="C775" s="217"/>
      <c r="D775" s="217"/>
      <c r="E775" s="219"/>
      <c r="F775" s="219"/>
      <c r="G775" s="258"/>
      <c r="H775" s="221"/>
      <c r="I775" s="217"/>
      <c r="J775" s="217"/>
      <c r="K775" s="217"/>
      <c r="L775" s="217"/>
      <c r="M775" s="217"/>
      <c r="N775" s="217"/>
      <c r="O775" s="217"/>
      <c r="P775" s="217"/>
      <c r="Q775" s="217"/>
      <c r="R775" s="217"/>
      <c r="S775" s="217"/>
      <c r="T775" s="217"/>
      <c r="U775" s="217"/>
      <c r="V775" s="217"/>
      <c r="W775" s="217"/>
      <c r="X775" s="217"/>
      <c r="Y775" s="217"/>
      <c r="Z775" s="217"/>
      <c r="AA775" s="217"/>
      <c r="AB775" s="217"/>
    </row>
    <row r="776">
      <c r="A776" s="217"/>
      <c r="B776" s="218"/>
      <c r="C776" s="217"/>
      <c r="D776" s="217"/>
      <c r="E776" s="219"/>
      <c r="F776" s="219"/>
      <c r="G776" s="258"/>
      <c r="H776" s="221"/>
      <c r="I776" s="217"/>
      <c r="J776" s="217"/>
      <c r="K776" s="217"/>
      <c r="L776" s="217"/>
      <c r="M776" s="217"/>
      <c r="N776" s="217"/>
      <c r="O776" s="217"/>
      <c r="P776" s="217"/>
      <c r="Q776" s="217"/>
      <c r="R776" s="217"/>
      <c r="S776" s="217"/>
      <c r="T776" s="217"/>
      <c r="U776" s="217"/>
      <c r="V776" s="217"/>
      <c r="W776" s="217"/>
      <c r="X776" s="217"/>
      <c r="Y776" s="217"/>
      <c r="Z776" s="217"/>
      <c r="AA776" s="217"/>
      <c r="AB776" s="217"/>
    </row>
    <row r="777">
      <c r="A777" s="217"/>
      <c r="B777" s="218"/>
      <c r="C777" s="217"/>
      <c r="D777" s="217"/>
      <c r="E777" s="219"/>
      <c r="F777" s="219"/>
      <c r="G777" s="258"/>
      <c r="H777" s="221"/>
      <c r="I777" s="217"/>
      <c r="J777" s="217"/>
      <c r="K777" s="217"/>
      <c r="L777" s="217"/>
      <c r="M777" s="217"/>
      <c r="N777" s="217"/>
      <c r="O777" s="217"/>
      <c r="P777" s="217"/>
      <c r="Q777" s="217"/>
      <c r="R777" s="217"/>
      <c r="S777" s="217"/>
      <c r="T777" s="217"/>
      <c r="U777" s="217"/>
      <c r="V777" s="217"/>
      <c r="W777" s="217"/>
      <c r="X777" s="217"/>
      <c r="Y777" s="217"/>
      <c r="Z777" s="217"/>
      <c r="AA777" s="217"/>
      <c r="AB777" s="217"/>
    </row>
    <row r="778">
      <c r="A778" s="217"/>
      <c r="B778" s="218"/>
      <c r="C778" s="217"/>
      <c r="D778" s="217"/>
      <c r="E778" s="219"/>
      <c r="F778" s="219"/>
      <c r="G778" s="258"/>
      <c r="H778" s="221"/>
      <c r="I778" s="217"/>
      <c r="J778" s="217"/>
      <c r="K778" s="217"/>
      <c r="L778" s="217"/>
      <c r="M778" s="217"/>
      <c r="N778" s="217"/>
      <c r="O778" s="217"/>
      <c r="P778" s="217"/>
      <c r="Q778" s="217"/>
      <c r="R778" s="217"/>
      <c r="S778" s="217"/>
      <c r="T778" s="217"/>
      <c r="U778" s="217"/>
      <c r="V778" s="217"/>
      <c r="W778" s="217"/>
      <c r="X778" s="217"/>
      <c r="Y778" s="217"/>
      <c r="Z778" s="217"/>
      <c r="AA778" s="217"/>
      <c r="AB778" s="217"/>
    </row>
    <row r="779">
      <c r="A779" s="217"/>
      <c r="B779" s="218"/>
      <c r="C779" s="217"/>
      <c r="D779" s="217"/>
      <c r="E779" s="219"/>
      <c r="F779" s="219"/>
      <c r="G779" s="258"/>
      <c r="H779" s="221"/>
      <c r="I779" s="217"/>
      <c r="J779" s="217"/>
      <c r="K779" s="217"/>
      <c r="L779" s="217"/>
      <c r="M779" s="217"/>
      <c r="N779" s="217"/>
      <c r="O779" s="217"/>
      <c r="P779" s="217"/>
      <c r="Q779" s="217"/>
      <c r="R779" s="217"/>
      <c r="S779" s="217"/>
      <c r="T779" s="217"/>
      <c r="U779" s="217"/>
      <c r="V779" s="217"/>
      <c r="W779" s="217"/>
      <c r="X779" s="217"/>
      <c r="Y779" s="217"/>
      <c r="Z779" s="217"/>
      <c r="AA779" s="217"/>
      <c r="AB779" s="217"/>
    </row>
    <row r="780">
      <c r="A780" s="217"/>
      <c r="B780" s="218"/>
      <c r="C780" s="217"/>
      <c r="D780" s="217"/>
      <c r="E780" s="219"/>
      <c r="F780" s="219"/>
      <c r="G780" s="258"/>
      <c r="H780" s="221"/>
      <c r="I780" s="217"/>
      <c r="J780" s="217"/>
      <c r="K780" s="217"/>
      <c r="L780" s="217"/>
      <c r="M780" s="217"/>
      <c r="N780" s="217"/>
      <c r="O780" s="217"/>
      <c r="P780" s="217"/>
      <c r="Q780" s="217"/>
      <c r="R780" s="217"/>
      <c r="S780" s="217"/>
      <c r="T780" s="217"/>
      <c r="U780" s="217"/>
      <c r="V780" s="217"/>
      <c r="W780" s="217"/>
      <c r="X780" s="217"/>
      <c r="Y780" s="217"/>
      <c r="Z780" s="217"/>
      <c r="AA780" s="217"/>
      <c r="AB780" s="217"/>
    </row>
    <row r="781">
      <c r="A781" s="217"/>
      <c r="B781" s="218"/>
      <c r="C781" s="217"/>
      <c r="D781" s="217"/>
      <c r="E781" s="219"/>
      <c r="F781" s="219"/>
      <c r="G781" s="258"/>
      <c r="H781" s="221"/>
      <c r="I781" s="217"/>
      <c r="J781" s="217"/>
      <c r="K781" s="217"/>
      <c r="L781" s="217"/>
      <c r="M781" s="217"/>
      <c r="N781" s="217"/>
      <c r="O781" s="217"/>
      <c r="P781" s="217"/>
      <c r="Q781" s="217"/>
      <c r="R781" s="217"/>
      <c r="S781" s="217"/>
      <c r="T781" s="217"/>
      <c r="U781" s="217"/>
      <c r="V781" s="217"/>
      <c r="W781" s="217"/>
      <c r="X781" s="217"/>
      <c r="Y781" s="217"/>
      <c r="Z781" s="217"/>
      <c r="AA781" s="217"/>
      <c r="AB781" s="217"/>
    </row>
    <row r="782">
      <c r="A782" s="217"/>
      <c r="B782" s="218"/>
      <c r="C782" s="217"/>
      <c r="D782" s="217"/>
      <c r="E782" s="219"/>
      <c r="F782" s="219"/>
      <c r="G782" s="258"/>
      <c r="H782" s="221"/>
      <c r="I782" s="217"/>
      <c r="J782" s="217"/>
      <c r="K782" s="217"/>
      <c r="L782" s="217"/>
      <c r="M782" s="217"/>
      <c r="N782" s="217"/>
      <c r="O782" s="217"/>
      <c r="P782" s="217"/>
      <c r="Q782" s="217"/>
      <c r="R782" s="217"/>
      <c r="S782" s="217"/>
      <c r="T782" s="217"/>
      <c r="U782" s="217"/>
      <c r="V782" s="217"/>
      <c r="W782" s="217"/>
      <c r="X782" s="217"/>
      <c r="Y782" s="217"/>
      <c r="Z782" s="217"/>
      <c r="AA782" s="217"/>
      <c r="AB782" s="217"/>
    </row>
    <row r="783">
      <c r="A783" s="217"/>
      <c r="B783" s="218"/>
      <c r="C783" s="217"/>
      <c r="D783" s="217"/>
      <c r="E783" s="219"/>
      <c r="F783" s="219"/>
      <c r="G783" s="258"/>
      <c r="H783" s="221"/>
      <c r="I783" s="217"/>
      <c r="J783" s="217"/>
      <c r="K783" s="217"/>
      <c r="L783" s="217"/>
      <c r="M783" s="217"/>
      <c r="N783" s="217"/>
      <c r="O783" s="217"/>
      <c r="P783" s="217"/>
      <c r="Q783" s="217"/>
      <c r="R783" s="217"/>
      <c r="S783" s="217"/>
      <c r="T783" s="217"/>
      <c r="U783" s="217"/>
      <c r="V783" s="217"/>
      <c r="W783" s="217"/>
      <c r="X783" s="217"/>
      <c r="Y783" s="217"/>
      <c r="Z783" s="217"/>
      <c r="AA783" s="217"/>
      <c r="AB783" s="217"/>
    </row>
    <row r="784">
      <c r="A784" s="217"/>
      <c r="B784" s="218"/>
      <c r="C784" s="217"/>
      <c r="D784" s="217"/>
      <c r="E784" s="219"/>
      <c r="F784" s="219"/>
      <c r="G784" s="258"/>
      <c r="H784" s="221"/>
      <c r="I784" s="217"/>
      <c r="J784" s="217"/>
      <c r="K784" s="217"/>
      <c r="L784" s="217"/>
      <c r="M784" s="217"/>
      <c r="N784" s="217"/>
      <c r="O784" s="217"/>
      <c r="P784" s="217"/>
      <c r="Q784" s="217"/>
      <c r="R784" s="217"/>
      <c r="S784" s="217"/>
      <c r="T784" s="217"/>
      <c r="U784" s="217"/>
      <c r="V784" s="217"/>
      <c r="W784" s="217"/>
      <c r="X784" s="217"/>
      <c r="Y784" s="217"/>
      <c r="Z784" s="217"/>
      <c r="AA784" s="217"/>
      <c r="AB784" s="217"/>
    </row>
    <row r="785">
      <c r="A785" s="217"/>
      <c r="B785" s="218"/>
      <c r="C785" s="217"/>
      <c r="D785" s="217"/>
      <c r="E785" s="219"/>
      <c r="F785" s="219"/>
      <c r="G785" s="258"/>
      <c r="H785" s="221"/>
      <c r="I785" s="217"/>
      <c r="J785" s="217"/>
      <c r="K785" s="217"/>
      <c r="L785" s="217"/>
      <c r="M785" s="217"/>
      <c r="N785" s="217"/>
      <c r="O785" s="217"/>
      <c r="P785" s="217"/>
      <c r="Q785" s="217"/>
      <c r="R785" s="217"/>
      <c r="S785" s="217"/>
      <c r="T785" s="217"/>
      <c r="U785" s="217"/>
      <c r="V785" s="217"/>
      <c r="W785" s="217"/>
      <c r="X785" s="217"/>
      <c r="Y785" s="217"/>
      <c r="Z785" s="217"/>
      <c r="AA785" s="217"/>
      <c r="AB785" s="217"/>
    </row>
    <row r="786">
      <c r="A786" s="217"/>
      <c r="B786" s="218"/>
      <c r="C786" s="217"/>
      <c r="D786" s="217"/>
      <c r="E786" s="219"/>
      <c r="F786" s="219"/>
      <c r="G786" s="258"/>
      <c r="H786" s="221"/>
      <c r="I786" s="217"/>
      <c r="J786" s="217"/>
      <c r="K786" s="217"/>
      <c r="L786" s="217"/>
      <c r="M786" s="217"/>
      <c r="N786" s="217"/>
      <c r="O786" s="217"/>
      <c r="P786" s="217"/>
      <c r="Q786" s="217"/>
      <c r="R786" s="217"/>
      <c r="S786" s="217"/>
      <c r="T786" s="217"/>
      <c r="U786" s="217"/>
      <c r="V786" s="217"/>
      <c r="W786" s="217"/>
      <c r="X786" s="217"/>
      <c r="Y786" s="217"/>
      <c r="Z786" s="217"/>
      <c r="AA786" s="217"/>
      <c r="AB786" s="217"/>
    </row>
    <row r="787">
      <c r="A787" s="217"/>
      <c r="B787" s="218"/>
      <c r="C787" s="217"/>
      <c r="D787" s="217"/>
      <c r="E787" s="219"/>
      <c r="F787" s="219"/>
      <c r="G787" s="258"/>
      <c r="H787" s="221"/>
      <c r="I787" s="217"/>
      <c r="J787" s="217"/>
      <c r="K787" s="217"/>
      <c r="L787" s="217"/>
      <c r="M787" s="217"/>
      <c r="N787" s="217"/>
      <c r="O787" s="217"/>
      <c r="P787" s="217"/>
      <c r="Q787" s="217"/>
      <c r="R787" s="217"/>
      <c r="S787" s="217"/>
      <c r="T787" s="217"/>
      <c r="U787" s="217"/>
      <c r="V787" s="217"/>
      <c r="W787" s="217"/>
      <c r="X787" s="217"/>
      <c r="Y787" s="217"/>
      <c r="Z787" s="217"/>
      <c r="AA787" s="217"/>
      <c r="AB787" s="217"/>
    </row>
    <row r="788">
      <c r="A788" s="217"/>
      <c r="B788" s="218"/>
      <c r="C788" s="217"/>
      <c r="D788" s="217"/>
      <c r="E788" s="219"/>
      <c r="F788" s="219"/>
      <c r="G788" s="258"/>
      <c r="H788" s="221"/>
      <c r="I788" s="217"/>
      <c r="J788" s="217"/>
      <c r="K788" s="217"/>
      <c r="L788" s="217"/>
      <c r="M788" s="217"/>
      <c r="N788" s="217"/>
      <c r="O788" s="217"/>
      <c r="P788" s="217"/>
      <c r="Q788" s="217"/>
      <c r="R788" s="217"/>
      <c r="S788" s="217"/>
      <c r="T788" s="217"/>
      <c r="U788" s="217"/>
      <c r="V788" s="217"/>
      <c r="W788" s="217"/>
      <c r="X788" s="217"/>
      <c r="Y788" s="217"/>
      <c r="Z788" s="217"/>
      <c r="AA788" s="217"/>
      <c r="AB788" s="217"/>
    </row>
    <row r="789">
      <c r="A789" s="217"/>
      <c r="B789" s="218"/>
      <c r="C789" s="217"/>
      <c r="D789" s="217"/>
      <c r="E789" s="219"/>
      <c r="F789" s="219"/>
      <c r="G789" s="258"/>
      <c r="H789" s="221"/>
      <c r="I789" s="217"/>
      <c r="J789" s="217"/>
      <c r="K789" s="217"/>
      <c r="L789" s="217"/>
      <c r="M789" s="217"/>
      <c r="N789" s="217"/>
      <c r="O789" s="217"/>
      <c r="P789" s="217"/>
      <c r="Q789" s="217"/>
      <c r="R789" s="217"/>
      <c r="S789" s="217"/>
      <c r="T789" s="217"/>
      <c r="U789" s="217"/>
      <c r="V789" s="217"/>
      <c r="W789" s="217"/>
      <c r="X789" s="217"/>
      <c r="Y789" s="217"/>
      <c r="Z789" s="217"/>
      <c r="AA789" s="217"/>
      <c r="AB789" s="217"/>
    </row>
    <row r="790">
      <c r="A790" s="217"/>
      <c r="B790" s="218"/>
      <c r="C790" s="217"/>
      <c r="D790" s="217"/>
      <c r="E790" s="219"/>
      <c r="F790" s="219"/>
      <c r="G790" s="258"/>
      <c r="H790" s="221"/>
      <c r="I790" s="217"/>
      <c r="J790" s="217"/>
      <c r="K790" s="217"/>
      <c r="L790" s="217"/>
      <c r="M790" s="217"/>
      <c r="N790" s="217"/>
      <c r="O790" s="217"/>
      <c r="P790" s="217"/>
      <c r="Q790" s="217"/>
      <c r="R790" s="217"/>
      <c r="S790" s="217"/>
      <c r="T790" s="217"/>
      <c r="U790" s="217"/>
      <c r="V790" s="217"/>
      <c r="W790" s="217"/>
      <c r="X790" s="217"/>
      <c r="Y790" s="217"/>
      <c r="Z790" s="217"/>
      <c r="AA790" s="217"/>
      <c r="AB790" s="217"/>
    </row>
    <row r="791">
      <c r="A791" s="217"/>
      <c r="B791" s="218"/>
      <c r="C791" s="217"/>
      <c r="D791" s="217"/>
      <c r="E791" s="219"/>
      <c r="F791" s="219"/>
      <c r="G791" s="258"/>
      <c r="H791" s="221"/>
      <c r="I791" s="217"/>
      <c r="J791" s="217"/>
      <c r="K791" s="217"/>
      <c r="L791" s="217"/>
      <c r="M791" s="217"/>
      <c r="N791" s="217"/>
      <c r="O791" s="217"/>
      <c r="P791" s="217"/>
      <c r="Q791" s="217"/>
      <c r="R791" s="217"/>
      <c r="S791" s="217"/>
      <c r="T791" s="217"/>
      <c r="U791" s="217"/>
      <c r="V791" s="217"/>
      <c r="W791" s="217"/>
      <c r="X791" s="217"/>
      <c r="Y791" s="217"/>
      <c r="Z791" s="217"/>
      <c r="AA791" s="217"/>
      <c r="AB791" s="217"/>
    </row>
    <row r="792">
      <c r="A792" s="217"/>
      <c r="B792" s="218"/>
      <c r="C792" s="217"/>
      <c r="D792" s="217"/>
      <c r="E792" s="219"/>
      <c r="F792" s="219"/>
      <c r="G792" s="258"/>
      <c r="H792" s="221"/>
      <c r="I792" s="217"/>
      <c r="J792" s="217"/>
      <c r="K792" s="217"/>
      <c r="L792" s="217"/>
      <c r="M792" s="217"/>
      <c r="N792" s="217"/>
      <c r="O792" s="217"/>
      <c r="P792" s="217"/>
      <c r="Q792" s="217"/>
      <c r="R792" s="217"/>
      <c r="S792" s="217"/>
      <c r="T792" s="217"/>
      <c r="U792" s="217"/>
      <c r="V792" s="217"/>
      <c r="W792" s="217"/>
      <c r="X792" s="217"/>
      <c r="Y792" s="217"/>
      <c r="Z792" s="217"/>
      <c r="AA792" s="217"/>
      <c r="AB792" s="217"/>
    </row>
    <row r="793">
      <c r="A793" s="217"/>
      <c r="B793" s="218"/>
      <c r="C793" s="217"/>
      <c r="D793" s="217"/>
      <c r="E793" s="219"/>
      <c r="F793" s="219"/>
      <c r="G793" s="258"/>
      <c r="H793" s="221"/>
      <c r="I793" s="217"/>
      <c r="J793" s="217"/>
      <c r="K793" s="217"/>
      <c r="L793" s="217"/>
      <c r="M793" s="217"/>
      <c r="N793" s="217"/>
      <c r="O793" s="217"/>
      <c r="P793" s="217"/>
      <c r="Q793" s="217"/>
      <c r="R793" s="217"/>
      <c r="S793" s="217"/>
      <c r="T793" s="217"/>
      <c r="U793" s="217"/>
      <c r="V793" s="217"/>
      <c r="W793" s="217"/>
      <c r="X793" s="217"/>
      <c r="Y793" s="217"/>
      <c r="Z793" s="217"/>
      <c r="AA793" s="217"/>
      <c r="AB793" s="217"/>
    </row>
    <row r="794">
      <c r="A794" s="217"/>
      <c r="B794" s="218"/>
      <c r="C794" s="217"/>
      <c r="D794" s="217"/>
      <c r="E794" s="219"/>
      <c r="F794" s="219"/>
      <c r="G794" s="258"/>
      <c r="H794" s="221"/>
      <c r="I794" s="217"/>
      <c r="J794" s="217"/>
      <c r="K794" s="217"/>
      <c r="L794" s="217"/>
      <c r="M794" s="217"/>
      <c r="N794" s="217"/>
      <c r="O794" s="217"/>
      <c r="P794" s="217"/>
      <c r="Q794" s="217"/>
      <c r="R794" s="217"/>
      <c r="S794" s="217"/>
      <c r="T794" s="217"/>
      <c r="U794" s="217"/>
      <c r="V794" s="217"/>
      <c r="W794" s="217"/>
      <c r="X794" s="217"/>
      <c r="Y794" s="217"/>
      <c r="Z794" s="217"/>
      <c r="AA794" s="217"/>
      <c r="AB794" s="217"/>
    </row>
    <row r="795">
      <c r="A795" s="217"/>
      <c r="B795" s="218"/>
      <c r="C795" s="217"/>
      <c r="D795" s="217"/>
      <c r="E795" s="219"/>
      <c r="F795" s="219"/>
      <c r="G795" s="258"/>
      <c r="H795" s="221"/>
      <c r="I795" s="217"/>
      <c r="J795" s="217"/>
      <c r="K795" s="217"/>
      <c r="L795" s="217"/>
      <c r="M795" s="217"/>
      <c r="N795" s="217"/>
      <c r="O795" s="217"/>
      <c r="P795" s="217"/>
      <c r="Q795" s="217"/>
      <c r="R795" s="217"/>
      <c r="S795" s="217"/>
      <c r="T795" s="217"/>
      <c r="U795" s="217"/>
      <c r="V795" s="217"/>
      <c r="W795" s="217"/>
      <c r="X795" s="217"/>
      <c r="Y795" s="217"/>
      <c r="Z795" s="217"/>
      <c r="AA795" s="217"/>
      <c r="AB795" s="217"/>
    </row>
    <row r="796">
      <c r="A796" s="217"/>
      <c r="B796" s="218"/>
      <c r="C796" s="217"/>
      <c r="D796" s="217"/>
      <c r="E796" s="219"/>
      <c r="F796" s="219"/>
      <c r="G796" s="258"/>
      <c r="H796" s="221"/>
      <c r="I796" s="217"/>
      <c r="J796" s="217"/>
      <c r="K796" s="217"/>
      <c r="L796" s="217"/>
      <c r="M796" s="217"/>
      <c r="N796" s="217"/>
      <c r="O796" s="217"/>
      <c r="P796" s="217"/>
      <c r="Q796" s="217"/>
      <c r="R796" s="217"/>
      <c r="S796" s="217"/>
      <c r="T796" s="217"/>
      <c r="U796" s="217"/>
      <c r="V796" s="217"/>
      <c r="W796" s="217"/>
      <c r="X796" s="217"/>
      <c r="Y796" s="217"/>
      <c r="Z796" s="217"/>
      <c r="AA796" s="217"/>
      <c r="AB796" s="217"/>
    </row>
    <row r="797">
      <c r="A797" s="217"/>
      <c r="B797" s="218"/>
      <c r="C797" s="217"/>
      <c r="D797" s="217"/>
      <c r="E797" s="219"/>
      <c r="F797" s="219"/>
      <c r="G797" s="258"/>
      <c r="H797" s="221"/>
      <c r="I797" s="217"/>
      <c r="J797" s="217"/>
      <c r="K797" s="217"/>
      <c r="L797" s="217"/>
      <c r="M797" s="217"/>
      <c r="N797" s="217"/>
      <c r="O797" s="217"/>
      <c r="P797" s="217"/>
      <c r="Q797" s="217"/>
      <c r="R797" s="217"/>
      <c r="S797" s="217"/>
      <c r="T797" s="217"/>
      <c r="U797" s="217"/>
      <c r="V797" s="217"/>
      <c r="W797" s="217"/>
      <c r="X797" s="217"/>
      <c r="Y797" s="217"/>
      <c r="Z797" s="217"/>
      <c r="AA797" s="217"/>
      <c r="AB797" s="217"/>
    </row>
    <row r="798">
      <c r="A798" s="217"/>
      <c r="B798" s="218"/>
      <c r="C798" s="217"/>
      <c r="D798" s="217"/>
      <c r="E798" s="219"/>
      <c r="F798" s="219"/>
      <c r="G798" s="258"/>
      <c r="H798" s="221"/>
      <c r="I798" s="217"/>
      <c r="J798" s="217"/>
      <c r="K798" s="217"/>
      <c r="L798" s="217"/>
      <c r="M798" s="217"/>
      <c r="N798" s="217"/>
      <c r="O798" s="217"/>
      <c r="P798" s="217"/>
      <c r="Q798" s="217"/>
      <c r="R798" s="217"/>
      <c r="S798" s="217"/>
      <c r="T798" s="217"/>
      <c r="U798" s="217"/>
      <c r="V798" s="217"/>
      <c r="W798" s="217"/>
      <c r="X798" s="217"/>
      <c r="Y798" s="217"/>
      <c r="Z798" s="217"/>
      <c r="AA798" s="217"/>
      <c r="AB798" s="217"/>
    </row>
    <row r="799">
      <c r="A799" s="217"/>
      <c r="B799" s="218"/>
      <c r="C799" s="217"/>
      <c r="D799" s="217"/>
      <c r="E799" s="219"/>
      <c r="F799" s="219"/>
      <c r="G799" s="258"/>
      <c r="H799" s="221"/>
      <c r="I799" s="217"/>
      <c r="J799" s="217"/>
      <c r="K799" s="217"/>
      <c r="L799" s="217"/>
      <c r="M799" s="217"/>
      <c r="N799" s="217"/>
      <c r="O799" s="217"/>
      <c r="P799" s="217"/>
      <c r="Q799" s="217"/>
      <c r="R799" s="217"/>
      <c r="S799" s="217"/>
      <c r="T799" s="217"/>
      <c r="U799" s="217"/>
      <c r="V799" s="217"/>
      <c r="W799" s="217"/>
      <c r="X799" s="217"/>
      <c r="Y799" s="217"/>
      <c r="Z799" s="217"/>
      <c r="AA799" s="217"/>
      <c r="AB799" s="217"/>
    </row>
    <row r="800">
      <c r="A800" s="217"/>
      <c r="B800" s="218"/>
      <c r="C800" s="217"/>
      <c r="D800" s="217"/>
      <c r="E800" s="219"/>
      <c r="F800" s="219"/>
      <c r="G800" s="258"/>
      <c r="H800" s="221"/>
      <c r="I800" s="217"/>
      <c r="J800" s="217"/>
      <c r="K800" s="217"/>
      <c r="L800" s="217"/>
      <c r="M800" s="217"/>
      <c r="N800" s="217"/>
      <c r="O800" s="217"/>
      <c r="P800" s="217"/>
      <c r="Q800" s="217"/>
      <c r="R800" s="217"/>
      <c r="S800" s="217"/>
      <c r="T800" s="217"/>
      <c r="U800" s="217"/>
      <c r="V800" s="217"/>
      <c r="W800" s="217"/>
      <c r="X800" s="217"/>
      <c r="Y800" s="217"/>
      <c r="Z800" s="217"/>
      <c r="AA800" s="217"/>
      <c r="AB800" s="217"/>
    </row>
    <row r="801">
      <c r="A801" s="217"/>
      <c r="B801" s="218"/>
      <c r="C801" s="217"/>
      <c r="D801" s="217"/>
      <c r="E801" s="219"/>
      <c r="F801" s="219"/>
      <c r="G801" s="258"/>
      <c r="H801" s="221"/>
      <c r="I801" s="217"/>
      <c r="J801" s="217"/>
      <c r="K801" s="217"/>
      <c r="L801" s="217"/>
      <c r="M801" s="217"/>
      <c r="N801" s="217"/>
      <c r="O801" s="217"/>
      <c r="P801" s="217"/>
      <c r="Q801" s="217"/>
      <c r="R801" s="217"/>
      <c r="S801" s="217"/>
      <c r="T801" s="217"/>
      <c r="U801" s="217"/>
      <c r="V801" s="217"/>
      <c r="W801" s="217"/>
      <c r="X801" s="217"/>
      <c r="Y801" s="217"/>
      <c r="Z801" s="217"/>
      <c r="AA801" s="217"/>
      <c r="AB801" s="217"/>
    </row>
    <row r="802">
      <c r="A802" s="217"/>
      <c r="B802" s="218"/>
      <c r="C802" s="217"/>
      <c r="D802" s="217"/>
      <c r="E802" s="219"/>
      <c r="F802" s="219"/>
      <c r="G802" s="258"/>
      <c r="H802" s="221"/>
      <c r="I802" s="217"/>
      <c r="J802" s="217"/>
      <c r="K802" s="217"/>
      <c r="L802" s="217"/>
      <c r="M802" s="217"/>
      <c r="N802" s="217"/>
      <c r="O802" s="217"/>
      <c r="P802" s="217"/>
      <c r="Q802" s="217"/>
      <c r="R802" s="217"/>
      <c r="S802" s="217"/>
      <c r="T802" s="217"/>
      <c r="U802" s="217"/>
      <c r="V802" s="217"/>
      <c r="W802" s="217"/>
      <c r="X802" s="217"/>
      <c r="Y802" s="217"/>
      <c r="Z802" s="217"/>
      <c r="AA802" s="217"/>
      <c r="AB802" s="217"/>
    </row>
    <row r="803">
      <c r="A803" s="217"/>
      <c r="B803" s="218"/>
      <c r="C803" s="217"/>
      <c r="D803" s="217"/>
      <c r="E803" s="219"/>
      <c r="F803" s="219"/>
      <c r="G803" s="258"/>
      <c r="H803" s="221"/>
      <c r="I803" s="217"/>
      <c r="J803" s="217"/>
      <c r="K803" s="217"/>
      <c r="L803" s="217"/>
      <c r="M803" s="217"/>
      <c r="N803" s="217"/>
      <c r="O803" s="217"/>
      <c r="P803" s="217"/>
      <c r="Q803" s="217"/>
      <c r="R803" s="217"/>
      <c r="S803" s="217"/>
      <c r="T803" s="217"/>
      <c r="U803" s="217"/>
      <c r="V803" s="217"/>
      <c r="W803" s="217"/>
      <c r="X803" s="217"/>
      <c r="Y803" s="217"/>
      <c r="Z803" s="217"/>
      <c r="AA803" s="217"/>
      <c r="AB803" s="217"/>
    </row>
    <row r="804">
      <c r="A804" s="217"/>
      <c r="B804" s="218"/>
      <c r="C804" s="217"/>
      <c r="D804" s="217"/>
      <c r="E804" s="219"/>
      <c r="F804" s="219"/>
      <c r="G804" s="258"/>
      <c r="H804" s="221"/>
      <c r="I804" s="217"/>
      <c r="J804" s="217"/>
      <c r="K804" s="217"/>
      <c r="L804" s="217"/>
      <c r="M804" s="217"/>
      <c r="N804" s="217"/>
      <c r="O804" s="217"/>
      <c r="P804" s="217"/>
      <c r="Q804" s="217"/>
      <c r="R804" s="217"/>
      <c r="S804" s="217"/>
      <c r="T804" s="217"/>
      <c r="U804" s="217"/>
      <c r="V804" s="217"/>
      <c r="W804" s="217"/>
      <c r="X804" s="217"/>
      <c r="Y804" s="217"/>
      <c r="Z804" s="217"/>
      <c r="AA804" s="217"/>
      <c r="AB804" s="217"/>
    </row>
    <row r="805">
      <c r="A805" s="217"/>
      <c r="B805" s="218"/>
      <c r="C805" s="217"/>
      <c r="D805" s="217"/>
      <c r="E805" s="219"/>
      <c r="F805" s="219"/>
      <c r="G805" s="258"/>
      <c r="H805" s="221"/>
      <c r="I805" s="217"/>
      <c r="J805" s="217"/>
      <c r="K805" s="217"/>
      <c r="L805" s="217"/>
      <c r="M805" s="217"/>
      <c r="N805" s="217"/>
      <c r="O805" s="217"/>
      <c r="P805" s="217"/>
      <c r="Q805" s="217"/>
      <c r="R805" s="217"/>
      <c r="S805" s="217"/>
      <c r="T805" s="217"/>
      <c r="U805" s="217"/>
      <c r="V805" s="217"/>
      <c r="W805" s="217"/>
      <c r="X805" s="217"/>
      <c r="Y805" s="217"/>
      <c r="Z805" s="217"/>
      <c r="AA805" s="217"/>
      <c r="AB805" s="217"/>
    </row>
    <row r="806">
      <c r="A806" s="217"/>
      <c r="B806" s="218"/>
      <c r="C806" s="217"/>
      <c r="D806" s="217"/>
      <c r="E806" s="219"/>
      <c r="F806" s="219"/>
      <c r="G806" s="258"/>
      <c r="H806" s="221"/>
      <c r="I806" s="217"/>
      <c r="J806" s="217"/>
      <c r="K806" s="217"/>
      <c r="L806" s="217"/>
      <c r="M806" s="217"/>
      <c r="N806" s="217"/>
      <c r="O806" s="217"/>
      <c r="P806" s="217"/>
      <c r="Q806" s="217"/>
      <c r="R806" s="217"/>
      <c r="S806" s="217"/>
      <c r="T806" s="217"/>
      <c r="U806" s="217"/>
      <c r="V806" s="217"/>
      <c r="W806" s="217"/>
      <c r="X806" s="217"/>
      <c r="Y806" s="217"/>
      <c r="Z806" s="217"/>
      <c r="AA806" s="217"/>
      <c r="AB806" s="217"/>
    </row>
    <row r="807">
      <c r="A807" s="217"/>
      <c r="B807" s="218"/>
      <c r="C807" s="217"/>
      <c r="D807" s="217"/>
      <c r="E807" s="219"/>
      <c r="F807" s="219"/>
      <c r="G807" s="258"/>
      <c r="H807" s="221"/>
      <c r="I807" s="217"/>
      <c r="J807" s="217"/>
      <c r="K807" s="217"/>
      <c r="L807" s="217"/>
      <c r="M807" s="217"/>
      <c r="N807" s="217"/>
      <c r="O807" s="217"/>
      <c r="P807" s="217"/>
      <c r="Q807" s="217"/>
      <c r="R807" s="217"/>
      <c r="S807" s="217"/>
      <c r="T807" s="217"/>
      <c r="U807" s="217"/>
      <c r="V807" s="217"/>
      <c r="W807" s="217"/>
      <c r="X807" s="217"/>
      <c r="Y807" s="217"/>
      <c r="Z807" s="217"/>
      <c r="AA807" s="217"/>
      <c r="AB807" s="217"/>
    </row>
    <row r="808">
      <c r="A808" s="217"/>
      <c r="B808" s="218"/>
      <c r="C808" s="217"/>
      <c r="D808" s="217"/>
      <c r="E808" s="219"/>
      <c r="F808" s="219"/>
      <c r="G808" s="258"/>
      <c r="H808" s="221"/>
      <c r="I808" s="217"/>
      <c r="J808" s="217"/>
      <c r="K808" s="217"/>
      <c r="L808" s="217"/>
      <c r="M808" s="217"/>
      <c r="N808" s="217"/>
      <c r="O808" s="217"/>
      <c r="P808" s="217"/>
      <c r="Q808" s="217"/>
      <c r="R808" s="217"/>
      <c r="S808" s="217"/>
      <c r="T808" s="217"/>
      <c r="U808" s="217"/>
      <c r="V808" s="217"/>
      <c r="W808" s="217"/>
      <c r="X808" s="217"/>
      <c r="Y808" s="217"/>
      <c r="Z808" s="217"/>
      <c r="AA808" s="217"/>
      <c r="AB808" s="217"/>
    </row>
    <row r="809">
      <c r="A809" s="217"/>
      <c r="B809" s="218"/>
      <c r="C809" s="217"/>
      <c r="D809" s="217"/>
      <c r="E809" s="219"/>
      <c r="F809" s="219"/>
      <c r="G809" s="258"/>
      <c r="H809" s="221"/>
      <c r="I809" s="217"/>
      <c r="J809" s="217"/>
      <c r="K809" s="217"/>
      <c r="L809" s="217"/>
      <c r="M809" s="217"/>
      <c r="N809" s="217"/>
      <c r="O809" s="217"/>
      <c r="P809" s="217"/>
      <c r="Q809" s="217"/>
      <c r="R809" s="217"/>
      <c r="S809" s="217"/>
      <c r="T809" s="217"/>
      <c r="U809" s="217"/>
      <c r="V809" s="217"/>
      <c r="W809" s="217"/>
      <c r="X809" s="217"/>
      <c r="Y809" s="217"/>
      <c r="Z809" s="217"/>
      <c r="AA809" s="217"/>
      <c r="AB809" s="217"/>
    </row>
    <row r="810">
      <c r="A810" s="217"/>
      <c r="B810" s="218"/>
      <c r="C810" s="217"/>
      <c r="D810" s="217"/>
      <c r="E810" s="219"/>
      <c r="F810" s="219"/>
      <c r="G810" s="258"/>
      <c r="H810" s="221"/>
      <c r="I810" s="217"/>
      <c r="J810" s="217"/>
      <c r="K810" s="217"/>
      <c r="L810" s="217"/>
      <c r="M810" s="217"/>
      <c r="N810" s="217"/>
      <c r="O810" s="217"/>
      <c r="P810" s="217"/>
      <c r="Q810" s="217"/>
      <c r="R810" s="217"/>
      <c r="S810" s="217"/>
      <c r="T810" s="217"/>
      <c r="U810" s="217"/>
      <c r="V810" s="217"/>
      <c r="W810" s="217"/>
      <c r="X810" s="217"/>
      <c r="Y810" s="217"/>
      <c r="Z810" s="217"/>
      <c r="AA810" s="217"/>
      <c r="AB810" s="217"/>
    </row>
    <row r="811">
      <c r="A811" s="217"/>
      <c r="B811" s="218"/>
      <c r="C811" s="217"/>
      <c r="D811" s="217"/>
      <c r="E811" s="219"/>
      <c r="F811" s="219"/>
      <c r="G811" s="258"/>
      <c r="H811" s="221"/>
      <c r="I811" s="217"/>
      <c r="J811" s="217"/>
      <c r="K811" s="217"/>
      <c r="L811" s="217"/>
      <c r="M811" s="217"/>
      <c r="N811" s="217"/>
      <c r="O811" s="217"/>
      <c r="P811" s="217"/>
      <c r="Q811" s="217"/>
      <c r="R811" s="217"/>
      <c r="S811" s="217"/>
      <c r="T811" s="217"/>
      <c r="U811" s="217"/>
      <c r="V811" s="217"/>
      <c r="W811" s="217"/>
      <c r="X811" s="217"/>
      <c r="Y811" s="217"/>
      <c r="Z811" s="217"/>
      <c r="AA811" s="217"/>
      <c r="AB811" s="217"/>
    </row>
    <row r="812">
      <c r="A812" s="217"/>
      <c r="B812" s="218"/>
      <c r="C812" s="217"/>
      <c r="D812" s="217"/>
      <c r="E812" s="219"/>
      <c r="F812" s="219"/>
      <c r="G812" s="258"/>
      <c r="H812" s="221"/>
      <c r="I812" s="217"/>
      <c r="J812" s="217"/>
      <c r="K812" s="217"/>
      <c r="L812" s="217"/>
      <c r="M812" s="217"/>
      <c r="N812" s="217"/>
      <c r="O812" s="217"/>
      <c r="P812" s="217"/>
      <c r="Q812" s="217"/>
      <c r="R812" s="217"/>
      <c r="S812" s="217"/>
      <c r="T812" s="217"/>
      <c r="U812" s="217"/>
      <c r="V812" s="217"/>
      <c r="W812" s="217"/>
      <c r="X812" s="217"/>
      <c r="Y812" s="217"/>
      <c r="Z812" s="217"/>
      <c r="AA812" s="217"/>
      <c r="AB812" s="217"/>
    </row>
    <row r="813">
      <c r="A813" s="217"/>
      <c r="B813" s="218"/>
      <c r="C813" s="217"/>
      <c r="D813" s="217"/>
      <c r="E813" s="219"/>
      <c r="F813" s="219"/>
      <c r="G813" s="258"/>
      <c r="H813" s="221"/>
      <c r="I813" s="217"/>
      <c r="J813" s="217"/>
      <c r="K813" s="217"/>
      <c r="L813" s="217"/>
      <c r="M813" s="217"/>
      <c r="N813" s="217"/>
      <c r="O813" s="217"/>
      <c r="P813" s="217"/>
      <c r="Q813" s="217"/>
      <c r="R813" s="217"/>
      <c r="S813" s="217"/>
      <c r="T813" s="217"/>
      <c r="U813" s="217"/>
      <c r="V813" s="217"/>
      <c r="W813" s="217"/>
      <c r="X813" s="217"/>
      <c r="Y813" s="217"/>
      <c r="Z813" s="217"/>
      <c r="AA813" s="217"/>
      <c r="AB813" s="217"/>
    </row>
    <row r="814">
      <c r="A814" s="217"/>
      <c r="B814" s="218"/>
      <c r="C814" s="217"/>
      <c r="D814" s="217"/>
      <c r="E814" s="219"/>
      <c r="F814" s="219"/>
      <c r="G814" s="258"/>
      <c r="H814" s="221"/>
      <c r="I814" s="217"/>
      <c r="J814" s="217"/>
      <c r="K814" s="217"/>
      <c r="L814" s="217"/>
      <c r="M814" s="217"/>
      <c r="N814" s="217"/>
      <c r="O814" s="217"/>
      <c r="P814" s="217"/>
      <c r="Q814" s="217"/>
      <c r="R814" s="217"/>
      <c r="S814" s="217"/>
      <c r="T814" s="217"/>
      <c r="U814" s="217"/>
      <c r="V814" s="217"/>
      <c r="W814" s="217"/>
      <c r="X814" s="217"/>
      <c r="Y814" s="217"/>
      <c r="Z814" s="217"/>
      <c r="AA814" s="217"/>
      <c r="AB814" s="217"/>
    </row>
    <row r="815">
      <c r="A815" s="217"/>
      <c r="B815" s="218"/>
      <c r="C815" s="217"/>
      <c r="D815" s="217"/>
      <c r="E815" s="219"/>
      <c r="F815" s="219"/>
      <c r="G815" s="258"/>
      <c r="H815" s="221"/>
      <c r="I815" s="217"/>
      <c r="J815" s="217"/>
      <c r="K815" s="217"/>
      <c r="L815" s="217"/>
      <c r="M815" s="217"/>
      <c r="N815" s="217"/>
      <c r="O815" s="217"/>
      <c r="P815" s="217"/>
      <c r="Q815" s="217"/>
      <c r="R815" s="217"/>
      <c r="S815" s="217"/>
      <c r="T815" s="217"/>
      <c r="U815" s="217"/>
      <c r="V815" s="217"/>
      <c r="W815" s="217"/>
      <c r="X815" s="217"/>
      <c r="Y815" s="217"/>
      <c r="Z815" s="217"/>
      <c r="AA815" s="217"/>
      <c r="AB815" s="217"/>
    </row>
    <row r="816">
      <c r="A816" s="217"/>
      <c r="B816" s="218"/>
      <c r="C816" s="217"/>
      <c r="D816" s="217"/>
      <c r="E816" s="219"/>
      <c r="F816" s="219"/>
      <c r="G816" s="258"/>
      <c r="H816" s="221"/>
      <c r="I816" s="217"/>
      <c r="J816" s="217"/>
      <c r="K816" s="217"/>
      <c r="L816" s="217"/>
      <c r="M816" s="217"/>
      <c r="N816" s="217"/>
      <c r="O816" s="217"/>
      <c r="P816" s="217"/>
      <c r="Q816" s="217"/>
      <c r="R816" s="217"/>
      <c r="S816" s="217"/>
      <c r="T816" s="217"/>
      <c r="U816" s="217"/>
      <c r="V816" s="217"/>
      <c r="W816" s="217"/>
      <c r="X816" s="217"/>
      <c r="Y816" s="217"/>
      <c r="Z816" s="217"/>
      <c r="AA816" s="217"/>
      <c r="AB816" s="217"/>
    </row>
    <row r="817">
      <c r="A817" s="217"/>
      <c r="B817" s="218"/>
      <c r="C817" s="217"/>
      <c r="D817" s="217"/>
      <c r="E817" s="219"/>
      <c r="F817" s="219"/>
      <c r="G817" s="258"/>
      <c r="H817" s="221"/>
      <c r="I817" s="217"/>
      <c r="J817" s="217"/>
      <c r="K817" s="217"/>
      <c r="L817" s="217"/>
      <c r="M817" s="217"/>
      <c r="N817" s="217"/>
      <c r="O817" s="217"/>
      <c r="P817" s="217"/>
      <c r="Q817" s="217"/>
      <c r="R817" s="217"/>
      <c r="S817" s="217"/>
      <c r="T817" s="217"/>
      <c r="U817" s="217"/>
      <c r="V817" s="217"/>
      <c r="W817" s="217"/>
      <c r="X817" s="217"/>
      <c r="Y817" s="217"/>
      <c r="Z817" s="217"/>
      <c r="AA817" s="217"/>
      <c r="AB817" s="217"/>
    </row>
    <row r="818">
      <c r="A818" s="217"/>
      <c r="B818" s="218"/>
      <c r="C818" s="217"/>
      <c r="D818" s="217"/>
      <c r="E818" s="219"/>
      <c r="F818" s="219"/>
      <c r="G818" s="258"/>
      <c r="H818" s="221"/>
      <c r="I818" s="217"/>
      <c r="J818" s="217"/>
      <c r="K818" s="217"/>
      <c r="L818" s="217"/>
      <c r="M818" s="217"/>
      <c r="N818" s="217"/>
      <c r="O818" s="217"/>
      <c r="P818" s="217"/>
      <c r="Q818" s="217"/>
      <c r="R818" s="217"/>
      <c r="S818" s="217"/>
      <c r="T818" s="217"/>
      <c r="U818" s="217"/>
      <c r="V818" s="217"/>
      <c r="W818" s="217"/>
      <c r="X818" s="217"/>
      <c r="Y818" s="217"/>
      <c r="Z818" s="217"/>
      <c r="AA818" s="217"/>
      <c r="AB818" s="217"/>
    </row>
    <row r="819">
      <c r="A819" s="217"/>
      <c r="B819" s="218"/>
      <c r="C819" s="217"/>
      <c r="D819" s="217"/>
      <c r="E819" s="219"/>
      <c r="F819" s="219"/>
      <c r="G819" s="258"/>
      <c r="H819" s="221"/>
      <c r="I819" s="217"/>
      <c r="J819" s="217"/>
      <c r="K819" s="217"/>
      <c r="L819" s="217"/>
      <c r="M819" s="217"/>
      <c r="N819" s="217"/>
      <c r="O819" s="217"/>
      <c r="P819" s="217"/>
      <c r="Q819" s="217"/>
      <c r="R819" s="217"/>
      <c r="S819" s="217"/>
      <c r="T819" s="217"/>
      <c r="U819" s="217"/>
      <c r="V819" s="217"/>
      <c r="W819" s="217"/>
      <c r="X819" s="217"/>
      <c r="Y819" s="217"/>
      <c r="Z819" s="217"/>
      <c r="AA819" s="217"/>
      <c r="AB819" s="217"/>
    </row>
    <row r="820">
      <c r="A820" s="217"/>
      <c r="B820" s="218"/>
      <c r="C820" s="217"/>
      <c r="D820" s="217"/>
      <c r="E820" s="219"/>
      <c r="F820" s="219"/>
      <c r="G820" s="258"/>
      <c r="H820" s="221"/>
      <c r="I820" s="217"/>
      <c r="J820" s="217"/>
      <c r="K820" s="217"/>
      <c r="L820" s="217"/>
      <c r="M820" s="217"/>
      <c r="N820" s="217"/>
      <c r="O820" s="217"/>
      <c r="P820" s="217"/>
      <c r="Q820" s="217"/>
      <c r="R820" s="217"/>
      <c r="S820" s="217"/>
      <c r="T820" s="217"/>
      <c r="U820" s="217"/>
      <c r="V820" s="217"/>
      <c r="W820" s="217"/>
      <c r="X820" s="217"/>
      <c r="Y820" s="217"/>
      <c r="Z820" s="217"/>
      <c r="AA820" s="217"/>
      <c r="AB820" s="217"/>
    </row>
    <row r="821">
      <c r="A821" s="217"/>
      <c r="B821" s="218"/>
      <c r="C821" s="217"/>
      <c r="D821" s="217"/>
      <c r="E821" s="219"/>
      <c r="F821" s="219"/>
      <c r="G821" s="258"/>
      <c r="H821" s="221"/>
      <c r="I821" s="217"/>
      <c r="J821" s="217"/>
      <c r="K821" s="217"/>
      <c r="L821" s="217"/>
      <c r="M821" s="217"/>
      <c r="N821" s="217"/>
      <c r="O821" s="217"/>
      <c r="P821" s="217"/>
      <c r="Q821" s="217"/>
      <c r="R821" s="217"/>
      <c r="S821" s="217"/>
      <c r="T821" s="217"/>
      <c r="U821" s="217"/>
      <c r="V821" s="217"/>
      <c r="W821" s="217"/>
      <c r="X821" s="217"/>
      <c r="Y821" s="217"/>
      <c r="Z821" s="217"/>
      <c r="AA821" s="217"/>
      <c r="AB821" s="217"/>
    </row>
    <row r="822">
      <c r="A822" s="217"/>
      <c r="B822" s="218"/>
      <c r="C822" s="217"/>
      <c r="D822" s="217"/>
      <c r="E822" s="219"/>
      <c r="F822" s="219"/>
      <c r="G822" s="258"/>
      <c r="H822" s="221"/>
      <c r="I822" s="217"/>
      <c r="J822" s="217"/>
      <c r="K822" s="217"/>
      <c r="L822" s="217"/>
      <c r="M822" s="217"/>
      <c r="N822" s="217"/>
      <c r="O822" s="217"/>
      <c r="P822" s="217"/>
      <c r="Q822" s="217"/>
      <c r="R822" s="217"/>
      <c r="S822" s="217"/>
      <c r="T822" s="217"/>
      <c r="U822" s="217"/>
      <c r="V822" s="217"/>
      <c r="W822" s="217"/>
      <c r="X822" s="217"/>
      <c r="Y822" s="217"/>
      <c r="Z822" s="217"/>
      <c r="AA822" s="217"/>
      <c r="AB822" s="217"/>
    </row>
    <row r="823">
      <c r="A823" s="217"/>
      <c r="B823" s="218"/>
      <c r="C823" s="217"/>
      <c r="D823" s="217"/>
      <c r="E823" s="219"/>
      <c r="F823" s="219"/>
      <c r="G823" s="258"/>
      <c r="H823" s="221"/>
      <c r="I823" s="217"/>
      <c r="J823" s="217"/>
      <c r="K823" s="217"/>
      <c r="L823" s="217"/>
      <c r="M823" s="217"/>
      <c r="N823" s="217"/>
      <c r="O823" s="217"/>
      <c r="P823" s="217"/>
      <c r="Q823" s="217"/>
      <c r="R823" s="217"/>
      <c r="S823" s="217"/>
      <c r="T823" s="217"/>
      <c r="U823" s="217"/>
      <c r="V823" s="217"/>
      <c r="W823" s="217"/>
      <c r="X823" s="217"/>
      <c r="Y823" s="217"/>
      <c r="Z823" s="217"/>
      <c r="AA823" s="217"/>
      <c r="AB823" s="217"/>
    </row>
    <row r="824">
      <c r="A824" s="217"/>
      <c r="B824" s="218"/>
      <c r="C824" s="217"/>
      <c r="D824" s="217"/>
      <c r="E824" s="219"/>
      <c r="F824" s="219"/>
      <c r="G824" s="258"/>
      <c r="H824" s="221"/>
      <c r="I824" s="217"/>
      <c r="J824" s="217"/>
      <c r="K824" s="217"/>
      <c r="L824" s="217"/>
      <c r="M824" s="217"/>
      <c r="N824" s="217"/>
      <c r="O824" s="217"/>
      <c r="P824" s="217"/>
      <c r="Q824" s="217"/>
      <c r="R824" s="217"/>
      <c r="S824" s="217"/>
      <c r="T824" s="217"/>
      <c r="U824" s="217"/>
      <c r="V824" s="217"/>
      <c r="W824" s="217"/>
      <c r="X824" s="217"/>
      <c r="Y824" s="217"/>
      <c r="Z824" s="217"/>
      <c r="AA824" s="217"/>
      <c r="AB824" s="217"/>
    </row>
    <row r="825">
      <c r="A825" s="217"/>
      <c r="B825" s="218"/>
      <c r="C825" s="217"/>
      <c r="D825" s="217"/>
      <c r="E825" s="219"/>
      <c r="F825" s="219"/>
      <c r="G825" s="258"/>
      <c r="H825" s="221"/>
      <c r="I825" s="217"/>
      <c r="J825" s="217"/>
      <c r="K825" s="217"/>
      <c r="L825" s="217"/>
      <c r="M825" s="217"/>
      <c r="N825" s="217"/>
      <c r="O825" s="217"/>
      <c r="P825" s="217"/>
      <c r="Q825" s="217"/>
      <c r="R825" s="217"/>
      <c r="S825" s="217"/>
      <c r="T825" s="217"/>
      <c r="U825" s="217"/>
      <c r="V825" s="217"/>
      <c r="W825" s="217"/>
      <c r="X825" s="217"/>
      <c r="Y825" s="217"/>
      <c r="Z825" s="217"/>
      <c r="AA825" s="217"/>
      <c r="AB825" s="217"/>
    </row>
    <row r="826">
      <c r="A826" s="217"/>
      <c r="B826" s="218"/>
      <c r="C826" s="217"/>
      <c r="D826" s="217"/>
      <c r="E826" s="219"/>
      <c r="F826" s="219"/>
      <c r="G826" s="258"/>
      <c r="H826" s="221"/>
      <c r="I826" s="217"/>
      <c r="J826" s="217"/>
      <c r="K826" s="217"/>
      <c r="L826" s="217"/>
      <c r="M826" s="217"/>
      <c r="N826" s="217"/>
      <c r="O826" s="217"/>
      <c r="P826" s="217"/>
      <c r="Q826" s="217"/>
      <c r="R826" s="217"/>
      <c r="S826" s="217"/>
      <c r="T826" s="217"/>
      <c r="U826" s="217"/>
      <c r="V826" s="217"/>
      <c r="W826" s="217"/>
      <c r="X826" s="217"/>
      <c r="Y826" s="217"/>
      <c r="Z826" s="217"/>
      <c r="AA826" s="217"/>
      <c r="AB826" s="217"/>
    </row>
    <row r="827">
      <c r="A827" s="217"/>
      <c r="B827" s="218"/>
      <c r="C827" s="217"/>
      <c r="D827" s="217"/>
      <c r="E827" s="219"/>
      <c r="F827" s="219"/>
      <c r="G827" s="258"/>
      <c r="H827" s="221"/>
      <c r="I827" s="217"/>
      <c r="J827" s="217"/>
      <c r="K827" s="217"/>
      <c r="L827" s="217"/>
      <c r="M827" s="217"/>
      <c r="N827" s="217"/>
      <c r="O827" s="217"/>
      <c r="P827" s="217"/>
      <c r="Q827" s="217"/>
      <c r="R827" s="217"/>
      <c r="S827" s="217"/>
      <c r="T827" s="217"/>
      <c r="U827" s="217"/>
      <c r="V827" s="217"/>
      <c r="W827" s="217"/>
      <c r="X827" s="217"/>
      <c r="Y827" s="217"/>
      <c r="Z827" s="217"/>
      <c r="AA827" s="217"/>
      <c r="AB827" s="217"/>
    </row>
    <row r="828">
      <c r="A828" s="217"/>
      <c r="B828" s="218"/>
      <c r="C828" s="217"/>
      <c r="D828" s="217"/>
      <c r="E828" s="219"/>
      <c r="F828" s="219"/>
      <c r="G828" s="258"/>
      <c r="H828" s="221"/>
      <c r="I828" s="217"/>
      <c r="J828" s="217"/>
      <c r="K828" s="217"/>
      <c r="L828" s="217"/>
      <c r="M828" s="217"/>
      <c r="N828" s="217"/>
      <c r="O828" s="217"/>
      <c r="P828" s="217"/>
      <c r="Q828" s="217"/>
      <c r="R828" s="217"/>
      <c r="S828" s="217"/>
      <c r="T828" s="217"/>
      <c r="U828" s="217"/>
      <c r="V828" s="217"/>
      <c r="W828" s="217"/>
      <c r="X828" s="217"/>
      <c r="Y828" s="217"/>
      <c r="Z828" s="217"/>
      <c r="AA828" s="217"/>
      <c r="AB828" s="217"/>
    </row>
    <row r="829">
      <c r="A829" s="217"/>
      <c r="B829" s="218"/>
      <c r="C829" s="217"/>
      <c r="D829" s="217"/>
      <c r="E829" s="219"/>
      <c r="F829" s="219"/>
      <c r="G829" s="258"/>
      <c r="H829" s="221"/>
      <c r="I829" s="217"/>
      <c r="J829" s="217"/>
      <c r="K829" s="217"/>
      <c r="L829" s="217"/>
      <c r="M829" s="217"/>
      <c r="N829" s="217"/>
      <c r="O829" s="217"/>
      <c r="P829" s="217"/>
      <c r="Q829" s="217"/>
      <c r="R829" s="217"/>
      <c r="S829" s="217"/>
      <c r="T829" s="217"/>
      <c r="U829" s="217"/>
      <c r="V829" s="217"/>
      <c r="W829" s="217"/>
      <c r="X829" s="217"/>
      <c r="Y829" s="217"/>
      <c r="Z829" s="217"/>
      <c r="AA829" s="217"/>
      <c r="AB829" s="217"/>
    </row>
    <row r="830">
      <c r="A830" s="217"/>
      <c r="B830" s="218"/>
      <c r="C830" s="217"/>
      <c r="D830" s="217"/>
      <c r="E830" s="219"/>
      <c r="F830" s="219"/>
      <c r="G830" s="258"/>
      <c r="H830" s="221"/>
      <c r="I830" s="217"/>
      <c r="J830" s="217"/>
      <c r="K830" s="217"/>
      <c r="L830" s="217"/>
      <c r="M830" s="217"/>
      <c r="N830" s="217"/>
      <c r="O830" s="217"/>
      <c r="P830" s="217"/>
      <c r="Q830" s="217"/>
      <c r="R830" s="217"/>
      <c r="S830" s="217"/>
      <c r="T830" s="217"/>
      <c r="U830" s="217"/>
      <c r="V830" s="217"/>
      <c r="W830" s="217"/>
      <c r="X830" s="217"/>
      <c r="Y830" s="217"/>
      <c r="Z830" s="217"/>
      <c r="AA830" s="217"/>
      <c r="AB830" s="217"/>
    </row>
    <row r="831">
      <c r="A831" s="217"/>
      <c r="B831" s="218"/>
      <c r="C831" s="217"/>
      <c r="D831" s="217"/>
      <c r="E831" s="219"/>
      <c r="F831" s="219"/>
      <c r="G831" s="258"/>
      <c r="H831" s="221"/>
      <c r="I831" s="217"/>
      <c r="J831" s="217"/>
      <c r="K831" s="217"/>
      <c r="L831" s="217"/>
      <c r="M831" s="217"/>
      <c r="N831" s="217"/>
      <c r="O831" s="217"/>
      <c r="P831" s="217"/>
      <c r="Q831" s="217"/>
      <c r="R831" s="217"/>
      <c r="S831" s="217"/>
      <c r="T831" s="217"/>
      <c r="U831" s="217"/>
      <c r="V831" s="217"/>
      <c r="W831" s="217"/>
      <c r="X831" s="217"/>
      <c r="Y831" s="217"/>
      <c r="Z831" s="217"/>
      <c r="AA831" s="217"/>
      <c r="AB831" s="217"/>
    </row>
    <row r="832">
      <c r="A832" s="217"/>
      <c r="B832" s="218"/>
      <c r="C832" s="217"/>
      <c r="D832" s="217"/>
      <c r="E832" s="219"/>
      <c r="F832" s="219"/>
      <c r="G832" s="258"/>
      <c r="H832" s="221"/>
      <c r="I832" s="217"/>
      <c r="J832" s="217"/>
      <c r="K832" s="217"/>
      <c r="L832" s="217"/>
      <c r="M832" s="217"/>
      <c r="N832" s="217"/>
      <c r="O832" s="217"/>
      <c r="P832" s="217"/>
      <c r="Q832" s="217"/>
      <c r="R832" s="217"/>
      <c r="S832" s="217"/>
      <c r="T832" s="217"/>
      <c r="U832" s="217"/>
      <c r="V832" s="217"/>
      <c r="W832" s="217"/>
      <c r="X832" s="217"/>
      <c r="Y832" s="217"/>
      <c r="Z832" s="217"/>
      <c r="AA832" s="217"/>
      <c r="AB832" s="217"/>
    </row>
    <row r="833">
      <c r="A833" s="217"/>
      <c r="B833" s="218"/>
      <c r="C833" s="217"/>
      <c r="D833" s="217"/>
      <c r="E833" s="219"/>
      <c r="F833" s="219"/>
      <c r="G833" s="258"/>
      <c r="H833" s="221"/>
      <c r="I833" s="217"/>
      <c r="J833" s="217"/>
      <c r="K833" s="217"/>
      <c r="L833" s="217"/>
      <c r="M833" s="217"/>
      <c r="N833" s="217"/>
      <c r="O833" s="217"/>
      <c r="P833" s="217"/>
      <c r="Q833" s="217"/>
      <c r="R833" s="217"/>
      <c r="S833" s="217"/>
      <c r="T833" s="217"/>
      <c r="U833" s="217"/>
      <c r="V833" s="217"/>
      <c r="W833" s="217"/>
      <c r="X833" s="217"/>
      <c r="Y833" s="217"/>
      <c r="Z833" s="217"/>
      <c r="AA833" s="217"/>
      <c r="AB833" s="217"/>
    </row>
    <row r="834">
      <c r="A834" s="217"/>
      <c r="B834" s="218"/>
      <c r="C834" s="217"/>
      <c r="D834" s="217"/>
      <c r="E834" s="219"/>
      <c r="F834" s="219"/>
      <c r="G834" s="258"/>
      <c r="H834" s="221"/>
      <c r="I834" s="217"/>
      <c r="J834" s="217"/>
      <c r="K834" s="217"/>
      <c r="L834" s="217"/>
      <c r="M834" s="217"/>
      <c r="N834" s="217"/>
      <c r="O834" s="217"/>
      <c r="P834" s="217"/>
      <c r="Q834" s="217"/>
      <c r="R834" s="217"/>
      <c r="S834" s="217"/>
      <c r="T834" s="217"/>
      <c r="U834" s="217"/>
      <c r="V834" s="217"/>
      <c r="W834" s="217"/>
      <c r="X834" s="217"/>
      <c r="Y834" s="217"/>
      <c r="Z834" s="217"/>
      <c r="AA834" s="217"/>
      <c r="AB834" s="217"/>
    </row>
    <row r="835">
      <c r="A835" s="217"/>
      <c r="B835" s="218"/>
      <c r="C835" s="217"/>
      <c r="D835" s="217"/>
      <c r="E835" s="219"/>
      <c r="F835" s="219"/>
      <c r="G835" s="258"/>
      <c r="H835" s="221"/>
      <c r="I835" s="217"/>
      <c r="J835" s="217"/>
      <c r="K835" s="217"/>
      <c r="L835" s="217"/>
      <c r="M835" s="217"/>
      <c r="N835" s="217"/>
      <c r="O835" s="217"/>
      <c r="P835" s="217"/>
      <c r="Q835" s="217"/>
      <c r="R835" s="217"/>
      <c r="S835" s="217"/>
      <c r="T835" s="217"/>
      <c r="U835" s="217"/>
      <c r="V835" s="217"/>
      <c r="W835" s="217"/>
      <c r="X835" s="217"/>
      <c r="Y835" s="217"/>
      <c r="Z835" s="217"/>
      <c r="AA835" s="217"/>
      <c r="AB835" s="217"/>
    </row>
    <row r="836">
      <c r="A836" s="217"/>
      <c r="B836" s="218"/>
      <c r="C836" s="217"/>
      <c r="D836" s="217"/>
      <c r="E836" s="219"/>
      <c r="F836" s="219"/>
      <c r="G836" s="258"/>
      <c r="H836" s="221"/>
      <c r="I836" s="217"/>
      <c r="J836" s="217"/>
      <c r="K836" s="217"/>
      <c r="L836" s="217"/>
      <c r="M836" s="217"/>
      <c r="N836" s="217"/>
      <c r="O836" s="217"/>
      <c r="P836" s="217"/>
      <c r="Q836" s="217"/>
      <c r="R836" s="217"/>
      <c r="S836" s="217"/>
      <c r="T836" s="217"/>
      <c r="U836" s="217"/>
      <c r="V836" s="217"/>
      <c r="W836" s="217"/>
      <c r="X836" s="217"/>
      <c r="Y836" s="217"/>
      <c r="Z836" s="217"/>
      <c r="AA836" s="217"/>
      <c r="AB836" s="217"/>
    </row>
    <row r="837">
      <c r="A837" s="217"/>
      <c r="B837" s="218"/>
      <c r="C837" s="217"/>
      <c r="D837" s="217"/>
      <c r="E837" s="219"/>
      <c r="F837" s="219"/>
      <c r="G837" s="258"/>
      <c r="H837" s="221"/>
      <c r="I837" s="217"/>
      <c r="J837" s="217"/>
      <c r="K837" s="217"/>
      <c r="L837" s="217"/>
      <c r="M837" s="217"/>
      <c r="N837" s="217"/>
      <c r="O837" s="217"/>
      <c r="P837" s="217"/>
      <c r="Q837" s="217"/>
      <c r="R837" s="217"/>
      <c r="S837" s="217"/>
      <c r="T837" s="217"/>
      <c r="U837" s="217"/>
      <c r="V837" s="217"/>
      <c r="W837" s="217"/>
      <c r="X837" s="217"/>
      <c r="Y837" s="217"/>
      <c r="Z837" s="217"/>
      <c r="AA837" s="217"/>
      <c r="AB837" s="217"/>
    </row>
    <row r="838">
      <c r="A838" s="217"/>
      <c r="B838" s="218"/>
      <c r="C838" s="217"/>
      <c r="D838" s="217"/>
      <c r="E838" s="219"/>
      <c r="F838" s="219"/>
      <c r="G838" s="258"/>
      <c r="H838" s="221"/>
      <c r="I838" s="217"/>
      <c r="J838" s="217"/>
      <c r="K838" s="217"/>
      <c r="L838" s="217"/>
      <c r="M838" s="217"/>
      <c r="N838" s="217"/>
      <c r="O838" s="217"/>
      <c r="P838" s="217"/>
      <c r="Q838" s="217"/>
      <c r="R838" s="217"/>
      <c r="S838" s="217"/>
      <c r="T838" s="217"/>
      <c r="U838" s="217"/>
      <c r="V838" s="217"/>
      <c r="W838" s="217"/>
      <c r="X838" s="217"/>
      <c r="Y838" s="217"/>
      <c r="Z838" s="217"/>
      <c r="AA838" s="217"/>
      <c r="AB838" s="217"/>
    </row>
    <row r="839">
      <c r="A839" s="217"/>
      <c r="B839" s="218"/>
      <c r="C839" s="217"/>
      <c r="D839" s="217"/>
      <c r="E839" s="219"/>
      <c r="F839" s="219"/>
      <c r="G839" s="258"/>
      <c r="H839" s="221"/>
      <c r="I839" s="217"/>
      <c r="J839" s="217"/>
      <c r="K839" s="217"/>
      <c r="L839" s="217"/>
      <c r="M839" s="217"/>
      <c r="N839" s="217"/>
      <c r="O839" s="217"/>
      <c r="P839" s="217"/>
      <c r="Q839" s="217"/>
      <c r="R839" s="217"/>
      <c r="S839" s="217"/>
      <c r="T839" s="217"/>
      <c r="U839" s="217"/>
      <c r="V839" s="217"/>
      <c r="W839" s="217"/>
      <c r="X839" s="217"/>
      <c r="Y839" s="217"/>
      <c r="Z839" s="217"/>
      <c r="AA839" s="217"/>
      <c r="AB839" s="217"/>
    </row>
    <row r="840">
      <c r="A840" s="217"/>
      <c r="B840" s="218"/>
      <c r="C840" s="217"/>
      <c r="D840" s="217"/>
      <c r="E840" s="219"/>
      <c r="F840" s="219"/>
      <c r="G840" s="258"/>
      <c r="H840" s="221"/>
      <c r="I840" s="217"/>
      <c r="J840" s="217"/>
      <c r="K840" s="217"/>
      <c r="L840" s="217"/>
      <c r="M840" s="217"/>
      <c r="N840" s="217"/>
      <c r="O840" s="217"/>
      <c r="P840" s="217"/>
      <c r="Q840" s="217"/>
      <c r="R840" s="217"/>
      <c r="S840" s="217"/>
      <c r="T840" s="217"/>
      <c r="U840" s="217"/>
      <c r="V840" s="217"/>
      <c r="W840" s="217"/>
      <c r="X840" s="217"/>
      <c r="Y840" s="217"/>
      <c r="Z840" s="217"/>
      <c r="AA840" s="217"/>
      <c r="AB840" s="217"/>
    </row>
    <row r="841">
      <c r="A841" s="217"/>
      <c r="B841" s="218"/>
      <c r="C841" s="217"/>
      <c r="D841" s="217"/>
      <c r="E841" s="219"/>
      <c r="F841" s="219"/>
      <c r="G841" s="258"/>
      <c r="H841" s="221"/>
      <c r="I841" s="217"/>
      <c r="J841" s="217"/>
      <c r="K841" s="217"/>
      <c r="L841" s="217"/>
      <c r="M841" s="217"/>
      <c r="N841" s="217"/>
      <c r="O841" s="217"/>
      <c r="P841" s="217"/>
      <c r="Q841" s="217"/>
      <c r="R841" s="217"/>
      <c r="S841" s="217"/>
      <c r="T841" s="217"/>
      <c r="U841" s="217"/>
      <c r="V841" s="217"/>
      <c r="W841" s="217"/>
      <c r="X841" s="217"/>
      <c r="Y841" s="217"/>
      <c r="Z841" s="217"/>
      <c r="AA841" s="217"/>
      <c r="AB841" s="217"/>
    </row>
    <row r="842">
      <c r="A842" s="217"/>
      <c r="B842" s="218"/>
      <c r="C842" s="217"/>
      <c r="D842" s="217"/>
      <c r="E842" s="219"/>
      <c r="F842" s="219"/>
      <c r="G842" s="258"/>
      <c r="H842" s="221"/>
      <c r="I842" s="217"/>
      <c r="J842" s="217"/>
      <c r="K842" s="217"/>
      <c r="L842" s="217"/>
      <c r="M842" s="217"/>
      <c r="N842" s="217"/>
      <c r="O842" s="217"/>
      <c r="P842" s="217"/>
      <c r="Q842" s="217"/>
      <c r="R842" s="217"/>
      <c r="S842" s="217"/>
      <c r="T842" s="217"/>
      <c r="U842" s="217"/>
      <c r="V842" s="217"/>
      <c r="W842" s="217"/>
      <c r="X842" s="217"/>
      <c r="Y842" s="217"/>
      <c r="Z842" s="217"/>
      <c r="AA842" s="217"/>
      <c r="AB842" s="217"/>
    </row>
    <row r="843">
      <c r="A843" s="217"/>
      <c r="B843" s="218"/>
      <c r="C843" s="217"/>
      <c r="D843" s="217"/>
      <c r="E843" s="219"/>
      <c r="F843" s="219"/>
      <c r="G843" s="258"/>
      <c r="H843" s="221"/>
      <c r="I843" s="217"/>
      <c r="J843" s="217"/>
      <c r="K843" s="217"/>
      <c r="L843" s="217"/>
      <c r="M843" s="217"/>
      <c r="N843" s="217"/>
      <c r="O843" s="217"/>
      <c r="P843" s="217"/>
      <c r="Q843" s="217"/>
      <c r="R843" s="217"/>
      <c r="S843" s="217"/>
      <c r="T843" s="217"/>
      <c r="U843" s="217"/>
      <c r="V843" s="217"/>
      <c r="W843" s="217"/>
      <c r="X843" s="217"/>
      <c r="Y843" s="217"/>
      <c r="Z843" s="217"/>
      <c r="AA843" s="217"/>
      <c r="AB843" s="217"/>
    </row>
    <row r="844">
      <c r="A844" s="217"/>
      <c r="B844" s="218"/>
      <c r="C844" s="217"/>
      <c r="D844" s="217"/>
      <c r="E844" s="219"/>
      <c r="F844" s="219"/>
      <c r="G844" s="258"/>
      <c r="H844" s="221"/>
      <c r="I844" s="217"/>
      <c r="J844" s="217"/>
      <c r="K844" s="217"/>
      <c r="L844" s="217"/>
      <c r="M844" s="217"/>
      <c r="N844" s="217"/>
      <c r="O844" s="217"/>
      <c r="P844" s="217"/>
      <c r="Q844" s="217"/>
      <c r="R844" s="217"/>
      <c r="S844" s="217"/>
      <c r="T844" s="217"/>
      <c r="U844" s="217"/>
      <c r="V844" s="217"/>
      <c r="W844" s="217"/>
      <c r="X844" s="217"/>
      <c r="Y844" s="217"/>
      <c r="Z844" s="217"/>
      <c r="AA844" s="217"/>
      <c r="AB844" s="217"/>
    </row>
    <row r="845">
      <c r="A845" s="217"/>
      <c r="B845" s="218"/>
      <c r="C845" s="217"/>
      <c r="D845" s="217"/>
      <c r="E845" s="219"/>
      <c r="F845" s="219"/>
      <c r="G845" s="258"/>
      <c r="H845" s="221"/>
      <c r="I845" s="217"/>
      <c r="J845" s="217"/>
      <c r="K845" s="217"/>
      <c r="L845" s="217"/>
      <c r="M845" s="217"/>
      <c r="N845" s="217"/>
      <c r="O845" s="217"/>
      <c r="P845" s="217"/>
      <c r="Q845" s="217"/>
      <c r="R845" s="217"/>
      <c r="S845" s="217"/>
      <c r="T845" s="217"/>
      <c r="U845" s="217"/>
      <c r="V845" s="217"/>
      <c r="W845" s="217"/>
      <c r="X845" s="217"/>
      <c r="Y845" s="217"/>
      <c r="Z845" s="217"/>
      <c r="AA845" s="217"/>
      <c r="AB845" s="217"/>
    </row>
    <row r="846">
      <c r="A846" s="217"/>
      <c r="B846" s="218"/>
      <c r="C846" s="217"/>
      <c r="D846" s="217"/>
      <c r="E846" s="219"/>
      <c r="F846" s="219"/>
      <c r="G846" s="258"/>
      <c r="H846" s="221"/>
      <c r="I846" s="217"/>
      <c r="J846" s="217"/>
      <c r="K846" s="217"/>
      <c r="L846" s="217"/>
      <c r="M846" s="217"/>
      <c r="N846" s="217"/>
      <c r="O846" s="217"/>
      <c r="P846" s="217"/>
      <c r="Q846" s="217"/>
      <c r="R846" s="217"/>
      <c r="S846" s="217"/>
      <c r="T846" s="217"/>
      <c r="U846" s="217"/>
      <c r="V846" s="217"/>
      <c r="W846" s="217"/>
      <c r="X846" s="217"/>
      <c r="Y846" s="217"/>
      <c r="Z846" s="217"/>
      <c r="AA846" s="217"/>
      <c r="AB846" s="217"/>
    </row>
    <row r="847">
      <c r="A847" s="217"/>
      <c r="B847" s="218"/>
      <c r="C847" s="217"/>
      <c r="D847" s="217"/>
      <c r="E847" s="219"/>
      <c r="F847" s="219"/>
      <c r="G847" s="258"/>
      <c r="H847" s="221"/>
      <c r="I847" s="217"/>
      <c r="J847" s="217"/>
      <c r="K847" s="217"/>
      <c r="L847" s="217"/>
      <c r="M847" s="217"/>
      <c r="N847" s="217"/>
      <c r="O847" s="217"/>
      <c r="P847" s="217"/>
      <c r="Q847" s="217"/>
      <c r="R847" s="217"/>
      <c r="S847" s="217"/>
      <c r="T847" s="217"/>
      <c r="U847" s="217"/>
      <c r="V847" s="217"/>
      <c r="W847" s="217"/>
      <c r="X847" s="217"/>
      <c r="Y847" s="217"/>
      <c r="Z847" s="217"/>
      <c r="AA847" s="217"/>
      <c r="AB847" s="217"/>
    </row>
    <row r="848">
      <c r="A848" s="217"/>
      <c r="B848" s="218"/>
      <c r="C848" s="217"/>
      <c r="D848" s="217"/>
      <c r="E848" s="219"/>
      <c r="F848" s="219"/>
      <c r="G848" s="258"/>
      <c r="H848" s="221"/>
      <c r="I848" s="217"/>
      <c r="J848" s="217"/>
      <c r="K848" s="217"/>
      <c r="L848" s="217"/>
      <c r="M848" s="217"/>
      <c r="N848" s="217"/>
      <c r="O848" s="217"/>
      <c r="P848" s="217"/>
      <c r="Q848" s="217"/>
      <c r="R848" s="217"/>
      <c r="S848" s="217"/>
      <c r="T848" s="217"/>
      <c r="U848" s="217"/>
      <c r="V848" s="217"/>
      <c r="W848" s="217"/>
      <c r="X848" s="217"/>
      <c r="Y848" s="217"/>
      <c r="Z848" s="217"/>
      <c r="AA848" s="217"/>
      <c r="AB848" s="217"/>
    </row>
    <row r="849">
      <c r="A849" s="217"/>
      <c r="B849" s="218"/>
      <c r="C849" s="217"/>
      <c r="D849" s="217"/>
      <c r="E849" s="219"/>
      <c r="F849" s="219"/>
      <c r="G849" s="258"/>
      <c r="H849" s="221"/>
      <c r="I849" s="217"/>
      <c r="J849" s="217"/>
      <c r="K849" s="217"/>
      <c r="L849" s="217"/>
      <c r="M849" s="217"/>
      <c r="N849" s="217"/>
      <c r="O849" s="217"/>
      <c r="P849" s="217"/>
      <c r="Q849" s="217"/>
      <c r="R849" s="217"/>
      <c r="S849" s="217"/>
      <c r="T849" s="217"/>
      <c r="U849" s="217"/>
      <c r="V849" s="217"/>
      <c r="W849" s="217"/>
      <c r="X849" s="217"/>
      <c r="Y849" s="217"/>
      <c r="Z849" s="217"/>
      <c r="AA849" s="217"/>
      <c r="AB849" s="217"/>
    </row>
    <row r="850">
      <c r="A850" s="217"/>
      <c r="B850" s="218"/>
      <c r="C850" s="217"/>
      <c r="D850" s="217"/>
      <c r="E850" s="219"/>
      <c r="F850" s="219"/>
      <c r="G850" s="258"/>
      <c r="H850" s="221"/>
      <c r="I850" s="217"/>
      <c r="J850" s="217"/>
      <c r="K850" s="217"/>
      <c r="L850" s="217"/>
      <c r="M850" s="217"/>
      <c r="N850" s="217"/>
      <c r="O850" s="217"/>
      <c r="P850" s="217"/>
      <c r="Q850" s="217"/>
      <c r="R850" s="217"/>
      <c r="S850" s="217"/>
      <c r="T850" s="217"/>
      <c r="U850" s="217"/>
      <c r="V850" s="217"/>
      <c r="W850" s="217"/>
      <c r="X850" s="217"/>
      <c r="Y850" s="217"/>
      <c r="Z850" s="217"/>
      <c r="AA850" s="217"/>
      <c r="AB850" s="217"/>
    </row>
    <row r="851">
      <c r="A851" s="217"/>
      <c r="B851" s="218"/>
      <c r="C851" s="217"/>
      <c r="D851" s="217"/>
      <c r="E851" s="219"/>
      <c r="F851" s="219"/>
      <c r="G851" s="258"/>
      <c r="H851" s="221"/>
      <c r="I851" s="217"/>
      <c r="J851" s="217"/>
      <c r="K851" s="217"/>
      <c r="L851" s="217"/>
      <c r="M851" s="217"/>
      <c r="N851" s="217"/>
      <c r="O851" s="217"/>
      <c r="P851" s="217"/>
      <c r="Q851" s="217"/>
      <c r="R851" s="217"/>
      <c r="S851" s="217"/>
      <c r="T851" s="217"/>
      <c r="U851" s="217"/>
      <c r="V851" s="217"/>
      <c r="W851" s="217"/>
      <c r="X851" s="217"/>
      <c r="Y851" s="217"/>
      <c r="Z851" s="217"/>
      <c r="AA851" s="217"/>
      <c r="AB851" s="217"/>
    </row>
    <row r="852">
      <c r="A852" s="217"/>
      <c r="B852" s="218"/>
      <c r="C852" s="217"/>
      <c r="D852" s="217"/>
      <c r="E852" s="219"/>
      <c r="F852" s="219"/>
      <c r="G852" s="258"/>
      <c r="H852" s="221"/>
      <c r="I852" s="217"/>
      <c r="J852" s="217"/>
      <c r="K852" s="217"/>
      <c r="L852" s="217"/>
      <c r="M852" s="217"/>
      <c r="N852" s="217"/>
      <c r="O852" s="217"/>
      <c r="P852" s="217"/>
      <c r="Q852" s="217"/>
      <c r="R852" s="217"/>
      <c r="S852" s="217"/>
      <c r="T852" s="217"/>
      <c r="U852" s="217"/>
      <c r="V852" s="217"/>
      <c r="W852" s="217"/>
      <c r="X852" s="217"/>
      <c r="Y852" s="217"/>
      <c r="Z852" s="217"/>
      <c r="AA852" s="217"/>
      <c r="AB852" s="217"/>
    </row>
    <row r="853">
      <c r="A853" s="217"/>
      <c r="B853" s="218"/>
      <c r="C853" s="217"/>
      <c r="D853" s="217"/>
      <c r="E853" s="219"/>
      <c r="F853" s="219"/>
      <c r="G853" s="258"/>
      <c r="H853" s="221"/>
      <c r="I853" s="217"/>
      <c r="J853" s="217"/>
      <c r="K853" s="217"/>
      <c r="L853" s="217"/>
      <c r="M853" s="217"/>
      <c r="N853" s="217"/>
      <c r="O853" s="217"/>
      <c r="P853" s="217"/>
      <c r="Q853" s="217"/>
      <c r="R853" s="217"/>
      <c r="S853" s="217"/>
      <c r="T853" s="217"/>
      <c r="U853" s="217"/>
      <c r="V853" s="217"/>
      <c r="W853" s="217"/>
      <c r="X853" s="217"/>
      <c r="Y853" s="217"/>
      <c r="Z853" s="217"/>
      <c r="AA853" s="217"/>
      <c r="AB853" s="217"/>
    </row>
    <row r="854">
      <c r="A854" s="217"/>
      <c r="B854" s="218"/>
      <c r="C854" s="217"/>
      <c r="D854" s="217"/>
      <c r="E854" s="219"/>
      <c r="F854" s="219"/>
      <c r="G854" s="258"/>
      <c r="H854" s="221"/>
      <c r="I854" s="217"/>
      <c r="J854" s="217"/>
      <c r="K854" s="217"/>
      <c r="L854" s="217"/>
      <c r="M854" s="217"/>
      <c r="N854" s="217"/>
      <c r="O854" s="217"/>
      <c r="P854" s="217"/>
      <c r="Q854" s="217"/>
      <c r="R854" s="217"/>
      <c r="S854" s="217"/>
      <c r="T854" s="217"/>
      <c r="U854" s="217"/>
      <c r="V854" s="217"/>
      <c r="W854" s="217"/>
      <c r="X854" s="217"/>
      <c r="Y854" s="217"/>
      <c r="Z854" s="217"/>
      <c r="AA854" s="217"/>
      <c r="AB854" s="217"/>
    </row>
    <row r="855">
      <c r="A855" s="217"/>
      <c r="B855" s="218"/>
      <c r="C855" s="217"/>
      <c r="D855" s="217"/>
      <c r="E855" s="219"/>
      <c r="F855" s="219"/>
      <c r="G855" s="258"/>
      <c r="H855" s="221"/>
      <c r="I855" s="217"/>
      <c r="J855" s="217"/>
      <c r="K855" s="217"/>
      <c r="L855" s="217"/>
      <c r="M855" s="217"/>
      <c r="N855" s="217"/>
      <c r="O855" s="217"/>
      <c r="P855" s="217"/>
      <c r="Q855" s="217"/>
      <c r="R855" s="217"/>
      <c r="S855" s="217"/>
      <c r="T855" s="217"/>
      <c r="U855" s="217"/>
      <c r="V855" s="217"/>
      <c r="W855" s="217"/>
      <c r="X855" s="217"/>
      <c r="Y855" s="217"/>
      <c r="Z855" s="217"/>
      <c r="AA855" s="217"/>
      <c r="AB855" s="217"/>
    </row>
    <row r="856">
      <c r="A856" s="217"/>
      <c r="B856" s="218"/>
      <c r="C856" s="217"/>
      <c r="D856" s="217"/>
      <c r="E856" s="219"/>
      <c r="F856" s="219"/>
      <c r="G856" s="258"/>
      <c r="H856" s="221"/>
      <c r="I856" s="217"/>
      <c r="J856" s="217"/>
      <c r="K856" s="217"/>
      <c r="L856" s="217"/>
      <c r="M856" s="217"/>
      <c r="N856" s="217"/>
      <c r="O856" s="217"/>
      <c r="P856" s="217"/>
      <c r="Q856" s="217"/>
      <c r="R856" s="217"/>
      <c r="S856" s="217"/>
      <c r="T856" s="217"/>
      <c r="U856" s="217"/>
      <c r="V856" s="217"/>
      <c r="W856" s="217"/>
      <c r="X856" s="217"/>
      <c r="Y856" s="217"/>
      <c r="Z856" s="217"/>
      <c r="AA856" s="217"/>
      <c r="AB856" s="217"/>
    </row>
    <row r="857">
      <c r="A857" s="217"/>
      <c r="B857" s="218"/>
      <c r="C857" s="217"/>
      <c r="D857" s="217"/>
      <c r="E857" s="219"/>
      <c r="F857" s="219"/>
      <c r="G857" s="258"/>
      <c r="H857" s="221"/>
      <c r="I857" s="217"/>
      <c r="J857" s="217"/>
      <c r="K857" s="217"/>
      <c r="L857" s="217"/>
      <c r="M857" s="217"/>
      <c r="N857" s="217"/>
      <c r="O857" s="217"/>
      <c r="P857" s="217"/>
      <c r="Q857" s="217"/>
      <c r="R857" s="217"/>
      <c r="S857" s="217"/>
      <c r="T857" s="217"/>
      <c r="U857" s="217"/>
      <c r="V857" s="217"/>
      <c r="W857" s="217"/>
      <c r="X857" s="217"/>
      <c r="Y857" s="217"/>
      <c r="Z857" s="217"/>
      <c r="AA857" s="217"/>
      <c r="AB857" s="217"/>
    </row>
    <row r="858">
      <c r="A858" s="217"/>
      <c r="B858" s="218"/>
      <c r="C858" s="217"/>
      <c r="D858" s="217"/>
      <c r="E858" s="219"/>
      <c r="F858" s="219"/>
      <c r="G858" s="258"/>
      <c r="H858" s="221"/>
      <c r="I858" s="217"/>
      <c r="J858" s="217"/>
      <c r="K858" s="217"/>
      <c r="L858" s="217"/>
      <c r="M858" s="217"/>
      <c r="N858" s="217"/>
      <c r="O858" s="217"/>
      <c r="P858" s="217"/>
      <c r="Q858" s="217"/>
      <c r="R858" s="217"/>
      <c r="S858" s="217"/>
      <c r="T858" s="217"/>
      <c r="U858" s="217"/>
      <c r="V858" s="217"/>
      <c r="W858" s="217"/>
      <c r="X858" s="217"/>
      <c r="Y858" s="217"/>
      <c r="Z858" s="217"/>
      <c r="AA858" s="217"/>
      <c r="AB858" s="217"/>
    </row>
    <row r="859">
      <c r="A859" s="217"/>
      <c r="B859" s="218"/>
      <c r="C859" s="217"/>
      <c r="D859" s="217"/>
      <c r="E859" s="219"/>
      <c r="F859" s="219"/>
      <c r="G859" s="258"/>
      <c r="H859" s="221"/>
      <c r="I859" s="217"/>
      <c r="J859" s="217"/>
      <c r="K859" s="217"/>
      <c r="L859" s="217"/>
      <c r="M859" s="217"/>
      <c r="N859" s="217"/>
      <c r="O859" s="217"/>
      <c r="P859" s="217"/>
      <c r="Q859" s="217"/>
      <c r="R859" s="217"/>
      <c r="S859" s="217"/>
      <c r="T859" s="217"/>
      <c r="U859" s="217"/>
      <c r="V859" s="217"/>
      <c r="W859" s="217"/>
      <c r="X859" s="217"/>
      <c r="Y859" s="217"/>
      <c r="Z859" s="217"/>
      <c r="AA859" s="217"/>
      <c r="AB859" s="217"/>
    </row>
    <row r="860">
      <c r="A860" s="217"/>
      <c r="B860" s="218"/>
      <c r="C860" s="217"/>
      <c r="D860" s="217"/>
      <c r="E860" s="219"/>
      <c r="F860" s="219"/>
      <c r="G860" s="258"/>
      <c r="H860" s="221"/>
      <c r="I860" s="217"/>
      <c r="J860" s="217"/>
      <c r="K860" s="217"/>
      <c r="L860" s="217"/>
      <c r="M860" s="217"/>
      <c r="N860" s="217"/>
      <c r="O860" s="217"/>
      <c r="P860" s="217"/>
      <c r="Q860" s="217"/>
      <c r="R860" s="217"/>
      <c r="S860" s="217"/>
      <c r="T860" s="217"/>
      <c r="U860" s="217"/>
      <c r="V860" s="217"/>
      <c r="W860" s="217"/>
      <c r="X860" s="217"/>
      <c r="Y860" s="217"/>
      <c r="Z860" s="217"/>
      <c r="AA860" s="217"/>
      <c r="AB860" s="217"/>
    </row>
    <row r="861">
      <c r="A861" s="217"/>
      <c r="B861" s="218"/>
      <c r="C861" s="217"/>
      <c r="D861" s="217"/>
      <c r="E861" s="219"/>
      <c r="F861" s="219"/>
      <c r="G861" s="258"/>
      <c r="H861" s="221"/>
      <c r="I861" s="217"/>
      <c r="J861" s="217"/>
      <c r="K861" s="217"/>
      <c r="L861" s="217"/>
      <c r="M861" s="217"/>
      <c r="N861" s="217"/>
      <c r="O861" s="217"/>
      <c r="P861" s="217"/>
      <c r="Q861" s="217"/>
      <c r="R861" s="217"/>
      <c r="S861" s="217"/>
      <c r="T861" s="217"/>
      <c r="U861" s="217"/>
      <c r="V861" s="217"/>
      <c r="W861" s="217"/>
      <c r="X861" s="217"/>
      <c r="Y861" s="217"/>
      <c r="Z861" s="217"/>
      <c r="AA861" s="217"/>
      <c r="AB861" s="217"/>
    </row>
    <row r="862">
      <c r="A862" s="217"/>
      <c r="B862" s="218"/>
      <c r="C862" s="217"/>
      <c r="D862" s="217"/>
      <c r="E862" s="219"/>
      <c r="F862" s="219"/>
      <c r="G862" s="258"/>
      <c r="H862" s="221"/>
      <c r="I862" s="217"/>
      <c r="J862" s="217"/>
      <c r="K862" s="217"/>
      <c r="L862" s="217"/>
      <c r="M862" s="217"/>
      <c r="N862" s="217"/>
      <c r="O862" s="217"/>
      <c r="P862" s="217"/>
      <c r="Q862" s="217"/>
      <c r="R862" s="217"/>
      <c r="S862" s="217"/>
      <c r="T862" s="217"/>
      <c r="U862" s="217"/>
      <c r="V862" s="217"/>
      <c r="W862" s="217"/>
      <c r="X862" s="217"/>
      <c r="Y862" s="217"/>
      <c r="Z862" s="217"/>
      <c r="AA862" s="217"/>
      <c r="AB862" s="217"/>
    </row>
    <row r="863">
      <c r="A863" s="217"/>
      <c r="B863" s="218"/>
      <c r="C863" s="217"/>
      <c r="D863" s="217"/>
      <c r="E863" s="219"/>
      <c r="F863" s="219"/>
      <c r="G863" s="258"/>
      <c r="H863" s="221"/>
      <c r="I863" s="217"/>
      <c r="J863" s="217"/>
      <c r="K863" s="217"/>
      <c r="L863" s="217"/>
      <c r="M863" s="217"/>
      <c r="N863" s="217"/>
      <c r="O863" s="217"/>
      <c r="P863" s="217"/>
      <c r="Q863" s="217"/>
      <c r="R863" s="217"/>
      <c r="S863" s="217"/>
      <c r="T863" s="217"/>
      <c r="U863" s="217"/>
      <c r="V863" s="217"/>
      <c r="W863" s="217"/>
      <c r="X863" s="217"/>
      <c r="Y863" s="217"/>
      <c r="Z863" s="217"/>
      <c r="AA863" s="217"/>
      <c r="AB863" s="217"/>
    </row>
    <row r="864">
      <c r="A864" s="217"/>
      <c r="B864" s="218"/>
      <c r="C864" s="217"/>
      <c r="D864" s="217"/>
      <c r="E864" s="219"/>
      <c r="F864" s="219"/>
      <c r="G864" s="258"/>
      <c r="H864" s="221"/>
      <c r="I864" s="217"/>
      <c r="J864" s="217"/>
      <c r="K864" s="217"/>
      <c r="L864" s="217"/>
      <c r="M864" s="217"/>
      <c r="N864" s="217"/>
      <c r="O864" s="217"/>
      <c r="P864" s="217"/>
      <c r="Q864" s="217"/>
      <c r="R864" s="217"/>
      <c r="S864" s="217"/>
      <c r="T864" s="217"/>
      <c r="U864" s="217"/>
      <c r="V864" s="217"/>
      <c r="W864" s="217"/>
      <c r="X864" s="217"/>
      <c r="Y864" s="217"/>
      <c r="Z864" s="217"/>
      <c r="AA864" s="217"/>
      <c r="AB864" s="217"/>
    </row>
    <row r="865">
      <c r="A865" s="217"/>
      <c r="B865" s="218"/>
      <c r="C865" s="217"/>
      <c r="D865" s="217"/>
      <c r="E865" s="219"/>
      <c r="F865" s="219"/>
      <c r="G865" s="258"/>
      <c r="H865" s="221"/>
      <c r="I865" s="217"/>
      <c r="J865" s="217"/>
      <c r="K865" s="217"/>
      <c r="L865" s="217"/>
      <c r="M865" s="217"/>
      <c r="N865" s="217"/>
      <c r="O865" s="217"/>
      <c r="P865" s="217"/>
      <c r="Q865" s="217"/>
      <c r="R865" s="217"/>
      <c r="S865" s="217"/>
      <c r="T865" s="217"/>
      <c r="U865" s="217"/>
      <c r="V865" s="217"/>
      <c r="W865" s="217"/>
      <c r="X865" s="217"/>
      <c r="Y865" s="217"/>
      <c r="Z865" s="217"/>
      <c r="AA865" s="217"/>
      <c r="AB865" s="217"/>
    </row>
    <row r="866">
      <c r="A866" s="217"/>
      <c r="B866" s="218"/>
      <c r="C866" s="217"/>
      <c r="D866" s="217"/>
      <c r="E866" s="219"/>
      <c r="F866" s="219"/>
      <c r="G866" s="258"/>
      <c r="H866" s="221"/>
      <c r="I866" s="217"/>
      <c r="J866" s="217"/>
      <c r="K866" s="217"/>
      <c r="L866" s="217"/>
      <c r="M866" s="217"/>
      <c r="N866" s="217"/>
      <c r="O866" s="217"/>
      <c r="P866" s="217"/>
      <c r="Q866" s="217"/>
      <c r="R866" s="217"/>
      <c r="S866" s="217"/>
      <c r="T866" s="217"/>
      <c r="U866" s="217"/>
      <c r="V866" s="217"/>
      <c r="W866" s="217"/>
      <c r="X866" s="217"/>
      <c r="Y866" s="217"/>
      <c r="Z866" s="217"/>
      <c r="AA866" s="217"/>
      <c r="AB866" s="217"/>
    </row>
    <row r="867">
      <c r="A867" s="217"/>
      <c r="B867" s="218"/>
      <c r="C867" s="217"/>
      <c r="D867" s="217"/>
      <c r="E867" s="219"/>
      <c r="F867" s="219"/>
      <c r="G867" s="258"/>
      <c r="H867" s="221"/>
      <c r="I867" s="217"/>
      <c r="J867" s="217"/>
      <c r="K867" s="217"/>
      <c r="L867" s="217"/>
      <c r="M867" s="217"/>
      <c r="N867" s="217"/>
      <c r="O867" s="217"/>
      <c r="P867" s="217"/>
      <c r="Q867" s="217"/>
      <c r="R867" s="217"/>
      <c r="S867" s="217"/>
      <c r="T867" s="217"/>
      <c r="U867" s="217"/>
      <c r="V867" s="217"/>
      <c r="W867" s="217"/>
      <c r="X867" s="217"/>
      <c r="Y867" s="217"/>
      <c r="Z867" s="217"/>
      <c r="AA867" s="217"/>
      <c r="AB867" s="217"/>
    </row>
    <row r="868">
      <c r="A868" s="217"/>
      <c r="B868" s="218"/>
      <c r="C868" s="217"/>
      <c r="D868" s="217"/>
      <c r="E868" s="219"/>
      <c r="F868" s="219"/>
      <c r="G868" s="258"/>
      <c r="H868" s="221"/>
      <c r="I868" s="217"/>
      <c r="J868" s="217"/>
      <c r="K868" s="217"/>
      <c r="L868" s="217"/>
      <c r="M868" s="217"/>
      <c r="N868" s="217"/>
      <c r="O868" s="217"/>
      <c r="P868" s="217"/>
      <c r="Q868" s="217"/>
      <c r="R868" s="217"/>
      <c r="S868" s="217"/>
      <c r="T868" s="217"/>
      <c r="U868" s="217"/>
      <c r="V868" s="217"/>
      <c r="W868" s="217"/>
      <c r="X868" s="217"/>
      <c r="Y868" s="217"/>
      <c r="Z868" s="217"/>
      <c r="AA868" s="217"/>
      <c r="AB868" s="217"/>
    </row>
    <row r="869">
      <c r="A869" s="217"/>
      <c r="B869" s="218"/>
      <c r="C869" s="217"/>
      <c r="D869" s="217"/>
      <c r="E869" s="219"/>
      <c r="F869" s="219"/>
      <c r="G869" s="258"/>
      <c r="H869" s="221"/>
      <c r="I869" s="217"/>
      <c r="J869" s="217"/>
      <c r="K869" s="217"/>
      <c r="L869" s="217"/>
      <c r="M869" s="217"/>
      <c r="N869" s="217"/>
      <c r="O869" s="217"/>
      <c r="P869" s="217"/>
      <c r="Q869" s="217"/>
      <c r="R869" s="217"/>
      <c r="S869" s="217"/>
      <c r="T869" s="217"/>
      <c r="U869" s="217"/>
      <c r="V869" s="217"/>
      <c r="W869" s="217"/>
      <c r="X869" s="217"/>
      <c r="Y869" s="217"/>
      <c r="Z869" s="217"/>
      <c r="AA869" s="217"/>
      <c r="AB869" s="217"/>
    </row>
    <row r="870">
      <c r="A870" s="217"/>
      <c r="B870" s="218"/>
      <c r="C870" s="217"/>
      <c r="D870" s="217"/>
      <c r="E870" s="219"/>
      <c r="F870" s="219"/>
      <c r="G870" s="258"/>
      <c r="H870" s="221"/>
      <c r="I870" s="217"/>
      <c r="J870" s="217"/>
      <c r="K870" s="217"/>
      <c r="L870" s="217"/>
      <c r="M870" s="217"/>
      <c r="N870" s="217"/>
      <c r="O870" s="217"/>
      <c r="P870" s="217"/>
      <c r="Q870" s="217"/>
      <c r="R870" s="217"/>
      <c r="S870" s="217"/>
      <c r="T870" s="217"/>
      <c r="U870" s="217"/>
      <c r="V870" s="217"/>
      <c r="W870" s="217"/>
      <c r="X870" s="217"/>
      <c r="Y870" s="217"/>
      <c r="Z870" s="217"/>
      <c r="AA870" s="217"/>
      <c r="AB870" s="217"/>
    </row>
    <row r="871">
      <c r="A871" s="217"/>
      <c r="B871" s="218"/>
      <c r="C871" s="217"/>
      <c r="D871" s="217"/>
      <c r="E871" s="219"/>
      <c r="F871" s="219"/>
      <c r="G871" s="258"/>
      <c r="H871" s="221"/>
      <c r="I871" s="217"/>
      <c r="J871" s="217"/>
      <c r="K871" s="217"/>
      <c r="L871" s="217"/>
      <c r="M871" s="217"/>
      <c r="N871" s="217"/>
      <c r="O871" s="217"/>
      <c r="P871" s="217"/>
      <c r="Q871" s="217"/>
      <c r="R871" s="217"/>
      <c r="S871" s="217"/>
      <c r="T871" s="217"/>
      <c r="U871" s="217"/>
      <c r="V871" s="217"/>
      <c r="W871" s="217"/>
      <c r="X871" s="217"/>
      <c r="Y871" s="217"/>
      <c r="Z871" s="217"/>
      <c r="AA871" s="217"/>
      <c r="AB871" s="217"/>
    </row>
    <row r="872">
      <c r="A872" s="217"/>
      <c r="B872" s="218"/>
      <c r="C872" s="217"/>
      <c r="D872" s="217"/>
      <c r="E872" s="219"/>
      <c r="F872" s="219"/>
      <c r="G872" s="258"/>
      <c r="H872" s="221"/>
      <c r="I872" s="217"/>
      <c r="J872" s="217"/>
      <c r="K872" s="217"/>
      <c r="L872" s="217"/>
      <c r="M872" s="217"/>
      <c r="N872" s="217"/>
      <c r="O872" s="217"/>
      <c r="P872" s="217"/>
      <c r="Q872" s="217"/>
      <c r="R872" s="217"/>
      <c r="S872" s="217"/>
      <c r="T872" s="217"/>
      <c r="U872" s="217"/>
      <c r="V872" s="217"/>
      <c r="W872" s="217"/>
      <c r="X872" s="217"/>
      <c r="Y872" s="217"/>
      <c r="Z872" s="217"/>
      <c r="AA872" s="217"/>
      <c r="AB872" s="217"/>
    </row>
    <row r="873">
      <c r="A873" s="217"/>
      <c r="B873" s="218"/>
      <c r="C873" s="217"/>
      <c r="D873" s="217"/>
      <c r="E873" s="219"/>
      <c r="F873" s="219"/>
      <c r="G873" s="258"/>
      <c r="H873" s="221"/>
      <c r="I873" s="217"/>
      <c r="J873" s="217"/>
      <c r="K873" s="217"/>
      <c r="L873" s="217"/>
      <c r="M873" s="217"/>
      <c r="N873" s="217"/>
      <c r="O873" s="217"/>
      <c r="P873" s="217"/>
      <c r="Q873" s="217"/>
      <c r="R873" s="217"/>
      <c r="S873" s="217"/>
      <c r="T873" s="217"/>
      <c r="U873" s="217"/>
      <c r="V873" s="217"/>
      <c r="W873" s="217"/>
      <c r="X873" s="217"/>
      <c r="Y873" s="217"/>
      <c r="Z873" s="217"/>
      <c r="AA873" s="217"/>
      <c r="AB873" s="217"/>
    </row>
    <row r="874">
      <c r="A874" s="217"/>
      <c r="B874" s="218"/>
      <c r="C874" s="217"/>
      <c r="D874" s="217"/>
      <c r="E874" s="219"/>
      <c r="F874" s="219"/>
      <c r="G874" s="258"/>
      <c r="H874" s="221"/>
      <c r="I874" s="217"/>
      <c r="J874" s="217"/>
      <c r="K874" s="217"/>
      <c r="L874" s="217"/>
      <c r="M874" s="217"/>
      <c r="N874" s="217"/>
      <c r="O874" s="217"/>
      <c r="P874" s="217"/>
      <c r="Q874" s="217"/>
      <c r="R874" s="217"/>
      <c r="S874" s="217"/>
      <c r="T874" s="217"/>
      <c r="U874" s="217"/>
      <c r="V874" s="217"/>
      <c r="W874" s="217"/>
      <c r="X874" s="217"/>
      <c r="Y874" s="217"/>
      <c r="Z874" s="217"/>
      <c r="AA874" s="217"/>
      <c r="AB874" s="217"/>
    </row>
    <row r="875">
      <c r="A875" s="217"/>
      <c r="B875" s="218"/>
      <c r="C875" s="217"/>
      <c r="D875" s="217"/>
      <c r="E875" s="219"/>
      <c r="F875" s="219"/>
      <c r="G875" s="258"/>
      <c r="H875" s="221"/>
      <c r="I875" s="217"/>
      <c r="J875" s="217"/>
      <c r="K875" s="217"/>
      <c r="L875" s="217"/>
      <c r="M875" s="217"/>
      <c r="N875" s="217"/>
      <c r="O875" s="217"/>
      <c r="P875" s="217"/>
      <c r="Q875" s="217"/>
      <c r="R875" s="217"/>
      <c r="S875" s="217"/>
      <c r="T875" s="217"/>
      <c r="U875" s="217"/>
      <c r="V875" s="217"/>
      <c r="W875" s="217"/>
      <c r="X875" s="217"/>
      <c r="Y875" s="217"/>
      <c r="Z875" s="217"/>
      <c r="AA875" s="217"/>
      <c r="AB875" s="217"/>
    </row>
    <row r="876">
      <c r="A876" s="217"/>
      <c r="B876" s="218"/>
      <c r="C876" s="217"/>
      <c r="D876" s="217"/>
      <c r="E876" s="219"/>
      <c r="F876" s="219"/>
      <c r="G876" s="258"/>
      <c r="H876" s="221"/>
      <c r="I876" s="217"/>
      <c r="J876" s="217"/>
      <c r="K876" s="217"/>
      <c r="L876" s="217"/>
      <c r="M876" s="217"/>
      <c r="N876" s="217"/>
      <c r="O876" s="217"/>
      <c r="P876" s="217"/>
      <c r="Q876" s="217"/>
      <c r="R876" s="217"/>
      <c r="S876" s="217"/>
      <c r="T876" s="217"/>
      <c r="U876" s="217"/>
      <c r="V876" s="217"/>
      <c r="W876" s="217"/>
      <c r="X876" s="217"/>
      <c r="Y876" s="217"/>
      <c r="Z876" s="217"/>
      <c r="AA876" s="217"/>
      <c r="AB876" s="217"/>
    </row>
    <row r="877">
      <c r="A877" s="217"/>
      <c r="B877" s="218"/>
      <c r="C877" s="217"/>
      <c r="D877" s="217"/>
      <c r="E877" s="219"/>
      <c r="F877" s="219"/>
      <c r="G877" s="258"/>
      <c r="H877" s="221"/>
      <c r="I877" s="217"/>
      <c r="J877" s="217"/>
      <c r="K877" s="217"/>
      <c r="L877" s="217"/>
      <c r="M877" s="217"/>
      <c r="N877" s="217"/>
      <c r="O877" s="217"/>
      <c r="P877" s="217"/>
      <c r="Q877" s="217"/>
      <c r="R877" s="217"/>
      <c r="S877" s="217"/>
      <c r="T877" s="217"/>
      <c r="U877" s="217"/>
      <c r="V877" s="217"/>
      <c r="W877" s="217"/>
      <c r="X877" s="217"/>
      <c r="Y877" s="217"/>
      <c r="Z877" s="217"/>
      <c r="AA877" s="217"/>
      <c r="AB877" s="217"/>
    </row>
    <row r="878">
      <c r="A878" s="217"/>
      <c r="B878" s="218"/>
      <c r="C878" s="217"/>
      <c r="D878" s="217"/>
      <c r="E878" s="219"/>
      <c r="F878" s="219"/>
      <c r="G878" s="258"/>
      <c r="H878" s="221"/>
      <c r="I878" s="217"/>
      <c r="J878" s="217"/>
      <c r="K878" s="217"/>
      <c r="L878" s="217"/>
      <c r="M878" s="217"/>
      <c r="N878" s="217"/>
      <c r="O878" s="217"/>
      <c r="P878" s="217"/>
      <c r="Q878" s="217"/>
      <c r="R878" s="217"/>
      <c r="S878" s="217"/>
      <c r="T878" s="217"/>
      <c r="U878" s="217"/>
      <c r="V878" s="217"/>
      <c r="W878" s="217"/>
      <c r="X878" s="217"/>
      <c r="Y878" s="217"/>
      <c r="Z878" s="217"/>
      <c r="AA878" s="217"/>
      <c r="AB878" s="217"/>
    </row>
    <row r="879">
      <c r="A879" s="217"/>
      <c r="B879" s="218"/>
      <c r="C879" s="217"/>
      <c r="D879" s="217"/>
      <c r="E879" s="219"/>
      <c r="F879" s="219"/>
      <c r="G879" s="258"/>
      <c r="H879" s="221"/>
      <c r="I879" s="217"/>
      <c r="J879" s="217"/>
      <c r="K879" s="217"/>
      <c r="L879" s="217"/>
      <c r="M879" s="217"/>
      <c r="N879" s="217"/>
      <c r="O879" s="217"/>
      <c r="P879" s="217"/>
      <c r="Q879" s="217"/>
      <c r="R879" s="217"/>
      <c r="S879" s="217"/>
      <c r="T879" s="217"/>
      <c r="U879" s="217"/>
      <c r="V879" s="217"/>
      <c r="W879" s="217"/>
      <c r="X879" s="217"/>
      <c r="Y879" s="217"/>
      <c r="Z879" s="217"/>
      <c r="AA879" s="217"/>
      <c r="AB879" s="217"/>
    </row>
    <row r="880">
      <c r="A880" s="217"/>
      <c r="B880" s="218"/>
      <c r="C880" s="217"/>
      <c r="D880" s="217"/>
      <c r="E880" s="219"/>
      <c r="F880" s="219"/>
      <c r="G880" s="258"/>
      <c r="H880" s="221"/>
      <c r="I880" s="217"/>
      <c r="J880" s="217"/>
      <c r="K880" s="217"/>
      <c r="L880" s="217"/>
      <c r="M880" s="217"/>
      <c r="N880" s="217"/>
      <c r="O880" s="217"/>
      <c r="P880" s="217"/>
      <c r="Q880" s="217"/>
      <c r="R880" s="217"/>
      <c r="S880" s="217"/>
      <c r="T880" s="217"/>
      <c r="U880" s="217"/>
      <c r="V880" s="217"/>
      <c r="W880" s="217"/>
      <c r="X880" s="217"/>
      <c r="Y880" s="217"/>
      <c r="Z880" s="217"/>
      <c r="AA880" s="217"/>
      <c r="AB880" s="217"/>
    </row>
    <row r="881">
      <c r="A881" s="217"/>
      <c r="B881" s="218"/>
      <c r="C881" s="217"/>
      <c r="D881" s="217"/>
      <c r="E881" s="219"/>
      <c r="F881" s="219"/>
      <c r="G881" s="258"/>
      <c r="H881" s="221"/>
      <c r="I881" s="217"/>
      <c r="J881" s="217"/>
      <c r="K881" s="217"/>
      <c r="L881" s="217"/>
      <c r="M881" s="217"/>
      <c r="N881" s="217"/>
      <c r="O881" s="217"/>
      <c r="P881" s="217"/>
      <c r="Q881" s="217"/>
      <c r="R881" s="217"/>
      <c r="S881" s="217"/>
      <c r="T881" s="217"/>
      <c r="U881" s="217"/>
      <c r="V881" s="217"/>
      <c r="W881" s="217"/>
      <c r="X881" s="217"/>
      <c r="Y881" s="217"/>
      <c r="Z881" s="217"/>
      <c r="AA881" s="217"/>
      <c r="AB881" s="217"/>
    </row>
    <row r="882">
      <c r="A882" s="217"/>
      <c r="B882" s="218"/>
      <c r="C882" s="217"/>
      <c r="D882" s="217"/>
      <c r="E882" s="219"/>
      <c r="F882" s="219"/>
      <c r="G882" s="258"/>
      <c r="H882" s="221"/>
      <c r="I882" s="217"/>
      <c r="J882" s="217"/>
      <c r="K882" s="217"/>
      <c r="L882" s="217"/>
      <c r="M882" s="217"/>
      <c r="N882" s="217"/>
      <c r="O882" s="217"/>
      <c r="P882" s="217"/>
      <c r="Q882" s="217"/>
      <c r="R882" s="217"/>
      <c r="S882" s="217"/>
      <c r="T882" s="217"/>
      <c r="U882" s="217"/>
      <c r="V882" s="217"/>
      <c r="W882" s="217"/>
      <c r="X882" s="217"/>
      <c r="Y882" s="217"/>
      <c r="Z882" s="217"/>
      <c r="AA882" s="217"/>
      <c r="AB882" s="217"/>
    </row>
    <row r="883">
      <c r="A883" s="217"/>
      <c r="B883" s="218"/>
      <c r="C883" s="217"/>
      <c r="D883" s="217"/>
      <c r="E883" s="219"/>
      <c r="F883" s="219"/>
      <c r="G883" s="258"/>
      <c r="H883" s="221"/>
      <c r="I883" s="217"/>
      <c r="J883" s="217"/>
      <c r="K883" s="217"/>
      <c r="L883" s="217"/>
      <c r="M883" s="217"/>
      <c r="N883" s="217"/>
      <c r="O883" s="217"/>
      <c r="P883" s="217"/>
      <c r="Q883" s="217"/>
      <c r="R883" s="217"/>
      <c r="S883" s="217"/>
      <c r="T883" s="217"/>
      <c r="U883" s="217"/>
      <c r="V883" s="217"/>
      <c r="W883" s="217"/>
      <c r="X883" s="217"/>
      <c r="Y883" s="217"/>
      <c r="Z883" s="217"/>
      <c r="AA883" s="217"/>
      <c r="AB883" s="217"/>
    </row>
    <row r="884">
      <c r="A884" s="217"/>
      <c r="B884" s="218"/>
      <c r="C884" s="217"/>
      <c r="D884" s="217"/>
      <c r="E884" s="219"/>
      <c r="F884" s="219"/>
      <c r="G884" s="258"/>
      <c r="H884" s="221"/>
      <c r="I884" s="217"/>
      <c r="J884" s="217"/>
      <c r="K884" s="217"/>
      <c r="L884" s="217"/>
      <c r="M884" s="217"/>
      <c r="N884" s="217"/>
      <c r="O884" s="217"/>
      <c r="P884" s="217"/>
      <c r="Q884" s="217"/>
      <c r="R884" s="217"/>
      <c r="S884" s="217"/>
      <c r="T884" s="217"/>
      <c r="U884" s="217"/>
      <c r="V884" s="217"/>
      <c r="W884" s="217"/>
      <c r="X884" s="217"/>
      <c r="Y884" s="217"/>
      <c r="Z884" s="217"/>
      <c r="AA884" s="217"/>
      <c r="AB884" s="217"/>
    </row>
    <row r="885">
      <c r="A885" s="217"/>
      <c r="B885" s="218"/>
      <c r="C885" s="217"/>
      <c r="D885" s="217"/>
      <c r="E885" s="219"/>
      <c r="F885" s="219"/>
      <c r="G885" s="258"/>
      <c r="H885" s="221"/>
      <c r="I885" s="217"/>
      <c r="J885" s="217"/>
      <c r="K885" s="217"/>
      <c r="L885" s="217"/>
      <c r="M885" s="217"/>
      <c r="N885" s="217"/>
      <c r="O885" s="217"/>
      <c r="P885" s="217"/>
      <c r="Q885" s="217"/>
      <c r="R885" s="217"/>
      <c r="S885" s="217"/>
      <c r="T885" s="217"/>
      <c r="U885" s="217"/>
      <c r="V885" s="217"/>
      <c r="W885" s="217"/>
      <c r="X885" s="217"/>
      <c r="Y885" s="217"/>
      <c r="Z885" s="217"/>
      <c r="AA885" s="217"/>
      <c r="AB885" s="217"/>
    </row>
    <row r="886">
      <c r="A886" s="217"/>
      <c r="B886" s="218"/>
      <c r="C886" s="217"/>
      <c r="D886" s="217"/>
      <c r="E886" s="219"/>
      <c r="F886" s="219"/>
      <c r="G886" s="258"/>
      <c r="H886" s="221"/>
      <c r="I886" s="217"/>
      <c r="J886" s="217"/>
      <c r="K886" s="217"/>
      <c r="L886" s="217"/>
      <c r="M886" s="217"/>
      <c r="N886" s="217"/>
      <c r="O886" s="217"/>
      <c r="P886" s="217"/>
      <c r="Q886" s="217"/>
      <c r="R886" s="217"/>
      <c r="S886" s="217"/>
      <c r="T886" s="217"/>
      <c r="U886" s="217"/>
      <c r="V886" s="217"/>
      <c r="W886" s="217"/>
      <c r="X886" s="217"/>
      <c r="Y886" s="217"/>
      <c r="Z886" s="217"/>
      <c r="AA886" s="217"/>
      <c r="AB886" s="217"/>
    </row>
    <row r="887">
      <c r="A887" s="217"/>
      <c r="B887" s="218"/>
      <c r="C887" s="217"/>
      <c r="D887" s="217"/>
      <c r="E887" s="219"/>
      <c r="F887" s="219"/>
      <c r="G887" s="258"/>
      <c r="H887" s="221"/>
      <c r="I887" s="217"/>
      <c r="J887" s="217"/>
      <c r="K887" s="217"/>
      <c r="L887" s="217"/>
      <c r="M887" s="217"/>
      <c r="N887" s="217"/>
      <c r="O887" s="217"/>
      <c r="P887" s="217"/>
      <c r="Q887" s="217"/>
      <c r="R887" s="217"/>
      <c r="S887" s="217"/>
      <c r="T887" s="217"/>
      <c r="U887" s="217"/>
      <c r="V887" s="217"/>
      <c r="W887" s="217"/>
      <c r="X887" s="217"/>
      <c r="Y887" s="217"/>
      <c r="Z887" s="217"/>
      <c r="AA887" s="217"/>
      <c r="AB887" s="217"/>
    </row>
    <row r="888">
      <c r="A888" s="217"/>
      <c r="B888" s="218"/>
      <c r="C888" s="217"/>
      <c r="D888" s="217"/>
      <c r="E888" s="219"/>
      <c r="F888" s="219"/>
      <c r="G888" s="258"/>
      <c r="H888" s="221"/>
      <c r="I888" s="217"/>
      <c r="J888" s="217"/>
      <c r="K888" s="217"/>
      <c r="L888" s="217"/>
      <c r="M888" s="217"/>
      <c r="N888" s="217"/>
      <c r="O888" s="217"/>
      <c r="P888" s="217"/>
      <c r="Q888" s="217"/>
      <c r="R888" s="217"/>
      <c r="S888" s="217"/>
      <c r="T888" s="217"/>
      <c r="U888" s="217"/>
      <c r="V888" s="217"/>
      <c r="W888" s="217"/>
      <c r="X888" s="217"/>
      <c r="Y888" s="217"/>
      <c r="Z888" s="217"/>
      <c r="AA888" s="217"/>
      <c r="AB888" s="217"/>
    </row>
    <row r="889">
      <c r="A889" s="217"/>
      <c r="B889" s="218"/>
      <c r="C889" s="217"/>
      <c r="D889" s="217"/>
      <c r="E889" s="219"/>
      <c r="F889" s="219"/>
      <c r="G889" s="258"/>
      <c r="H889" s="221"/>
      <c r="I889" s="217"/>
      <c r="J889" s="217"/>
      <c r="K889" s="217"/>
      <c r="L889" s="217"/>
      <c r="M889" s="217"/>
      <c r="N889" s="217"/>
      <c r="O889" s="217"/>
      <c r="P889" s="217"/>
      <c r="Q889" s="217"/>
      <c r="R889" s="217"/>
      <c r="S889" s="217"/>
      <c r="T889" s="217"/>
      <c r="U889" s="217"/>
      <c r="V889" s="217"/>
      <c r="W889" s="217"/>
      <c r="X889" s="217"/>
      <c r="Y889" s="217"/>
      <c r="Z889" s="217"/>
      <c r="AA889" s="217"/>
      <c r="AB889" s="217"/>
    </row>
    <row r="890">
      <c r="A890" s="217"/>
      <c r="B890" s="218"/>
      <c r="C890" s="217"/>
      <c r="D890" s="217"/>
      <c r="E890" s="219"/>
      <c r="F890" s="219"/>
      <c r="G890" s="258"/>
      <c r="H890" s="221"/>
      <c r="I890" s="217"/>
      <c r="J890" s="217"/>
      <c r="K890" s="217"/>
      <c r="L890" s="217"/>
      <c r="M890" s="217"/>
      <c r="N890" s="217"/>
      <c r="O890" s="217"/>
      <c r="P890" s="217"/>
      <c r="Q890" s="217"/>
      <c r="R890" s="217"/>
      <c r="S890" s="217"/>
      <c r="T890" s="217"/>
      <c r="U890" s="217"/>
      <c r="V890" s="217"/>
      <c r="W890" s="217"/>
      <c r="X890" s="217"/>
      <c r="Y890" s="217"/>
      <c r="Z890" s="217"/>
      <c r="AA890" s="217"/>
      <c r="AB890" s="217"/>
    </row>
    <row r="891">
      <c r="A891" s="217"/>
      <c r="B891" s="218"/>
      <c r="C891" s="217"/>
      <c r="D891" s="217"/>
      <c r="E891" s="219"/>
      <c r="F891" s="219"/>
      <c r="G891" s="258"/>
      <c r="H891" s="221"/>
      <c r="I891" s="217"/>
      <c r="J891" s="217"/>
      <c r="K891" s="217"/>
      <c r="L891" s="217"/>
      <c r="M891" s="217"/>
      <c r="N891" s="217"/>
      <c r="O891" s="217"/>
      <c r="P891" s="217"/>
      <c r="Q891" s="217"/>
      <c r="R891" s="217"/>
      <c r="S891" s="217"/>
      <c r="T891" s="217"/>
      <c r="U891" s="217"/>
      <c r="V891" s="217"/>
      <c r="W891" s="217"/>
      <c r="X891" s="217"/>
      <c r="Y891" s="217"/>
      <c r="Z891" s="217"/>
      <c r="AA891" s="217"/>
      <c r="AB891" s="217"/>
    </row>
    <row r="892">
      <c r="A892" s="217"/>
      <c r="B892" s="218"/>
      <c r="C892" s="217"/>
      <c r="D892" s="217"/>
      <c r="E892" s="219"/>
      <c r="F892" s="219"/>
      <c r="G892" s="258"/>
      <c r="H892" s="221"/>
      <c r="I892" s="217"/>
      <c r="J892" s="217"/>
      <c r="K892" s="217"/>
      <c r="L892" s="217"/>
      <c r="M892" s="217"/>
      <c r="N892" s="217"/>
      <c r="O892" s="217"/>
      <c r="P892" s="217"/>
      <c r="Q892" s="217"/>
      <c r="R892" s="217"/>
      <c r="S892" s="217"/>
      <c r="T892" s="217"/>
      <c r="U892" s="217"/>
      <c r="V892" s="217"/>
      <c r="W892" s="217"/>
      <c r="X892" s="217"/>
      <c r="Y892" s="217"/>
      <c r="Z892" s="217"/>
      <c r="AA892" s="217"/>
      <c r="AB892" s="217"/>
    </row>
    <row r="893">
      <c r="A893" s="217"/>
      <c r="B893" s="218"/>
      <c r="C893" s="217"/>
      <c r="D893" s="217"/>
      <c r="E893" s="219"/>
      <c r="F893" s="219"/>
      <c r="G893" s="258"/>
      <c r="H893" s="221"/>
      <c r="I893" s="217"/>
      <c r="J893" s="217"/>
      <c r="K893" s="217"/>
      <c r="L893" s="217"/>
      <c r="M893" s="217"/>
      <c r="N893" s="217"/>
      <c r="O893" s="217"/>
      <c r="P893" s="217"/>
      <c r="Q893" s="217"/>
      <c r="R893" s="217"/>
      <c r="S893" s="217"/>
      <c r="T893" s="217"/>
      <c r="U893" s="217"/>
      <c r="V893" s="217"/>
      <c r="W893" s="217"/>
      <c r="X893" s="217"/>
      <c r="Y893" s="217"/>
      <c r="Z893" s="217"/>
      <c r="AA893" s="217"/>
      <c r="AB893" s="217"/>
    </row>
    <row r="894">
      <c r="A894" s="217"/>
      <c r="B894" s="218"/>
      <c r="C894" s="217"/>
      <c r="D894" s="217"/>
      <c r="E894" s="219"/>
      <c r="F894" s="219"/>
      <c r="G894" s="258"/>
      <c r="H894" s="221"/>
      <c r="I894" s="217"/>
      <c r="J894" s="217"/>
      <c r="K894" s="217"/>
      <c r="L894" s="217"/>
      <c r="M894" s="217"/>
      <c r="N894" s="217"/>
      <c r="O894" s="217"/>
      <c r="P894" s="217"/>
      <c r="Q894" s="217"/>
      <c r="R894" s="217"/>
      <c r="S894" s="217"/>
      <c r="T894" s="217"/>
      <c r="U894" s="217"/>
      <c r="V894" s="217"/>
      <c r="W894" s="217"/>
      <c r="X894" s="217"/>
      <c r="Y894" s="217"/>
      <c r="Z894" s="217"/>
      <c r="AA894" s="217"/>
      <c r="AB894" s="217"/>
    </row>
    <row r="895">
      <c r="A895" s="217"/>
      <c r="B895" s="218"/>
      <c r="C895" s="217"/>
      <c r="D895" s="217"/>
      <c r="E895" s="219"/>
      <c r="F895" s="219"/>
      <c r="G895" s="258"/>
      <c r="H895" s="221"/>
      <c r="I895" s="217"/>
      <c r="J895" s="217"/>
      <c r="K895" s="217"/>
      <c r="L895" s="217"/>
      <c r="M895" s="217"/>
      <c r="N895" s="217"/>
      <c r="O895" s="217"/>
      <c r="P895" s="217"/>
      <c r="Q895" s="217"/>
      <c r="R895" s="217"/>
      <c r="S895" s="217"/>
      <c r="T895" s="217"/>
      <c r="U895" s="217"/>
      <c r="V895" s="217"/>
      <c r="W895" s="217"/>
      <c r="X895" s="217"/>
      <c r="Y895" s="217"/>
      <c r="Z895" s="217"/>
      <c r="AA895" s="217"/>
      <c r="AB895" s="217"/>
    </row>
    <row r="896">
      <c r="A896" s="217"/>
      <c r="B896" s="218"/>
      <c r="C896" s="217"/>
      <c r="D896" s="217"/>
      <c r="E896" s="219"/>
      <c r="F896" s="219"/>
      <c r="G896" s="258"/>
      <c r="H896" s="221"/>
      <c r="I896" s="217"/>
      <c r="J896" s="217"/>
      <c r="K896" s="217"/>
      <c r="L896" s="217"/>
      <c r="M896" s="217"/>
      <c r="N896" s="217"/>
      <c r="O896" s="217"/>
      <c r="P896" s="217"/>
      <c r="Q896" s="217"/>
      <c r="R896" s="217"/>
      <c r="S896" s="217"/>
      <c r="T896" s="217"/>
      <c r="U896" s="217"/>
      <c r="V896" s="217"/>
      <c r="W896" s="217"/>
      <c r="X896" s="217"/>
      <c r="Y896" s="217"/>
      <c r="Z896" s="217"/>
      <c r="AA896" s="217"/>
      <c r="AB896" s="217"/>
    </row>
    <row r="897">
      <c r="A897" s="217"/>
      <c r="B897" s="218"/>
      <c r="C897" s="217"/>
      <c r="D897" s="217"/>
      <c r="E897" s="219"/>
      <c r="F897" s="219"/>
      <c r="G897" s="258"/>
      <c r="H897" s="221"/>
      <c r="I897" s="217"/>
      <c r="J897" s="217"/>
      <c r="K897" s="217"/>
      <c r="L897" s="217"/>
      <c r="M897" s="217"/>
      <c r="N897" s="217"/>
      <c r="O897" s="217"/>
      <c r="P897" s="217"/>
      <c r="Q897" s="217"/>
      <c r="R897" s="217"/>
      <c r="S897" s="217"/>
      <c r="T897" s="217"/>
      <c r="U897" s="217"/>
      <c r="V897" s="217"/>
      <c r="W897" s="217"/>
      <c r="X897" s="217"/>
      <c r="Y897" s="217"/>
      <c r="Z897" s="217"/>
      <c r="AA897" s="217"/>
      <c r="AB897" s="217"/>
    </row>
    <row r="898">
      <c r="A898" s="217"/>
      <c r="B898" s="218"/>
      <c r="C898" s="217"/>
      <c r="D898" s="217"/>
      <c r="E898" s="219"/>
      <c r="F898" s="219"/>
      <c r="G898" s="258"/>
      <c r="H898" s="221"/>
      <c r="I898" s="217"/>
      <c r="J898" s="217"/>
      <c r="K898" s="217"/>
      <c r="L898" s="217"/>
      <c r="M898" s="217"/>
      <c r="N898" s="217"/>
      <c r="O898" s="217"/>
      <c r="P898" s="217"/>
      <c r="Q898" s="217"/>
      <c r="R898" s="217"/>
      <c r="S898" s="217"/>
      <c r="T898" s="217"/>
      <c r="U898" s="217"/>
      <c r="V898" s="217"/>
      <c r="W898" s="217"/>
      <c r="X898" s="217"/>
      <c r="Y898" s="217"/>
      <c r="Z898" s="217"/>
      <c r="AA898" s="217"/>
      <c r="AB898" s="217"/>
    </row>
    <row r="899">
      <c r="A899" s="217"/>
      <c r="B899" s="218"/>
      <c r="C899" s="217"/>
      <c r="D899" s="217"/>
      <c r="E899" s="219"/>
      <c r="F899" s="219"/>
      <c r="G899" s="258"/>
      <c r="H899" s="221"/>
      <c r="I899" s="217"/>
      <c r="J899" s="217"/>
      <c r="K899" s="217"/>
      <c r="L899" s="217"/>
      <c r="M899" s="217"/>
      <c r="N899" s="217"/>
      <c r="O899" s="217"/>
      <c r="P899" s="217"/>
      <c r="Q899" s="217"/>
      <c r="R899" s="217"/>
      <c r="S899" s="217"/>
      <c r="T899" s="217"/>
      <c r="U899" s="217"/>
      <c r="V899" s="217"/>
      <c r="W899" s="217"/>
      <c r="X899" s="217"/>
      <c r="Y899" s="217"/>
      <c r="Z899" s="217"/>
      <c r="AA899" s="217"/>
      <c r="AB899" s="217"/>
    </row>
    <row r="900">
      <c r="A900" s="217"/>
      <c r="B900" s="218"/>
      <c r="C900" s="217"/>
      <c r="D900" s="217"/>
      <c r="E900" s="219"/>
      <c r="F900" s="219"/>
      <c r="G900" s="258"/>
      <c r="H900" s="221"/>
      <c r="I900" s="217"/>
      <c r="J900" s="217"/>
      <c r="K900" s="217"/>
      <c r="L900" s="217"/>
      <c r="M900" s="217"/>
      <c r="N900" s="217"/>
      <c r="O900" s="217"/>
      <c r="P900" s="217"/>
      <c r="Q900" s="217"/>
      <c r="R900" s="217"/>
      <c r="S900" s="217"/>
      <c r="T900" s="217"/>
      <c r="U900" s="217"/>
      <c r="V900" s="217"/>
      <c r="W900" s="217"/>
      <c r="X900" s="217"/>
      <c r="Y900" s="217"/>
      <c r="Z900" s="217"/>
      <c r="AA900" s="217"/>
      <c r="AB900" s="217"/>
    </row>
    <row r="901">
      <c r="A901" s="217"/>
      <c r="B901" s="218"/>
      <c r="C901" s="217"/>
      <c r="D901" s="217"/>
      <c r="E901" s="219"/>
      <c r="F901" s="219"/>
      <c r="G901" s="258"/>
      <c r="H901" s="221"/>
      <c r="I901" s="217"/>
      <c r="J901" s="217"/>
      <c r="K901" s="217"/>
      <c r="L901" s="217"/>
      <c r="M901" s="217"/>
      <c r="N901" s="217"/>
      <c r="O901" s="217"/>
      <c r="P901" s="217"/>
      <c r="Q901" s="217"/>
      <c r="R901" s="217"/>
      <c r="S901" s="217"/>
      <c r="T901" s="217"/>
      <c r="U901" s="217"/>
      <c r="V901" s="217"/>
      <c r="W901" s="217"/>
      <c r="X901" s="217"/>
      <c r="Y901" s="217"/>
      <c r="Z901" s="217"/>
      <c r="AA901" s="217"/>
      <c r="AB901" s="217"/>
    </row>
    <row r="902">
      <c r="A902" s="217"/>
      <c r="B902" s="218"/>
      <c r="C902" s="217"/>
      <c r="D902" s="217"/>
      <c r="E902" s="219"/>
      <c r="F902" s="219"/>
      <c r="G902" s="258"/>
      <c r="H902" s="221"/>
      <c r="I902" s="217"/>
      <c r="J902" s="217"/>
      <c r="K902" s="217"/>
      <c r="L902" s="217"/>
      <c r="M902" s="217"/>
      <c r="N902" s="217"/>
      <c r="O902" s="217"/>
      <c r="P902" s="217"/>
      <c r="Q902" s="217"/>
      <c r="R902" s="217"/>
      <c r="S902" s="217"/>
      <c r="T902" s="217"/>
      <c r="U902" s="217"/>
      <c r="V902" s="217"/>
      <c r="W902" s="217"/>
      <c r="X902" s="217"/>
      <c r="Y902" s="217"/>
      <c r="Z902" s="217"/>
      <c r="AA902" s="217"/>
      <c r="AB902" s="217"/>
    </row>
    <row r="903">
      <c r="A903" s="217"/>
      <c r="B903" s="218"/>
      <c r="C903" s="217"/>
      <c r="D903" s="217"/>
      <c r="E903" s="219"/>
      <c r="F903" s="219"/>
      <c r="G903" s="258"/>
      <c r="H903" s="221"/>
      <c r="I903" s="217"/>
      <c r="J903" s="217"/>
      <c r="K903" s="217"/>
      <c r="L903" s="217"/>
      <c r="M903" s="217"/>
      <c r="N903" s="217"/>
      <c r="O903" s="217"/>
      <c r="P903" s="217"/>
      <c r="Q903" s="217"/>
      <c r="R903" s="217"/>
      <c r="S903" s="217"/>
      <c r="T903" s="217"/>
      <c r="U903" s="217"/>
      <c r="V903" s="217"/>
      <c r="W903" s="217"/>
      <c r="X903" s="217"/>
      <c r="Y903" s="217"/>
      <c r="Z903" s="217"/>
      <c r="AA903" s="217"/>
      <c r="AB903" s="217"/>
    </row>
    <row r="904">
      <c r="A904" s="217"/>
      <c r="B904" s="218"/>
      <c r="C904" s="217"/>
      <c r="D904" s="217"/>
      <c r="E904" s="219"/>
      <c r="F904" s="219"/>
      <c r="G904" s="258"/>
      <c r="H904" s="221"/>
      <c r="I904" s="217"/>
      <c r="J904" s="217"/>
      <c r="K904" s="217"/>
      <c r="L904" s="217"/>
      <c r="M904" s="217"/>
      <c r="N904" s="217"/>
      <c r="O904" s="217"/>
      <c r="P904" s="217"/>
      <c r="Q904" s="217"/>
      <c r="R904" s="217"/>
      <c r="S904" s="217"/>
      <c r="T904" s="217"/>
      <c r="U904" s="217"/>
      <c r="V904" s="217"/>
      <c r="W904" s="217"/>
      <c r="X904" s="217"/>
      <c r="Y904" s="217"/>
      <c r="Z904" s="217"/>
      <c r="AA904" s="217"/>
      <c r="AB904" s="217"/>
    </row>
    <row r="905">
      <c r="A905" s="217"/>
      <c r="B905" s="218"/>
      <c r="C905" s="217"/>
      <c r="D905" s="217"/>
      <c r="E905" s="219"/>
      <c r="F905" s="219"/>
      <c r="G905" s="258"/>
      <c r="H905" s="221"/>
      <c r="I905" s="217"/>
      <c r="J905" s="217"/>
      <c r="K905" s="217"/>
      <c r="L905" s="217"/>
      <c r="M905" s="217"/>
      <c r="N905" s="217"/>
      <c r="O905" s="217"/>
      <c r="P905" s="217"/>
      <c r="Q905" s="217"/>
      <c r="R905" s="217"/>
      <c r="S905" s="217"/>
      <c r="T905" s="217"/>
      <c r="U905" s="217"/>
      <c r="V905" s="217"/>
      <c r="W905" s="217"/>
      <c r="X905" s="217"/>
      <c r="Y905" s="217"/>
      <c r="Z905" s="217"/>
      <c r="AA905" s="217"/>
      <c r="AB905" s="217"/>
    </row>
    <row r="906">
      <c r="A906" s="217"/>
      <c r="B906" s="218"/>
      <c r="C906" s="217"/>
      <c r="D906" s="217"/>
      <c r="E906" s="219"/>
      <c r="F906" s="219"/>
      <c r="G906" s="258"/>
      <c r="H906" s="221"/>
      <c r="I906" s="217"/>
      <c r="J906" s="217"/>
      <c r="K906" s="217"/>
      <c r="L906" s="217"/>
      <c r="M906" s="217"/>
      <c r="N906" s="217"/>
      <c r="O906" s="217"/>
      <c r="P906" s="217"/>
      <c r="Q906" s="217"/>
      <c r="R906" s="217"/>
      <c r="S906" s="217"/>
      <c r="T906" s="217"/>
      <c r="U906" s="217"/>
      <c r="V906" s="217"/>
      <c r="W906" s="217"/>
      <c r="X906" s="217"/>
      <c r="Y906" s="217"/>
      <c r="Z906" s="217"/>
      <c r="AA906" s="217"/>
      <c r="AB906" s="217"/>
    </row>
    <row r="907">
      <c r="A907" s="217"/>
      <c r="B907" s="218"/>
      <c r="C907" s="217"/>
      <c r="D907" s="217"/>
      <c r="E907" s="219"/>
      <c r="F907" s="219"/>
      <c r="G907" s="258"/>
      <c r="H907" s="221"/>
      <c r="I907" s="217"/>
      <c r="J907" s="217"/>
      <c r="K907" s="217"/>
      <c r="L907" s="217"/>
      <c r="M907" s="217"/>
      <c r="N907" s="217"/>
      <c r="O907" s="217"/>
      <c r="P907" s="217"/>
      <c r="Q907" s="217"/>
      <c r="R907" s="217"/>
      <c r="S907" s="217"/>
      <c r="T907" s="217"/>
      <c r="U907" s="217"/>
      <c r="V907" s="217"/>
      <c r="W907" s="217"/>
      <c r="X907" s="217"/>
      <c r="Y907" s="217"/>
      <c r="Z907" s="217"/>
      <c r="AA907" s="217"/>
      <c r="AB907" s="217"/>
    </row>
    <row r="908">
      <c r="A908" s="217"/>
      <c r="B908" s="218"/>
      <c r="C908" s="217"/>
      <c r="D908" s="217"/>
      <c r="E908" s="219"/>
      <c r="F908" s="219"/>
      <c r="G908" s="258"/>
      <c r="H908" s="221"/>
      <c r="I908" s="217"/>
      <c r="J908" s="217"/>
      <c r="K908" s="217"/>
      <c r="L908" s="217"/>
      <c r="M908" s="217"/>
      <c r="N908" s="217"/>
      <c r="O908" s="217"/>
      <c r="P908" s="217"/>
      <c r="Q908" s="217"/>
      <c r="R908" s="217"/>
      <c r="S908" s="217"/>
      <c r="T908" s="217"/>
      <c r="U908" s="217"/>
      <c r="V908" s="217"/>
      <c r="W908" s="217"/>
      <c r="X908" s="217"/>
      <c r="Y908" s="217"/>
      <c r="Z908" s="217"/>
      <c r="AA908" s="217"/>
      <c r="AB908" s="217"/>
    </row>
    <row r="909">
      <c r="A909" s="217"/>
      <c r="B909" s="218"/>
      <c r="C909" s="217"/>
      <c r="D909" s="217"/>
      <c r="E909" s="219"/>
      <c r="F909" s="219"/>
      <c r="G909" s="258"/>
      <c r="H909" s="221"/>
      <c r="I909" s="217"/>
      <c r="J909" s="217"/>
      <c r="K909" s="217"/>
      <c r="L909" s="217"/>
      <c r="M909" s="217"/>
      <c r="N909" s="217"/>
      <c r="O909" s="217"/>
      <c r="P909" s="217"/>
      <c r="Q909" s="217"/>
      <c r="R909" s="217"/>
      <c r="S909" s="217"/>
      <c r="T909" s="217"/>
      <c r="U909" s="217"/>
      <c r="V909" s="217"/>
      <c r="W909" s="217"/>
      <c r="X909" s="217"/>
      <c r="Y909" s="217"/>
      <c r="Z909" s="217"/>
      <c r="AA909" s="217"/>
      <c r="AB909" s="217"/>
    </row>
    <row r="910">
      <c r="A910" s="217"/>
      <c r="B910" s="218"/>
      <c r="C910" s="217"/>
      <c r="D910" s="217"/>
      <c r="E910" s="219"/>
      <c r="F910" s="219"/>
      <c r="G910" s="258"/>
      <c r="H910" s="221"/>
      <c r="I910" s="217"/>
      <c r="J910" s="217"/>
      <c r="K910" s="217"/>
      <c r="L910" s="217"/>
      <c r="M910" s="217"/>
      <c r="N910" s="217"/>
      <c r="O910" s="217"/>
      <c r="P910" s="217"/>
      <c r="Q910" s="217"/>
      <c r="R910" s="217"/>
      <c r="S910" s="217"/>
      <c r="T910" s="217"/>
      <c r="U910" s="217"/>
      <c r="V910" s="217"/>
      <c r="W910" s="217"/>
      <c r="X910" s="217"/>
      <c r="Y910" s="217"/>
      <c r="Z910" s="217"/>
      <c r="AA910" s="217"/>
      <c r="AB910" s="217"/>
    </row>
    <row r="911">
      <c r="A911" s="217"/>
      <c r="B911" s="218"/>
      <c r="C911" s="217"/>
      <c r="D911" s="217"/>
      <c r="E911" s="219"/>
      <c r="F911" s="219"/>
      <c r="G911" s="258"/>
      <c r="H911" s="221"/>
      <c r="I911" s="217"/>
      <c r="J911" s="217"/>
      <c r="K911" s="217"/>
      <c r="L911" s="217"/>
      <c r="M911" s="217"/>
      <c r="N911" s="217"/>
      <c r="O911" s="217"/>
      <c r="P911" s="217"/>
      <c r="Q911" s="217"/>
      <c r="R911" s="217"/>
      <c r="S911" s="217"/>
      <c r="T911" s="217"/>
      <c r="U911" s="217"/>
      <c r="V911" s="217"/>
      <c r="W911" s="217"/>
      <c r="X911" s="217"/>
      <c r="Y911" s="217"/>
      <c r="Z911" s="217"/>
      <c r="AA911" s="217"/>
      <c r="AB911" s="217"/>
    </row>
    <row r="912">
      <c r="A912" s="217"/>
      <c r="B912" s="218"/>
      <c r="C912" s="217"/>
      <c r="D912" s="217"/>
      <c r="E912" s="219"/>
      <c r="F912" s="219"/>
      <c r="G912" s="258"/>
      <c r="H912" s="221"/>
      <c r="I912" s="217"/>
      <c r="J912" s="217"/>
      <c r="K912" s="217"/>
      <c r="L912" s="217"/>
      <c r="M912" s="217"/>
      <c r="N912" s="217"/>
      <c r="O912" s="217"/>
      <c r="P912" s="217"/>
      <c r="Q912" s="217"/>
      <c r="R912" s="217"/>
      <c r="S912" s="217"/>
      <c r="T912" s="217"/>
      <c r="U912" s="217"/>
      <c r="V912" s="217"/>
      <c r="W912" s="217"/>
      <c r="X912" s="217"/>
      <c r="Y912" s="217"/>
      <c r="Z912" s="217"/>
      <c r="AA912" s="217"/>
      <c r="AB912" s="217"/>
    </row>
    <row r="913">
      <c r="A913" s="217"/>
      <c r="B913" s="218"/>
      <c r="C913" s="217"/>
      <c r="D913" s="217"/>
      <c r="E913" s="219"/>
      <c r="F913" s="219"/>
      <c r="G913" s="258"/>
      <c r="H913" s="221"/>
      <c r="I913" s="217"/>
      <c r="J913" s="217"/>
      <c r="K913" s="217"/>
      <c r="L913" s="217"/>
      <c r="M913" s="217"/>
      <c r="N913" s="217"/>
      <c r="O913" s="217"/>
      <c r="P913" s="217"/>
      <c r="Q913" s="217"/>
      <c r="R913" s="217"/>
      <c r="S913" s="217"/>
      <c r="T913" s="217"/>
      <c r="U913" s="217"/>
      <c r="V913" s="217"/>
      <c r="W913" s="217"/>
      <c r="X913" s="217"/>
      <c r="Y913" s="217"/>
      <c r="Z913" s="217"/>
      <c r="AA913" s="217"/>
      <c r="AB913" s="217"/>
    </row>
    <row r="914">
      <c r="A914" s="217"/>
      <c r="B914" s="218"/>
      <c r="C914" s="217"/>
      <c r="D914" s="217"/>
      <c r="E914" s="219"/>
      <c r="F914" s="219"/>
      <c r="G914" s="258"/>
      <c r="H914" s="221"/>
      <c r="I914" s="217"/>
      <c r="J914" s="217"/>
      <c r="K914" s="217"/>
      <c r="L914" s="217"/>
      <c r="M914" s="217"/>
      <c r="N914" s="217"/>
      <c r="O914" s="217"/>
      <c r="P914" s="217"/>
      <c r="Q914" s="217"/>
      <c r="R914" s="217"/>
      <c r="S914" s="217"/>
      <c r="T914" s="217"/>
      <c r="U914" s="217"/>
      <c r="V914" s="217"/>
      <c r="W914" s="217"/>
      <c r="X914" s="217"/>
      <c r="Y914" s="217"/>
      <c r="Z914" s="217"/>
      <c r="AA914" s="217"/>
      <c r="AB914" s="217"/>
    </row>
    <row r="915">
      <c r="A915" s="217"/>
      <c r="B915" s="218"/>
      <c r="C915" s="217"/>
      <c r="D915" s="217"/>
      <c r="E915" s="219"/>
      <c r="F915" s="219"/>
      <c r="G915" s="258"/>
      <c r="H915" s="221"/>
      <c r="I915" s="217"/>
      <c r="J915" s="217"/>
      <c r="K915" s="217"/>
      <c r="L915" s="217"/>
      <c r="M915" s="217"/>
      <c r="N915" s="217"/>
      <c r="O915" s="217"/>
      <c r="P915" s="217"/>
      <c r="Q915" s="217"/>
      <c r="R915" s="217"/>
      <c r="S915" s="217"/>
      <c r="T915" s="217"/>
      <c r="U915" s="217"/>
      <c r="V915" s="217"/>
      <c r="W915" s="217"/>
      <c r="X915" s="217"/>
      <c r="Y915" s="217"/>
      <c r="Z915" s="217"/>
      <c r="AA915" s="217"/>
      <c r="AB915" s="217"/>
    </row>
    <row r="916">
      <c r="A916" s="217"/>
      <c r="B916" s="218"/>
      <c r="C916" s="217"/>
      <c r="D916" s="217"/>
      <c r="E916" s="219"/>
      <c r="F916" s="219"/>
      <c r="G916" s="258"/>
      <c r="H916" s="221"/>
      <c r="I916" s="217"/>
      <c r="J916" s="217"/>
      <c r="K916" s="217"/>
      <c r="L916" s="217"/>
      <c r="M916" s="217"/>
      <c r="N916" s="217"/>
      <c r="O916" s="217"/>
      <c r="P916" s="217"/>
      <c r="Q916" s="217"/>
      <c r="R916" s="217"/>
      <c r="S916" s="217"/>
      <c r="T916" s="217"/>
      <c r="U916" s="217"/>
      <c r="V916" s="217"/>
      <c r="W916" s="217"/>
      <c r="X916" s="217"/>
      <c r="Y916" s="217"/>
      <c r="Z916" s="217"/>
      <c r="AA916" s="217"/>
      <c r="AB916" s="217"/>
    </row>
    <row r="917">
      <c r="A917" s="217"/>
      <c r="B917" s="218"/>
      <c r="C917" s="217"/>
      <c r="D917" s="217"/>
      <c r="E917" s="219"/>
      <c r="F917" s="219"/>
      <c r="G917" s="258"/>
      <c r="H917" s="221"/>
      <c r="I917" s="217"/>
      <c r="J917" s="217"/>
      <c r="K917" s="217"/>
      <c r="L917" s="217"/>
      <c r="M917" s="217"/>
      <c r="N917" s="217"/>
      <c r="O917" s="217"/>
      <c r="P917" s="217"/>
      <c r="Q917" s="217"/>
      <c r="R917" s="217"/>
      <c r="S917" s="217"/>
      <c r="T917" s="217"/>
      <c r="U917" s="217"/>
      <c r="V917" s="217"/>
      <c r="W917" s="217"/>
      <c r="X917" s="217"/>
      <c r="Y917" s="217"/>
      <c r="Z917" s="217"/>
      <c r="AA917" s="217"/>
      <c r="AB917" s="217"/>
    </row>
    <row r="918">
      <c r="A918" s="217"/>
      <c r="B918" s="218"/>
      <c r="C918" s="217"/>
      <c r="D918" s="217"/>
      <c r="E918" s="219"/>
      <c r="F918" s="219"/>
      <c r="G918" s="258"/>
      <c r="H918" s="221"/>
      <c r="I918" s="217"/>
      <c r="J918" s="217"/>
      <c r="K918" s="217"/>
      <c r="L918" s="217"/>
      <c r="M918" s="217"/>
      <c r="N918" s="217"/>
      <c r="O918" s="217"/>
      <c r="P918" s="217"/>
      <c r="Q918" s="217"/>
      <c r="R918" s="217"/>
      <c r="S918" s="217"/>
      <c r="T918" s="217"/>
      <c r="U918" s="217"/>
      <c r="V918" s="217"/>
      <c r="W918" s="217"/>
      <c r="X918" s="217"/>
      <c r="Y918" s="217"/>
      <c r="Z918" s="217"/>
      <c r="AA918" s="217"/>
      <c r="AB918" s="217"/>
    </row>
    <row r="919">
      <c r="A919" s="217"/>
      <c r="B919" s="218"/>
      <c r="C919" s="217"/>
      <c r="D919" s="217"/>
      <c r="E919" s="219"/>
      <c r="F919" s="219"/>
      <c r="G919" s="258"/>
      <c r="H919" s="221"/>
      <c r="I919" s="217"/>
      <c r="J919" s="217"/>
      <c r="K919" s="217"/>
      <c r="L919" s="217"/>
      <c r="M919" s="217"/>
      <c r="N919" s="217"/>
      <c r="O919" s="217"/>
      <c r="P919" s="217"/>
      <c r="Q919" s="217"/>
      <c r="R919" s="217"/>
      <c r="S919" s="217"/>
      <c r="T919" s="217"/>
      <c r="U919" s="217"/>
      <c r="V919" s="217"/>
      <c r="W919" s="217"/>
      <c r="X919" s="217"/>
      <c r="Y919" s="217"/>
      <c r="Z919" s="217"/>
      <c r="AA919" s="217"/>
      <c r="AB919" s="217"/>
    </row>
    <row r="920">
      <c r="A920" s="217"/>
      <c r="B920" s="218"/>
      <c r="C920" s="217"/>
      <c r="D920" s="217"/>
      <c r="E920" s="219"/>
      <c r="F920" s="219"/>
      <c r="G920" s="258"/>
      <c r="H920" s="221"/>
      <c r="I920" s="217"/>
      <c r="J920" s="217"/>
      <c r="K920" s="217"/>
      <c r="L920" s="217"/>
      <c r="M920" s="217"/>
      <c r="N920" s="217"/>
      <c r="O920" s="217"/>
      <c r="P920" s="217"/>
      <c r="Q920" s="217"/>
      <c r="R920" s="217"/>
      <c r="S920" s="217"/>
      <c r="T920" s="217"/>
      <c r="U920" s="217"/>
      <c r="V920" s="217"/>
      <c r="W920" s="217"/>
      <c r="X920" s="217"/>
      <c r="Y920" s="217"/>
      <c r="Z920" s="217"/>
      <c r="AA920" s="217"/>
      <c r="AB920" s="217"/>
    </row>
    <row r="921">
      <c r="A921" s="217"/>
      <c r="B921" s="218"/>
      <c r="C921" s="217"/>
      <c r="D921" s="217"/>
      <c r="E921" s="219"/>
      <c r="F921" s="219"/>
      <c r="G921" s="258"/>
      <c r="H921" s="221"/>
      <c r="I921" s="217"/>
      <c r="J921" s="217"/>
      <c r="K921" s="217"/>
      <c r="L921" s="217"/>
      <c r="M921" s="217"/>
      <c r="N921" s="217"/>
      <c r="O921" s="217"/>
      <c r="P921" s="217"/>
      <c r="Q921" s="217"/>
      <c r="R921" s="217"/>
      <c r="S921" s="217"/>
      <c r="T921" s="217"/>
      <c r="U921" s="217"/>
      <c r="V921" s="217"/>
      <c r="W921" s="217"/>
      <c r="X921" s="217"/>
      <c r="Y921" s="217"/>
      <c r="Z921" s="217"/>
      <c r="AA921" s="217"/>
      <c r="AB921" s="217"/>
    </row>
    <row r="922">
      <c r="A922" s="217"/>
      <c r="B922" s="218"/>
      <c r="C922" s="217"/>
      <c r="D922" s="217"/>
      <c r="E922" s="219"/>
      <c r="F922" s="219"/>
      <c r="G922" s="258"/>
      <c r="H922" s="221"/>
      <c r="I922" s="217"/>
      <c r="J922" s="217"/>
      <c r="K922" s="217"/>
      <c r="L922" s="217"/>
      <c r="M922" s="217"/>
      <c r="N922" s="217"/>
      <c r="O922" s="217"/>
      <c r="P922" s="217"/>
      <c r="Q922" s="217"/>
      <c r="R922" s="217"/>
      <c r="S922" s="217"/>
      <c r="T922" s="217"/>
      <c r="U922" s="217"/>
      <c r="V922" s="217"/>
      <c r="W922" s="217"/>
      <c r="X922" s="217"/>
      <c r="Y922" s="217"/>
      <c r="Z922" s="217"/>
      <c r="AA922" s="217"/>
      <c r="AB922" s="217"/>
    </row>
    <row r="923">
      <c r="A923" s="217"/>
      <c r="B923" s="218"/>
      <c r="C923" s="217"/>
      <c r="D923" s="217"/>
      <c r="E923" s="219"/>
      <c r="F923" s="219"/>
      <c r="G923" s="258"/>
      <c r="H923" s="221"/>
      <c r="I923" s="217"/>
      <c r="J923" s="217"/>
      <c r="K923" s="217"/>
      <c r="L923" s="217"/>
      <c r="M923" s="217"/>
      <c r="N923" s="217"/>
      <c r="O923" s="217"/>
      <c r="P923" s="217"/>
      <c r="Q923" s="217"/>
      <c r="R923" s="217"/>
      <c r="S923" s="217"/>
      <c r="T923" s="217"/>
      <c r="U923" s="217"/>
      <c r="V923" s="217"/>
      <c r="W923" s="217"/>
      <c r="X923" s="217"/>
      <c r="Y923" s="217"/>
      <c r="Z923" s="217"/>
      <c r="AA923" s="217"/>
      <c r="AB923" s="217"/>
    </row>
    <row r="924">
      <c r="A924" s="217"/>
      <c r="B924" s="218"/>
      <c r="C924" s="217"/>
      <c r="D924" s="217"/>
      <c r="E924" s="219"/>
      <c r="F924" s="219"/>
      <c r="G924" s="258"/>
      <c r="H924" s="221"/>
      <c r="I924" s="217"/>
      <c r="J924" s="217"/>
      <c r="K924" s="217"/>
      <c r="L924" s="217"/>
      <c r="M924" s="217"/>
      <c r="N924" s="217"/>
      <c r="O924" s="217"/>
      <c r="P924" s="217"/>
      <c r="Q924" s="217"/>
      <c r="R924" s="217"/>
      <c r="S924" s="217"/>
      <c r="T924" s="217"/>
      <c r="U924" s="217"/>
      <c r="V924" s="217"/>
      <c r="W924" s="217"/>
      <c r="X924" s="217"/>
      <c r="Y924" s="217"/>
      <c r="Z924" s="217"/>
      <c r="AA924" s="217"/>
      <c r="AB924" s="217"/>
    </row>
    <row r="925">
      <c r="A925" s="217"/>
      <c r="B925" s="218"/>
      <c r="C925" s="217"/>
      <c r="D925" s="217"/>
      <c r="E925" s="219"/>
      <c r="F925" s="219"/>
      <c r="G925" s="258"/>
      <c r="H925" s="221"/>
      <c r="I925" s="217"/>
      <c r="J925" s="217"/>
      <c r="K925" s="217"/>
      <c r="L925" s="217"/>
      <c r="M925" s="217"/>
      <c r="N925" s="217"/>
      <c r="O925" s="217"/>
      <c r="P925" s="217"/>
      <c r="Q925" s="217"/>
      <c r="R925" s="217"/>
      <c r="S925" s="217"/>
      <c r="T925" s="217"/>
      <c r="U925" s="217"/>
      <c r="V925" s="217"/>
      <c r="W925" s="217"/>
      <c r="X925" s="217"/>
      <c r="Y925" s="217"/>
      <c r="Z925" s="217"/>
      <c r="AA925" s="217"/>
      <c r="AB925" s="217"/>
    </row>
    <row r="926">
      <c r="A926" s="217"/>
      <c r="B926" s="218"/>
      <c r="C926" s="217"/>
      <c r="D926" s="217"/>
      <c r="E926" s="219"/>
      <c r="F926" s="219"/>
      <c r="G926" s="258"/>
      <c r="H926" s="221"/>
      <c r="I926" s="217"/>
      <c r="J926" s="217"/>
      <c r="K926" s="217"/>
      <c r="L926" s="217"/>
      <c r="M926" s="217"/>
      <c r="N926" s="217"/>
      <c r="O926" s="217"/>
      <c r="P926" s="217"/>
      <c r="Q926" s="217"/>
      <c r="R926" s="217"/>
      <c r="S926" s="217"/>
      <c r="T926" s="217"/>
      <c r="U926" s="217"/>
      <c r="V926" s="217"/>
      <c r="W926" s="217"/>
      <c r="X926" s="217"/>
      <c r="Y926" s="217"/>
      <c r="Z926" s="217"/>
      <c r="AA926" s="217"/>
      <c r="AB926" s="217"/>
    </row>
    <row r="927">
      <c r="A927" s="217"/>
      <c r="B927" s="218"/>
      <c r="C927" s="217"/>
      <c r="D927" s="217"/>
      <c r="E927" s="219"/>
      <c r="F927" s="219"/>
      <c r="G927" s="258"/>
      <c r="H927" s="221"/>
      <c r="I927" s="217"/>
      <c r="J927" s="217"/>
      <c r="K927" s="217"/>
      <c r="L927" s="217"/>
      <c r="M927" s="217"/>
      <c r="N927" s="217"/>
      <c r="O927" s="217"/>
      <c r="P927" s="217"/>
      <c r="Q927" s="217"/>
      <c r="R927" s="217"/>
      <c r="S927" s="217"/>
      <c r="T927" s="217"/>
      <c r="U927" s="217"/>
      <c r="V927" s="217"/>
      <c r="W927" s="217"/>
      <c r="X927" s="217"/>
      <c r="Y927" s="217"/>
      <c r="Z927" s="217"/>
      <c r="AA927" s="217"/>
      <c r="AB927" s="217"/>
    </row>
    <row r="928">
      <c r="A928" s="217"/>
      <c r="B928" s="218"/>
      <c r="C928" s="217"/>
      <c r="D928" s="217"/>
      <c r="E928" s="219"/>
      <c r="F928" s="219"/>
      <c r="G928" s="258"/>
      <c r="H928" s="221"/>
      <c r="I928" s="217"/>
      <c r="J928" s="217"/>
      <c r="K928" s="217"/>
      <c r="L928" s="217"/>
      <c r="M928" s="217"/>
      <c r="N928" s="217"/>
      <c r="O928" s="217"/>
      <c r="P928" s="217"/>
      <c r="Q928" s="217"/>
      <c r="R928" s="217"/>
      <c r="S928" s="217"/>
      <c r="T928" s="217"/>
      <c r="U928" s="217"/>
      <c r="V928" s="217"/>
      <c r="W928" s="217"/>
      <c r="X928" s="217"/>
      <c r="Y928" s="217"/>
      <c r="Z928" s="217"/>
      <c r="AA928" s="217"/>
      <c r="AB928" s="217"/>
    </row>
    <row r="929">
      <c r="A929" s="217"/>
      <c r="B929" s="218"/>
      <c r="C929" s="217"/>
      <c r="D929" s="217"/>
      <c r="E929" s="219"/>
      <c r="F929" s="219"/>
      <c r="G929" s="258"/>
      <c r="H929" s="221"/>
      <c r="I929" s="217"/>
      <c r="J929" s="217"/>
      <c r="K929" s="217"/>
      <c r="L929" s="217"/>
      <c r="M929" s="217"/>
      <c r="N929" s="217"/>
      <c r="O929" s="217"/>
      <c r="P929" s="217"/>
      <c r="Q929" s="217"/>
      <c r="R929" s="217"/>
      <c r="S929" s="217"/>
      <c r="T929" s="217"/>
      <c r="U929" s="217"/>
      <c r="V929" s="217"/>
      <c r="W929" s="217"/>
      <c r="X929" s="217"/>
      <c r="Y929" s="217"/>
      <c r="Z929" s="217"/>
      <c r="AA929" s="217"/>
      <c r="AB929" s="217"/>
    </row>
    <row r="930">
      <c r="A930" s="217"/>
      <c r="B930" s="218"/>
      <c r="C930" s="217"/>
      <c r="D930" s="217"/>
      <c r="E930" s="219"/>
      <c r="F930" s="219"/>
      <c r="G930" s="258"/>
      <c r="H930" s="221"/>
      <c r="I930" s="217"/>
      <c r="J930" s="217"/>
      <c r="K930" s="217"/>
      <c r="L930" s="217"/>
      <c r="M930" s="217"/>
      <c r="N930" s="217"/>
      <c r="O930" s="217"/>
      <c r="P930" s="217"/>
      <c r="Q930" s="217"/>
      <c r="R930" s="217"/>
      <c r="S930" s="217"/>
      <c r="T930" s="217"/>
      <c r="U930" s="217"/>
      <c r="V930" s="217"/>
      <c r="W930" s="217"/>
      <c r="X930" s="217"/>
      <c r="Y930" s="217"/>
      <c r="Z930" s="217"/>
      <c r="AA930" s="217"/>
      <c r="AB930" s="217"/>
    </row>
    <row r="931">
      <c r="A931" s="217"/>
      <c r="B931" s="218"/>
      <c r="C931" s="217"/>
      <c r="D931" s="217"/>
      <c r="E931" s="219"/>
      <c r="F931" s="219"/>
      <c r="G931" s="258"/>
      <c r="H931" s="221"/>
      <c r="I931" s="217"/>
      <c r="J931" s="217"/>
      <c r="K931" s="217"/>
      <c r="L931" s="217"/>
      <c r="M931" s="217"/>
      <c r="N931" s="217"/>
      <c r="O931" s="217"/>
      <c r="P931" s="217"/>
      <c r="Q931" s="217"/>
      <c r="R931" s="217"/>
      <c r="S931" s="217"/>
      <c r="T931" s="217"/>
      <c r="U931" s="217"/>
      <c r="V931" s="217"/>
      <c r="W931" s="217"/>
      <c r="X931" s="217"/>
      <c r="Y931" s="217"/>
      <c r="Z931" s="217"/>
      <c r="AA931" s="217"/>
      <c r="AB931" s="217"/>
    </row>
    <row r="932">
      <c r="A932" s="217"/>
      <c r="B932" s="218"/>
      <c r="C932" s="217"/>
      <c r="D932" s="217"/>
      <c r="E932" s="219"/>
      <c r="F932" s="219"/>
      <c r="G932" s="258"/>
      <c r="H932" s="221"/>
      <c r="I932" s="217"/>
      <c r="J932" s="217"/>
      <c r="K932" s="217"/>
      <c r="L932" s="217"/>
      <c r="M932" s="217"/>
      <c r="N932" s="217"/>
      <c r="O932" s="217"/>
      <c r="P932" s="217"/>
      <c r="Q932" s="217"/>
      <c r="R932" s="217"/>
      <c r="S932" s="217"/>
      <c r="T932" s="217"/>
      <c r="U932" s="217"/>
      <c r="V932" s="217"/>
      <c r="W932" s="217"/>
      <c r="X932" s="217"/>
      <c r="Y932" s="217"/>
      <c r="Z932" s="217"/>
      <c r="AA932" s="217"/>
      <c r="AB932" s="217"/>
    </row>
    <row r="933">
      <c r="A933" s="217"/>
      <c r="B933" s="218"/>
      <c r="C933" s="217"/>
      <c r="D933" s="217"/>
      <c r="E933" s="219"/>
      <c r="F933" s="219"/>
      <c r="G933" s="258"/>
      <c r="H933" s="221"/>
      <c r="I933" s="217"/>
      <c r="J933" s="217"/>
      <c r="K933" s="217"/>
      <c r="L933" s="217"/>
      <c r="M933" s="217"/>
      <c r="N933" s="217"/>
      <c r="O933" s="217"/>
      <c r="P933" s="217"/>
      <c r="Q933" s="217"/>
      <c r="R933" s="217"/>
      <c r="S933" s="217"/>
      <c r="T933" s="217"/>
      <c r="U933" s="217"/>
      <c r="V933" s="217"/>
      <c r="W933" s="217"/>
      <c r="X933" s="217"/>
      <c r="Y933" s="217"/>
      <c r="Z933" s="217"/>
      <c r="AA933" s="217"/>
      <c r="AB933" s="217"/>
    </row>
    <row r="934">
      <c r="A934" s="217"/>
      <c r="B934" s="218"/>
      <c r="C934" s="217"/>
      <c r="D934" s="217"/>
      <c r="E934" s="219"/>
      <c r="F934" s="219"/>
      <c r="G934" s="258"/>
      <c r="H934" s="221"/>
      <c r="I934" s="217"/>
      <c r="J934" s="217"/>
      <c r="K934" s="217"/>
      <c r="L934" s="217"/>
      <c r="M934" s="217"/>
      <c r="N934" s="217"/>
      <c r="O934" s="217"/>
      <c r="P934" s="217"/>
      <c r="Q934" s="217"/>
      <c r="R934" s="217"/>
      <c r="S934" s="217"/>
      <c r="T934" s="217"/>
      <c r="U934" s="217"/>
      <c r="V934" s="217"/>
      <c r="W934" s="217"/>
      <c r="X934" s="217"/>
      <c r="Y934" s="217"/>
      <c r="Z934" s="217"/>
      <c r="AA934" s="217"/>
      <c r="AB934" s="217"/>
    </row>
    <row r="935">
      <c r="A935" s="217"/>
      <c r="B935" s="218"/>
      <c r="C935" s="217"/>
      <c r="D935" s="217"/>
      <c r="E935" s="219"/>
      <c r="F935" s="219"/>
      <c r="G935" s="258"/>
      <c r="H935" s="221"/>
      <c r="I935" s="217"/>
      <c r="J935" s="217"/>
      <c r="K935" s="217"/>
      <c r="L935" s="217"/>
      <c r="M935" s="217"/>
      <c r="N935" s="217"/>
      <c r="O935" s="217"/>
      <c r="P935" s="217"/>
      <c r="Q935" s="217"/>
      <c r="R935" s="217"/>
      <c r="S935" s="217"/>
      <c r="T935" s="217"/>
      <c r="U935" s="217"/>
      <c r="V935" s="217"/>
      <c r="W935" s="217"/>
      <c r="X935" s="217"/>
      <c r="Y935" s="217"/>
      <c r="Z935" s="217"/>
      <c r="AA935" s="217"/>
      <c r="AB935" s="217"/>
    </row>
    <row r="936">
      <c r="A936" s="217"/>
      <c r="B936" s="218"/>
      <c r="C936" s="217"/>
      <c r="D936" s="217"/>
      <c r="E936" s="219"/>
      <c r="F936" s="219"/>
      <c r="G936" s="258"/>
      <c r="H936" s="221"/>
      <c r="I936" s="217"/>
      <c r="J936" s="217"/>
      <c r="K936" s="217"/>
      <c r="L936" s="217"/>
      <c r="M936" s="217"/>
      <c r="N936" s="217"/>
      <c r="O936" s="217"/>
      <c r="P936" s="217"/>
      <c r="Q936" s="217"/>
      <c r="R936" s="217"/>
      <c r="S936" s="217"/>
      <c r="T936" s="217"/>
      <c r="U936" s="217"/>
      <c r="V936" s="217"/>
      <c r="W936" s="217"/>
      <c r="X936" s="217"/>
      <c r="Y936" s="217"/>
      <c r="Z936" s="217"/>
      <c r="AA936" s="217"/>
      <c r="AB936" s="217"/>
    </row>
    <row r="937">
      <c r="A937" s="217"/>
      <c r="B937" s="218"/>
      <c r="C937" s="217"/>
      <c r="D937" s="217"/>
      <c r="E937" s="219"/>
      <c r="F937" s="219"/>
      <c r="G937" s="258"/>
      <c r="H937" s="221"/>
      <c r="I937" s="217"/>
      <c r="J937" s="217"/>
      <c r="K937" s="217"/>
      <c r="L937" s="217"/>
      <c r="M937" s="217"/>
      <c r="N937" s="217"/>
      <c r="O937" s="217"/>
      <c r="P937" s="217"/>
      <c r="Q937" s="217"/>
      <c r="R937" s="217"/>
      <c r="S937" s="217"/>
      <c r="T937" s="217"/>
      <c r="U937" s="217"/>
      <c r="V937" s="217"/>
      <c r="W937" s="217"/>
      <c r="X937" s="217"/>
      <c r="Y937" s="217"/>
      <c r="Z937" s="217"/>
      <c r="AA937" s="217"/>
      <c r="AB937" s="217"/>
    </row>
    <row r="938">
      <c r="A938" s="217"/>
      <c r="B938" s="218"/>
      <c r="C938" s="217"/>
      <c r="D938" s="217"/>
      <c r="E938" s="219"/>
      <c r="F938" s="219"/>
      <c r="G938" s="258"/>
      <c r="H938" s="221"/>
      <c r="I938" s="217"/>
      <c r="J938" s="217"/>
      <c r="K938" s="217"/>
      <c r="L938" s="217"/>
      <c r="M938" s="217"/>
      <c r="N938" s="217"/>
      <c r="O938" s="217"/>
      <c r="P938" s="217"/>
      <c r="Q938" s="217"/>
      <c r="R938" s="217"/>
      <c r="S938" s="217"/>
      <c r="T938" s="217"/>
      <c r="U938" s="217"/>
      <c r="V938" s="217"/>
      <c r="W938" s="217"/>
      <c r="X938" s="217"/>
      <c r="Y938" s="217"/>
      <c r="Z938" s="217"/>
      <c r="AA938" s="217"/>
      <c r="AB938" s="217"/>
    </row>
    <row r="939">
      <c r="A939" s="217"/>
      <c r="B939" s="218"/>
      <c r="C939" s="217"/>
      <c r="D939" s="217"/>
      <c r="E939" s="219"/>
      <c r="F939" s="219"/>
      <c r="G939" s="258"/>
      <c r="H939" s="221"/>
      <c r="I939" s="217"/>
      <c r="J939" s="217"/>
      <c r="K939" s="217"/>
      <c r="L939" s="217"/>
      <c r="M939" s="217"/>
      <c r="N939" s="217"/>
      <c r="O939" s="217"/>
      <c r="P939" s="217"/>
      <c r="Q939" s="217"/>
      <c r="R939" s="217"/>
      <c r="S939" s="217"/>
      <c r="T939" s="217"/>
      <c r="U939" s="217"/>
      <c r="V939" s="217"/>
      <c r="W939" s="217"/>
      <c r="X939" s="217"/>
      <c r="Y939" s="217"/>
      <c r="Z939" s="217"/>
      <c r="AA939" s="217"/>
      <c r="AB939" s="217"/>
    </row>
    <row r="940">
      <c r="A940" s="217"/>
      <c r="B940" s="218"/>
      <c r="C940" s="217"/>
      <c r="D940" s="217"/>
      <c r="E940" s="219"/>
      <c r="F940" s="219"/>
      <c r="G940" s="258"/>
      <c r="H940" s="221"/>
      <c r="I940" s="217"/>
      <c r="J940" s="217"/>
      <c r="K940" s="217"/>
      <c r="L940" s="217"/>
      <c r="M940" s="217"/>
      <c r="N940" s="217"/>
      <c r="O940" s="217"/>
      <c r="P940" s="217"/>
      <c r="Q940" s="217"/>
      <c r="R940" s="217"/>
      <c r="S940" s="217"/>
      <c r="T940" s="217"/>
      <c r="U940" s="217"/>
      <c r="V940" s="217"/>
      <c r="W940" s="217"/>
      <c r="X940" s="217"/>
      <c r="Y940" s="217"/>
      <c r="Z940" s="217"/>
      <c r="AA940" s="217"/>
      <c r="AB940" s="217"/>
    </row>
    <row r="941">
      <c r="A941" s="217"/>
      <c r="B941" s="218"/>
      <c r="C941" s="217"/>
      <c r="D941" s="217"/>
      <c r="E941" s="219"/>
      <c r="F941" s="219"/>
      <c r="G941" s="258"/>
      <c r="H941" s="221"/>
      <c r="I941" s="217"/>
      <c r="J941" s="217"/>
      <c r="K941" s="217"/>
      <c r="L941" s="217"/>
      <c r="M941" s="217"/>
      <c r="N941" s="217"/>
      <c r="O941" s="217"/>
      <c r="P941" s="217"/>
      <c r="Q941" s="217"/>
      <c r="R941" s="217"/>
      <c r="S941" s="217"/>
      <c r="T941" s="217"/>
      <c r="U941" s="217"/>
      <c r="V941" s="217"/>
      <c r="W941" s="217"/>
      <c r="X941" s="217"/>
      <c r="Y941" s="217"/>
      <c r="Z941" s="217"/>
      <c r="AA941" s="217"/>
      <c r="AB941" s="217"/>
    </row>
    <row r="942">
      <c r="A942" s="217"/>
      <c r="B942" s="218"/>
      <c r="C942" s="217"/>
      <c r="D942" s="217"/>
      <c r="E942" s="219"/>
      <c r="F942" s="219"/>
      <c r="G942" s="258"/>
      <c r="H942" s="221"/>
      <c r="I942" s="217"/>
      <c r="J942" s="217"/>
      <c r="K942" s="217"/>
      <c r="L942" s="217"/>
      <c r="M942" s="217"/>
      <c r="N942" s="217"/>
      <c r="O942" s="217"/>
      <c r="P942" s="217"/>
      <c r="Q942" s="217"/>
      <c r="R942" s="217"/>
      <c r="S942" s="217"/>
      <c r="T942" s="217"/>
      <c r="U942" s="217"/>
      <c r="V942" s="217"/>
      <c r="W942" s="217"/>
      <c r="X942" s="217"/>
      <c r="Y942" s="217"/>
      <c r="Z942" s="217"/>
      <c r="AA942" s="217"/>
      <c r="AB942" s="217"/>
    </row>
    <row r="943">
      <c r="A943" s="217"/>
      <c r="B943" s="218"/>
      <c r="C943" s="217"/>
      <c r="D943" s="217"/>
      <c r="E943" s="219"/>
      <c r="F943" s="219"/>
      <c r="G943" s="258"/>
      <c r="H943" s="221"/>
      <c r="I943" s="217"/>
      <c r="J943" s="217"/>
      <c r="K943" s="217"/>
      <c r="L943" s="217"/>
      <c r="M943" s="217"/>
      <c r="N943" s="217"/>
      <c r="O943" s="217"/>
      <c r="P943" s="217"/>
      <c r="Q943" s="217"/>
      <c r="R943" s="217"/>
      <c r="S943" s="217"/>
      <c r="T943" s="217"/>
      <c r="U943" s="217"/>
      <c r="V943" s="217"/>
      <c r="W943" s="217"/>
      <c r="X943" s="217"/>
      <c r="Y943" s="217"/>
      <c r="Z943" s="217"/>
      <c r="AA943" s="217"/>
      <c r="AB943" s="217"/>
    </row>
    <row r="944">
      <c r="A944" s="217"/>
      <c r="B944" s="218"/>
      <c r="C944" s="217"/>
      <c r="D944" s="217"/>
      <c r="E944" s="219"/>
      <c r="F944" s="219"/>
      <c r="G944" s="258"/>
      <c r="H944" s="221"/>
      <c r="I944" s="217"/>
      <c r="J944" s="217"/>
      <c r="K944" s="217"/>
      <c r="L944" s="217"/>
      <c r="M944" s="217"/>
      <c r="N944" s="217"/>
      <c r="O944" s="217"/>
      <c r="P944" s="217"/>
      <c r="Q944" s="217"/>
      <c r="R944" s="217"/>
      <c r="S944" s="217"/>
      <c r="T944" s="217"/>
      <c r="U944" s="217"/>
      <c r="V944" s="217"/>
      <c r="W944" s="217"/>
      <c r="X944" s="217"/>
      <c r="Y944" s="217"/>
      <c r="Z944" s="217"/>
      <c r="AA944" s="217"/>
      <c r="AB944" s="217"/>
    </row>
    <row r="945">
      <c r="A945" s="217"/>
      <c r="B945" s="218"/>
      <c r="C945" s="217"/>
      <c r="D945" s="217"/>
      <c r="E945" s="219"/>
      <c r="F945" s="219"/>
      <c r="G945" s="258"/>
      <c r="H945" s="221"/>
      <c r="I945" s="217"/>
      <c r="J945" s="217"/>
      <c r="K945" s="217"/>
      <c r="L945" s="217"/>
      <c r="M945" s="217"/>
      <c r="N945" s="217"/>
      <c r="O945" s="217"/>
      <c r="P945" s="217"/>
      <c r="Q945" s="217"/>
      <c r="R945" s="217"/>
      <c r="S945" s="217"/>
      <c r="T945" s="217"/>
      <c r="U945" s="217"/>
      <c r="V945" s="217"/>
      <c r="W945" s="217"/>
      <c r="X945" s="217"/>
      <c r="Y945" s="217"/>
      <c r="Z945" s="217"/>
      <c r="AA945" s="217"/>
      <c r="AB945" s="217"/>
    </row>
    <row r="946">
      <c r="A946" s="217"/>
      <c r="B946" s="218"/>
      <c r="C946" s="217"/>
      <c r="D946" s="217"/>
      <c r="E946" s="219"/>
      <c r="F946" s="219"/>
      <c r="G946" s="258"/>
      <c r="H946" s="221"/>
      <c r="I946" s="217"/>
      <c r="J946" s="217"/>
      <c r="K946" s="217"/>
      <c r="L946" s="217"/>
      <c r="M946" s="217"/>
      <c r="N946" s="217"/>
      <c r="O946" s="217"/>
      <c r="P946" s="217"/>
      <c r="Q946" s="217"/>
      <c r="R946" s="217"/>
      <c r="S946" s="217"/>
      <c r="T946" s="217"/>
      <c r="U946" s="217"/>
      <c r="V946" s="217"/>
      <c r="W946" s="217"/>
      <c r="X946" s="217"/>
      <c r="Y946" s="217"/>
      <c r="Z946" s="217"/>
      <c r="AA946" s="217"/>
      <c r="AB946" s="217"/>
    </row>
    <row r="947">
      <c r="A947" s="217"/>
      <c r="B947" s="218"/>
      <c r="C947" s="217"/>
      <c r="D947" s="217"/>
      <c r="E947" s="219"/>
      <c r="F947" s="219"/>
      <c r="G947" s="258"/>
      <c r="H947" s="221"/>
      <c r="I947" s="217"/>
      <c r="J947" s="217"/>
      <c r="K947" s="217"/>
      <c r="L947" s="217"/>
      <c r="M947" s="217"/>
      <c r="N947" s="217"/>
      <c r="O947" s="217"/>
      <c r="P947" s="217"/>
      <c r="Q947" s="217"/>
      <c r="R947" s="217"/>
      <c r="S947" s="217"/>
      <c r="T947" s="217"/>
      <c r="U947" s="217"/>
      <c r="V947" s="217"/>
      <c r="W947" s="217"/>
      <c r="X947" s="217"/>
      <c r="Y947" s="217"/>
      <c r="Z947" s="217"/>
      <c r="AA947" s="217"/>
      <c r="AB947" s="217"/>
    </row>
    <row r="948">
      <c r="A948" s="217"/>
      <c r="B948" s="218"/>
      <c r="C948" s="217"/>
      <c r="D948" s="217"/>
      <c r="E948" s="219"/>
      <c r="F948" s="219"/>
      <c r="G948" s="258"/>
      <c r="H948" s="221"/>
      <c r="I948" s="217"/>
      <c r="J948" s="217"/>
      <c r="K948" s="217"/>
      <c r="L948" s="217"/>
      <c r="M948" s="217"/>
      <c r="N948" s="217"/>
      <c r="O948" s="217"/>
      <c r="P948" s="217"/>
      <c r="Q948" s="217"/>
      <c r="R948" s="217"/>
      <c r="S948" s="217"/>
      <c r="T948" s="217"/>
      <c r="U948" s="217"/>
      <c r="V948" s="217"/>
      <c r="W948" s="217"/>
      <c r="X948" s="217"/>
      <c r="Y948" s="217"/>
      <c r="Z948" s="217"/>
      <c r="AA948" s="217"/>
      <c r="AB948" s="217"/>
    </row>
    <row r="949">
      <c r="A949" s="217"/>
      <c r="B949" s="218"/>
      <c r="C949" s="217"/>
      <c r="D949" s="217"/>
      <c r="E949" s="219"/>
      <c r="F949" s="219"/>
      <c r="G949" s="258"/>
      <c r="H949" s="221"/>
      <c r="I949" s="217"/>
      <c r="J949" s="217"/>
      <c r="K949" s="217"/>
      <c r="L949" s="217"/>
      <c r="M949" s="217"/>
      <c r="N949" s="217"/>
      <c r="O949" s="217"/>
      <c r="P949" s="217"/>
      <c r="Q949" s="217"/>
      <c r="R949" s="217"/>
      <c r="S949" s="217"/>
      <c r="T949" s="217"/>
      <c r="U949" s="217"/>
      <c r="V949" s="217"/>
      <c r="W949" s="217"/>
      <c r="X949" s="217"/>
      <c r="Y949" s="217"/>
      <c r="Z949" s="217"/>
      <c r="AA949" s="217"/>
      <c r="AB949" s="217"/>
    </row>
    <row r="950">
      <c r="A950" s="217"/>
      <c r="B950" s="218"/>
      <c r="C950" s="217"/>
      <c r="D950" s="217"/>
      <c r="E950" s="219"/>
      <c r="F950" s="219"/>
      <c r="G950" s="258"/>
      <c r="H950" s="221"/>
      <c r="I950" s="217"/>
      <c r="J950" s="217"/>
      <c r="K950" s="217"/>
      <c r="L950" s="217"/>
      <c r="M950" s="217"/>
      <c r="N950" s="217"/>
      <c r="O950" s="217"/>
      <c r="P950" s="217"/>
      <c r="Q950" s="217"/>
      <c r="R950" s="217"/>
      <c r="S950" s="217"/>
      <c r="T950" s="217"/>
      <c r="U950" s="217"/>
      <c r="V950" s="217"/>
      <c r="W950" s="217"/>
      <c r="X950" s="217"/>
      <c r="Y950" s="217"/>
      <c r="Z950" s="217"/>
      <c r="AA950" s="217"/>
      <c r="AB950" s="217"/>
    </row>
    <row r="951">
      <c r="A951" s="217"/>
      <c r="B951" s="218"/>
      <c r="C951" s="217"/>
      <c r="D951" s="217"/>
      <c r="E951" s="219"/>
      <c r="F951" s="219"/>
      <c r="G951" s="258"/>
      <c r="H951" s="221"/>
      <c r="I951" s="217"/>
      <c r="J951" s="217"/>
      <c r="K951" s="217"/>
      <c r="L951" s="217"/>
      <c r="M951" s="217"/>
      <c r="N951" s="217"/>
      <c r="O951" s="217"/>
      <c r="P951" s="217"/>
      <c r="Q951" s="217"/>
      <c r="R951" s="217"/>
      <c r="S951" s="217"/>
      <c r="T951" s="217"/>
      <c r="U951" s="217"/>
      <c r="V951" s="217"/>
      <c r="W951" s="217"/>
      <c r="X951" s="217"/>
      <c r="Y951" s="217"/>
      <c r="Z951" s="217"/>
      <c r="AA951" s="217"/>
      <c r="AB951" s="217"/>
    </row>
    <row r="952">
      <c r="A952" s="217"/>
      <c r="B952" s="218"/>
      <c r="C952" s="217"/>
      <c r="D952" s="217"/>
      <c r="E952" s="219"/>
      <c r="F952" s="219"/>
      <c r="G952" s="258"/>
      <c r="H952" s="221"/>
      <c r="I952" s="217"/>
      <c r="J952" s="217"/>
      <c r="K952" s="217"/>
      <c r="L952" s="217"/>
      <c r="M952" s="217"/>
      <c r="N952" s="217"/>
      <c r="O952" s="217"/>
      <c r="P952" s="217"/>
      <c r="Q952" s="217"/>
      <c r="R952" s="217"/>
      <c r="S952" s="217"/>
      <c r="T952" s="217"/>
      <c r="U952" s="217"/>
      <c r="V952" s="217"/>
      <c r="W952" s="217"/>
      <c r="X952" s="217"/>
      <c r="Y952" s="217"/>
      <c r="Z952" s="217"/>
      <c r="AA952" s="217"/>
      <c r="AB952" s="217"/>
    </row>
    <row r="953">
      <c r="A953" s="217"/>
      <c r="B953" s="218"/>
      <c r="C953" s="217"/>
      <c r="D953" s="217"/>
      <c r="E953" s="219"/>
      <c r="F953" s="219"/>
      <c r="G953" s="258"/>
      <c r="H953" s="221"/>
      <c r="I953" s="217"/>
      <c r="J953" s="217"/>
      <c r="K953" s="217"/>
      <c r="L953" s="217"/>
      <c r="M953" s="217"/>
      <c r="N953" s="217"/>
      <c r="O953" s="217"/>
      <c r="P953" s="217"/>
      <c r="Q953" s="217"/>
      <c r="R953" s="217"/>
      <c r="S953" s="217"/>
      <c r="T953" s="217"/>
      <c r="U953" s="217"/>
      <c r="V953" s="217"/>
      <c r="W953" s="217"/>
      <c r="X953" s="217"/>
      <c r="Y953" s="217"/>
      <c r="Z953" s="217"/>
      <c r="AA953" s="217"/>
      <c r="AB953" s="217"/>
    </row>
    <row r="954">
      <c r="A954" s="217"/>
      <c r="B954" s="218"/>
      <c r="C954" s="217"/>
      <c r="D954" s="217"/>
      <c r="E954" s="219"/>
      <c r="F954" s="219"/>
      <c r="G954" s="258"/>
      <c r="H954" s="221"/>
      <c r="I954" s="217"/>
      <c r="J954" s="217"/>
      <c r="K954" s="217"/>
      <c r="L954" s="217"/>
      <c r="M954" s="217"/>
      <c r="N954" s="217"/>
      <c r="O954" s="217"/>
      <c r="P954" s="217"/>
      <c r="Q954" s="217"/>
      <c r="R954" s="217"/>
      <c r="S954" s="217"/>
      <c r="T954" s="217"/>
      <c r="U954" s="217"/>
      <c r="V954" s="217"/>
      <c r="W954" s="217"/>
      <c r="X954" s="217"/>
      <c r="Y954" s="217"/>
      <c r="Z954" s="217"/>
      <c r="AA954" s="217"/>
      <c r="AB954" s="217"/>
    </row>
    <row r="955">
      <c r="A955" s="217"/>
      <c r="B955" s="218"/>
      <c r="C955" s="217"/>
      <c r="D955" s="217"/>
      <c r="E955" s="219"/>
      <c r="F955" s="219"/>
      <c r="G955" s="258"/>
      <c r="H955" s="221"/>
      <c r="I955" s="217"/>
      <c r="J955" s="217"/>
      <c r="K955" s="217"/>
      <c r="L955" s="217"/>
      <c r="M955" s="217"/>
      <c r="N955" s="217"/>
      <c r="O955" s="217"/>
      <c r="P955" s="217"/>
      <c r="Q955" s="217"/>
      <c r="R955" s="217"/>
      <c r="S955" s="217"/>
      <c r="T955" s="217"/>
      <c r="U955" s="217"/>
      <c r="V955" s="217"/>
      <c r="W955" s="217"/>
      <c r="X955" s="217"/>
      <c r="Y955" s="217"/>
      <c r="Z955" s="217"/>
      <c r="AA955" s="217"/>
      <c r="AB955" s="217"/>
    </row>
    <row r="956">
      <c r="A956" s="217"/>
      <c r="B956" s="218"/>
      <c r="C956" s="217"/>
      <c r="D956" s="217"/>
      <c r="E956" s="219"/>
      <c r="F956" s="219"/>
      <c r="G956" s="258"/>
      <c r="H956" s="221"/>
      <c r="I956" s="217"/>
      <c r="J956" s="217"/>
      <c r="K956" s="217"/>
      <c r="L956" s="217"/>
      <c r="M956" s="217"/>
      <c r="N956" s="217"/>
      <c r="O956" s="217"/>
      <c r="P956" s="217"/>
      <c r="Q956" s="217"/>
      <c r="R956" s="217"/>
      <c r="S956" s="217"/>
      <c r="T956" s="217"/>
      <c r="U956" s="217"/>
      <c r="V956" s="217"/>
      <c r="W956" s="217"/>
      <c r="X956" s="217"/>
      <c r="Y956" s="217"/>
      <c r="Z956" s="217"/>
      <c r="AA956" s="217"/>
      <c r="AB956" s="217"/>
    </row>
    <row r="957">
      <c r="A957" s="217"/>
      <c r="B957" s="218"/>
      <c r="C957" s="217"/>
      <c r="D957" s="217"/>
      <c r="E957" s="219"/>
      <c r="F957" s="219"/>
      <c r="G957" s="258"/>
      <c r="H957" s="221"/>
      <c r="I957" s="217"/>
      <c r="J957" s="217"/>
      <c r="K957" s="217"/>
      <c r="L957" s="217"/>
      <c r="M957" s="217"/>
      <c r="N957" s="217"/>
      <c r="O957" s="217"/>
      <c r="P957" s="217"/>
      <c r="Q957" s="217"/>
      <c r="R957" s="217"/>
      <c r="S957" s="217"/>
      <c r="T957" s="217"/>
      <c r="U957" s="217"/>
      <c r="V957" s="217"/>
      <c r="W957" s="217"/>
      <c r="X957" s="217"/>
      <c r="Y957" s="217"/>
      <c r="Z957" s="217"/>
      <c r="AA957" s="217"/>
      <c r="AB957" s="217"/>
    </row>
    <row r="958">
      <c r="A958" s="217"/>
      <c r="B958" s="218"/>
      <c r="C958" s="217"/>
      <c r="D958" s="217"/>
      <c r="E958" s="219"/>
      <c r="F958" s="219"/>
      <c r="G958" s="258"/>
      <c r="H958" s="221"/>
      <c r="I958" s="217"/>
      <c r="J958" s="217"/>
      <c r="K958" s="217"/>
      <c r="L958" s="217"/>
      <c r="M958" s="217"/>
      <c r="N958" s="217"/>
      <c r="O958" s="217"/>
      <c r="P958" s="217"/>
      <c r="Q958" s="217"/>
      <c r="R958" s="217"/>
      <c r="S958" s="217"/>
      <c r="T958" s="217"/>
      <c r="U958" s="217"/>
      <c r="V958" s="217"/>
      <c r="W958" s="217"/>
      <c r="X958" s="217"/>
      <c r="Y958" s="217"/>
      <c r="Z958" s="217"/>
      <c r="AA958" s="217"/>
      <c r="AB958" s="217"/>
    </row>
    <row r="959">
      <c r="A959" s="217"/>
      <c r="B959" s="218"/>
      <c r="C959" s="217"/>
      <c r="D959" s="217"/>
      <c r="E959" s="219"/>
      <c r="F959" s="219"/>
      <c r="G959" s="258"/>
      <c r="H959" s="221"/>
      <c r="I959" s="217"/>
      <c r="J959" s="217"/>
      <c r="K959" s="217"/>
      <c r="L959" s="217"/>
      <c r="M959" s="217"/>
      <c r="N959" s="217"/>
      <c r="O959" s="217"/>
      <c r="P959" s="217"/>
      <c r="Q959" s="217"/>
      <c r="R959" s="217"/>
      <c r="S959" s="217"/>
      <c r="T959" s="217"/>
      <c r="U959" s="217"/>
      <c r="V959" s="217"/>
      <c r="W959" s="217"/>
      <c r="X959" s="217"/>
      <c r="Y959" s="217"/>
      <c r="Z959" s="217"/>
      <c r="AA959" s="217"/>
      <c r="AB959" s="217"/>
    </row>
    <row r="960">
      <c r="A960" s="217"/>
      <c r="B960" s="218"/>
      <c r="C960" s="217"/>
      <c r="D960" s="217"/>
      <c r="E960" s="219"/>
      <c r="F960" s="219"/>
      <c r="G960" s="258"/>
      <c r="H960" s="221"/>
      <c r="I960" s="217"/>
      <c r="J960" s="217"/>
      <c r="K960" s="217"/>
      <c r="L960" s="217"/>
      <c r="M960" s="217"/>
      <c r="N960" s="217"/>
      <c r="O960" s="217"/>
      <c r="P960" s="217"/>
      <c r="Q960" s="217"/>
      <c r="R960" s="217"/>
      <c r="S960" s="217"/>
      <c r="T960" s="217"/>
      <c r="U960" s="217"/>
      <c r="V960" s="217"/>
      <c r="W960" s="217"/>
      <c r="X960" s="217"/>
      <c r="Y960" s="217"/>
      <c r="Z960" s="217"/>
      <c r="AA960" s="217"/>
      <c r="AB960" s="217"/>
    </row>
    <row r="961">
      <c r="A961" s="217"/>
      <c r="B961" s="218"/>
      <c r="C961" s="217"/>
      <c r="D961" s="217"/>
      <c r="E961" s="219"/>
      <c r="F961" s="219"/>
      <c r="G961" s="258"/>
      <c r="H961" s="221"/>
      <c r="I961" s="217"/>
      <c r="J961" s="217"/>
      <c r="K961" s="217"/>
      <c r="L961" s="217"/>
      <c r="M961" s="217"/>
      <c r="N961" s="217"/>
      <c r="O961" s="217"/>
      <c r="P961" s="217"/>
      <c r="Q961" s="217"/>
      <c r="R961" s="217"/>
      <c r="S961" s="217"/>
      <c r="T961" s="217"/>
      <c r="U961" s="217"/>
      <c r="V961" s="217"/>
      <c r="W961" s="217"/>
      <c r="X961" s="217"/>
      <c r="Y961" s="217"/>
      <c r="Z961" s="217"/>
      <c r="AA961" s="217"/>
      <c r="AB961" s="217"/>
    </row>
    <row r="962">
      <c r="A962" s="217"/>
      <c r="B962" s="218"/>
      <c r="C962" s="217"/>
      <c r="D962" s="217"/>
      <c r="E962" s="219"/>
      <c r="F962" s="219"/>
      <c r="G962" s="258"/>
      <c r="H962" s="221"/>
      <c r="I962" s="217"/>
      <c r="J962" s="217"/>
      <c r="K962" s="217"/>
      <c r="L962" s="217"/>
      <c r="M962" s="217"/>
      <c r="N962" s="217"/>
      <c r="O962" s="217"/>
      <c r="P962" s="217"/>
      <c r="Q962" s="217"/>
      <c r="R962" s="217"/>
      <c r="S962" s="217"/>
      <c r="T962" s="217"/>
      <c r="U962" s="217"/>
      <c r="V962" s="217"/>
      <c r="W962" s="217"/>
      <c r="X962" s="217"/>
      <c r="Y962" s="217"/>
      <c r="Z962" s="217"/>
      <c r="AA962" s="217"/>
      <c r="AB962" s="217"/>
    </row>
    <row r="963">
      <c r="A963" s="217"/>
      <c r="B963" s="218"/>
      <c r="C963" s="217"/>
      <c r="D963" s="217"/>
      <c r="E963" s="219"/>
      <c r="F963" s="219"/>
      <c r="G963" s="258"/>
      <c r="H963" s="221"/>
      <c r="I963" s="217"/>
      <c r="J963" s="217"/>
      <c r="K963" s="217"/>
      <c r="L963" s="217"/>
      <c r="M963" s="217"/>
      <c r="N963" s="217"/>
      <c r="O963" s="217"/>
      <c r="P963" s="217"/>
      <c r="Q963" s="217"/>
      <c r="R963" s="217"/>
      <c r="S963" s="217"/>
      <c r="T963" s="217"/>
      <c r="U963" s="217"/>
      <c r="V963" s="217"/>
      <c r="W963" s="217"/>
      <c r="X963" s="217"/>
      <c r="Y963" s="217"/>
      <c r="Z963" s="217"/>
      <c r="AA963" s="217"/>
      <c r="AB963" s="217"/>
    </row>
    <row r="964">
      <c r="A964" s="217"/>
      <c r="B964" s="218"/>
      <c r="C964" s="217"/>
      <c r="D964" s="217"/>
      <c r="E964" s="219"/>
      <c r="F964" s="219"/>
      <c r="G964" s="258"/>
      <c r="H964" s="221"/>
      <c r="I964" s="217"/>
      <c r="J964" s="217"/>
      <c r="K964" s="217"/>
      <c r="L964" s="217"/>
      <c r="M964" s="217"/>
      <c r="N964" s="217"/>
      <c r="O964" s="217"/>
      <c r="P964" s="217"/>
      <c r="Q964" s="217"/>
      <c r="R964" s="217"/>
      <c r="S964" s="217"/>
      <c r="T964" s="217"/>
      <c r="U964" s="217"/>
      <c r="V964" s="217"/>
      <c r="W964" s="217"/>
      <c r="X964" s="217"/>
      <c r="Y964" s="217"/>
      <c r="Z964" s="217"/>
      <c r="AA964" s="217"/>
      <c r="AB964" s="217"/>
    </row>
    <row r="965">
      <c r="A965" s="217"/>
      <c r="B965" s="218"/>
      <c r="C965" s="217"/>
      <c r="D965" s="217"/>
      <c r="E965" s="219"/>
      <c r="F965" s="219"/>
      <c r="G965" s="258"/>
      <c r="H965" s="221"/>
      <c r="I965" s="217"/>
      <c r="J965" s="217"/>
      <c r="K965" s="217"/>
      <c r="L965" s="217"/>
      <c r="M965" s="217"/>
      <c r="N965" s="217"/>
      <c r="O965" s="217"/>
      <c r="P965" s="217"/>
      <c r="Q965" s="217"/>
      <c r="R965" s="217"/>
      <c r="S965" s="217"/>
      <c r="T965" s="217"/>
      <c r="U965" s="217"/>
      <c r="V965" s="217"/>
      <c r="W965" s="217"/>
      <c r="X965" s="217"/>
      <c r="Y965" s="217"/>
      <c r="Z965" s="217"/>
      <c r="AA965" s="217"/>
      <c r="AB965" s="217"/>
    </row>
    <row r="966">
      <c r="A966" s="217"/>
      <c r="B966" s="218"/>
      <c r="C966" s="217"/>
      <c r="D966" s="217"/>
      <c r="E966" s="219"/>
      <c r="F966" s="219"/>
      <c r="G966" s="258"/>
      <c r="H966" s="221"/>
      <c r="I966" s="217"/>
      <c r="J966" s="217"/>
      <c r="K966" s="217"/>
      <c r="L966" s="217"/>
      <c r="M966" s="217"/>
      <c r="N966" s="217"/>
      <c r="O966" s="217"/>
      <c r="P966" s="217"/>
      <c r="Q966" s="217"/>
      <c r="R966" s="217"/>
      <c r="S966" s="217"/>
      <c r="T966" s="217"/>
      <c r="U966" s="217"/>
      <c r="V966" s="217"/>
      <c r="W966" s="217"/>
      <c r="X966" s="217"/>
      <c r="Y966" s="217"/>
      <c r="Z966" s="217"/>
      <c r="AA966" s="217"/>
      <c r="AB966" s="217"/>
    </row>
    <row r="967">
      <c r="A967" s="217"/>
      <c r="B967" s="218"/>
      <c r="C967" s="217"/>
      <c r="D967" s="217"/>
      <c r="E967" s="219"/>
      <c r="F967" s="219"/>
      <c r="G967" s="258"/>
      <c r="H967" s="221"/>
      <c r="I967" s="217"/>
      <c r="J967" s="217"/>
      <c r="K967" s="217"/>
      <c r="L967" s="217"/>
      <c r="M967" s="217"/>
      <c r="N967" s="217"/>
      <c r="O967" s="217"/>
      <c r="P967" s="217"/>
      <c r="Q967" s="217"/>
      <c r="R967" s="217"/>
      <c r="S967" s="217"/>
      <c r="T967" s="217"/>
      <c r="U967" s="217"/>
      <c r="V967" s="217"/>
      <c r="W967" s="217"/>
      <c r="X967" s="217"/>
      <c r="Y967" s="217"/>
      <c r="Z967" s="217"/>
      <c r="AA967" s="217"/>
      <c r="AB967" s="217"/>
    </row>
    <row r="968">
      <c r="A968" s="217"/>
      <c r="B968" s="218"/>
      <c r="C968" s="217"/>
      <c r="D968" s="217"/>
      <c r="E968" s="219"/>
      <c r="F968" s="219"/>
      <c r="G968" s="258"/>
      <c r="H968" s="221"/>
      <c r="I968" s="217"/>
      <c r="J968" s="217"/>
      <c r="K968" s="217"/>
      <c r="L968" s="217"/>
      <c r="M968" s="217"/>
      <c r="N968" s="217"/>
      <c r="O968" s="217"/>
      <c r="P968" s="217"/>
      <c r="Q968" s="217"/>
      <c r="R968" s="217"/>
      <c r="S968" s="217"/>
      <c r="T968" s="217"/>
      <c r="U968" s="217"/>
      <c r="V968" s="217"/>
      <c r="W968" s="217"/>
      <c r="X968" s="217"/>
      <c r="Y968" s="217"/>
      <c r="Z968" s="217"/>
      <c r="AA968" s="217"/>
      <c r="AB968" s="217"/>
    </row>
    <row r="969">
      <c r="A969" s="217"/>
      <c r="B969" s="218"/>
      <c r="C969" s="217"/>
      <c r="D969" s="217"/>
      <c r="E969" s="219"/>
      <c r="F969" s="219"/>
      <c r="G969" s="258"/>
      <c r="H969" s="221"/>
      <c r="I969" s="217"/>
      <c r="J969" s="217"/>
      <c r="K969" s="217"/>
      <c r="L969" s="217"/>
      <c r="M969" s="217"/>
      <c r="N969" s="217"/>
      <c r="O969" s="217"/>
      <c r="P969" s="217"/>
      <c r="Q969" s="217"/>
      <c r="R969" s="217"/>
      <c r="S969" s="217"/>
      <c r="T969" s="217"/>
      <c r="U969" s="217"/>
      <c r="V969" s="217"/>
      <c r="W969" s="217"/>
      <c r="X969" s="217"/>
      <c r="Y969" s="217"/>
      <c r="Z969" s="217"/>
      <c r="AA969" s="217"/>
      <c r="AB969" s="217"/>
    </row>
    <row r="970">
      <c r="A970" s="217"/>
      <c r="B970" s="218"/>
      <c r="C970" s="217"/>
      <c r="D970" s="217"/>
      <c r="E970" s="219"/>
      <c r="F970" s="219"/>
      <c r="G970" s="258"/>
      <c r="H970" s="221"/>
      <c r="I970" s="217"/>
      <c r="J970" s="217"/>
      <c r="K970" s="217"/>
      <c r="L970" s="217"/>
      <c r="M970" s="217"/>
      <c r="N970" s="217"/>
      <c r="O970" s="217"/>
      <c r="P970" s="217"/>
      <c r="Q970" s="217"/>
      <c r="R970" s="217"/>
      <c r="S970" s="217"/>
      <c r="T970" s="217"/>
      <c r="U970" s="217"/>
      <c r="V970" s="217"/>
      <c r="W970" s="217"/>
      <c r="X970" s="217"/>
      <c r="Y970" s="217"/>
      <c r="Z970" s="217"/>
      <c r="AA970" s="217"/>
      <c r="AB970" s="217"/>
    </row>
    <row r="971">
      <c r="A971" s="217"/>
      <c r="B971" s="218"/>
      <c r="C971" s="217"/>
      <c r="D971" s="217"/>
      <c r="E971" s="219"/>
      <c r="F971" s="219"/>
      <c r="G971" s="258"/>
      <c r="H971" s="221"/>
      <c r="I971" s="217"/>
      <c r="J971" s="217"/>
      <c r="K971" s="217"/>
      <c r="L971" s="217"/>
      <c r="M971" s="217"/>
      <c r="N971" s="217"/>
      <c r="O971" s="217"/>
      <c r="P971" s="217"/>
      <c r="Q971" s="217"/>
      <c r="R971" s="217"/>
      <c r="S971" s="217"/>
      <c r="T971" s="217"/>
      <c r="U971" s="217"/>
      <c r="V971" s="217"/>
      <c r="W971" s="217"/>
      <c r="X971" s="217"/>
      <c r="Y971" s="217"/>
      <c r="Z971" s="217"/>
      <c r="AA971" s="217"/>
      <c r="AB971" s="217"/>
    </row>
    <row r="972">
      <c r="A972" s="217"/>
      <c r="B972" s="218"/>
      <c r="C972" s="217"/>
      <c r="D972" s="217"/>
      <c r="E972" s="219"/>
      <c r="F972" s="219"/>
      <c r="G972" s="258"/>
      <c r="H972" s="221"/>
      <c r="I972" s="217"/>
      <c r="J972" s="217"/>
      <c r="K972" s="217"/>
      <c r="L972" s="217"/>
      <c r="M972" s="217"/>
      <c r="N972" s="217"/>
      <c r="O972" s="217"/>
      <c r="P972" s="217"/>
      <c r="Q972" s="217"/>
      <c r="R972" s="217"/>
      <c r="S972" s="217"/>
      <c r="T972" s="217"/>
      <c r="U972" s="217"/>
      <c r="V972" s="217"/>
      <c r="W972" s="217"/>
      <c r="X972" s="217"/>
      <c r="Y972" s="217"/>
      <c r="Z972" s="217"/>
      <c r="AA972" s="217"/>
      <c r="AB972" s="217"/>
    </row>
    <row r="973">
      <c r="A973" s="217"/>
      <c r="B973" s="218"/>
      <c r="C973" s="217"/>
      <c r="D973" s="217"/>
      <c r="E973" s="219"/>
      <c r="F973" s="219"/>
      <c r="G973" s="258"/>
      <c r="H973" s="221"/>
      <c r="I973" s="217"/>
      <c r="J973" s="217"/>
      <c r="K973" s="217"/>
      <c r="L973" s="217"/>
      <c r="M973" s="217"/>
      <c r="N973" s="217"/>
      <c r="O973" s="217"/>
      <c r="P973" s="217"/>
      <c r="Q973" s="217"/>
      <c r="R973" s="217"/>
      <c r="S973" s="217"/>
      <c r="T973" s="217"/>
      <c r="U973" s="217"/>
      <c r="V973" s="217"/>
      <c r="W973" s="217"/>
      <c r="X973" s="217"/>
      <c r="Y973" s="217"/>
      <c r="Z973" s="217"/>
      <c r="AA973" s="217"/>
      <c r="AB973" s="217"/>
    </row>
    <row r="974">
      <c r="A974" s="217"/>
      <c r="B974" s="218"/>
      <c r="C974" s="217"/>
      <c r="D974" s="217"/>
      <c r="E974" s="219"/>
      <c r="F974" s="219"/>
      <c r="G974" s="258"/>
      <c r="H974" s="221"/>
      <c r="I974" s="217"/>
      <c r="J974" s="217"/>
      <c r="K974" s="217"/>
      <c r="L974" s="217"/>
      <c r="M974" s="217"/>
      <c r="N974" s="217"/>
      <c r="O974" s="217"/>
      <c r="P974" s="217"/>
      <c r="Q974" s="217"/>
      <c r="R974" s="217"/>
      <c r="S974" s="217"/>
      <c r="T974" s="217"/>
      <c r="U974" s="217"/>
      <c r="V974" s="217"/>
      <c r="W974" s="217"/>
      <c r="X974" s="217"/>
      <c r="Y974" s="217"/>
      <c r="Z974" s="217"/>
      <c r="AA974" s="217"/>
      <c r="AB974" s="217"/>
    </row>
    <row r="975">
      <c r="A975" s="217"/>
      <c r="B975" s="218"/>
      <c r="C975" s="217"/>
      <c r="D975" s="217"/>
      <c r="E975" s="219"/>
      <c r="F975" s="219"/>
      <c r="G975" s="258"/>
      <c r="H975" s="221"/>
      <c r="I975" s="217"/>
      <c r="J975" s="217"/>
      <c r="K975" s="217"/>
      <c r="L975" s="217"/>
      <c r="M975" s="217"/>
      <c r="N975" s="217"/>
      <c r="O975" s="217"/>
      <c r="P975" s="217"/>
      <c r="Q975" s="217"/>
      <c r="R975" s="217"/>
      <c r="S975" s="217"/>
      <c r="T975" s="217"/>
      <c r="U975" s="217"/>
      <c r="V975" s="217"/>
      <c r="W975" s="217"/>
      <c r="X975" s="217"/>
      <c r="Y975" s="217"/>
      <c r="Z975" s="217"/>
      <c r="AA975" s="217"/>
      <c r="AB975" s="217"/>
    </row>
    <row r="976">
      <c r="A976" s="217"/>
      <c r="B976" s="218"/>
      <c r="C976" s="217"/>
      <c r="D976" s="217"/>
      <c r="E976" s="219"/>
      <c r="F976" s="219"/>
      <c r="G976" s="258"/>
      <c r="H976" s="221"/>
      <c r="I976" s="217"/>
      <c r="J976" s="217"/>
      <c r="K976" s="217"/>
      <c r="L976" s="217"/>
      <c r="M976" s="217"/>
      <c r="N976" s="217"/>
      <c r="O976" s="217"/>
      <c r="P976" s="217"/>
      <c r="Q976" s="217"/>
      <c r="R976" s="217"/>
      <c r="S976" s="217"/>
      <c r="T976" s="217"/>
      <c r="U976" s="217"/>
      <c r="V976" s="217"/>
      <c r="W976" s="217"/>
      <c r="X976" s="217"/>
      <c r="Y976" s="217"/>
      <c r="Z976" s="217"/>
      <c r="AA976" s="217"/>
      <c r="AB976" s="217"/>
    </row>
    <row r="977">
      <c r="A977" s="217"/>
      <c r="B977" s="218"/>
      <c r="C977" s="217"/>
      <c r="D977" s="217"/>
      <c r="E977" s="219"/>
      <c r="F977" s="219"/>
      <c r="G977" s="258"/>
      <c r="H977" s="221"/>
      <c r="I977" s="217"/>
      <c r="J977" s="217"/>
      <c r="K977" s="217"/>
      <c r="L977" s="217"/>
      <c r="M977" s="217"/>
      <c r="N977" s="217"/>
      <c r="O977" s="217"/>
      <c r="P977" s="217"/>
      <c r="Q977" s="217"/>
      <c r="R977" s="217"/>
      <c r="S977" s="217"/>
      <c r="T977" s="217"/>
      <c r="U977" s="217"/>
      <c r="V977" s="217"/>
      <c r="W977" s="217"/>
      <c r="X977" s="217"/>
      <c r="Y977" s="217"/>
      <c r="Z977" s="217"/>
      <c r="AA977" s="217"/>
      <c r="AB977" s="217"/>
    </row>
    <row r="978">
      <c r="A978" s="217"/>
      <c r="B978" s="218"/>
      <c r="C978" s="217"/>
      <c r="D978" s="217"/>
      <c r="E978" s="219"/>
      <c r="F978" s="219"/>
      <c r="G978" s="258"/>
      <c r="H978" s="221"/>
      <c r="I978" s="217"/>
      <c r="J978" s="217"/>
      <c r="K978" s="217"/>
      <c r="L978" s="217"/>
      <c r="M978" s="217"/>
      <c r="N978" s="217"/>
      <c r="O978" s="217"/>
      <c r="P978" s="217"/>
      <c r="Q978" s="217"/>
      <c r="R978" s="217"/>
      <c r="S978" s="217"/>
      <c r="T978" s="217"/>
      <c r="U978" s="217"/>
      <c r="V978" s="217"/>
      <c r="W978" s="217"/>
      <c r="X978" s="217"/>
      <c r="Y978" s="217"/>
      <c r="Z978" s="217"/>
      <c r="AA978" s="217"/>
      <c r="AB978" s="217"/>
    </row>
    <row r="979">
      <c r="A979" s="217"/>
      <c r="B979" s="218"/>
      <c r="C979" s="217"/>
      <c r="D979" s="217"/>
      <c r="E979" s="219"/>
      <c r="F979" s="219"/>
      <c r="G979" s="258"/>
      <c r="H979" s="221"/>
      <c r="I979" s="217"/>
      <c r="J979" s="217"/>
      <c r="K979" s="217"/>
      <c r="L979" s="217"/>
      <c r="M979" s="217"/>
      <c r="N979" s="217"/>
      <c r="O979" s="217"/>
      <c r="P979" s="217"/>
      <c r="Q979" s="217"/>
      <c r="R979" s="217"/>
      <c r="S979" s="217"/>
      <c r="T979" s="217"/>
      <c r="U979" s="217"/>
      <c r="V979" s="217"/>
      <c r="W979" s="217"/>
      <c r="X979" s="217"/>
      <c r="Y979" s="217"/>
      <c r="Z979" s="217"/>
      <c r="AA979" s="217"/>
      <c r="AB979" s="217"/>
    </row>
    <row r="980">
      <c r="A980" s="217"/>
      <c r="B980" s="218"/>
      <c r="C980" s="217"/>
      <c r="D980" s="217"/>
      <c r="E980" s="219"/>
      <c r="F980" s="219"/>
      <c r="G980" s="258"/>
      <c r="H980" s="221"/>
      <c r="I980" s="217"/>
      <c r="J980" s="217"/>
      <c r="K980" s="217"/>
      <c r="L980" s="217"/>
      <c r="M980" s="217"/>
      <c r="N980" s="217"/>
      <c r="O980" s="217"/>
      <c r="P980" s="217"/>
      <c r="Q980" s="217"/>
      <c r="R980" s="217"/>
      <c r="S980" s="217"/>
      <c r="T980" s="217"/>
      <c r="U980" s="217"/>
      <c r="V980" s="217"/>
      <c r="W980" s="217"/>
      <c r="X980" s="217"/>
      <c r="Y980" s="217"/>
      <c r="Z980" s="217"/>
      <c r="AA980" s="217"/>
      <c r="AB980" s="217"/>
    </row>
    <row r="981">
      <c r="A981" s="217"/>
      <c r="B981" s="218"/>
      <c r="C981" s="217"/>
      <c r="D981" s="217"/>
      <c r="E981" s="219"/>
      <c r="F981" s="219"/>
      <c r="G981" s="258"/>
      <c r="H981" s="221"/>
      <c r="I981" s="217"/>
      <c r="J981" s="217"/>
      <c r="K981" s="217"/>
      <c r="L981" s="217"/>
      <c r="M981" s="217"/>
      <c r="N981" s="217"/>
      <c r="O981" s="217"/>
      <c r="P981" s="217"/>
      <c r="Q981" s="217"/>
      <c r="R981" s="217"/>
      <c r="S981" s="217"/>
      <c r="T981" s="217"/>
      <c r="U981" s="217"/>
      <c r="V981" s="217"/>
      <c r="W981" s="217"/>
      <c r="X981" s="217"/>
      <c r="Y981" s="217"/>
      <c r="Z981" s="217"/>
      <c r="AA981" s="217"/>
      <c r="AB981" s="217"/>
    </row>
    <row r="982">
      <c r="A982" s="217"/>
      <c r="B982" s="218"/>
      <c r="C982" s="217"/>
      <c r="D982" s="217"/>
      <c r="E982" s="219"/>
      <c r="F982" s="219"/>
      <c r="G982" s="258"/>
      <c r="H982" s="221"/>
      <c r="I982" s="217"/>
      <c r="J982" s="217"/>
      <c r="K982" s="217"/>
      <c r="L982" s="217"/>
      <c r="M982" s="217"/>
      <c r="N982" s="217"/>
      <c r="O982" s="217"/>
      <c r="P982" s="217"/>
      <c r="Q982" s="217"/>
      <c r="R982" s="217"/>
      <c r="S982" s="217"/>
      <c r="T982" s="217"/>
      <c r="U982" s="217"/>
      <c r="V982" s="217"/>
      <c r="W982" s="217"/>
      <c r="X982" s="217"/>
      <c r="Y982" s="217"/>
      <c r="Z982" s="217"/>
      <c r="AA982" s="217"/>
      <c r="AB982" s="217"/>
    </row>
    <row r="983">
      <c r="A983" s="217"/>
      <c r="B983" s="218"/>
      <c r="C983" s="217"/>
      <c r="D983" s="217"/>
      <c r="E983" s="219"/>
      <c r="F983" s="219"/>
      <c r="G983" s="258"/>
      <c r="H983" s="221"/>
      <c r="I983" s="217"/>
      <c r="J983" s="217"/>
      <c r="K983" s="217"/>
      <c r="L983" s="217"/>
      <c r="M983" s="217"/>
      <c r="N983" s="217"/>
      <c r="O983" s="217"/>
      <c r="P983" s="217"/>
      <c r="Q983" s="217"/>
      <c r="R983" s="217"/>
      <c r="S983" s="217"/>
      <c r="T983" s="217"/>
      <c r="U983" s="217"/>
      <c r="V983" s="217"/>
      <c r="W983" s="217"/>
      <c r="X983" s="217"/>
      <c r="Y983" s="217"/>
      <c r="Z983" s="217"/>
      <c r="AA983" s="217"/>
      <c r="AB983" s="217"/>
    </row>
    <row r="984">
      <c r="A984" s="217"/>
      <c r="B984" s="218"/>
      <c r="C984" s="217"/>
      <c r="D984" s="217"/>
      <c r="E984" s="219"/>
      <c r="F984" s="219"/>
      <c r="G984" s="258"/>
      <c r="H984" s="221"/>
      <c r="I984" s="217"/>
      <c r="J984" s="217"/>
      <c r="K984" s="217"/>
      <c r="L984" s="217"/>
      <c r="M984" s="217"/>
      <c r="N984" s="217"/>
      <c r="O984" s="217"/>
      <c r="P984" s="217"/>
      <c r="Q984" s="217"/>
      <c r="R984" s="217"/>
      <c r="S984" s="217"/>
      <c r="T984" s="217"/>
      <c r="U984" s="217"/>
      <c r="V984" s="217"/>
      <c r="W984" s="217"/>
      <c r="X984" s="217"/>
      <c r="Y984" s="217"/>
      <c r="Z984" s="217"/>
      <c r="AA984" s="217"/>
      <c r="AB984" s="217"/>
    </row>
    <row r="985">
      <c r="A985" s="217"/>
      <c r="B985" s="218"/>
      <c r="C985" s="217"/>
      <c r="D985" s="217"/>
      <c r="E985" s="219"/>
      <c r="F985" s="219"/>
      <c r="G985" s="258"/>
      <c r="H985" s="221"/>
      <c r="I985" s="217"/>
      <c r="J985" s="217"/>
      <c r="K985" s="217"/>
      <c r="L985" s="217"/>
      <c r="M985" s="217"/>
      <c r="N985" s="217"/>
      <c r="O985" s="217"/>
      <c r="P985" s="217"/>
      <c r="Q985" s="217"/>
      <c r="R985" s="217"/>
      <c r="S985" s="217"/>
      <c r="T985" s="217"/>
      <c r="U985" s="217"/>
      <c r="V985" s="217"/>
      <c r="W985" s="217"/>
      <c r="X985" s="217"/>
      <c r="Y985" s="217"/>
      <c r="Z985" s="217"/>
      <c r="AA985" s="217"/>
      <c r="AB985" s="217"/>
    </row>
    <row r="986">
      <c r="A986" s="217"/>
      <c r="B986" s="218"/>
      <c r="C986" s="217"/>
      <c r="D986" s="217"/>
      <c r="E986" s="219"/>
      <c r="F986" s="219"/>
      <c r="G986" s="258"/>
      <c r="H986" s="221"/>
      <c r="I986" s="217"/>
      <c r="J986" s="217"/>
      <c r="K986" s="217"/>
      <c r="L986" s="217"/>
      <c r="M986" s="217"/>
      <c r="N986" s="217"/>
      <c r="O986" s="217"/>
      <c r="P986" s="217"/>
      <c r="Q986" s="217"/>
      <c r="R986" s="217"/>
      <c r="S986" s="217"/>
      <c r="T986" s="217"/>
      <c r="U986" s="217"/>
      <c r="V986" s="217"/>
      <c r="W986" s="217"/>
      <c r="X986" s="217"/>
      <c r="Y986" s="217"/>
      <c r="Z986" s="217"/>
      <c r="AA986" s="217"/>
      <c r="AB986" s="217"/>
    </row>
    <row r="987">
      <c r="A987" s="217"/>
      <c r="B987" s="218"/>
      <c r="C987" s="217"/>
      <c r="D987" s="217"/>
      <c r="E987" s="219"/>
      <c r="F987" s="219"/>
      <c r="G987" s="258"/>
      <c r="H987" s="221"/>
      <c r="I987" s="217"/>
      <c r="J987" s="217"/>
      <c r="K987" s="217"/>
      <c r="L987" s="217"/>
      <c r="M987" s="217"/>
      <c r="N987" s="217"/>
      <c r="O987" s="217"/>
      <c r="P987" s="217"/>
      <c r="Q987" s="217"/>
      <c r="R987" s="217"/>
      <c r="S987" s="217"/>
      <c r="T987" s="217"/>
      <c r="U987" s="217"/>
      <c r="V987" s="217"/>
      <c r="W987" s="217"/>
      <c r="X987" s="217"/>
      <c r="Y987" s="217"/>
      <c r="Z987" s="217"/>
      <c r="AA987" s="217"/>
      <c r="AB987" s="217"/>
    </row>
    <row r="988">
      <c r="A988" s="217"/>
      <c r="B988" s="218"/>
      <c r="C988" s="217"/>
      <c r="D988" s="217"/>
      <c r="E988" s="219"/>
      <c r="F988" s="219"/>
      <c r="G988" s="258"/>
      <c r="H988" s="221"/>
      <c r="I988" s="217"/>
      <c r="J988" s="217"/>
      <c r="K988" s="217"/>
      <c r="L988" s="217"/>
      <c r="M988" s="217"/>
      <c r="N988" s="217"/>
      <c r="O988" s="217"/>
      <c r="P988" s="217"/>
      <c r="Q988" s="217"/>
      <c r="R988" s="217"/>
      <c r="S988" s="217"/>
      <c r="T988" s="217"/>
      <c r="U988" s="217"/>
      <c r="V988" s="217"/>
      <c r="W988" s="217"/>
      <c r="X988" s="217"/>
      <c r="Y988" s="217"/>
      <c r="Z988" s="217"/>
      <c r="AA988" s="217"/>
      <c r="AB988" s="217"/>
    </row>
    <row r="989">
      <c r="A989" s="217"/>
      <c r="B989" s="218"/>
      <c r="C989" s="217"/>
      <c r="D989" s="217"/>
      <c r="E989" s="219"/>
      <c r="F989" s="219"/>
      <c r="G989" s="258"/>
      <c r="H989" s="221"/>
      <c r="I989" s="217"/>
      <c r="J989" s="217"/>
      <c r="K989" s="217"/>
      <c r="L989" s="217"/>
      <c r="M989" s="217"/>
      <c r="N989" s="217"/>
      <c r="O989" s="217"/>
      <c r="P989" s="217"/>
      <c r="Q989" s="217"/>
      <c r="R989" s="217"/>
      <c r="S989" s="217"/>
      <c r="T989" s="217"/>
      <c r="U989" s="217"/>
      <c r="V989" s="217"/>
      <c r="W989" s="217"/>
      <c r="X989" s="217"/>
      <c r="Y989" s="217"/>
      <c r="Z989" s="217"/>
      <c r="AA989" s="217"/>
      <c r="AB989" s="217"/>
    </row>
    <row r="990">
      <c r="A990" s="217"/>
      <c r="B990" s="218"/>
      <c r="C990" s="217"/>
      <c r="D990" s="217"/>
      <c r="E990" s="219"/>
      <c r="F990" s="219"/>
      <c r="G990" s="258"/>
      <c r="H990" s="221"/>
      <c r="I990" s="217"/>
      <c r="J990" s="217"/>
      <c r="K990" s="217"/>
      <c r="L990" s="217"/>
      <c r="M990" s="217"/>
      <c r="N990" s="217"/>
      <c r="O990" s="217"/>
      <c r="P990" s="217"/>
      <c r="Q990" s="217"/>
      <c r="R990" s="217"/>
      <c r="S990" s="217"/>
      <c r="T990" s="217"/>
      <c r="U990" s="217"/>
      <c r="V990" s="217"/>
      <c r="W990" s="217"/>
      <c r="X990" s="217"/>
      <c r="Y990" s="217"/>
      <c r="Z990" s="217"/>
      <c r="AA990" s="217"/>
      <c r="AB990" s="217"/>
    </row>
    <row r="991">
      <c r="A991" s="217"/>
      <c r="B991" s="218"/>
      <c r="C991" s="217"/>
      <c r="D991" s="217"/>
      <c r="E991" s="219"/>
      <c r="F991" s="219"/>
      <c r="G991" s="258"/>
      <c r="H991" s="221"/>
      <c r="I991" s="217"/>
      <c r="J991" s="217"/>
      <c r="K991" s="217"/>
      <c r="L991" s="217"/>
      <c r="M991" s="217"/>
      <c r="N991" s="217"/>
      <c r="O991" s="217"/>
      <c r="P991" s="217"/>
      <c r="Q991" s="217"/>
      <c r="R991" s="217"/>
      <c r="S991" s="217"/>
      <c r="T991" s="217"/>
      <c r="U991" s="217"/>
      <c r="V991" s="217"/>
      <c r="W991" s="217"/>
      <c r="X991" s="217"/>
      <c r="Y991" s="217"/>
      <c r="Z991" s="217"/>
      <c r="AA991" s="217"/>
      <c r="AB991" s="217"/>
    </row>
    <row r="992">
      <c r="A992" s="217"/>
      <c r="B992" s="218"/>
      <c r="C992" s="217"/>
      <c r="D992" s="217"/>
      <c r="E992" s="219"/>
      <c r="F992" s="219"/>
      <c r="G992" s="258"/>
      <c r="H992" s="221"/>
      <c r="I992" s="217"/>
      <c r="J992" s="217"/>
      <c r="K992" s="217"/>
      <c r="L992" s="217"/>
      <c r="M992" s="217"/>
      <c r="N992" s="217"/>
      <c r="O992" s="217"/>
      <c r="P992" s="217"/>
      <c r="Q992" s="217"/>
      <c r="R992" s="217"/>
      <c r="S992" s="217"/>
      <c r="T992" s="217"/>
      <c r="U992" s="217"/>
      <c r="V992" s="217"/>
      <c r="W992" s="217"/>
      <c r="X992" s="217"/>
      <c r="Y992" s="217"/>
      <c r="Z992" s="217"/>
      <c r="AA992" s="217"/>
      <c r="AB992" s="217"/>
    </row>
    <row r="993">
      <c r="A993" s="217"/>
      <c r="B993" s="218"/>
      <c r="C993" s="217"/>
      <c r="D993" s="217"/>
      <c r="E993" s="219"/>
      <c r="F993" s="219"/>
      <c r="G993" s="258"/>
      <c r="H993" s="221"/>
      <c r="I993" s="217"/>
      <c r="J993" s="217"/>
      <c r="K993" s="217"/>
      <c r="L993" s="217"/>
      <c r="M993" s="217"/>
      <c r="N993" s="217"/>
      <c r="O993" s="217"/>
      <c r="P993" s="217"/>
      <c r="Q993" s="217"/>
      <c r="R993" s="217"/>
      <c r="S993" s="217"/>
      <c r="T993" s="217"/>
      <c r="U993" s="217"/>
      <c r="V993" s="217"/>
      <c r="W993" s="217"/>
      <c r="X993" s="217"/>
      <c r="Y993" s="217"/>
      <c r="Z993" s="217"/>
      <c r="AA993" s="217"/>
      <c r="AB993" s="217"/>
    </row>
  </sheetData>
  <mergeCells count="12">
    <mergeCell ref="D8:D9"/>
    <mergeCell ref="E8:E9"/>
    <mergeCell ref="F8:F9"/>
    <mergeCell ref="G8:G9"/>
    <mergeCell ref="A4:H4"/>
    <mergeCell ref="A5:H5"/>
    <mergeCell ref="A6:H6"/>
    <mergeCell ref="A7:H7"/>
    <mergeCell ref="A8:A9"/>
    <mergeCell ref="B8:B9"/>
    <mergeCell ref="C8:C9"/>
    <mergeCell ref="H8:H9"/>
  </mergeCells>
  <printOptions/>
  <pageMargins bottom="0.75" footer="0.0" header="0.0" left="0.7" right="0.7" top="0.75"/>
  <pageSetup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29"/>
    <col customWidth="1" min="2" max="2" width="16.43"/>
    <col customWidth="1" min="3" max="4" width="59.71"/>
    <col customWidth="1" min="5" max="5" width="9.86"/>
    <col customWidth="1" min="6" max="6" width="10.29"/>
    <col customWidth="1" min="7" max="7" width="15.14"/>
    <col customWidth="1" min="8" max="8" width="19.86"/>
    <col customWidth="1" min="9" max="28" width="8.0"/>
  </cols>
  <sheetData>
    <row r="1">
      <c r="A1" s="109"/>
      <c r="B1" s="174"/>
      <c r="C1" s="109"/>
      <c r="D1" s="109"/>
      <c r="E1" s="114"/>
      <c r="F1" s="114"/>
      <c r="G1" s="175"/>
      <c r="H1" s="176"/>
      <c r="I1" s="109"/>
      <c r="J1" s="109"/>
      <c r="K1" s="109"/>
      <c r="L1" s="109"/>
      <c r="M1" s="109"/>
      <c r="N1" s="109"/>
      <c r="O1" s="109"/>
      <c r="P1" s="109"/>
      <c r="Q1" s="109"/>
      <c r="R1" s="109"/>
      <c r="S1" s="109"/>
      <c r="T1" s="109"/>
      <c r="U1" s="109"/>
      <c r="V1" s="109"/>
      <c r="W1" s="109"/>
      <c r="X1" s="109"/>
      <c r="Y1" s="109"/>
      <c r="Z1" s="109"/>
      <c r="AA1" s="109"/>
      <c r="AB1" s="109"/>
    </row>
    <row r="2">
      <c r="A2" s="10"/>
      <c r="B2" s="177"/>
      <c r="C2" s="110"/>
      <c r="D2" s="110"/>
      <c r="E2" s="115"/>
      <c r="F2" s="115"/>
      <c r="G2" s="178"/>
      <c r="H2" s="11"/>
      <c r="I2" s="110"/>
      <c r="J2" s="110"/>
      <c r="K2" s="110"/>
      <c r="L2" s="110"/>
      <c r="M2" s="110"/>
      <c r="N2" s="110"/>
      <c r="O2" s="110"/>
      <c r="P2" s="110"/>
      <c r="Q2" s="110"/>
      <c r="R2" s="110"/>
      <c r="S2" s="110"/>
      <c r="T2" s="110"/>
      <c r="U2" s="110"/>
      <c r="V2" s="110"/>
      <c r="W2" s="110"/>
      <c r="X2" s="110"/>
      <c r="Y2" s="110"/>
      <c r="Z2" s="110"/>
      <c r="AA2" s="110"/>
      <c r="AB2" s="110"/>
    </row>
    <row r="3">
      <c r="A3" s="15" t="s">
        <v>0</v>
      </c>
      <c r="B3" s="117"/>
      <c r="C3" s="10"/>
      <c r="D3" s="10"/>
      <c r="E3" s="117"/>
      <c r="F3" s="117"/>
      <c r="G3" s="179"/>
      <c r="H3" s="11"/>
      <c r="I3" s="110"/>
      <c r="J3" s="110"/>
      <c r="K3" s="110"/>
      <c r="L3" s="110"/>
      <c r="M3" s="110"/>
      <c r="N3" s="110"/>
      <c r="O3" s="110"/>
      <c r="P3" s="110"/>
      <c r="Q3" s="110"/>
      <c r="R3" s="110"/>
      <c r="S3" s="110"/>
      <c r="T3" s="110"/>
      <c r="U3" s="110"/>
      <c r="V3" s="110"/>
      <c r="W3" s="110"/>
      <c r="X3" s="110"/>
      <c r="Y3" s="110"/>
      <c r="Z3" s="110"/>
      <c r="AA3" s="110"/>
      <c r="AB3" s="110"/>
    </row>
    <row r="4">
      <c r="A4" s="13" t="str">
        <f>SUMMARY!$A$3</f>
        <v>ITB/2025/56469: Reconstruction/extension of 3 storey laboratory building of the Regional  Sanitary and Epidemiological Welfare and Public Health Service of Jizzakh Region, Uzbekistan</v>
      </c>
      <c r="I4" s="110"/>
      <c r="J4" s="110"/>
      <c r="K4" s="110"/>
      <c r="L4" s="110"/>
      <c r="M4" s="110"/>
      <c r="N4" s="110"/>
      <c r="O4" s="110"/>
      <c r="P4" s="110"/>
      <c r="Q4" s="110"/>
      <c r="R4" s="110"/>
      <c r="S4" s="110"/>
      <c r="T4" s="110"/>
      <c r="U4" s="110"/>
      <c r="V4" s="110"/>
      <c r="W4" s="110"/>
      <c r="X4" s="110"/>
      <c r="Y4" s="110"/>
      <c r="Z4" s="110"/>
      <c r="AA4" s="110"/>
      <c r="AB4" s="110"/>
    </row>
    <row r="5">
      <c r="A5" s="180" t="s">
        <v>35</v>
      </c>
      <c r="B5" s="47"/>
      <c r="C5" s="47"/>
      <c r="D5" s="47"/>
      <c r="E5" s="47"/>
      <c r="F5" s="47"/>
      <c r="G5" s="47"/>
      <c r="H5" s="48"/>
      <c r="I5" s="110"/>
      <c r="J5" s="110"/>
      <c r="K5" s="110"/>
      <c r="L5" s="110"/>
      <c r="M5" s="110"/>
      <c r="N5" s="110"/>
      <c r="O5" s="110"/>
      <c r="P5" s="110"/>
      <c r="Q5" s="110"/>
      <c r="R5" s="110"/>
      <c r="S5" s="110"/>
      <c r="T5" s="110"/>
      <c r="U5" s="110"/>
      <c r="V5" s="110"/>
      <c r="W5" s="110"/>
      <c r="X5" s="110"/>
      <c r="Y5" s="110"/>
      <c r="Z5" s="110"/>
      <c r="AA5" s="110"/>
      <c r="AB5" s="110"/>
    </row>
    <row r="6">
      <c r="A6" s="181" t="s">
        <v>7084</v>
      </c>
      <c r="B6" s="47"/>
      <c r="C6" s="47"/>
      <c r="D6" s="47"/>
      <c r="E6" s="47"/>
      <c r="F6" s="47"/>
      <c r="G6" s="47"/>
      <c r="H6" s="48"/>
      <c r="I6" s="110"/>
      <c r="J6" s="110"/>
      <c r="K6" s="110"/>
      <c r="L6" s="110"/>
      <c r="M6" s="110"/>
      <c r="N6" s="110"/>
      <c r="O6" s="110"/>
      <c r="P6" s="110"/>
      <c r="Q6" s="110"/>
      <c r="R6" s="110"/>
      <c r="S6" s="110"/>
      <c r="T6" s="110"/>
      <c r="U6" s="110"/>
      <c r="V6" s="110"/>
      <c r="W6" s="110"/>
      <c r="X6" s="110"/>
      <c r="Y6" s="110"/>
      <c r="Z6" s="110"/>
      <c r="AA6" s="110"/>
      <c r="AB6" s="110"/>
    </row>
    <row r="7">
      <c r="A7" s="182" t="s">
        <v>291</v>
      </c>
      <c r="B7" s="47"/>
      <c r="C7" s="47"/>
      <c r="D7" s="47"/>
      <c r="E7" s="47"/>
      <c r="F7" s="47"/>
      <c r="G7" s="47"/>
      <c r="H7" s="48"/>
      <c r="I7" s="110"/>
      <c r="J7" s="110"/>
      <c r="K7" s="110"/>
      <c r="L7" s="110"/>
      <c r="M7" s="110"/>
      <c r="N7" s="110"/>
      <c r="O7" s="110"/>
      <c r="P7" s="110"/>
      <c r="Q7" s="110"/>
      <c r="R7" s="110"/>
      <c r="S7" s="110"/>
      <c r="T7" s="110"/>
      <c r="U7" s="110"/>
      <c r="V7" s="110"/>
      <c r="W7" s="110"/>
      <c r="X7" s="110"/>
      <c r="Y7" s="110"/>
      <c r="Z7" s="110"/>
      <c r="AA7" s="110"/>
      <c r="AB7" s="110"/>
    </row>
    <row r="8">
      <c r="A8" s="120" t="s">
        <v>37</v>
      </c>
      <c r="B8" s="120" t="s">
        <v>292</v>
      </c>
      <c r="C8" s="120" t="s">
        <v>293</v>
      </c>
      <c r="D8" s="120" t="s">
        <v>294</v>
      </c>
      <c r="E8" s="120" t="s">
        <v>153</v>
      </c>
      <c r="F8" s="120" t="s">
        <v>154</v>
      </c>
      <c r="G8" s="183" t="s">
        <v>155</v>
      </c>
      <c r="H8" s="183" t="s">
        <v>156</v>
      </c>
      <c r="I8" s="110"/>
      <c r="J8" s="110"/>
      <c r="K8" s="110"/>
      <c r="L8" s="110"/>
      <c r="M8" s="110"/>
      <c r="N8" s="110"/>
      <c r="O8" s="110"/>
      <c r="P8" s="110"/>
      <c r="Q8" s="110"/>
      <c r="R8" s="110"/>
      <c r="S8" s="110"/>
      <c r="T8" s="110"/>
      <c r="U8" s="110"/>
      <c r="V8" s="110"/>
      <c r="W8" s="110"/>
      <c r="X8" s="110"/>
      <c r="Y8" s="110"/>
      <c r="Z8" s="110"/>
      <c r="AA8" s="110"/>
      <c r="AB8" s="110"/>
    </row>
    <row r="9">
      <c r="A9" s="122"/>
      <c r="B9" s="122"/>
      <c r="C9" s="122"/>
      <c r="D9" s="122"/>
      <c r="E9" s="122"/>
      <c r="F9" s="122"/>
      <c r="G9" s="122"/>
      <c r="H9" s="122"/>
      <c r="I9" s="110"/>
      <c r="J9" s="110"/>
      <c r="K9" s="110"/>
      <c r="L9" s="110"/>
      <c r="M9" s="110"/>
      <c r="N9" s="110"/>
      <c r="O9" s="110"/>
      <c r="P9" s="110"/>
      <c r="Q9" s="110"/>
      <c r="R9" s="110"/>
      <c r="S9" s="110"/>
      <c r="T9" s="110"/>
      <c r="U9" s="110"/>
      <c r="V9" s="110"/>
      <c r="W9" s="110"/>
      <c r="X9" s="110"/>
      <c r="Y9" s="110"/>
      <c r="Z9" s="110"/>
      <c r="AA9" s="110"/>
      <c r="AB9" s="110"/>
    </row>
    <row r="10">
      <c r="A10" s="184">
        <v>1.0</v>
      </c>
      <c r="B10" s="184">
        <v>2.0</v>
      </c>
      <c r="C10" s="184">
        <v>3.0</v>
      </c>
      <c r="D10" s="184">
        <v>4.0</v>
      </c>
      <c r="E10" s="184">
        <v>5.0</v>
      </c>
      <c r="F10" s="184">
        <v>6.0</v>
      </c>
      <c r="G10" s="185">
        <v>7.0</v>
      </c>
      <c r="H10" s="185">
        <v>8.0</v>
      </c>
      <c r="I10" s="110"/>
      <c r="J10" s="110"/>
      <c r="K10" s="110"/>
      <c r="L10" s="110"/>
      <c r="M10" s="110"/>
      <c r="N10" s="110"/>
      <c r="O10" s="110"/>
      <c r="P10" s="110"/>
      <c r="Q10" s="110"/>
      <c r="R10" s="110"/>
      <c r="S10" s="110"/>
      <c r="T10" s="110"/>
      <c r="U10" s="110"/>
      <c r="V10" s="110"/>
      <c r="W10" s="110"/>
      <c r="X10" s="110"/>
      <c r="Y10" s="110"/>
      <c r="Z10" s="110"/>
      <c r="AA10" s="110"/>
      <c r="AB10" s="110"/>
    </row>
    <row r="11">
      <c r="A11" s="187"/>
      <c r="B11" s="187"/>
      <c r="C11" s="187" t="s">
        <v>7085</v>
      </c>
      <c r="D11" s="187" t="s">
        <v>7086</v>
      </c>
      <c r="E11" s="187"/>
      <c r="F11" s="187"/>
      <c r="G11" s="255"/>
      <c r="H11" s="255">
        <f>SUM(H12:H18)</f>
        <v>0</v>
      </c>
      <c r="I11" s="227"/>
      <c r="J11" s="227"/>
      <c r="K11" s="227"/>
      <c r="L11" s="227"/>
      <c r="M11" s="227"/>
      <c r="N11" s="227"/>
      <c r="O11" s="227"/>
      <c r="P11" s="227"/>
      <c r="Q11" s="227"/>
      <c r="R11" s="227"/>
      <c r="S11" s="227"/>
      <c r="T11" s="227"/>
      <c r="U11" s="227"/>
      <c r="V11" s="227"/>
      <c r="W11" s="227"/>
      <c r="X11" s="227"/>
      <c r="Y11" s="227"/>
      <c r="Z11" s="227"/>
      <c r="AA11" s="227"/>
      <c r="AB11" s="227"/>
    </row>
    <row r="12">
      <c r="A12" s="189"/>
      <c r="B12" s="190" t="s">
        <v>6831</v>
      </c>
      <c r="C12" s="191" t="s">
        <v>6832</v>
      </c>
      <c r="D12" s="191" t="s">
        <v>7087</v>
      </c>
      <c r="E12" s="189" t="s">
        <v>5204</v>
      </c>
      <c r="F12" s="189">
        <v>0.01</v>
      </c>
      <c r="G12" s="192"/>
      <c r="H12" s="193">
        <f t="shared" ref="H12:H18" si="1">G12*$F12</f>
        <v>0</v>
      </c>
      <c r="I12" s="227"/>
      <c r="J12" s="227"/>
      <c r="K12" s="227"/>
      <c r="L12" s="227"/>
      <c r="M12" s="227"/>
      <c r="N12" s="227"/>
      <c r="O12" s="227"/>
      <c r="P12" s="227"/>
      <c r="Q12" s="227"/>
      <c r="R12" s="227"/>
      <c r="S12" s="227"/>
      <c r="T12" s="227"/>
      <c r="U12" s="227"/>
      <c r="V12" s="227"/>
      <c r="W12" s="227"/>
      <c r="X12" s="227"/>
      <c r="Y12" s="227"/>
      <c r="Z12" s="227"/>
      <c r="AA12" s="227"/>
      <c r="AB12" s="227"/>
    </row>
    <row r="13">
      <c r="A13" s="189"/>
      <c r="B13" s="190" t="s">
        <v>7088</v>
      </c>
      <c r="C13" s="191" t="s">
        <v>7089</v>
      </c>
      <c r="D13" s="191" t="s">
        <v>7090</v>
      </c>
      <c r="E13" s="189" t="s">
        <v>787</v>
      </c>
      <c r="F13" s="189">
        <v>10.0</v>
      </c>
      <c r="G13" s="192"/>
      <c r="H13" s="193">
        <f t="shared" si="1"/>
        <v>0</v>
      </c>
      <c r="I13" s="227"/>
      <c r="J13" s="227"/>
      <c r="K13" s="227"/>
      <c r="L13" s="227"/>
      <c r="M13" s="227"/>
      <c r="N13" s="227"/>
      <c r="O13" s="227"/>
      <c r="P13" s="227"/>
      <c r="Q13" s="227"/>
      <c r="R13" s="227"/>
      <c r="S13" s="227"/>
      <c r="T13" s="227"/>
      <c r="U13" s="227"/>
      <c r="V13" s="227"/>
      <c r="W13" s="227"/>
      <c r="X13" s="227"/>
      <c r="Y13" s="227"/>
      <c r="Z13" s="227"/>
      <c r="AA13" s="227"/>
      <c r="AB13" s="227"/>
    </row>
    <row r="14">
      <c r="A14" s="189"/>
      <c r="B14" s="190" t="s">
        <v>7091</v>
      </c>
      <c r="C14" s="191" t="s">
        <v>7092</v>
      </c>
      <c r="D14" s="191" t="s">
        <v>7093</v>
      </c>
      <c r="E14" s="189" t="s">
        <v>691</v>
      </c>
      <c r="F14" s="189">
        <v>2.0</v>
      </c>
      <c r="G14" s="192"/>
      <c r="H14" s="193">
        <f t="shared" si="1"/>
        <v>0</v>
      </c>
      <c r="I14" s="227"/>
      <c r="J14" s="227"/>
      <c r="K14" s="227"/>
      <c r="L14" s="227"/>
      <c r="M14" s="227"/>
      <c r="N14" s="227"/>
      <c r="O14" s="227"/>
      <c r="P14" s="227"/>
      <c r="Q14" s="227"/>
      <c r="R14" s="227"/>
      <c r="S14" s="227"/>
      <c r="T14" s="227"/>
      <c r="U14" s="227"/>
      <c r="V14" s="227"/>
      <c r="W14" s="227"/>
      <c r="X14" s="227"/>
      <c r="Y14" s="227"/>
      <c r="Z14" s="227"/>
      <c r="AA14" s="227"/>
      <c r="AB14" s="227"/>
    </row>
    <row r="15">
      <c r="A15" s="189"/>
      <c r="B15" s="190" t="s">
        <v>7094</v>
      </c>
      <c r="C15" s="191" t="s">
        <v>7095</v>
      </c>
      <c r="D15" s="191" t="s">
        <v>7096</v>
      </c>
      <c r="E15" s="189" t="s">
        <v>1911</v>
      </c>
      <c r="F15" s="189">
        <v>2.0</v>
      </c>
      <c r="G15" s="192"/>
      <c r="H15" s="193">
        <f t="shared" si="1"/>
        <v>0</v>
      </c>
      <c r="I15" s="227"/>
      <c r="J15" s="227"/>
      <c r="K15" s="227"/>
      <c r="L15" s="227"/>
      <c r="M15" s="227"/>
      <c r="N15" s="227"/>
      <c r="O15" s="227"/>
      <c r="P15" s="227"/>
      <c r="Q15" s="227"/>
      <c r="R15" s="227"/>
      <c r="S15" s="227"/>
      <c r="T15" s="227"/>
      <c r="U15" s="227"/>
      <c r="V15" s="227"/>
      <c r="W15" s="227"/>
      <c r="X15" s="227"/>
      <c r="Y15" s="227"/>
      <c r="Z15" s="227"/>
      <c r="AA15" s="227"/>
      <c r="AB15" s="227"/>
    </row>
    <row r="16">
      <c r="A16" s="189"/>
      <c r="B16" s="190" t="s">
        <v>7097</v>
      </c>
      <c r="C16" s="191" t="s">
        <v>7098</v>
      </c>
      <c r="D16" s="191" t="s">
        <v>7099</v>
      </c>
      <c r="E16" s="189" t="s">
        <v>691</v>
      </c>
      <c r="F16" s="189">
        <v>2.0</v>
      </c>
      <c r="G16" s="192"/>
      <c r="H16" s="193">
        <f t="shared" si="1"/>
        <v>0</v>
      </c>
      <c r="I16" s="227"/>
      <c r="J16" s="227"/>
      <c r="K16" s="227"/>
      <c r="L16" s="227"/>
      <c r="M16" s="227"/>
      <c r="N16" s="227"/>
      <c r="O16" s="227"/>
      <c r="P16" s="227"/>
      <c r="Q16" s="227"/>
      <c r="R16" s="227"/>
      <c r="S16" s="227"/>
      <c r="T16" s="227"/>
      <c r="U16" s="227"/>
      <c r="V16" s="227"/>
      <c r="W16" s="227"/>
      <c r="X16" s="227"/>
      <c r="Y16" s="227"/>
      <c r="Z16" s="227"/>
      <c r="AA16" s="227"/>
      <c r="AB16" s="227"/>
    </row>
    <row r="17">
      <c r="A17" s="189"/>
      <c r="B17" s="190" t="s">
        <v>7100</v>
      </c>
      <c r="C17" s="191" t="s">
        <v>7101</v>
      </c>
      <c r="D17" s="191" t="s">
        <v>7102</v>
      </c>
      <c r="E17" s="189" t="s">
        <v>312</v>
      </c>
      <c r="F17" s="189">
        <v>0.0078</v>
      </c>
      <c r="G17" s="192"/>
      <c r="H17" s="193">
        <f t="shared" si="1"/>
        <v>0</v>
      </c>
      <c r="I17" s="227"/>
      <c r="J17" s="227"/>
      <c r="K17" s="227"/>
      <c r="L17" s="227"/>
      <c r="M17" s="227"/>
      <c r="N17" s="227"/>
      <c r="O17" s="227"/>
      <c r="P17" s="227"/>
      <c r="Q17" s="227"/>
      <c r="R17" s="227"/>
      <c r="S17" s="227"/>
      <c r="T17" s="227"/>
      <c r="U17" s="227"/>
      <c r="V17" s="227"/>
      <c r="W17" s="227"/>
      <c r="X17" s="227"/>
      <c r="Y17" s="227"/>
      <c r="Z17" s="227"/>
      <c r="AA17" s="227"/>
      <c r="AB17" s="227"/>
    </row>
    <row r="18">
      <c r="A18" s="189"/>
      <c r="B18" s="190" t="s">
        <v>7103</v>
      </c>
      <c r="C18" s="191" t="s">
        <v>7104</v>
      </c>
      <c r="D18" s="191" t="s">
        <v>7105</v>
      </c>
      <c r="E18" s="189" t="s">
        <v>312</v>
      </c>
      <c r="F18" s="189">
        <v>0.0078</v>
      </c>
      <c r="G18" s="192"/>
      <c r="H18" s="193">
        <f t="shared" si="1"/>
        <v>0</v>
      </c>
      <c r="I18" s="227"/>
      <c r="J18" s="227"/>
      <c r="K18" s="227"/>
      <c r="L18" s="227"/>
      <c r="M18" s="227"/>
      <c r="N18" s="227"/>
      <c r="O18" s="227"/>
      <c r="P18" s="227"/>
      <c r="Q18" s="227"/>
      <c r="R18" s="227"/>
      <c r="S18" s="227"/>
      <c r="T18" s="227"/>
      <c r="U18" s="227"/>
      <c r="V18" s="227"/>
      <c r="W18" s="227"/>
      <c r="X18" s="227"/>
      <c r="Y18" s="227"/>
      <c r="Z18" s="227"/>
      <c r="AA18" s="227"/>
      <c r="AB18" s="227"/>
    </row>
    <row r="19">
      <c r="A19" s="187"/>
      <c r="B19" s="187"/>
      <c r="C19" s="187" t="s">
        <v>7106</v>
      </c>
      <c r="D19" s="187" t="s">
        <v>7107</v>
      </c>
      <c r="E19" s="187"/>
      <c r="F19" s="187"/>
      <c r="G19" s="255"/>
      <c r="H19" s="255">
        <f>SUM(H20:H29)</f>
        <v>0</v>
      </c>
      <c r="I19" s="227"/>
      <c r="J19" s="227"/>
      <c r="K19" s="227"/>
      <c r="L19" s="227"/>
      <c r="M19" s="227"/>
      <c r="N19" s="227"/>
      <c r="O19" s="227"/>
      <c r="P19" s="227"/>
      <c r="Q19" s="227"/>
      <c r="R19" s="227"/>
      <c r="S19" s="227"/>
      <c r="T19" s="227"/>
      <c r="U19" s="227"/>
      <c r="V19" s="227"/>
      <c r="W19" s="227"/>
      <c r="X19" s="227"/>
      <c r="Y19" s="227"/>
      <c r="Z19" s="227"/>
      <c r="AA19" s="227"/>
      <c r="AB19" s="227"/>
    </row>
    <row r="20">
      <c r="A20" s="189"/>
      <c r="B20" s="190" t="s">
        <v>5517</v>
      </c>
      <c r="C20" s="191" t="s">
        <v>5518</v>
      </c>
      <c r="D20" s="191" t="s">
        <v>5519</v>
      </c>
      <c r="E20" s="189" t="s">
        <v>5204</v>
      </c>
      <c r="F20" s="189">
        <v>0.012</v>
      </c>
      <c r="G20" s="192"/>
      <c r="H20" s="193">
        <f t="shared" ref="H20:H29" si="2">G20*$F20</f>
        <v>0</v>
      </c>
      <c r="I20" s="227"/>
      <c r="J20" s="227"/>
      <c r="K20" s="227"/>
      <c r="L20" s="227"/>
      <c r="M20" s="227"/>
      <c r="N20" s="227"/>
      <c r="O20" s="227"/>
      <c r="P20" s="227"/>
      <c r="Q20" s="227"/>
      <c r="R20" s="227"/>
      <c r="S20" s="227"/>
      <c r="T20" s="227"/>
      <c r="U20" s="227"/>
      <c r="V20" s="227"/>
      <c r="W20" s="227"/>
      <c r="X20" s="227"/>
      <c r="Y20" s="227"/>
      <c r="Z20" s="227"/>
      <c r="AA20" s="227"/>
      <c r="AB20" s="227"/>
    </row>
    <row r="21">
      <c r="A21" s="189"/>
      <c r="B21" s="190" t="s">
        <v>7108</v>
      </c>
      <c r="C21" s="191" t="s">
        <v>7109</v>
      </c>
      <c r="D21" s="191" t="s">
        <v>7110</v>
      </c>
      <c r="E21" s="189" t="s">
        <v>787</v>
      </c>
      <c r="F21" s="189">
        <v>10.0</v>
      </c>
      <c r="G21" s="192"/>
      <c r="H21" s="193">
        <f t="shared" si="2"/>
        <v>0</v>
      </c>
      <c r="I21" s="227"/>
      <c r="J21" s="227"/>
      <c r="K21" s="227"/>
      <c r="L21" s="227"/>
      <c r="M21" s="227"/>
      <c r="N21" s="227"/>
      <c r="O21" s="227"/>
      <c r="P21" s="227"/>
      <c r="Q21" s="227"/>
      <c r="R21" s="227"/>
      <c r="S21" s="227"/>
      <c r="T21" s="227"/>
      <c r="U21" s="227"/>
      <c r="V21" s="227"/>
      <c r="W21" s="227"/>
      <c r="X21" s="227"/>
      <c r="Y21" s="227"/>
      <c r="Z21" s="227"/>
      <c r="AA21" s="227"/>
      <c r="AB21" s="227"/>
    </row>
    <row r="22">
      <c r="A22" s="189"/>
      <c r="B22" s="190" t="s">
        <v>5574</v>
      </c>
      <c r="C22" s="191" t="s">
        <v>5575</v>
      </c>
      <c r="D22" s="191" t="s">
        <v>7111</v>
      </c>
      <c r="E22" s="189" t="s">
        <v>691</v>
      </c>
      <c r="F22" s="189">
        <v>3.0</v>
      </c>
      <c r="G22" s="192"/>
      <c r="H22" s="193">
        <f t="shared" si="2"/>
        <v>0</v>
      </c>
      <c r="I22" s="227"/>
      <c r="J22" s="227"/>
      <c r="K22" s="227"/>
      <c r="L22" s="227"/>
      <c r="M22" s="227"/>
      <c r="N22" s="227"/>
      <c r="O22" s="227"/>
      <c r="P22" s="227"/>
      <c r="Q22" s="227"/>
      <c r="R22" s="227"/>
      <c r="S22" s="227"/>
      <c r="T22" s="227"/>
      <c r="U22" s="227"/>
      <c r="V22" s="227"/>
      <c r="W22" s="227"/>
      <c r="X22" s="227"/>
      <c r="Y22" s="227"/>
      <c r="Z22" s="227"/>
      <c r="AA22" s="227"/>
      <c r="AB22" s="227"/>
    </row>
    <row r="23">
      <c r="A23" s="189"/>
      <c r="B23" s="190" t="s">
        <v>7094</v>
      </c>
      <c r="C23" s="191" t="s">
        <v>7095</v>
      </c>
      <c r="D23" s="191" t="s">
        <v>7096</v>
      </c>
      <c r="E23" s="189" t="s">
        <v>1911</v>
      </c>
      <c r="F23" s="189">
        <v>1.0</v>
      </c>
      <c r="G23" s="192"/>
      <c r="H23" s="193">
        <f t="shared" si="2"/>
        <v>0</v>
      </c>
      <c r="I23" s="227"/>
      <c r="J23" s="227"/>
      <c r="K23" s="227"/>
      <c r="L23" s="227"/>
      <c r="M23" s="227"/>
      <c r="N23" s="227"/>
      <c r="O23" s="227"/>
      <c r="P23" s="227"/>
      <c r="Q23" s="227"/>
      <c r="R23" s="227"/>
      <c r="S23" s="227"/>
      <c r="T23" s="227"/>
      <c r="U23" s="227"/>
      <c r="V23" s="227"/>
      <c r="W23" s="227"/>
      <c r="X23" s="227"/>
      <c r="Y23" s="227"/>
      <c r="Z23" s="227"/>
      <c r="AA23" s="227"/>
      <c r="AB23" s="227"/>
    </row>
    <row r="24">
      <c r="A24" s="189"/>
      <c r="B24" s="190" t="s">
        <v>7097</v>
      </c>
      <c r="C24" s="191" t="s">
        <v>7098</v>
      </c>
      <c r="D24" s="191" t="s">
        <v>7112</v>
      </c>
      <c r="E24" s="189" t="s">
        <v>691</v>
      </c>
      <c r="F24" s="189">
        <v>1.0</v>
      </c>
      <c r="G24" s="192"/>
      <c r="H24" s="193">
        <f t="shared" si="2"/>
        <v>0</v>
      </c>
      <c r="I24" s="227"/>
      <c r="J24" s="227"/>
      <c r="K24" s="227"/>
      <c r="L24" s="227"/>
      <c r="M24" s="227"/>
      <c r="N24" s="227"/>
      <c r="O24" s="227"/>
      <c r="P24" s="227"/>
      <c r="Q24" s="227"/>
      <c r="R24" s="227"/>
      <c r="S24" s="227"/>
      <c r="T24" s="227"/>
      <c r="U24" s="227"/>
      <c r="V24" s="227"/>
      <c r="W24" s="227"/>
      <c r="X24" s="227"/>
      <c r="Y24" s="227"/>
      <c r="Z24" s="227"/>
      <c r="AA24" s="227"/>
      <c r="AB24" s="227"/>
    </row>
    <row r="25">
      <c r="A25" s="189"/>
      <c r="B25" s="190" t="s">
        <v>7100</v>
      </c>
      <c r="C25" s="191" t="s">
        <v>7101</v>
      </c>
      <c r="D25" s="191" t="s">
        <v>7102</v>
      </c>
      <c r="E25" s="189" t="s">
        <v>312</v>
      </c>
      <c r="F25" s="189">
        <v>0.0088</v>
      </c>
      <c r="G25" s="192"/>
      <c r="H25" s="193">
        <f t="shared" si="2"/>
        <v>0</v>
      </c>
      <c r="I25" s="227"/>
      <c r="J25" s="227"/>
      <c r="K25" s="227"/>
      <c r="L25" s="227"/>
      <c r="M25" s="227"/>
      <c r="N25" s="227"/>
      <c r="O25" s="227"/>
      <c r="P25" s="227"/>
      <c r="Q25" s="227"/>
      <c r="R25" s="227"/>
      <c r="S25" s="227"/>
      <c r="T25" s="227"/>
      <c r="U25" s="227"/>
      <c r="V25" s="227"/>
      <c r="W25" s="227"/>
      <c r="X25" s="227"/>
      <c r="Y25" s="227"/>
      <c r="Z25" s="227"/>
      <c r="AA25" s="227"/>
      <c r="AB25" s="227"/>
    </row>
    <row r="26">
      <c r="A26" s="189"/>
      <c r="B26" s="190" t="s">
        <v>7103</v>
      </c>
      <c r="C26" s="191" t="s">
        <v>7113</v>
      </c>
      <c r="D26" s="191" t="s">
        <v>7114</v>
      </c>
      <c r="E26" s="189" t="s">
        <v>312</v>
      </c>
      <c r="F26" s="189">
        <v>0.0078</v>
      </c>
      <c r="G26" s="192"/>
      <c r="H26" s="193">
        <f t="shared" si="2"/>
        <v>0</v>
      </c>
      <c r="I26" s="227"/>
      <c r="J26" s="227"/>
      <c r="K26" s="227"/>
      <c r="L26" s="227"/>
      <c r="M26" s="227"/>
      <c r="N26" s="227"/>
      <c r="O26" s="227"/>
      <c r="P26" s="227"/>
      <c r="Q26" s="227"/>
      <c r="R26" s="227"/>
      <c r="S26" s="227"/>
      <c r="T26" s="227"/>
      <c r="U26" s="227"/>
      <c r="V26" s="227"/>
      <c r="W26" s="227"/>
      <c r="X26" s="227"/>
      <c r="Y26" s="227"/>
      <c r="Z26" s="227"/>
      <c r="AA26" s="227"/>
      <c r="AB26" s="227"/>
    </row>
    <row r="27">
      <c r="A27" s="189"/>
      <c r="B27" s="190" t="s">
        <v>7115</v>
      </c>
      <c r="C27" s="191" t="s">
        <v>7116</v>
      </c>
      <c r="D27" s="191" t="s">
        <v>7117</v>
      </c>
      <c r="E27" s="189" t="s">
        <v>312</v>
      </c>
      <c r="F27" s="189">
        <v>0.001</v>
      </c>
      <c r="G27" s="192"/>
      <c r="H27" s="193">
        <f t="shared" si="2"/>
        <v>0</v>
      </c>
      <c r="I27" s="227"/>
      <c r="J27" s="227"/>
      <c r="K27" s="227"/>
      <c r="L27" s="227"/>
      <c r="M27" s="227"/>
      <c r="N27" s="227"/>
      <c r="O27" s="227"/>
      <c r="P27" s="227"/>
      <c r="Q27" s="227"/>
      <c r="R27" s="227"/>
      <c r="S27" s="227"/>
      <c r="T27" s="227"/>
      <c r="U27" s="227"/>
      <c r="V27" s="227"/>
      <c r="W27" s="227"/>
      <c r="X27" s="227"/>
      <c r="Y27" s="227"/>
      <c r="Z27" s="227"/>
      <c r="AA27" s="227"/>
      <c r="AB27" s="227"/>
    </row>
    <row r="28">
      <c r="A28" s="189"/>
      <c r="B28" s="190" t="s">
        <v>2373</v>
      </c>
      <c r="C28" s="191" t="s">
        <v>2374</v>
      </c>
      <c r="D28" s="191" t="s">
        <v>2375</v>
      </c>
      <c r="E28" s="189" t="s">
        <v>691</v>
      </c>
      <c r="F28" s="189">
        <v>1.0</v>
      </c>
      <c r="G28" s="192"/>
      <c r="H28" s="193">
        <f t="shared" si="2"/>
        <v>0</v>
      </c>
      <c r="I28" s="227"/>
      <c r="J28" s="227"/>
      <c r="K28" s="227"/>
      <c r="L28" s="227"/>
      <c r="M28" s="227"/>
      <c r="N28" s="227"/>
      <c r="O28" s="227"/>
      <c r="P28" s="227"/>
      <c r="Q28" s="227"/>
      <c r="R28" s="227"/>
      <c r="S28" s="227"/>
      <c r="T28" s="227"/>
      <c r="U28" s="227"/>
      <c r="V28" s="227"/>
      <c r="W28" s="227"/>
      <c r="X28" s="227"/>
      <c r="Y28" s="227"/>
      <c r="Z28" s="227"/>
      <c r="AA28" s="227"/>
      <c r="AB28" s="227"/>
    </row>
    <row r="29">
      <c r="A29" s="189"/>
      <c r="B29" s="190" t="s">
        <v>7118</v>
      </c>
      <c r="C29" s="191" t="s">
        <v>7119</v>
      </c>
      <c r="D29" s="191" t="s">
        <v>7120</v>
      </c>
      <c r="E29" s="189" t="s">
        <v>691</v>
      </c>
      <c r="F29" s="189">
        <v>1.0</v>
      </c>
      <c r="G29" s="192"/>
      <c r="H29" s="193">
        <f t="shared" si="2"/>
        <v>0</v>
      </c>
      <c r="I29" s="227"/>
      <c r="J29" s="227"/>
      <c r="K29" s="227"/>
      <c r="L29" s="227"/>
      <c r="M29" s="227"/>
      <c r="N29" s="227"/>
      <c r="O29" s="227"/>
      <c r="P29" s="227"/>
      <c r="Q29" s="227"/>
      <c r="R29" s="227"/>
      <c r="S29" s="227"/>
      <c r="T29" s="227"/>
      <c r="U29" s="227"/>
      <c r="V29" s="227"/>
      <c r="W29" s="227"/>
      <c r="X29" s="227"/>
      <c r="Y29" s="227"/>
      <c r="Z29" s="227"/>
      <c r="AA29" s="227"/>
      <c r="AB29" s="227"/>
    </row>
    <row r="30">
      <c r="A30" s="187"/>
      <c r="B30" s="187"/>
      <c r="C30" s="187" t="s">
        <v>7121</v>
      </c>
      <c r="D30" s="187" t="s">
        <v>7122</v>
      </c>
      <c r="E30" s="187"/>
      <c r="F30" s="187"/>
      <c r="G30" s="255"/>
      <c r="H30" s="255">
        <f>SUM(H31:H36)</f>
        <v>0</v>
      </c>
      <c r="I30" s="227"/>
      <c r="J30" s="227"/>
      <c r="K30" s="227"/>
      <c r="L30" s="227"/>
      <c r="M30" s="227"/>
      <c r="N30" s="227"/>
      <c r="O30" s="227"/>
      <c r="P30" s="227"/>
      <c r="Q30" s="227"/>
      <c r="R30" s="227"/>
      <c r="S30" s="227"/>
      <c r="T30" s="227"/>
      <c r="U30" s="227"/>
      <c r="V30" s="227"/>
      <c r="W30" s="227"/>
      <c r="X30" s="227"/>
      <c r="Y30" s="227"/>
      <c r="Z30" s="227"/>
      <c r="AA30" s="227"/>
      <c r="AB30" s="227"/>
    </row>
    <row r="31">
      <c r="A31" s="189"/>
      <c r="B31" s="190" t="s">
        <v>6831</v>
      </c>
      <c r="C31" s="191" t="s">
        <v>6832</v>
      </c>
      <c r="D31" s="191" t="s">
        <v>7087</v>
      </c>
      <c r="E31" s="189" t="s">
        <v>5204</v>
      </c>
      <c r="F31" s="189">
        <v>0.005</v>
      </c>
      <c r="G31" s="192"/>
      <c r="H31" s="193">
        <f t="shared" ref="H31:H36" si="3">G31*$F31</f>
        <v>0</v>
      </c>
      <c r="I31" s="227"/>
      <c r="J31" s="227"/>
      <c r="K31" s="227"/>
      <c r="L31" s="227"/>
      <c r="M31" s="227"/>
      <c r="N31" s="227"/>
      <c r="O31" s="227"/>
      <c r="P31" s="227"/>
      <c r="Q31" s="227"/>
      <c r="R31" s="227"/>
      <c r="S31" s="227"/>
      <c r="T31" s="227"/>
      <c r="U31" s="227"/>
      <c r="V31" s="227"/>
      <c r="W31" s="227"/>
      <c r="X31" s="227"/>
      <c r="Y31" s="227"/>
      <c r="Z31" s="227"/>
      <c r="AA31" s="227"/>
      <c r="AB31" s="227"/>
    </row>
    <row r="32">
      <c r="A32" s="189"/>
      <c r="B32" s="190" t="s">
        <v>7123</v>
      </c>
      <c r="C32" s="191" t="s">
        <v>6835</v>
      </c>
      <c r="D32" s="191" t="s">
        <v>6836</v>
      </c>
      <c r="E32" s="189" t="s">
        <v>787</v>
      </c>
      <c r="F32" s="189">
        <v>5.02</v>
      </c>
      <c r="G32" s="192"/>
      <c r="H32" s="193">
        <f t="shared" si="3"/>
        <v>0</v>
      </c>
      <c r="I32" s="227"/>
      <c r="J32" s="227"/>
      <c r="K32" s="227"/>
      <c r="L32" s="227"/>
      <c r="M32" s="227"/>
      <c r="N32" s="227"/>
      <c r="O32" s="227"/>
      <c r="P32" s="227"/>
      <c r="Q32" s="227"/>
      <c r="R32" s="227"/>
      <c r="S32" s="227"/>
      <c r="T32" s="227"/>
      <c r="U32" s="227"/>
      <c r="V32" s="227"/>
      <c r="W32" s="227"/>
      <c r="X32" s="227"/>
      <c r="Y32" s="227"/>
      <c r="Z32" s="227"/>
      <c r="AA32" s="227"/>
      <c r="AB32" s="227"/>
    </row>
    <row r="33">
      <c r="A33" s="189"/>
      <c r="B33" s="190" t="s">
        <v>7124</v>
      </c>
      <c r="C33" s="191" t="s">
        <v>7125</v>
      </c>
      <c r="D33" s="191" t="s">
        <v>7126</v>
      </c>
      <c r="E33" s="189" t="s">
        <v>691</v>
      </c>
      <c r="F33" s="189">
        <v>1.0</v>
      </c>
      <c r="G33" s="192"/>
      <c r="H33" s="193">
        <f t="shared" si="3"/>
        <v>0</v>
      </c>
      <c r="I33" s="227"/>
      <c r="J33" s="227"/>
      <c r="K33" s="227"/>
      <c r="L33" s="227"/>
      <c r="M33" s="227"/>
      <c r="N33" s="227"/>
      <c r="O33" s="227"/>
      <c r="P33" s="227"/>
      <c r="Q33" s="227"/>
      <c r="R33" s="227"/>
      <c r="S33" s="227"/>
      <c r="T33" s="227"/>
      <c r="U33" s="227"/>
      <c r="V33" s="227"/>
      <c r="W33" s="227"/>
      <c r="X33" s="227"/>
      <c r="Y33" s="227"/>
      <c r="Z33" s="227"/>
      <c r="AA33" s="227"/>
      <c r="AB33" s="227"/>
    </row>
    <row r="34">
      <c r="A34" s="189"/>
      <c r="B34" s="190" t="s">
        <v>5517</v>
      </c>
      <c r="C34" s="191" t="s">
        <v>5518</v>
      </c>
      <c r="D34" s="191" t="s">
        <v>7127</v>
      </c>
      <c r="E34" s="189" t="s">
        <v>5204</v>
      </c>
      <c r="F34" s="189">
        <v>0.005</v>
      </c>
      <c r="G34" s="192"/>
      <c r="H34" s="193">
        <f t="shared" si="3"/>
        <v>0</v>
      </c>
      <c r="I34" s="227"/>
      <c r="J34" s="227"/>
      <c r="K34" s="227"/>
      <c r="L34" s="227"/>
      <c r="M34" s="227"/>
      <c r="N34" s="227"/>
      <c r="O34" s="227"/>
      <c r="P34" s="227"/>
      <c r="Q34" s="227"/>
      <c r="R34" s="227"/>
      <c r="S34" s="227"/>
      <c r="T34" s="227"/>
      <c r="U34" s="227"/>
      <c r="V34" s="227"/>
      <c r="W34" s="227"/>
      <c r="X34" s="227"/>
      <c r="Y34" s="227"/>
      <c r="Z34" s="227"/>
      <c r="AA34" s="227"/>
      <c r="AB34" s="227"/>
    </row>
    <row r="35">
      <c r="A35" s="189"/>
      <c r="B35" s="190" t="s">
        <v>7108</v>
      </c>
      <c r="C35" s="191" t="s">
        <v>7109</v>
      </c>
      <c r="D35" s="191" t="s">
        <v>7128</v>
      </c>
      <c r="E35" s="189" t="s">
        <v>787</v>
      </c>
      <c r="F35" s="189">
        <v>5.02</v>
      </c>
      <c r="G35" s="192"/>
      <c r="H35" s="193">
        <f t="shared" si="3"/>
        <v>0</v>
      </c>
      <c r="I35" s="227"/>
      <c r="J35" s="227"/>
      <c r="K35" s="227"/>
      <c r="L35" s="227"/>
      <c r="M35" s="227"/>
      <c r="N35" s="227"/>
      <c r="O35" s="227"/>
      <c r="P35" s="227"/>
      <c r="Q35" s="227"/>
      <c r="R35" s="227"/>
      <c r="S35" s="227"/>
      <c r="T35" s="227"/>
      <c r="U35" s="227"/>
      <c r="V35" s="227"/>
      <c r="W35" s="227"/>
      <c r="X35" s="227"/>
      <c r="Y35" s="227"/>
      <c r="Z35" s="227"/>
      <c r="AA35" s="227"/>
      <c r="AB35" s="227"/>
    </row>
    <row r="36">
      <c r="A36" s="189"/>
      <c r="B36" s="190" t="s">
        <v>5574</v>
      </c>
      <c r="C36" s="191" t="s">
        <v>7129</v>
      </c>
      <c r="D36" s="191" t="s">
        <v>7130</v>
      </c>
      <c r="E36" s="189" t="s">
        <v>691</v>
      </c>
      <c r="F36" s="189">
        <v>1.0</v>
      </c>
      <c r="G36" s="192"/>
      <c r="H36" s="193">
        <f t="shared" si="3"/>
        <v>0</v>
      </c>
      <c r="I36" s="227"/>
      <c r="J36" s="227"/>
      <c r="K36" s="227"/>
      <c r="L36" s="227"/>
      <c r="M36" s="227"/>
      <c r="N36" s="227"/>
      <c r="O36" s="227"/>
      <c r="P36" s="227"/>
      <c r="Q36" s="227"/>
      <c r="R36" s="227"/>
      <c r="S36" s="227"/>
      <c r="T36" s="227"/>
      <c r="U36" s="227"/>
      <c r="V36" s="227"/>
      <c r="W36" s="227"/>
      <c r="X36" s="227"/>
      <c r="Y36" s="227"/>
      <c r="Z36" s="227"/>
      <c r="AA36" s="227"/>
      <c r="AB36" s="227"/>
    </row>
    <row r="37">
      <c r="A37" s="187"/>
      <c r="B37" s="187"/>
      <c r="C37" s="187" t="s">
        <v>7131</v>
      </c>
      <c r="D37" s="187" t="s">
        <v>7132</v>
      </c>
      <c r="E37" s="187"/>
      <c r="F37" s="187"/>
      <c r="G37" s="255"/>
      <c r="H37" s="255">
        <f>SUM(H38:H44)</f>
        <v>0</v>
      </c>
      <c r="I37" s="227"/>
      <c r="J37" s="227"/>
      <c r="K37" s="227"/>
      <c r="L37" s="227"/>
      <c r="M37" s="227"/>
      <c r="N37" s="227"/>
      <c r="O37" s="227"/>
      <c r="P37" s="227"/>
      <c r="Q37" s="227"/>
      <c r="R37" s="227"/>
      <c r="S37" s="227"/>
      <c r="T37" s="227"/>
      <c r="U37" s="227"/>
      <c r="V37" s="227"/>
      <c r="W37" s="227"/>
      <c r="X37" s="227"/>
      <c r="Y37" s="227"/>
      <c r="Z37" s="227"/>
      <c r="AA37" s="227"/>
      <c r="AB37" s="227"/>
    </row>
    <row r="38">
      <c r="A38" s="189"/>
      <c r="B38" s="190" t="s">
        <v>5517</v>
      </c>
      <c r="C38" s="191" t="s">
        <v>5518</v>
      </c>
      <c r="D38" s="191" t="s">
        <v>7127</v>
      </c>
      <c r="E38" s="189" t="s">
        <v>5204</v>
      </c>
      <c r="F38" s="189">
        <v>0.006</v>
      </c>
      <c r="G38" s="192"/>
      <c r="H38" s="193">
        <f t="shared" ref="H38:H44" si="4">G38*$F38</f>
        <v>0</v>
      </c>
      <c r="I38" s="227"/>
      <c r="J38" s="227"/>
      <c r="K38" s="227"/>
      <c r="L38" s="227"/>
      <c r="M38" s="227"/>
      <c r="N38" s="227"/>
      <c r="O38" s="227"/>
      <c r="P38" s="227"/>
      <c r="Q38" s="227"/>
      <c r="R38" s="227"/>
      <c r="S38" s="227"/>
      <c r="T38" s="227"/>
      <c r="U38" s="227"/>
      <c r="V38" s="227"/>
      <c r="W38" s="227"/>
      <c r="X38" s="227"/>
      <c r="Y38" s="227"/>
      <c r="Z38" s="227"/>
      <c r="AA38" s="227"/>
      <c r="AB38" s="227"/>
    </row>
    <row r="39">
      <c r="A39" s="189"/>
      <c r="B39" s="190" t="s">
        <v>7108</v>
      </c>
      <c r="C39" s="191" t="s">
        <v>7109</v>
      </c>
      <c r="D39" s="191" t="s">
        <v>7128</v>
      </c>
      <c r="E39" s="189" t="s">
        <v>787</v>
      </c>
      <c r="F39" s="189">
        <v>6.024</v>
      </c>
      <c r="G39" s="192"/>
      <c r="H39" s="193">
        <f t="shared" si="4"/>
        <v>0</v>
      </c>
      <c r="I39" s="227"/>
      <c r="J39" s="227"/>
      <c r="K39" s="227"/>
      <c r="L39" s="227"/>
      <c r="M39" s="227"/>
      <c r="N39" s="227"/>
      <c r="O39" s="227"/>
      <c r="P39" s="227"/>
      <c r="Q39" s="227"/>
      <c r="R39" s="227"/>
      <c r="S39" s="227"/>
      <c r="T39" s="227"/>
      <c r="U39" s="227"/>
      <c r="V39" s="227"/>
      <c r="W39" s="227"/>
      <c r="X39" s="227"/>
      <c r="Y39" s="227"/>
      <c r="Z39" s="227"/>
      <c r="AA39" s="227"/>
      <c r="AB39" s="227"/>
    </row>
    <row r="40">
      <c r="A40" s="189"/>
      <c r="B40" s="190" t="s">
        <v>5574</v>
      </c>
      <c r="C40" s="191" t="s">
        <v>5575</v>
      </c>
      <c r="D40" s="191" t="s">
        <v>5576</v>
      </c>
      <c r="E40" s="189" t="s">
        <v>691</v>
      </c>
      <c r="F40" s="189">
        <v>1.0</v>
      </c>
      <c r="G40" s="192"/>
      <c r="H40" s="193">
        <f t="shared" si="4"/>
        <v>0</v>
      </c>
      <c r="I40" s="227"/>
      <c r="J40" s="227"/>
      <c r="K40" s="227"/>
      <c r="L40" s="227"/>
      <c r="M40" s="227"/>
      <c r="N40" s="227"/>
      <c r="O40" s="227"/>
      <c r="P40" s="227"/>
      <c r="Q40" s="227"/>
      <c r="R40" s="227"/>
      <c r="S40" s="227"/>
      <c r="T40" s="227"/>
      <c r="U40" s="227"/>
      <c r="V40" s="227"/>
      <c r="W40" s="227"/>
      <c r="X40" s="227"/>
      <c r="Y40" s="227"/>
      <c r="Z40" s="227"/>
      <c r="AA40" s="227"/>
      <c r="AB40" s="227"/>
    </row>
    <row r="41">
      <c r="A41" s="189"/>
      <c r="B41" s="190" t="s">
        <v>5574</v>
      </c>
      <c r="C41" s="191" t="s">
        <v>5575</v>
      </c>
      <c r="D41" s="191" t="s">
        <v>5576</v>
      </c>
      <c r="E41" s="189" t="s">
        <v>691</v>
      </c>
      <c r="F41" s="189">
        <v>1.0</v>
      </c>
      <c r="G41" s="192"/>
      <c r="H41" s="193">
        <f t="shared" si="4"/>
        <v>0</v>
      </c>
      <c r="I41" s="227"/>
      <c r="J41" s="227"/>
      <c r="K41" s="227"/>
      <c r="L41" s="227"/>
      <c r="M41" s="227"/>
      <c r="N41" s="227"/>
      <c r="O41" s="227"/>
      <c r="P41" s="227"/>
      <c r="Q41" s="227"/>
      <c r="R41" s="227"/>
      <c r="S41" s="227"/>
      <c r="T41" s="227"/>
      <c r="U41" s="227"/>
      <c r="V41" s="227"/>
      <c r="W41" s="227"/>
      <c r="X41" s="227"/>
      <c r="Y41" s="227"/>
      <c r="Z41" s="227"/>
      <c r="AA41" s="227"/>
      <c r="AB41" s="227"/>
    </row>
    <row r="42">
      <c r="A42" s="189"/>
      <c r="B42" s="190" t="s">
        <v>7133</v>
      </c>
      <c r="C42" s="191" t="s">
        <v>7134</v>
      </c>
      <c r="D42" s="191" t="s">
        <v>7135</v>
      </c>
      <c r="E42" s="189" t="s">
        <v>691</v>
      </c>
      <c r="F42" s="189">
        <v>1.0</v>
      </c>
      <c r="G42" s="192"/>
      <c r="H42" s="193">
        <f t="shared" si="4"/>
        <v>0</v>
      </c>
      <c r="I42" s="227"/>
      <c r="J42" s="227"/>
      <c r="K42" s="227"/>
      <c r="L42" s="227"/>
      <c r="M42" s="227"/>
      <c r="N42" s="227"/>
      <c r="O42" s="227"/>
      <c r="P42" s="227"/>
      <c r="Q42" s="227"/>
      <c r="R42" s="227"/>
      <c r="S42" s="227"/>
      <c r="T42" s="227"/>
      <c r="U42" s="227"/>
      <c r="V42" s="227"/>
      <c r="W42" s="227"/>
      <c r="X42" s="227"/>
      <c r="Y42" s="227"/>
      <c r="Z42" s="227"/>
      <c r="AA42" s="227"/>
      <c r="AB42" s="227"/>
    </row>
    <row r="43">
      <c r="A43" s="189"/>
      <c r="B43" s="190" t="s">
        <v>7136</v>
      </c>
      <c r="C43" s="191" t="s">
        <v>7137</v>
      </c>
      <c r="D43" s="191" t="s">
        <v>7138</v>
      </c>
      <c r="E43" s="189" t="s">
        <v>318</v>
      </c>
      <c r="F43" s="189">
        <v>0.0024</v>
      </c>
      <c r="G43" s="192"/>
      <c r="H43" s="193">
        <f t="shared" si="4"/>
        <v>0</v>
      </c>
      <c r="I43" s="227"/>
      <c r="J43" s="227"/>
      <c r="K43" s="227"/>
      <c r="L43" s="227"/>
      <c r="M43" s="227"/>
      <c r="N43" s="227"/>
      <c r="O43" s="227"/>
      <c r="P43" s="227"/>
      <c r="Q43" s="227"/>
      <c r="R43" s="227"/>
      <c r="S43" s="227"/>
      <c r="T43" s="227"/>
      <c r="U43" s="227"/>
      <c r="V43" s="227"/>
      <c r="W43" s="227"/>
      <c r="X43" s="227"/>
      <c r="Y43" s="227"/>
      <c r="Z43" s="227"/>
      <c r="AA43" s="227"/>
      <c r="AB43" s="227"/>
    </row>
    <row r="44">
      <c r="A44" s="195"/>
      <c r="B44" s="195" t="s">
        <v>7139</v>
      </c>
      <c r="C44" s="196" t="s">
        <v>1168</v>
      </c>
      <c r="D44" s="196" t="s">
        <v>1169</v>
      </c>
      <c r="E44" s="197" t="s">
        <v>69</v>
      </c>
      <c r="F44" s="197">
        <v>0.2436</v>
      </c>
      <c r="G44" s="192"/>
      <c r="H44" s="193">
        <f t="shared" si="4"/>
        <v>0</v>
      </c>
      <c r="I44" s="230"/>
      <c r="J44" s="230"/>
      <c r="K44" s="230"/>
      <c r="L44" s="230"/>
      <c r="M44" s="230"/>
      <c r="N44" s="230"/>
      <c r="O44" s="230"/>
      <c r="P44" s="230"/>
      <c r="Q44" s="230"/>
      <c r="R44" s="230"/>
      <c r="S44" s="230"/>
      <c r="T44" s="230"/>
      <c r="U44" s="230"/>
      <c r="V44" s="230"/>
      <c r="W44" s="230"/>
      <c r="X44" s="230"/>
      <c r="Y44" s="230"/>
      <c r="Z44" s="230"/>
      <c r="AA44" s="230"/>
      <c r="AB44" s="230"/>
    </row>
    <row r="45">
      <c r="A45" s="187"/>
      <c r="B45" s="187"/>
      <c r="C45" s="187" t="s">
        <v>7140</v>
      </c>
      <c r="D45" s="187" t="s">
        <v>7141</v>
      </c>
      <c r="E45" s="187"/>
      <c r="F45" s="187"/>
      <c r="G45" s="255"/>
      <c r="H45" s="255">
        <f>SUM(H46:H51)</f>
        <v>0</v>
      </c>
      <c r="I45" s="227"/>
      <c r="J45" s="227"/>
      <c r="K45" s="227"/>
      <c r="L45" s="227"/>
      <c r="M45" s="227"/>
      <c r="N45" s="227"/>
      <c r="O45" s="227"/>
      <c r="P45" s="227"/>
      <c r="Q45" s="227"/>
      <c r="R45" s="227"/>
      <c r="S45" s="227"/>
      <c r="T45" s="227"/>
      <c r="U45" s="227"/>
      <c r="V45" s="227"/>
      <c r="W45" s="227"/>
      <c r="X45" s="227"/>
      <c r="Y45" s="227"/>
      <c r="Z45" s="227"/>
      <c r="AA45" s="227"/>
      <c r="AB45" s="227"/>
    </row>
    <row r="46">
      <c r="A46" s="189"/>
      <c r="B46" s="190" t="s">
        <v>7142</v>
      </c>
      <c r="C46" s="191" t="s">
        <v>7143</v>
      </c>
      <c r="D46" s="191" t="s">
        <v>7144</v>
      </c>
      <c r="E46" s="189" t="s">
        <v>498</v>
      </c>
      <c r="F46" s="189">
        <v>0.059</v>
      </c>
      <c r="G46" s="192"/>
      <c r="H46" s="193">
        <f t="shared" ref="H46:H51" si="5">G46*$F46</f>
        <v>0</v>
      </c>
      <c r="I46" s="227"/>
      <c r="J46" s="227"/>
      <c r="K46" s="227"/>
      <c r="L46" s="227"/>
      <c r="M46" s="227"/>
      <c r="N46" s="227"/>
      <c r="O46" s="227"/>
      <c r="P46" s="227"/>
      <c r="Q46" s="227"/>
      <c r="R46" s="227"/>
      <c r="S46" s="227"/>
      <c r="T46" s="227"/>
      <c r="U46" s="227"/>
      <c r="V46" s="227"/>
      <c r="W46" s="227"/>
      <c r="X46" s="227"/>
      <c r="Y46" s="227"/>
      <c r="Z46" s="227"/>
      <c r="AA46" s="227"/>
      <c r="AB46" s="227"/>
    </row>
    <row r="47">
      <c r="A47" s="195"/>
      <c r="B47" s="195" t="s">
        <v>7145</v>
      </c>
      <c r="C47" s="196" t="s">
        <v>7146</v>
      </c>
      <c r="D47" s="196" t="s">
        <v>7147</v>
      </c>
      <c r="E47" s="197" t="s">
        <v>312</v>
      </c>
      <c r="F47" s="197">
        <v>9.381E-4</v>
      </c>
      <c r="G47" s="192"/>
      <c r="H47" s="193">
        <f t="shared" si="5"/>
        <v>0</v>
      </c>
      <c r="I47" s="230"/>
      <c r="J47" s="230"/>
      <c r="K47" s="230"/>
      <c r="L47" s="230"/>
      <c r="M47" s="230"/>
      <c r="N47" s="230"/>
      <c r="O47" s="230"/>
      <c r="P47" s="230"/>
      <c r="Q47" s="230"/>
      <c r="R47" s="230"/>
      <c r="S47" s="230"/>
      <c r="T47" s="230"/>
      <c r="U47" s="230"/>
      <c r="V47" s="230"/>
      <c r="W47" s="230"/>
      <c r="X47" s="230"/>
      <c r="Y47" s="230"/>
      <c r="Z47" s="230"/>
      <c r="AA47" s="230"/>
      <c r="AB47" s="230"/>
    </row>
    <row r="48">
      <c r="A48" s="195"/>
      <c r="B48" s="195" t="s">
        <v>7148</v>
      </c>
      <c r="C48" s="196" t="s">
        <v>7149</v>
      </c>
      <c r="D48" s="196" t="s">
        <v>7150</v>
      </c>
      <c r="E48" s="197" t="s">
        <v>312</v>
      </c>
      <c r="F48" s="197">
        <v>4.72E-4</v>
      </c>
      <c r="G48" s="192"/>
      <c r="H48" s="193">
        <f t="shared" si="5"/>
        <v>0</v>
      </c>
      <c r="I48" s="230"/>
      <c r="J48" s="230"/>
      <c r="K48" s="230"/>
      <c r="L48" s="230"/>
      <c r="M48" s="230"/>
      <c r="N48" s="230"/>
      <c r="O48" s="230"/>
      <c r="P48" s="230"/>
      <c r="Q48" s="230"/>
      <c r="R48" s="230"/>
      <c r="S48" s="230"/>
      <c r="T48" s="230"/>
      <c r="U48" s="230"/>
      <c r="V48" s="230"/>
      <c r="W48" s="230"/>
      <c r="X48" s="230"/>
      <c r="Y48" s="230"/>
      <c r="Z48" s="230"/>
      <c r="AA48" s="230"/>
      <c r="AB48" s="230"/>
    </row>
    <row r="49">
      <c r="A49" s="189"/>
      <c r="B49" s="190" t="s">
        <v>7151</v>
      </c>
      <c r="C49" s="191" t="s">
        <v>7152</v>
      </c>
      <c r="D49" s="191" t="s">
        <v>7153</v>
      </c>
      <c r="E49" s="189" t="s">
        <v>498</v>
      </c>
      <c r="F49" s="189">
        <v>0.059</v>
      </c>
      <c r="G49" s="192"/>
      <c r="H49" s="193">
        <f t="shared" si="5"/>
        <v>0</v>
      </c>
      <c r="I49" s="227"/>
      <c r="J49" s="227"/>
      <c r="K49" s="227"/>
      <c r="L49" s="227"/>
      <c r="M49" s="227"/>
      <c r="N49" s="227"/>
      <c r="O49" s="227"/>
      <c r="P49" s="227"/>
      <c r="Q49" s="227"/>
      <c r="R49" s="227"/>
      <c r="S49" s="227"/>
      <c r="T49" s="227"/>
      <c r="U49" s="227"/>
      <c r="V49" s="227"/>
      <c r="W49" s="227"/>
      <c r="X49" s="227"/>
      <c r="Y49" s="227"/>
      <c r="Z49" s="227"/>
      <c r="AA49" s="227"/>
      <c r="AB49" s="227"/>
    </row>
    <row r="50">
      <c r="A50" s="195"/>
      <c r="B50" s="195" t="s">
        <v>7148</v>
      </c>
      <c r="C50" s="196" t="s">
        <v>7149</v>
      </c>
      <c r="D50" s="196" t="s">
        <v>7150</v>
      </c>
      <c r="E50" s="197" t="s">
        <v>312</v>
      </c>
      <c r="F50" s="197">
        <v>0.002124</v>
      </c>
      <c r="G50" s="192"/>
      <c r="H50" s="193">
        <f t="shared" si="5"/>
        <v>0</v>
      </c>
      <c r="I50" s="230"/>
      <c r="J50" s="230"/>
      <c r="K50" s="230"/>
      <c r="L50" s="230"/>
      <c r="M50" s="230"/>
      <c r="N50" s="230"/>
      <c r="O50" s="230"/>
      <c r="P50" s="230"/>
      <c r="Q50" s="230"/>
      <c r="R50" s="230"/>
      <c r="S50" s="230"/>
      <c r="T50" s="230"/>
      <c r="U50" s="230"/>
      <c r="V50" s="230"/>
      <c r="W50" s="230"/>
      <c r="X50" s="230"/>
      <c r="Y50" s="230"/>
      <c r="Z50" s="230"/>
      <c r="AA50" s="230"/>
      <c r="AB50" s="230"/>
    </row>
    <row r="51">
      <c r="A51" s="195"/>
      <c r="B51" s="195" t="s">
        <v>7154</v>
      </c>
      <c r="C51" s="196" t="s">
        <v>7155</v>
      </c>
      <c r="D51" s="196" t="s">
        <v>7156</v>
      </c>
      <c r="E51" s="197" t="s">
        <v>312</v>
      </c>
      <c r="F51" s="197">
        <v>0.004071</v>
      </c>
      <c r="G51" s="192"/>
      <c r="H51" s="193">
        <f t="shared" si="5"/>
        <v>0</v>
      </c>
      <c r="I51" s="230"/>
      <c r="J51" s="230"/>
      <c r="K51" s="230"/>
      <c r="L51" s="230"/>
      <c r="M51" s="230"/>
      <c r="N51" s="230"/>
      <c r="O51" s="230"/>
      <c r="P51" s="230"/>
      <c r="Q51" s="230"/>
      <c r="R51" s="230"/>
      <c r="S51" s="230"/>
      <c r="T51" s="230"/>
      <c r="U51" s="230"/>
      <c r="V51" s="230"/>
      <c r="W51" s="230"/>
      <c r="X51" s="230"/>
      <c r="Y51" s="230"/>
      <c r="Z51" s="230"/>
      <c r="AA51" s="230"/>
      <c r="AB51" s="230"/>
    </row>
    <row r="52">
      <c r="A52" s="187"/>
      <c r="B52" s="187"/>
      <c r="C52" s="187" t="s">
        <v>7157</v>
      </c>
      <c r="D52" s="187" t="s">
        <v>7158</v>
      </c>
      <c r="E52" s="187"/>
      <c r="F52" s="187"/>
      <c r="G52" s="255"/>
      <c r="H52" s="255">
        <f>SUM(H53:H80)</f>
        <v>0</v>
      </c>
      <c r="I52" s="227"/>
      <c r="J52" s="227"/>
      <c r="K52" s="227"/>
      <c r="L52" s="227"/>
      <c r="M52" s="227"/>
      <c r="N52" s="227"/>
      <c r="O52" s="227"/>
      <c r="P52" s="227"/>
      <c r="Q52" s="227"/>
      <c r="R52" s="227"/>
      <c r="S52" s="227"/>
      <c r="T52" s="227"/>
      <c r="U52" s="227"/>
      <c r="V52" s="227"/>
      <c r="W52" s="227"/>
      <c r="X52" s="227"/>
      <c r="Y52" s="227"/>
      <c r="Z52" s="227"/>
      <c r="AA52" s="227"/>
      <c r="AB52" s="227"/>
    </row>
    <row r="53">
      <c r="A53" s="189"/>
      <c r="B53" s="190" t="s">
        <v>7159</v>
      </c>
      <c r="C53" s="191" t="s">
        <v>7160</v>
      </c>
      <c r="D53" s="191" t="s">
        <v>7161</v>
      </c>
      <c r="E53" s="189" t="s">
        <v>2847</v>
      </c>
      <c r="F53" s="189">
        <v>1.0</v>
      </c>
      <c r="G53" s="192"/>
      <c r="H53" s="193">
        <f t="shared" ref="H53:H80" si="6">G53*$F53</f>
        <v>0</v>
      </c>
      <c r="I53" s="227"/>
      <c r="J53" s="227"/>
      <c r="K53" s="227"/>
      <c r="L53" s="227"/>
      <c r="M53" s="227"/>
      <c r="N53" s="227"/>
      <c r="O53" s="227"/>
      <c r="P53" s="227"/>
      <c r="Q53" s="227"/>
      <c r="R53" s="227"/>
      <c r="S53" s="227"/>
      <c r="T53" s="227"/>
      <c r="U53" s="227"/>
      <c r="V53" s="227"/>
      <c r="W53" s="227"/>
      <c r="X53" s="227"/>
      <c r="Y53" s="227"/>
      <c r="Z53" s="227"/>
      <c r="AA53" s="227"/>
      <c r="AB53" s="227"/>
    </row>
    <row r="54">
      <c r="A54" s="189"/>
      <c r="B54" s="190" t="s">
        <v>7162</v>
      </c>
      <c r="C54" s="191" t="s">
        <v>7163</v>
      </c>
      <c r="D54" s="191" t="s">
        <v>7164</v>
      </c>
      <c r="E54" s="189" t="s">
        <v>691</v>
      </c>
      <c r="F54" s="189">
        <v>1.0</v>
      </c>
      <c r="G54" s="192"/>
      <c r="H54" s="193">
        <f t="shared" si="6"/>
        <v>0</v>
      </c>
      <c r="I54" s="227"/>
      <c r="J54" s="227"/>
      <c r="K54" s="227"/>
      <c r="L54" s="227"/>
      <c r="M54" s="227"/>
      <c r="N54" s="227"/>
      <c r="O54" s="227"/>
      <c r="P54" s="227"/>
      <c r="Q54" s="227"/>
      <c r="R54" s="227"/>
      <c r="S54" s="227"/>
      <c r="T54" s="227"/>
      <c r="U54" s="227"/>
      <c r="V54" s="227"/>
      <c r="W54" s="227"/>
      <c r="X54" s="227"/>
      <c r="Y54" s="227"/>
      <c r="Z54" s="227"/>
      <c r="AA54" s="227"/>
      <c r="AB54" s="227"/>
    </row>
    <row r="55">
      <c r="A55" s="189"/>
      <c r="B55" s="190" t="s">
        <v>7165</v>
      </c>
      <c r="C55" s="191" t="s">
        <v>7166</v>
      </c>
      <c r="D55" s="191" t="s">
        <v>7167</v>
      </c>
      <c r="E55" s="189" t="s">
        <v>3555</v>
      </c>
      <c r="F55" s="189">
        <v>2.0</v>
      </c>
      <c r="G55" s="192"/>
      <c r="H55" s="193">
        <f t="shared" si="6"/>
        <v>0</v>
      </c>
      <c r="I55" s="227"/>
      <c r="J55" s="227"/>
      <c r="K55" s="227"/>
      <c r="L55" s="227"/>
      <c r="M55" s="227"/>
      <c r="N55" s="227"/>
      <c r="O55" s="227"/>
      <c r="P55" s="227"/>
      <c r="Q55" s="227"/>
      <c r="R55" s="227"/>
      <c r="S55" s="227"/>
      <c r="T55" s="227"/>
      <c r="U55" s="227"/>
      <c r="V55" s="227"/>
      <c r="W55" s="227"/>
      <c r="X55" s="227"/>
      <c r="Y55" s="227"/>
      <c r="Z55" s="227"/>
      <c r="AA55" s="227"/>
      <c r="AB55" s="227"/>
    </row>
    <row r="56">
      <c r="A56" s="189"/>
      <c r="B56" s="190" t="s">
        <v>7168</v>
      </c>
      <c r="C56" s="191" t="s">
        <v>7169</v>
      </c>
      <c r="D56" s="191" t="s">
        <v>7170</v>
      </c>
      <c r="E56" s="189" t="s">
        <v>691</v>
      </c>
      <c r="F56" s="189">
        <v>1.0</v>
      </c>
      <c r="G56" s="192"/>
      <c r="H56" s="193">
        <f t="shared" si="6"/>
        <v>0</v>
      </c>
      <c r="I56" s="227"/>
      <c r="J56" s="227"/>
      <c r="K56" s="227"/>
      <c r="L56" s="227"/>
      <c r="M56" s="227"/>
      <c r="N56" s="227"/>
      <c r="O56" s="227"/>
      <c r="P56" s="227"/>
      <c r="Q56" s="227"/>
      <c r="R56" s="227"/>
      <c r="S56" s="227"/>
      <c r="T56" s="227"/>
      <c r="U56" s="227"/>
      <c r="V56" s="227"/>
      <c r="W56" s="227"/>
      <c r="X56" s="227"/>
      <c r="Y56" s="227"/>
      <c r="Z56" s="227"/>
      <c r="AA56" s="227"/>
      <c r="AB56" s="227"/>
    </row>
    <row r="57">
      <c r="A57" s="189"/>
      <c r="B57" s="190" t="s">
        <v>7171</v>
      </c>
      <c r="C57" s="191" t="s">
        <v>7172</v>
      </c>
      <c r="D57" s="191" t="s">
        <v>7173</v>
      </c>
      <c r="E57" s="189" t="s">
        <v>691</v>
      </c>
      <c r="F57" s="189">
        <v>1.0</v>
      </c>
      <c r="G57" s="192"/>
      <c r="H57" s="193">
        <f t="shared" si="6"/>
        <v>0</v>
      </c>
      <c r="I57" s="227"/>
      <c r="J57" s="227"/>
      <c r="K57" s="227"/>
      <c r="L57" s="227"/>
      <c r="M57" s="227"/>
      <c r="N57" s="227"/>
      <c r="O57" s="227"/>
      <c r="P57" s="227"/>
      <c r="Q57" s="227"/>
      <c r="R57" s="227"/>
      <c r="S57" s="227"/>
      <c r="T57" s="227"/>
      <c r="U57" s="227"/>
      <c r="V57" s="227"/>
      <c r="W57" s="227"/>
      <c r="X57" s="227"/>
      <c r="Y57" s="227"/>
      <c r="Z57" s="227"/>
      <c r="AA57" s="227"/>
      <c r="AB57" s="227"/>
    </row>
    <row r="58">
      <c r="A58" s="189"/>
      <c r="B58" s="190" t="s">
        <v>7174</v>
      </c>
      <c r="C58" s="191" t="s">
        <v>7175</v>
      </c>
      <c r="D58" s="191" t="s">
        <v>7176</v>
      </c>
      <c r="E58" s="189" t="s">
        <v>691</v>
      </c>
      <c r="F58" s="189">
        <v>1.0</v>
      </c>
      <c r="G58" s="192"/>
      <c r="H58" s="193">
        <f t="shared" si="6"/>
        <v>0</v>
      </c>
      <c r="I58" s="227"/>
      <c r="J58" s="227"/>
      <c r="K58" s="227"/>
      <c r="L58" s="227"/>
      <c r="M58" s="227"/>
      <c r="N58" s="227"/>
      <c r="O58" s="227"/>
      <c r="P58" s="227"/>
      <c r="Q58" s="227"/>
      <c r="R58" s="227"/>
      <c r="S58" s="227"/>
      <c r="T58" s="227"/>
      <c r="U58" s="227"/>
      <c r="V58" s="227"/>
      <c r="W58" s="227"/>
      <c r="X58" s="227"/>
      <c r="Y58" s="227"/>
      <c r="Z58" s="227"/>
      <c r="AA58" s="227"/>
      <c r="AB58" s="227"/>
    </row>
    <row r="59">
      <c r="A59" s="189"/>
      <c r="B59" s="190" t="s">
        <v>7177</v>
      </c>
      <c r="C59" s="191" t="s">
        <v>7178</v>
      </c>
      <c r="D59" s="191" t="s">
        <v>7179</v>
      </c>
      <c r="E59" s="189" t="s">
        <v>312</v>
      </c>
      <c r="F59" s="189">
        <v>0.056</v>
      </c>
      <c r="G59" s="192"/>
      <c r="H59" s="193">
        <f t="shared" si="6"/>
        <v>0</v>
      </c>
      <c r="I59" s="227"/>
      <c r="J59" s="227"/>
      <c r="K59" s="227"/>
      <c r="L59" s="227"/>
      <c r="M59" s="227"/>
      <c r="N59" s="227"/>
      <c r="O59" s="227"/>
      <c r="P59" s="227"/>
      <c r="Q59" s="227"/>
      <c r="R59" s="227"/>
      <c r="S59" s="227"/>
      <c r="T59" s="227"/>
      <c r="U59" s="227"/>
      <c r="V59" s="227"/>
      <c r="W59" s="227"/>
      <c r="X59" s="227"/>
      <c r="Y59" s="227"/>
      <c r="Z59" s="227"/>
      <c r="AA59" s="227"/>
      <c r="AB59" s="227"/>
    </row>
    <row r="60">
      <c r="A60" s="189"/>
      <c r="B60" s="190" t="s">
        <v>7180</v>
      </c>
      <c r="C60" s="191" t="s">
        <v>7181</v>
      </c>
      <c r="D60" s="191" t="s">
        <v>7182</v>
      </c>
      <c r="E60" s="189" t="s">
        <v>312</v>
      </c>
      <c r="F60" s="189">
        <v>0.056</v>
      </c>
      <c r="G60" s="192"/>
      <c r="H60" s="193">
        <f t="shared" si="6"/>
        <v>0</v>
      </c>
      <c r="I60" s="227"/>
      <c r="J60" s="227"/>
      <c r="K60" s="227"/>
      <c r="L60" s="227"/>
      <c r="M60" s="227"/>
      <c r="N60" s="227"/>
      <c r="O60" s="227"/>
      <c r="P60" s="227"/>
      <c r="Q60" s="227"/>
      <c r="R60" s="227"/>
      <c r="S60" s="227"/>
      <c r="T60" s="227"/>
      <c r="U60" s="227"/>
      <c r="V60" s="227"/>
      <c r="W60" s="227"/>
      <c r="X60" s="227"/>
      <c r="Y60" s="227"/>
      <c r="Z60" s="227"/>
      <c r="AA60" s="227"/>
      <c r="AB60" s="227"/>
    </row>
    <row r="61">
      <c r="A61" s="189"/>
      <c r="B61" s="190" t="s">
        <v>7183</v>
      </c>
      <c r="C61" s="191" t="s">
        <v>7184</v>
      </c>
      <c r="D61" s="191" t="s">
        <v>7185</v>
      </c>
      <c r="E61" s="189" t="s">
        <v>1032</v>
      </c>
      <c r="F61" s="189">
        <v>0.03</v>
      </c>
      <c r="G61" s="192"/>
      <c r="H61" s="193">
        <f t="shared" si="6"/>
        <v>0</v>
      </c>
      <c r="I61" s="227"/>
      <c r="J61" s="227"/>
      <c r="K61" s="227"/>
      <c r="L61" s="227"/>
      <c r="M61" s="227"/>
      <c r="N61" s="227"/>
      <c r="O61" s="227"/>
      <c r="P61" s="227"/>
      <c r="Q61" s="227"/>
      <c r="R61" s="227"/>
      <c r="S61" s="227"/>
      <c r="T61" s="227"/>
      <c r="U61" s="227"/>
      <c r="V61" s="227"/>
      <c r="W61" s="227"/>
      <c r="X61" s="227"/>
      <c r="Y61" s="227"/>
      <c r="Z61" s="227"/>
      <c r="AA61" s="227"/>
      <c r="AB61" s="227"/>
    </row>
    <row r="62">
      <c r="A62" s="189"/>
      <c r="B62" s="190" t="s">
        <v>7186</v>
      </c>
      <c r="C62" s="191" t="s">
        <v>7187</v>
      </c>
      <c r="D62" s="191" t="s">
        <v>7188</v>
      </c>
      <c r="E62" s="189" t="s">
        <v>787</v>
      </c>
      <c r="F62" s="189">
        <v>3.0</v>
      </c>
      <c r="G62" s="192"/>
      <c r="H62" s="193">
        <f t="shared" si="6"/>
        <v>0</v>
      </c>
      <c r="I62" s="227"/>
      <c r="J62" s="227"/>
      <c r="K62" s="227"/>
      <c r="L62" s="227"/>
      <c r="M62" s="227"/>
      <c r="N62" s="227"/>
      <c r="O62" s="227"/>
      <c r="P62" s="227"/>
      <c r="Q62" s="227"/>
      <c r="R62" s="227"/>
      <c r="S62" s="227"/>
      <c r="T62" s="227"/>
      <c r="U62" s="227"/>
      <c r="V62" s="227"/>
      <c r="W62" s="227"/>
      <c r="X62" s="227"/>
      <c r="Y62" s="227"/>
      <c r="Z62" s="227"/>
      <c r="AA62" s="227"/>
      <c r="AB62" s="227"/>
    </row>
    <row r="63">
      <c r="A63" s="189"/>
      <c r="B63" s="190" t="s">
        <v>5574</v>
      </c>
      <c r="C63" s="191" t="s">
        <v>7189</v>
      </c>
      <c r="D63" s="191" t="s">
        <v>7190</v>
      </c>
      <c r="E63" s="189" t="s">
        <v>691</v>
      </c>
      <c r="F63" s="189">
        <v>1.0</v>
      </c>
      <c r="G63" s="192"/>
      <c r="H63" s="193">
        <f t="shared" si="6"/>
        <v>0</v>
      </c>
      <c r="I63" s="227"/>
      <c r="J63" s="227"/>
      <c r="K63" s="227"/>
      <c r="L63" s="227"/>
      <c r="M63" s="227"/>
      <c r="N63" s="227"/>
      <c r="O63" s="227"/>
      <c r="P63" s="227"/>
      <c r="Q63" s="227"/>
      <c r="R63" s="227"/>
      <c r="S63" s="227"/>
      <c r="T63" s="227"/>
      <c r="U63" s="227"/>
      <c r="V63" s="227"/>
      <c r="W63" s="227"/>
      <c r="X63" s="227"/>
      <c r="Y63" s="227"/>
      <c r="Z63" s="227"/>
      <c r="AA63" s="227"/>
      <c r="AB63" s="227"/>
    </row>
    <row r="64">
      <c r="A64" s="189"/>
      <c r="B64" s="190" t="s">
        <v>7191</v>
      </c>
      <c r="C64" s="191" t="s">
        <v>7192</v>
      </c>
      <c r="D64" s="191" t="s">
        <v>7193</v>
      </c>
      <c r="E64" s="189" t="s">
        <v>691</v>
      </c>
      <c r="F64" s="189">
        <v>4.0</v>
      </c>
      <c r="G64" s="192"/>
      <c r="H64" s="193">
        <f t="shared" si="6"/>
        <v>0</v>
      </c>
      <c r="I64" s="227"/>
      <c r="J64" s="227"/>
      <c r="K64" s="227"/>
      <c r="L64" s="227"/>
      <c r="M64" s="227"/>
      <c r="N64" s="227"/>
      <c r="O64" s="227"/>
      <c r="P64" s="227"/>
      <c r="Q64" s="227"/>
      <c r="R64" s="227"/>
      <c r="S64" s="227"/>
      <c r="T64" s="227"/>
      <c r="U64" s="227"/>
      <c r="V64" s="227"/>
      <c r="W64" s="227"/>
      <c r="X64" s="227"/>
      <c r="Y64" s="227"/>
      <c r="Z64" s="227"/>
      <c r="AA64" s="227"/>
      <c r="AB64" s="227"/>
    </row>
    <row r="65">
      <c r="A65" s="189"/>
      <c r="B65" s="190" t="s">
        <v>7194</v>
      </c>
      <c r="C65" s="191" t="s">
        <v>7195</v>
      </c>
      <c r="D65" s="191" t="s">
        <v>7196</v>
      </c>
      <c r="E65" s="189" t="s">
        <v>691</v>
      </c>
      <c r="F65" s="189">
        <v>4.0</v>
      </c>
      <c r="G65" s="192"/>
      <c r="H65" s="193">
        <f t="shared" si="6"/>
        <v>0</v>
      </c>
      <c r="I65" s="227"/>
      <c r="J65" s="227"/>
      <c r="K65" s="227"/>
      <c r="L65" s="227"/>
      <c r="M65" s="227"/>
      <c r="N65" s="227"/>
      <c r="O65" s="227"/>
      <c r="P65" s="227"/>
      <c r="Q65" s="227"/>
      <c r="R65" s="227"/>
      <c r="S65" s="227"/>
      <c r="T65" s="227"/>
      <c r="U65" s="227"/>
      <c r="V65" s="227"/>
      <c r="W65" s="227"/>
      <c r="X65" s="227"/>
      <c r="Y65" s="227"/>
      <c r="Z65" s="227"/>
      <c r="AA65" s="227"/>
      <c r="AB65" s="227"/>
    </row>
    <row r="66">
      <c r="A66" s="189"/>
      <c r="B66" s="190" t="s">
        <v>3558</v>
      </c>
      <c r="C66" s="191" t="s">
        <v>3559</v>
      </c>
      <c r="D66" s="191" t="s">
        <v>7197</v>
      </c>
      <c r="E66" s="189" t="s">
        <v>1032</v>
      </c>
      <c r="F66" s="189">
        <v>0.05</v>
      </c>
      <c r="G66" s="192"/>
      <c r="H66" s="193">
        <f t="shared" si="6"/>
        <v>0</v>
      </c>
      <c r="I66" s="227"/>
      <c r="J66" s="227"/>
      <c r="K66" s="227"/>
      <c r="L66" s="227"/>
      <c r="M66" s="227"/>
      <c r="N66" s="227"/>
      <c r="O66" s="227"/>
      <c r="P66" s="227"/>
      <c r="Q66" s="227"/>
      <c r="R66" s="227"/>
      <c r="S66" s="227"/>
      <c r="T66" s="227"/>
      <c r="U66" s="227"/>
      <c r="V66" s="227"/>
      <c r="W66" s="227"/>
      <c r="X66" s="227"/>
      <c r="Y66" s="227"/>
      <c r="Z66" s="227"/>
      <c r="AA66" s="227"/>
      <c r="AB66" s="227"/>
    </row>
    <row r="67">
      <c r="A67" s="189"/>
      <c r="B67" s="190" t="s">
        <v>7198</v>
      </c>
      <c r="C67" s="191" t="s">
        <v>7199</v>
      </c>
      <c r="D67" s="191" t="s">
        <v>7200</v>
      </c>
      <c r="E67" s="189" t="s">
        <v>787</v>
      </c>
      <c r="F67" s="189">
        <v>5.0</v>
      </c>
      <c r="G67" s="192"/>
      <c r="H67" s="193">
        <f t="shared" si="6"/>
        <v>0</v>
      </c>
      <c r="I67" s="227"/>
      <c r="J67" s="227"/>
      <c r="K67" s="227"/>
      <c r="L67" s="227"/>
      <c r="M67" s="227"/>
      <c r="N67" s="227"/>
      <c r="O67" s="227"/>
      <c r="P67" s="227"/>
      <c r="Q67" s="227"/>
      <c r="R67" s="227"/>
      <c r="S67" s="227"/>
      <c r="T67" s="227"/>
      <c r="U67" s="227"/>
      <c r="V67" s="227"/>
      <c r="W67" s="227"/>
      <c r="X67" s="227"/>
      <c r="Y67" s="227"/>
      <c r="Z67" s="227"/>
      <c r="AA67" s="227"/>
      <c r="AB67" s="227"/>
    </row>
    <row r="68">
      <c r="A68" s="189"/>
      <c r="B68" s="190" t="s">
        <v>2204</v>
      </c>
      <c r="C68" s="191" t="s">
        <v>2205</v>
      </c>
      <c r="D68" s="191" t="s">
        <v>7201</v>
      </c>
      <c r="E68" s="189" t="s">
        <v>691</v>
      </c>
      <c r="F68" s="189">
        <v>1.0</v>
      </c>
      <c r="G68" s="192"/>
      <c r="H68" s="193">
        <f t="shared" si="6"/>
        <v>0</v>
      </c>
      <c r="I68" s="227"/>
      <c r="J68" s="227"/>
      <c r="K68" s="227"/>
      <c r="L68" s="227"/>
      <c r="M68" s="227"/>
      <c r="N68" s="227"/>
      <c r="O68" s="227"/>
      <c r="P68" s="227"/>
      <c r="Q68" s="227"/>
      <c r="R68" s="227"/>
      <c r="S68" s="227"/>
      <c r="T68" s="227"/>
      <c r="U68" s="227"/>
      <c r="V68" s="227"/>
      <c r="W68" s="227"/>
      <c r="X68" s="227"/>
      <c r="Y68" s="227"/>
      <c r="Z68" s="227"/>
      <c r="AA68" s="227"/>
      <c r="AB68" s="227"/>
    </row>
    <row r="69">
      <c r="A69" s="189"/>
      <c r="B69" s="190" t="s">
        <v>7202</v>
      </c>
      <c r="C69" s="191" t="s">
        <v>7203</v>
      </c>
      <c r="D69" s="191" t="s">
        <v>7204</v>
      </c>
      <c r="E69" s="189" t="s">
        <v>691</v>
      </c>
      <c r="F69" s="189">
        <v>1.0</v>
      </c>
      <c r="G69" s="192"/>
      <c r="H69" s="193">
        <f t="shared" si="6"/>
        <v>0</v>
      </c>
      <c r="I69" s="227"/>
      <c r="J69" s="227"/>
      <c r="K69" s="227"/>
      <c r="L69" s="227"/>
      <c r="M69" s="227"/>
      <c r="N69" s="227"/>
      <c r="O69" s="227"/>
      <c r="P69" s="227"/>
      <c r="Q69" s="227"/>
      <c r="R69" s="227"/>
      <c r="S69" s="227"/>
      <c r="T69" s="227"/>
      <c r="U69" s="227"/>
      <c r="V69" s="227"/>
      <c r="W69" s="227"/>
      <c r="X69" s="227"/>
      <c r="Y69" s="227"/>
      <c r="Z69" s="227"/>
      <c r="AA69" s="227"/>
      <c r="AB69" s="227"/>
    </row>
    <row r="70">
      <c r="A70" s="189"/>
      <c r="B70" s="190" t="s">
        <v>7205</v>
      </c>
      <c r="C70" s="191" t="s">
        <v>7206</v>
      </c>
      <c r="D70" s="191" t="s">
        <v>7207</v>
      </c>
      <c r="E70" s="189" t="s">
        <v>2847</v>
      </c>
      <c r="F70" s="189">
        <v>1.0</v>
      </c>
      <c r="G70" s="192"/>
      <c r="H70" s="193">
        <f t="shared" si="6"/>
        <v>0</v>
      </c>
      <c r="I70" s="227"/>
      <c r="J70" s="227"/>
      <c r="K70" s="227"/>
      <c r="L70" s="227"/>
      <c r="M70" s="227"/>
      <c r="N70" s="227"/>
      <c r="O70" s="227"/>
      <c r="P70" s="227"/>
      <c r="Q70" s="227"/>
      <c r="R70" s="227"/>
      <c r="S70" s="227"/>
      <c r="T70" s="227"/>
      <c r="U70" s="227"/>
      <c r="V70" s="227"/>
      <c r="W70" s="227"/>
      <c r="X70" s="227"/>
      <c r="Y70" s="227"/>
      <c r="Z70" s="227"/>
      <c r="AA70" s="227"/>
      <c r="AB70" s="227"/>
    </row>
    <row r="71">
      <c r="A71" s="189"/>
      <c r="B71" s="190" t="s">
        <v>7208</v>
      </c>
      <c r="C71" s="191" t="s">
        <v>7209</v>
      </c>
      <c r="D71" s="191" t="s">
        <v>7210</v>
      </c>
      <c r="E71" s="189" t="s">
        <v>312</v>
      </c>
      <c r="F71" s="189">
        <v>0.065</v>
      </c>
      <c r="G71" s="192"/>
      <c r="H71" s="193">
        <f t="shared" si="6"/>
        <v>0</v>
      </c>
      <c r="I71" s="227"/>
      <c r="J71" s="227"/>
      <c r="K71" s="227"/>
      <c r="L71" s="227"/>
      <c r="M71" s="227"/>
      <c r="N71" s="227"/>
      <c r="O71" s="227"/>
      <c r="P71" s="227"/>
      <c r="Q71" s="227"/>
      <c r="R71" s="227"/>
      <c r="S71" s="227"/>
      <c r="T71" s="227"/>
      <c r="U71" s="227"/>
      <c r="V71" s="227"/>
      <c r="W71" s="227"/>
      <c r="X71" s="227"/>
      <c r="Y71" s="227"/>
      <c r="Z71" s="227"/>
      <c r="AA71" s="227"/>
      <c r="AB71" s="227"/>
    </row>
    <row r="72">
      <c r="A72" s="189"/>
      <c r="B72" s="190" t="s">
        <v>7211</v>
      </c>
      <c r="C72" s="191" t="s">
        <v>7212</v>
      </c>
      <c r="D72" s="191" t="s">
        <v>7213</v>
      </c>
      <c r="E72" s="189" t="s">
        <v>312</v>
      </c>
      <c r="F72" s="189">
        <v>0.2</v>
      </c>
      <c r="G72" s="192"/>
      <c r="H72" s="193">
        <f t="shared" si="6"/>
        <v>0</v>
      </c>
      <c r="I72" s="227"/>
      <c r="J72" s="227"/>
      <c r="K72" s="227"/>
      <c r="L72" s="227"/>
      <c r="M72" s="227"/>
      <c r="N72" s="227"/>
      <c r="O72" s="227"/>
      <c r="P72" s="227"/>
      <c r="Q72" s="227"/>
      <c r="R72" s="227"/>
      <c r="S72" s="227"/>
      <c r="T72" s="227"/>
      <c r="U72" s="227"/>
      <c r="V72" s="227"/>
      <c r="W72" s="227"/>
      <c r="X72" s="227"/>
      <c r="Y72" s="227"/>
      <c r="Z72" s="227"/>
      <c r="AA72" s="227"/>
      <c r="AB72" s="227"/>
    </row>
    <row r="73">
      <c r="A73" s="189"/>
      <c r="B73" s="190" t="s">
        <v>7214</v>
      </c>
      <c r="C73" s="191" t="s">
        <v>7215</v>
      </c>
      <c r="D73" s="191" t="s">
        <v>7216</v>
      </c>
      <c r="E73" s="189" t="s">
        <v>312</v>
      </c>
      <c r="F73" s="189">
        <v>0.19966</v>
      </c>
      <c r="G73" s="192"/>
      <c r="H73" s="193">
        <f t="shared" si="6"/>
        <v>0</v>
      </c>
      <c r="I73" s="227"/>
      <c r="J73" s="227"/>
      <c r="K73" s="227"/>
      <c r="L73" s="227"/>
      <c r="M73" s="227"/>
      <c r="N73" s="227"/>
      <c r="O73" s="227"/>
      <c r="P73" s="227"/>
      <c r="Q73" s="227"/>
      <c r="R73" s="227"/>
      <c r="S73" s="227"/>
      <c r="T73" s="227"/>
      <c r="U73" s="227"/>
      <c r="V73" s="227"/>
      <c r="W73" s="227"/>
      <c r="X73" s="227"/>
      <c r="Y73" s="227"/>
      <c r="Z73" s="227"/>
      <c r="AA73" s="227"/>
      <c r="AB73" s="227"/>
    </row>
    <row r="74">
      <c r="A74" s="189"/>
      <c r="B74" s="190" t="s">
        <v>7100</v>
      </c>
      <c r="C74" s="191" t="s">
        <v>7101</v>
      </c>
      <c r="D74" s="191" t="s">
        <v>7102</v>
      </c>
      <c r="E74" s="189" t="s">
        <v>312</v>
      </c>
      <c r="F74" s="189">
        <v>0.007</v>
      </c>
      <c r="G74" s="192"/>
      <c r="H74" s="193">
        <f t="shared" si="6"/>
        <v>0</v>
      </c>
      <c r="I74" s="227"/>
      <c r="J74" s="227"/>
      <c r="K74" s="227"/>
      <c r="L74" s="227"/>
      <c r="M74" s="227"/>
      <c r="N74" s="227"/>
      <c r="O74" s="227"/>
      <c r="P74" s="227"/>
      <c r="Q74" s="227"/>
      <c r="R74" s="227"/>
      <c r="S74" s="227"/>
      <c r="T74" s="227"/>
      <c r="U74" s="227"/>
      <c r="V74" s="227"/>
      <c r="W74" s="227"/>
      <c r="X74" s="227"/>
      <c r="Y74" s="227"/>
      <c r="Z74" s="227"/>
      <c r="AA74" s="227"/>
      <c r="AB74" s="227"/>
    </row>
    <row r="75">
      <c r="A75" s="189"/>
      <c r="B75" s="190" t="s">
        <v>7217</v>
      </c>
      <c r="C75" s="191" t="s">
        <v>7218</v>
      </c>
      <c r="D75" s="191" t="s">
        <v>7219</v>
      </c>
      <c r="E75" s="189" t="s">
        <v>312</v>
      </c>
      <c r="F75" s="189">
        <v>0.007</v>
      </c>
      <c r="G75" s="192"/>
      <c r="H75" s="193">
        <f t="shared" si="6"/>
        <v>0</v>
      </c>
      <c r="I75" s="227"/>
      <c r="J75" s="227"/>
      <c r="K75" s="227"/>
      <c r="L75" s="227"/>
      <c r="M75" s="227"/>
      <c r="N75" s="227"/>
      <c r="O75" s="227"/>
      <c r="P75" s="227"/>
      <c r="Q75" s="227"/>
      <c r="R75" s="227"/>
      <c r="S75" s="227"/>
      <c r="T75" s="227"/>
      <c r="U75" s="227"/>
      <c r="V75" s="227"/>
      <c r="W75" s="227"/>
      <c r="X75" s="227"/>
      <c r="Y75" s="227"/>
      <c r="Z75" s="227"/>
      <c r="AA75" s="227"/>
      <c r="AB75" s="227"/>
    </row>
    <row r="76">
      <c r="A76" s="189"/>
      <c r="B76" s="190" t="s">
        <v>7220</v>
      </c>
      <c r="C76" s="191" t="s">
        <v>7221</v>
      </c>
      <c r="D76" s="191" t="s">
        <v>7222</v>
      </c>
      <c r="E76" s="189" t="s">
        <v>691</v>
      </c>
      <c r="F76" s="189">
        <v>1.0</v>
      </c>
      <c r="G76" s="192"/>
      <c r="H76" s="193">
        <f t="shared" si="6"/>
        <v>0</v>
      </c>
      <c r="I76" s="227"/>
      <c r="J76" s="227"/>
      <c r="K76" s="227"/>
      <c r="L76" s="227"/>
      <c r="M76" s="227"/>
      <c r="N76" s="227"/>
      <c r="O76" s="227"/>
      <c r="P76" s="227"/>
      <c r="Q76" s="227"/>
      <c r="R76" s="227"/>
      <c r="S76" s="227"/>
      <c r="T76" s="227"/>
      <c r="U76" s="227"/>
      <c r="V76" s="227"/>
      <c r="W76" s="227"/>
      <c r="X76" s="227"/>
      <c r="Y76" s="227"/>
      <c r="Z76" s="227"/>
      <c r="AA76" s="227"/>
      <c r="AB76" s="227"/>
    </row>
    <row r="77">
      <c r="A77" s="189"/>
      <c r="B77" s="190" t="s">
        <v>7223</v>
      </c>
      <c r="C77" s="191" t="s">
        <v>7224</v>
      </c>
      <c r="D77" s="191" t="s">
        <v>7225</v>
      </c>
      <c r="E77" s="189" t="s">
        <v>691</v>
      </c>
      <c r="F77" s="189">
        <v>1.0</v>
      </c>
      <c r="G77" s="192"/>
      <c r="H77" s="193">
        <f t="shared" si="6"/>
        <v>0</v>
      </c>
      <c r="I77" s="227"/>
      <c r="J77" s="227"/>
      <c r="K77" s="227"/>
      <c r="L77" s="227"/>
      <c r="M77" s="227"/>
      <c r="N77" s="227"/>
      <c r="O77" s="227"/>
      <c r="P77" s="227"/>
      <c r="Q77" s="227"/>
      <c r="R77" s="227"/>
      <c r="S77" s="227"/>
      <c r="T77" s="227"/>
      <c r="U77" s="227"/>
      <c r="V77" s="227"/>
      <c r="W77" s="227"/>
      <c r="X77" s="227"/>
      <c r="Y77" s="227"/>
      <c r="Z77" s="227"/>
      <c r="AA77" s="227"/>
      <c r="AB77" s="227"/>
    </row>
    <row r="78">
      <c r="A78" s="189"/>
      <c r="B78" s="190" t="s">
        <v>7226</v>
      </c>
      <c r="C78" s="191" t="s">
        <v>7227</v>
      </c>
      <c r="D78" s="191" t="s">
        <v>7228</v>
      </c>
      <c r="E78" s="189" t="s">
        <v>1194</v>
      </c>
      <c r="F78" s="189">
        <v>2.0</v>
      </c>
      <c r="G78" s="192"/>
      <c r="H78" s="193">
        <f t="shared" si="6"/>
        <v>0</v>
      </c>
      <c r="I78" s="227"/>
      <c r="J78" s="227"/>
      <c r="K78" s="227"/>
      <c r="L78" s="227"/>
      <c r="M78" s="227"/>
      <c r="N78" s="227"/>
      <c r="O78" s="227"/>
      <c r="P78" s="227"/>
      <c r="Q78" s="227"/>
      <c r="R78" s="227"/>
      <c r="S78" s="227"/>
      <c r="T78" s="227"/>
      <c r="U78" s="227"/>
      <c r="V78" s="227"/>
      <c r="W78" s="227"/>
      <c r="X78" s="227"/>
      <c r="Y78" s="227"/>
      <c r="Z78" s="227"/>
      <c r="AA78" s="227"/>
      <c r="AB78" s="227"/>
    </row>
    <row r="79">
      <c r="A79" s="195"/>
      <c r="B79" s="195" t="s">
        <v>5541</v>
      </c>
      <c r="C79" s="196" t="s">
        <v>7229</v>
      </c>
      <c r="D79" s="196" t="s">
        <v>7230</v>
      </c>
      <c r="E79" s="197" t="s">
        <v>69</v>
      </c>
      <c r="F79" s="197">
        <v>3.08</v>
      </c>
      <c r="G79" s="192"/>
      <c r="H79" s="193">
        <f t="shared" si="6"/>
        <v>0</v>
      </c>
      <c r="I79" s="230"/>
      <c r="J79" s="230"/>
      <c r="K79" s="230"/>
      <c r="L79" s="230"/>
      <c r="M79" s="230"/>
      <c r="N79" s="230"/>
      <c r="O79" s="230"/>
      <c r="P79" s="230"/>
      <c r="Q79" s="230"/>
      <c r="R79" s="230"/>
      <c r="S79" s="230"/>
      <c r="T79" s="230"/>
      <c r="U79" s="230"/>
      <c r="V79" s="230"/>
      <c r="W79" s="230"/>
      <c r="X79" s="230"/>
      <c r="Y79" s="230"/>
      <c r="Z79" s="230"/>
      <c r="AA79" s="230"/>
      <c r="AB79" s="230"/>
    </row>
    <row r="80">
      <c r="A80" s="195"/>
      <c r="B80" s="195" t="s">
        <v>5544</v>
      </c>
      <c r="C80" s="196" t="s">
        <v>7231</v>
      </c>
      <c r="D80" s="196" t="s">
        <v>7232</v>
      </c>
      <c r="E80" s="197" t="s">
        <v>1216</v>
      </c>
      <c r="F80" s="197">
        <v>146.08</v>
      </c>
      <c r="G80" s="192"/>
      <c r="H80" s="193">
        <f t="shared" si="6"/>
        <v>0</v>
      </c>
      <c r="I80" s="230"/>
      <c r="J80" s="230"/>
      <c r="K80" s="230"/>
      <c r="L80" s="230"/>
      <c r="M80" s="230"/>
      <c r="N80" s="230"/>
      <c r="O80" s="230"/>
      <c r="P80" s="230"/>
      <c r="Q80" s="230"/>
      <c r="R80" s="230"/>
      <c r="S80" s="230"/>
      <c r="T80" s="230"/>
      <c r="U80" s="230"/>
      <c r="V80" s="230"/>
      <c r="W80" s="230"/>
      <c r="X80" s="230"/>
      <c r="Y80" s="230"/>
      <c r="Z80" s="230"/>
      <c r="AA80" s="230"/>
      <c r="AB80" s="230"/>
    </row>
    <row r="81">
      <c r="A81" s="187"/>
      <c r="B81" s="187"/>
      <c r="C81" s="187" t="s">
        <v>7233</v>
      </c>
      <c r="D81" s="187" t="s">
        <v>7234</v>
      </c>
      <c r="E81" s="187"/>
      <c r="F81" s="187"/>
      <c r="G81" s="255"/>
      <c r="H81" s="255"/>
      <c r="I81" s="227"/>
      <c r="J81" s="227"/>
      <c r="K81" s="227"/>
      <c r="L81" s="227"/>
      <c r="M81" s="227"/>
      <c r="N81" s="227"/>
      <c r="O81" s="227"/>
      <c r="P81" s="227"/>
      <c r="Q81" s="227"/>
      <c r="R81" s="227"/>
      <c r="S81" s="227"/>
      <c r="T81" s="227"/>
      <c r="U81" s="227"/>
      <c r="V81" s="227"/>
      <c r="W81" s="227"/>
      <c r="X81" s="227"/>
      <c r="Y81" s="227"/>
      <c r="Z81" s="227"/>
      <c r="AA81" s="227"/>
      <c r="AB81" s="227"/>
    </row>
    <row r="82">
      <c r="A82" s="187"/>
      <c r="B82" s="187"/>
      <c r="C82" s="187" t="s">
        <v>6430</v>
      </c>
      <c r="D82" s="187" t="s">
        <v>6431</v>
      </c>
      <c r="E82" s="187"/>
      <c r="F82" s="187"/>
      <c r="G82" s="255"/>
      <c r="H82" s="255">
        <f>SUM(H83:H95)</f>
        <v>0</v>
      </c>
      <c r="I82" s="227"/>
      <c r="J82" s="227"/>
      <c r="K82" s="227"/>
      <c r="L82" s="227"/>
      <c r="M82" s="227"/>
      <c r="N82" s="227"/>
      <c r="O82" s="227"/>
      <c r="P82" s="227"/>
      <c r="Q82" s="227"/>
      <c r="R82" s="227"/>
      <c r="S82" s="227"/>
      <c r="T82" s="227"/>
      <c r="U82" s="227"/>
      <c r="V82" s="227"/>
      <c r="W82" s="227"/>
      <c r="X82" s="227"/>
      <c r="Y82" s="227"/>
      <c r="Z82" s="227"/>
      <c r="AA82" s="227"/>
      <c r="AB82" s="227"/>
    </row>
    <row r="83">
      <c r="A83" s="189"/>
      <c r="B83" s="190" t="s">
        <v>299</v>
      </c>
      <c r="C83" s="191" t="s">
        <v>300</v>
      </c>
      <c r="D83" s="191" t="s">
        <v>301</v>
      </c>
      <c r="E83" s="189" t="s">
        <v>302</v>
      </c>
      <c r="F83" s="189">
        <v>0.1163</v>
      </c>
      <c r="G83" s="192"/>
      <c r="H83" s="193">
        <f t="shared" ref="H83:H95" si="7">G83*$F83</f>
        <v>0</v>
      </c>
      <c r="I83" s="227"/>
      <c r="J83" s="227"/>
      <c r="K83" s="227"/>
      <c r="L83" s="227"/>
      <c r="M83" s="227"/>
      <c r="N83" s="227"/>
      <c r="O83" s="227"/>
      <c r="P83" s="227"/>
      <c r="Q83" s="227"/>
      <c r="R83" s="227"/>
      <c r="S83" s="227"/>
      <c r="T83" s="227"/>
      <c r="U83" s="227"/>
      <c r="V83" s="227"/>
      <c r="W83" s="227"/>
      <c r="X83" s="227"/>
      <c r="Y83" s="227"/>
      <c r="Z83" s="227"/>
      <c r="AA83" s="227"/>
      <c r="AB83" s="227"/>
    </row>
    <row r="84">
      <c r="A84" s="189"/>
      <c r="B84" s="190" t="s">
        <v>5551</v>
      </c>
      <c r="C84" s="191" t="s">
        <v>5552</v>
      </c>
      <c r="D84" s="191" t="s">
        <v>7235</v>
      </c>
      <c r="E84" s="189" t="s">
        <v>302</v>
      </c>
      <c r="F84" s="189">
        <v>0.10457</v>
      </c>
      <c r="G84" s="192"/>
      <c r="H84" s="193">
        <f t="shared" si="7"/>
        <v>0</v>
      </c>
      <c r="I84" s="227"/>
      <c r="J84" s="227"/>
      <c r="K84" s="227"/>
      <c r="L84" s="227"/>
      <c r="M84" s="227"/>
      <c r="N84" s="227"/>
      <c r="O84" s="227"/>
      <c r="P84" s="227"/>
      <c r="Q84" s="227"/>
      <c r="R84" s="227"/>
      <c r="S84" s="227"/>
      <c r="T84" s="227"/>
      <c r="U84" s="227"/>
      <c r="V84" s="227"/>
      <c r="W84" s="227"/>
      <c r="X84" s="227"/>
      <c r="Y84" s="227"/>
      <c r="Z84" s="227"/>
      <c r="AA84" s="227"/>
      <c r="AB84" s="227"/>
    </row>
    <row r="85">
      <c r="A85" s="189"/>
      <c r="B85" s="190" t="s">
        <v>5348</v>
      </c>
      <c r="C85" s="191" t="s">
        <v>5349</v>
      </c>
      <c r="D85" s="191" t="s">
        <v>7236</v>
      </c>
      <c r="E85" s="189" t="s">
        <v>318</v>
      </c>
      <c r="F85" s="189">
        <v>0.03234</v>
      </c>
      <c r="G85" s="192"/>
      <c r="H85" s="193">
        <f t="shared" si="7"/>
        <v>0</v>
      </c>
      <c r="I85" s="227"/>
      <c r="J85" s="227"/>
      <c r="K85" s="227"/>
      <c r="L85" s="227"/>
      <c r="M85" s="227"/>
      <c r="N85" s="227"/>
      <c r="O85" s="227"/>
      <c r="P85" s="227"/>
      <c r="Q85" s="227"/>
      <c r="R85" s="227"/>
      <c r="S85" s="227"/>
      <c r="T85" s="227"/>
      <c r="U85" s="227"/>
      <c r="V85" s="227"/>
      <c r="W85" s="227"/>
      <c r="X85" s="227"/>
      <c r="Y85" s="227"/>
      <c r="Z85" s="227"/>
      <c r="AA85" s="227"/>
      <c r="AB85" s="227"/>
    </row>
    <row r="86">
      <c r="A86" s="189"/>
      <c r="B86" s="190" t="s">
        <v>5298</v>
      </c>
      <c r="C86" s="191" t="s">
        <v>7237</v>
      </c>
      <c r="D86" s="191" t="s">
        <v>7238</v>
      </c>
      <c r="E86" s="189" t="s">
        <v>312</v>
      </c>
      <c r="F86" s="189">
        <v>35.145</v>
      </c>
      <c r="G86" s="192"/>
      <c r="H86" s="193">
        <f t="shared" si="7"/>
        <v>0</v>
      </c>
      <c r="I86" s="227"/>
      <c r="J86" s="227"/>
      <c r="K86" s="227"/>
      <c r="L86" s="227"/>
      <c r="M86" s="227"/>
      <c r="N86" s="227"/>
      <c r="O86" s="227"/>
      <c r="P86" s="227"/>
      <c r="Q86" s="227"/>
      <c r="R86" s="227"/>
      <c r="S86" s="227"/>
      <c r="T86" s="227"/>
      <c r="U86" s="227"/>
      <c r="V86" s="227"/>
      <c r="W86" s="227"/>
      <c r="X86" s="227"/>
      <c r="Y86" s="227"/>
      <c r="Z86" s="227"/>
      <c r="AA86" s="227"/>
      <c r="AB86" s="227"/>
    </row>
    <row r="87">
      <c r="A87" s="189"/>
      <c r="B87" s="190" t="s">
        <v>6595</v>
      </c>
      <c r="C87" s="191" t="s">
        <v>6596</v>
      </c>
      <c r="D87" s="191" t="s">
        <v>7239</v>
      </c>
      <c r="E87" s="189" t="s">
        <v>318</v>
      </c>
      <c r="F87" s="189">
        <v>0.213</v>
      </c>
      <c r="G87" s="192"/>
      <c r="H87" s="193">
        <f t="shared" si="7"/>
        <v>0</v>
      </c>
      <c r="I87" s="227"/>
      <c r="J87" s="227"/>
      <c r="K87" s="227"/>
      <c r="L87" s="227"/>
      <c r="M87" s="227"/>
      <c r="N87" s="227"/>
      <c r="O87" s="227"/>
      <c r="P87" s="227"/>
      <c r="Q87" s="227"/>
      <c r="R87" s="227"/>
      <c r="S87" s="227"/>
      <c r="T87" s="227"/>
      <c r="U87" s="227"/>
      <c r="V87" s="227"/>
      <c r="W87" s="227"/>
      <c r="X87" s="227"/>
      <c r="Y87" s="227"/>
      <c r="Z87" s="227"/>
      <c r="AA87" s="227"/>
      <c r="AB87" s="227"/>
    </row>
    <row r="88">
      <c r="A88" s="189"/>
      <c r="B88" s="190" t="s">
        <v>6338</v>
      </c>
      <c r="C88" s="191" t="s">
        <v>6339</v>
      </c>
      <c r="D88" s="191" t="s">
        <v>7240</v>
      </c>
      <c r="E88" s="189" t="s">
        <v>69</v>
      </c>
      <c r="F88" s="189">
        <v>21.3</v>
      </c>
      <c r="G88" s="192"/>
      <c r="H88" s="193">
        <f t="shared" si="7"/>
        <v>0</v>
      </c>
      <c r="I88" s="227"/>
      <c r="J88" s="227"/>
      <c r="K88" s="227"/>
      <c r="L88" s="227"/>
      <c r="M88" s="227"/>
      <c r="N88" s="227"/>
      <c r="O88" s="227"/>
      <c r="P88" s="227"/>
      <c r="Q88" s="227"/>
      <c r="R88" s="227"/>
      <c r="S88" s="227"/>
      <c r="T88" s="227"/>
      <c r="U88" s="227"/>
      <c r="V88" s="227"/>
      <c r="W88" s="227"/>
      <c r="X88" s="227"/>
      <c r="Y88" s="227"/>
      <c r="Z88" s="227"/>
      <c r="AA88" s="227"/>
      <c r="AB88" s="227"/>
    </row>
    <row r="89">
      <c r="A89" s="189"/>
      <c r="B89" s="190" t="s">
        <v>5228</v>
      </c>
      <c r="C89" s="191" t="s">
        <v>5229</v>
      </c>
      <c r="D89" s="191" t="s">
        <v>5230</v>
      </c>
      <c r="E89" s="189" t="s">
        <v>318</v>
      </c>
      <c r="F89" s="189">
        <v>0.213</v>
      </c>
      <c r="G89" s="192"/>
      <c r="H89" s="193">
        <f t="shared" si="7"/>
        <v>0</v>
      </c>
      <c r="I89" s="227"/>
      <c r="J89" s="227"/>
      <c r="K89" s="227"/>
      <c r="L89" s="227"/>
      <c r="M89" s="227"/>
      <c r="N89" s="227"/>
      <c r="O89" s="227"/>
      <c r="P89" s="227"/>
      <c r="Q89" s="227"/>
      <c r="R89" s="227"/>
      <c r="S89" s="227"/>
      <c r="T89" s="227"/>
      <c r="U89" s="227"/>
      <c r="V89" s="227"/>
      <c r="W89" s="227"/>
      <c r="X89" s="227"/>
      <c r="Y89" s="227"/>
      <c r="Z89" s="227"/>
      <c r="AA89" s="227"/>
      <c r="AB89" s="227"/>
    </row>
    <row r="90">
      <c r="A90" s="189"/>
      <c r="B90" s="190" t="s">
        <v>332</v>
      </c>
      <c r="C90" s="191" t="s">
        <v>333</v>
      </c>
      <c r="D90" s="191" t="s">
        <v>7241</v>
      </c>
      <c r="E90" s="189" t="s">
        <v>302</v>
      </c>
      <c r="F90" s="189">
        <v>0.0213</v>
      </c>
      <c r="G90" s="192"/>
      <c r="H90" s="193">
        <f t="shared" si="7"/>
        <v>0</v>
      </c>
      <c r="I90" s="227"/>
      <c r="J90" s="227"/>
      <c r="K90" s="227"/>
      <c r="L90" s="227"/>
      <c r="M90" s="227"/>
      <c r="N90" s="227"/>
      <c r="O90" s="227"/>
      <c r="P90" s="227"/>
      <c r="Q90" s="227"/>
      <c r="R90" s="227"/>
      <c r="S90" s="227"/>
      <c r="T90" s="227"/>
      <c r="U90" s="227"/>
      <c r="V90" s="227"/>
      <c r="W90" s="227"/>
      <c r="X90" s="227"/>
      <c r="Y90" s="227"/>
      <c r="Z90" s="227"/>
      <c r="AA90" s="227"/>
      <c r="AB90" s="227"/>
    </row>
    <row r="91">
      <c r="A91" s="189"/>
      <c r="B91" s="190" t="s">
        <v>346</v>
      </c>
      <c r="C91" s="191" t="s">
        <v>347</v>
      </c>
      <c r="D91" s="191" t="s">
        <v>7242</v>
      </c>
      <c r="E91" s="189" t="s">
        <v>302</v>
      </c>
      <c r="F91" s="189">
        <v>0.1179</v>
      </c>
      <c r="G91" s="192"/>
      <c r="H91" s="193">
        <f t="shared" si="7"/>
        <v>0</v>
      </c>
      <c r="I91" s="227"/>
      <c r="J91" s="227"/>
      <c r="K91" s="227"/>
      <c r="L91" s="227"/>
      <c r="M91" s="227"/>
      <c r="N91" s="227"/>
      <c r="O91" s="227"/>
      <c r="P91" s="227"/>
      <c r="Q91" s="227"/>
      <c r="R91" s="227"/>
      <c r="S91" s="227"/>
      <c r="T91" s="227"/>
      <c r="U91" s="227"/>
      <c r="V91" s="227"/>
      <c r="W91" s="227"/>
      <c r="X91" s="227"/>
      <c r="Y91" s="227"/>
      <c r="Z91" s="227"/>
      <c r="AA91" s="227"/>
      <c r="AB91" s="227"/>
    </row>
    <row r="92">
      <c r="A92" s="189"/>
      <c r="B92" s="190" t="s">
        <v>5225</v>
      </c>
      <c r="C92" s="191" t="s">
        <v>5226</v>
      </c>
      <c r="D92" s="191" t="s">
        <v>7243</v>
      </c>
      <c r="E92" s="189" t="s">
        <v>302</v>
      </c>
      <c r="F92" s="189">
        <v>0.1179</v>
      </c>
      <c r="G92" s="192"/>
      <c r="H92" s="193">
        <f t="shared" si="7"/>
        <v>0</v>
      </c>
      <c r="I92" s="227"/>
      <c r="J92" s="227"/>
      <c r="K92" s="227"/>
      <c r="L92" s="227"/>
      <c r="M92" s="227"/>
      <c r="N92" s="227"/>
      <c r="O92" s="227"/>
      <c r="P92" s="227"/>
      <c r="Q92" s="227"/>
      <c r="R92" s="227"/>
      <c r="S92" s="227"/>
      <c r="T92" s="227"/>
      <c r="U92" s="227"/>
      <c r="V92" s="227"/>
      <c r="W92" s="227"/>
      <c r="X92" s="227"/>
      <c r="Y92" s="227"/>
      <c r="Z92" s="227"/>
      <c r="AA92" s="227"/>
      <c r="AB92" s="227"/>
    </row>
    <row r="93">
      <c r="A93" s="189"/>
      <c r="B93" s="190" t="s">
        <v>7244</v>
      </c>
      <c r="C93" s="191" t="s">
        <v>7245</v>
      </c>
      <c r="D93" s="191" t="s">
        <v>7246</v>
      </c>
      <c r="E93" s="189" t="s">
        <v>302</v>
      </c>
      <c r="F93" s="189">
        <v>0.1179</v>
      </c>
      <c r="G93" s="192"/>
      <c r="H93" s="193">
        <f t="shared" si="7"/>
        <v>0</v>
      </c>
      <c r="I93" s="227"/>
      <c r="J93" s="227"/>
      <c r="K93" s="227"/>
      <c r="L93" s="227"/>
      <c r="M93" s="227"/>
      <c r="N93" s="227"/>
      <c r="O93" s="227"/>
      <c r="P93" s="227"/>
      <c r="Q93" s="227"/>
      <c r="R93" s="227"/>
      <c r="S93" s="227"/>
      <c r="T93" s="227"/>
      <c r="U93" s="227"/>
      <c r="V93" s="227"/>
      <c r="W93" s="227"/>
      <c r="X93" s="227"/>
      <c r="Y93" s="227"/>
      <c r="Z93" s="227"/>
      <c r="AA93" s="227"/>
      <c r="AB93" s="227"/>
    </row>
    <row r="94">
      <c r="A94" s="189"/>
      <c r="B94" s="190" t="s">
        <v>7247</v>
      </c>
      <c r="C94" s="191" t="s">
        <v>7248</v>
      </c>
      <c r="D94" s="191" t="s">
        <v>7249</v>
      </c>
      <c r="E94" s="189" t="s">
        <v>302</v>
      </c>
      <c r="F94" s="189">
        <v>0.1179</v>
      </c>
      <c r="G94" s="192"/>
      <c r="H94" s="193">
        <f t="shared" si="7"/>
        <v>0</v>
      </c>
      <c r="I94" s="227"/>
      <c r="J94" s="227"/>
      <c r="K94" s="227"/>
      <c r="L94" s="227"/>
      <c r="M94" s="227"/>
      <c r="N94" s="227"/>
      <c r="O94" s="227"/>
      <c r="P94" s="227"/>
      <c r="Q94" s="227"/>
      <c r="R94" s="227"/>
      <c r="S94" s="227"/>
      <c r="T94" s="227"/>
      <c r="U94" s="227"/>
      <c r="V94" s="227"/>
      <c r="W94" s="227"/>
      <c r="X94" s="227"/>
      <c r="Y94" s="227"/>
      <c r="Z94" s="227"/>
      <c r="AA94" s="227"/>
      <c r="AB94" s="227"/>
    </row>
    <row r="95">
      <c r="A95" s="189"/>
      <c r="B95" s="190" t="s">
        <v>6338</v>
      </c>
      <c r="C95" s="191" t="s">
        <v>6339</v>
      </c>
      <c r="D95" s="191" t="s">
        <v>7250</v>
      </c>
      <c r="E95" s="189" t="s">
        <v>69</v>
      </c>
      <c r="F95" s="189">
        <v>117.9</v>
      </c>
      <c r="G95" s="192"/>
      <c r="H95" s="193">
        <f t="shared" si="7"/>
        <v>0</v>
      </c>
      <c r="I95" s="227"/>
      <c r="J95" s="227"/>
      <c r="K95" s="227"/>
      <c r="L95" s="227"/>
      <c r="M95" s="227"/>
      <c r="N95" s="227"/>
      <c r="O95" s="227"/>
      <c r="P95" s="227"/>
      <c r="Q95" s="227"/>
      <c r="R95" s="227"/>
      <c r="S95" s="227"/>
      <c r="T95" s="227"/>
      <c r="U95" s="227"/>
      <c r="V95" s="227"/>
      <c r="W95" s="227"/>
      <c r="X95" s="227"/>
      <c r="Y95" s="227"/>
      <c r="Z95" s="227"/>
      <c r="AA95" s="227"/>
      <c r="AB95" s="227"/>
    </row>
    <row r="96">
      <c r="A96" s="187"/>
      <c r="B96" s="187"/>
      <c r="C96" s="187" t="s">
        <v>7251</v>
      </c>
      <c r="D96" s="187" t="s">
        <v>7252</v>
      </c>
      <c r="E96" s="187"/>
      <c r="F96" s="187"/>
      <c r="G96" s="255"/>
      <c r="H96" s="255">
        <f>SUM(H97:H103)</f>
        <v>0</v>
      </c>
      <c r="I96" s="227"/>
      <c r="J96" s="227"/>
      <c r="K96" s="227"/>
      <c r="L96" s="227"/>
      <c r="M96" s="227"/>
      <c r="N96" s="227"/>
      <c r="O96" s="227"/>
      <c r="P96" s="227"/>
      <c r="Q96" s="227"/>
      <c r="R96" s="227"/>
      <c r="S96" s="227"/>
      <c r="T96" s="227"/>
      <c r="U96" s="227"/>
      <c r="V96" s="227"/>
      <c r="W96" s="227"/>
      <c r="X96" s="227"/>
      <c r="Y96" s="227"/>
      <c r="Z96" s="227"/>
      <c r="AA96" s="227"/>
      <c r="AB96" s="227"/>
    </row>
    <row r="97">
      <c r="A97" s="189"/>
      <c r="B97" s="190" t="s">
        <v>582</v>
      </c>
      <c r="C97" s="191" t="s">
        <v>583</v>
      </c>
      <c r="D97" s="191" t="s">
        <v>6927</v>
      </c>
      <c r="E97" s="189" t="s">
        <v>318</v>
      </c>
      <c r="F97" s="189">
        <v>0.0065</v>
      </c>
      <c r="G97" s="192"/>
      <c r="H97" s="193">
        <f t="shared" ref="H97:H103" si="8">G97*$F97</f>
        <v>0</v>
      </c>
      <c r="I97" s="227"/>
      <c r="J97" s="227"/>
      <c r="K97" s="227"/>
      <c r="L97" s="227"/>
      <c r="M97" s="227"/>
      <c r="N97" s="227"/>
      <c r="O97" s="227"/>
      <c r="P97" s="227"/>
      <c r="Q97" s="227"/>
      <c r="R97" s="227"/>
      <c r="S97" s="227"/>
      <c r="T97" s="227"/>
      <c r="U97" s="227"/>
      <c r="V97" s="227"/>
      <c r="W97" s="227"/>
      <c r="X97" s="227"/>
      <c r="Y97" s="227"/>
      <c r="Z97" s="227"/>
      <c r="AA97" s="227"/>
      <c r="AB97" s="227"/>
    </row>
    <row r="98">
      <c r="A98" s="195"/>
      <c r="B98" s="195" t="s">
        <v>7253</v>
      </c>
      <c r="C98" s="196" t="s">
        <v>7254</v>
      </c>
      <c r="D98" s="196" t="s">
        <v>7255</v>
      </c>
      <c r="E98" s="197" t="s">
        <v>69</v>
      </c>
      <c r="F98" s="197">
        <v>0.65975</v>
      </c>
      <c r="G98" s="192"/>
      <c r="H98" s="193">
        <f t="shared" si="8"/>
        <v>0</v>
      </c>
      <c r="I98" s="230"/>
      <c r="J98" s="230"/>
      <c r="K98" s="230"/>
      <c r="L98" s="230"/>
      <c r="M98" s="230"/>
      <c r="N98" s="230"/>
      <c r="O98" s="230"/>
      <c r="P98" s="230"/>
      <c r="Q98" s="230"/>
      <c r="R98" s="230"/>
      <c r="S98" s="230"/>
      <c r="T98" s="230"/>
      <c r="U98" s="230"/>
      <c r="V98" s="230"/>
      <c r="W98" s="230"/>
      <c r="X98" s="230"/>
      <c r="Y98" s="230"/>
      <c r="Z98" s="230"/>
      <c r="AA98" s="230"/>
      <c r="AB98" s="230"/>
    </row>
    <row r="99">
      <c r="A99" s="189"/>
      <c r="B99" s="190" t="s">
        <v>7256</v>
      </c>
      <c r="C99" s="191" t="s">
        <v>7257</v>
      </c>
      <c r="D99" s="191" t="s">
        <v>7258</v>
      </c>
      <c r="E99" s="189" t="s">
        <v>312</v>
      </c>
      <c r="F99" s="189">
        <v>0.07113</v>
      </c>
      <c r="G99" s="192"/>
      <c r="H99" s="193">
        <f t="shared" si="8"/>
        <v>0</v>
      </c>
      <c r="I99" s="227"/>
      <c r="J99" s="227"/>
      <c r="K99" s="227"/>
      <c r="L99" s="227"/>
      <c r="M99" s="227"/>
      <c r="N99" s="227"/>
      <c r="O99" s="227"/>
      <c r="P99" s="227"/>
      <c r="Q99" s="227"/>
      <c r="R99" s="227"/>
      <c r="S99" s="227"/>
      <c r="T99" s="227"/>
      <c r="U99" s="227"/>
      <c r="V99" s="227"/>
      <c r="W99" s="227"/>
      <c r="X99" s="227"/>
      <c r="Y99" s="227"/>
      <c r="Z99" s="227"/>
      <c r="AA99" s="227"/>
      <c r="AB99" s="227"/>
    </row>
    <row r="100">
      <c r="A100" s="189"/>
      <c r="B100" s="190" t="s">
        <v>7259</v>
      </c>
      <c r="C100" s="191" t="s">
        <v>7260</v>
      </c>
      <c r="D100" s="191" t="s">
        <v>7261</v>
      </c>
      <c r="E100" s="189" t="s">
        <v>312</v>
      </c>
      <c r="F100" s="189">
        <v>0.07038</v>
      </c>
      <c r="G100" s="192"/>
      <c r="H100" s="193">
        <f t="shared" si="8"/>
        <v>0</v>
      </c>
      <c r="I100" s="227"/>
      <c r="J100" s="227"/>
      <c r="K100" s="227"/>
      <c r="L100" s="227"/>
      <c r="M100" s="227"/>
      <c r="N100" s="227"/>
      <c r="O100" s="227"/>
      <c r="P100" s="227"/>
      <c r="Q100" s="227"/>
      <c r="R100" s="227"/>
      <c r="S100" s="227"/>
      <c r="T100" s="227"/>
      <c r="U100" s="227"/>
      <c r="V100" s="227"/>
      <c r="W100" s="227"/>
      <c r="X100" s="227"/>
      <c r="Y100" s="227"/>
      <c r="Z100" s="227"/>
      <c r="AA100" s="227"/>
      <c r="AB100" s="227"/>
    </row>
    <row r="101">
      <c r="A101" s="189"/>
      <c r="B101" s="190" t="s">
        <v>6345</v>
      </c>
      <c r="C101" s="191" t="s">
        <v>6346</v>
      </c>
      <c r="D101" s="191" t="s">
        <v>6347</v>
      </c>
      <c r="E101" s="189" t="s">
        <v>312</v>
      </c>
      <c r="F101" s="189">
        <v>0.02171</v>
      </c>
      <c r="G101" s="192"/>
      <c r="H101" s="193">
        <f t="shared" si="8"/>
        <v>0</v>
      </c>
      <c r="I101" s="227"/>
      <c r="J101" s="227"/>
      <c r="K101" s="227"/>
      <c r="L101" s="227"/>
      <c r="M101" s="227"/>
      <c r="N101" s="227"/>
      <c r="O101" s="227"/>
      <c r="P101" s="227"/>
      <c r="Q101" s="227"/>
      <c r="R101" s="227"/>
      <c r="S101" s="227"/>
      <c r="T101" s="227"/>
      <c r="U101" s="227"/>
      <c r="V101" s="227"/>
      <c r="W101" s="227"/>
      <c r="X101" s="227"/>
      <c r="Y101" s="227"/>
      <c r="Z101" s="227"/>
      <c r="AA101" s="227"/>
      <c r="AB101" s="227"/>
    </row>
    <row r="102">
      <c r="A102" s="189"/>
      <c r="B102" s="190" t="s">
        <v>7262</v>
      </c>
      <c r="C102" s="191" t="s">
        <v>7263</v>
      </c>
      <c r="D102" s="191" t="s">
        <v>7264</v>
      </c>
      <c r="E102" s="189" t="s">
        <v>3669</v>
      </c>
      <c r="F102" s="189">
        <v>0.65</v>
      </c>
      <c r="G102" s="192"/>
      <c r="H102" s="193">
        <f t="shared" si="8"/>
        <v>0</v>
      </c>
      <c r="I102" s="227"/>
      <c r="J102" s="227"/>
      <c r="K102" s="227"/>
      <c r="L102" s="227"/>
      <c r="M102" s="227"/>
      <c r="N102" s="227"/>
      <c r="O102" s="227"/>
      <c r="P102" s="227"/>
      <c r="Q102" s="227"/>
      <c r="R102" s="227"/>
      <c r="S102" s="227"/>
      <c r="T102" s="227"/>
      <c r="U102" s="227"/>
      <c r="V102" s="227"/>
      <c r="W102" s="227"/>
      <c r="X102" s="227"/>
      <c r="Y102" s="227"/>
      <c r="Z102" s="227"/>
      <c r="AA102" s="227"/>
      <c r="AB102" s="227"/>
    </row>
    <row r="103">
      <c r="A103" s="195"/>
      <c r="B103" s="195" t="s">
        <v>7265</v>
      </c>
      <c r="C103" s="196" t="s">
        <v>1063</v>
      </c>
      <c r="D103" s="196" t="s">
        <v>1064</v>
      </c>
      <c r="E103" s="197" t="s">
        <v>69</v>
      </c>
      <c r="F103" s="197">
        <v>0.013</v>
      </c>
      <c r="G103" s="192"/>
      <c r="H103" s="193">
        <f t="shared" si="8"/>
        <v>0</v>
      </c>
      <c r="I103" s="230"/>
      <c r="J103" s="230"/>
      <c r="K103" s="230"/>
      <c r="L103" s="230"/>
      <c r="M103" s="230"/>
      <c r="N103" s="230"/>
      <c r="O103" s="230"/>
      <c r="P103" s="230"/>
      <c r="Q103" s="230"/>
      <c r="R103" s="230"/>
      <c r="S103" s="230"/>
      <c r="T103" s="230"/>
      <c r="U103" s="230"/>
      <c r="V103" s="230"/>
      <c r="W103" s="230"/>
      <c r="X103" s="230"/>
      <c r="Y103" s="230"/>
      <c r="Z103" s="230"/>
      <c r="AA103" s="230"/>
      <c r="AB103" s="230"/>
    </row>
    <row r="104">
      <c r="A104" s="187"/>
      <c r="B104" s="187"/>
      <c r="C104" s="187" t="s">
        <v>7266</v>
      </c>
      <c r="D104" s="187" t="s">
        <v>7267</v>
      </c>
      <c r="E104" s="187"/>
      <c r="F104" s="187"/>
      <c r="G104" s="255"/>
      <c r="H104" s="255">
        <f>SUM(H105:H115)</f>
        <v>0</v>
      </c>
      <c r="I104" s="227"/>
      <c r="J104" s="227"/>
      <c r="K104" s="227"/>
      <c r="L104" s="227"/>
      <c r="M104" s="227"/>
      <c r="N104" s="227"/>
      <c r="O104" s="227"/>
      <c r="P104" s="227"/>
      <c r="Q104" s="227"/>
      <c r="R104" s="227"/>
      <c r="S104" s="227"/>
      <c r="T104" s="227"/>
      <c r="U104" s="227"/>
      <c r="V104" s="227"/>
      <c r="W104" s="227"/>
      <c r="X104" s="227"/>
      <c r="Y104" s="227"/>
      <c r="Z104" s="227"/>
      <c r="AA104" s="227"/>
      <c r="AB104" s="227"/>
    </row>
    <row r="105">
      <c r="A105" s="189"/>
      <c r="B105" s="190" t="s">
        <v>363</v>
      </c>
      <c r="C105" s="191" t="s">
        <v>364</v>
      </c>
      <c r="D105" s="191" t="s">
        <v>365</v>
      </c>
      <c r="E105" s="189" t="s">
        <v>318</v>
      </c>
      <c r="F105" s="189">
        <v>0.035</v>
      </c>
      <c r="G105" s="192"/>
      <c r="H105" s="193">
        <f t="shared" ref="H105:H115" si="9">G105*$F105</f>
        <v>0</v>
      </c>
      <c r="I105" s="227"/>
      <c r="J105" s="227"/>
      <c r="K105" s="227"/>
      <c r="L105" s="227"/>
      <c r="M105" s="227"/>
      <c r="N105" s="227"/>
      <c r="O105" s="227"/>
      <c r="P105" s="227"/>
      <c r="Q105" s="227"/>
      <c r="R105" s="227"/>
      <c r="S105" s="227"/>
      <c r="T105" s="227"/>
      <c r="U105" s="227"/>
      <c r="V105" s="227"/>
      <c r="W105" s="227"/>
      <c r="X105" s="227"/>
      <c r="Y105" s="227"/>
      <c r="Z105" s="227"/>
      <c r="AA105" s="227"/>
      <c r="AB105" s="227"/>
    </row>
    <row r="106">
      <c r="A106" s="195"/>
      <c r="B106" s="195" t="s">
        <v>1167</v>
      </c>
      <c r="C106" s="196" t="s">
        <v>1168</v>
      </c>
      <c r="D106" s="196" t="s">
        <v>6343</v>
      </c>
      <c r="E106" s="197" t="s">
        <v>69</v>
      </c>
      <c r="F106" s="197">
        <v>3.57</v>
      </c>
      <c r="G106" s="192"/>
      <c r="H106" s="193">
        <f t="shared" si="9"/>
        <v>0</v>
      </c>
      <c r="I106" s="230"/>
      <c r="J106" s="230"/>
      <c r="K106" s="230"/>
      <c r="L106" s="230"/>
      <c r="M106" s="230"/>
      <c r="N106" s="230"/>
      <c r="O106" s="230"/>
      <c r="P106" s="230"/>
      <c r="Q106" s="230"/>
      <c r="R106" s="230"/>
      <c r="S106" s="230"/>
      <c r="T106" s="230"/>
      <c r="U106" s="230"/>
      <c r="V106" s="230"/>
      <c r="W106" s="230"/>
      <c r="X106" s="230"/>
      <c r="Y106" s="230"/>
      <c r="Z106" s="230"/>
      <c r="AA106" s="230"/>
      <c r="AB106" s="230"/>
    </row>
    <row r="107">
      <c r="A107" s="189"/>
      <c r="B107" s="190" t="s">
        <v>7268</v>
      </c>
      <c r="C107" s="191" t="s">
        <v>7269</v>
      </c>
      <c r="D107" s="191" t="s">
        <v>7270</v>
      </c>
      <c r="E107" s="189" t="s">
        <v>318</v>
      </c>
      <c r="F107" s="189">
        <v>0.228</v>
      </c>
      <c r="G107" s="192"/>
      <c r="H107" s="193">
        <f t="shared" si="9"/>
        <v>0</v>
      </c>
      <c r="I107" s="227"/>
      <c r="J107" s="227"/>
      <c r="K107" s="227"/>
      <c r="L107" s="227"/>
      <c r="M107" s="227"/>
      <c r="N107" s="227"/>
      <c r="O107" s="227"/>
      <c r="P107" s="227"/>
      <c r="Q107" s="227"/>
      <c r="R107" s="227"/>
      <c r="S107" s="227"/>
      <c r="T107" s="227"/>
      <c r="U107" s="227"/>
      <c r="V107" s="227"/>
      <c r="W107" s="227"/>
      <c r="X107" s="227"/>
      <c r="Y107" s="227"/>
      <c r="Z107" s="227"/>
      <c r="AA107" s="227"/>
      <c r="AB107" s="227"/>
    </row>
    <row r="108">
      <c r="A108" s="195"/>
      <c r="B108" s="195" t="s">
        <v>7253</v>
      </c>
      <c r="C108" s="196" t="s">
        <v>7254</v>
      </c>
      <c r="D108" s="196" t="s">
        <v>7271</v>
      </c>
      <c r="E108" s="197" t="s">
        <v>69</v>
      </c>
      <c r="F108" s="197">
        <v>23.142</v>
      </c>
      <c r="G108" s="192"/>
      <c r="H108" s="193">
        <f t="shared" si="9"/>
        <v>0</v>
      </c>
      <c r="I108" s="230"/>
      <c r="J108" s="230"/>
      <c r="K108" s="230"/>
      <c r="L108" s="230"/>
      <c r="M108" s="230"/>
      <c r="N108" s="230"/>
      <c r="O108" s="230"/>
      <c r="P108" s="230"/>
      <c r="Q108" s="230"/>
      <c r="R108" s="230"/>
      <c r="S108" s="230"/>
      <c r="T108" s="230"/>
      <c r="U108" s="230"/>
      <c r="V108" s="230"/>
      <c r="W108" s="230"/>
      <c r="X108" s="230"/>
      <c r="Y108" s="230"/>
      <c r="Z108" s="230"/>
      <c r="AA108" s="230"/>
      <c r="AB108" s="230"/>
    </row>
    <row r="109">
      <c r="A109" s="189"/>
      <c r="B109" s="190" t="s">
        <v>375</v>
      </c>
      <c r="C109" s="191" t="s">
        <v>376</v>
      </c>
      <c r="D109" s="191" t="s">
        <v>440</v>
      </c>
      <c r="E109" s="189" t="s">
        <v>312</v>
      </c>
      <c r="F109" s="189">
        <v>2.83</v>
      </c>
      <c r="G109" s="192"/>
      <c r="H109" s="193">
        <f t="shared" si="9"/>
        <v>0</v>
      </c>
      <c r="I109" s="227"/>
      <c r="J109" s="227"/>
      <c r="K109" s="227"/>
      <c r="L109" s="227"/>
      <c r="M109" s="227"/>
      <c r="N109" s="227"/>
      <c r="O109" s="227"/>
      <c r="P109" s="227"/>
      <c r="Q109" s="227"/>
      <c r="R109" s="227"/>
      <c r="S109" s="227"/>
      <c r="T109" s="227"/>
      <c r="U109" s="227"/>
      <c r="V109" s="227"/>
      <c r="W109" s="227"/>
      <c r="X109" s="227"/>
      <c r="Y109" s="227"/>
      <c r="Z109" s="227"/>
      <c r="AA109" s="227"/>
      <c r="AB109" s="227"/>
    </row>
    <row r="110">
      <c r="A110" s="189"/>
      <c r="B110" s="190" t="s">
        <v>6282</v>
      </c>
      <c r="C110" s="191" t="s">
        <v>6283</v>
      </c>
      <c r="D110" s="191" t="s">
        <v>6612</v>
      </c>
      <c r="E110" s="189" t="s">
        <v>312</v>
      </c>
      <c r="F110" s="189">
        <v>1.86884</v>
      </c>
      <c r="G110" s="192"/>
      <c r="H110" s="193">
        <f t="shared" si="9"/>
        <v>0</v>
      </c>
      <c r="I110" s="227"/>
      <c r="J110" s="227"/>
      <c r="K110" s="227"/>
      <c r="L110" s="227"/>
      <c r="M110" s="227"/>
      <c r="N110" s="227"/>
      <c r="O110" s="227"/>
      <c r="P110" s="227"/>
      <c r="Q110" s="227"/>
      <c r="R110" s="227"/>
      <c r="S110" s="227"/>
      <c r="T110" s="227"/>
      <c r="U110" s="227"/>
      <c r="V110" s="227"/>
      <c r="W110" s="227"/>
      <c r="X110" s="227"/>
      <c r="Y110" s="227"/>
      <c r="Z110" s="227"/>
      <c r="AA110" s="227"/>
      <c r="AB110" s="227"/>
    </row>
    <row r="111">
      <c r="A111" s="189"/>
      <c r="B111" s="190" t="s">
        <v>6345</v>
      </c>
      <c r="C111" s="191" t="s">
        <v>6346</v>
      </c>
      <c r="D111" s="191" t="s">
        <v>6347</v>
      </c>
      <c r="E111" s="189" t="s">
        <v>312</v>
      </c>
      <c r="F111" s="189">
        <v>0.02811</v>
      </c>
      <c r="G111" s="192"/>
      <c r="H111" s="193">
        <f t="shared" si="9"/>
        <v>0</v>
      </c>
      <c r="I111" s="227"/>
      <c r="J111" s="227"/>
      <c r="K111" s="227"/>
      <c r="L111" s="227"/>
      <c r="M111" s="227"/>
      <c r="N111" s="227"/>
      <c r="O111" s="227"/>
      <c r="P111" s="227"/>
      <c r="Q111" s="227"/>
      <c r="R111" s="227"/>
      <c r="S111" s="227"/>
      <c r="T111" s="227"/>
      <c r="U111" s="227"/>
      <c r="V111" s="227"/>
      <c r="W111" s="227"/>
      <c r="X111" s="227"/>
      <c r="Y111" s="227"/>
      <c r="Z111" s="227"/>
      <c r="AA111" s="227"/>
      <c r="AB111" s="227"/>
    </row>
    <row r="112">
      <c r="A112" s="189"/>
      <c r="B112" s="190" t="s">
        <v>466</v>
      </c>
      <c r="C112" s="191" t="s">
        <v>467</v>
      </c>
      <c r="D112" s="191" t="s">
        <v>468</v>
      </c>
      <c r="E112" s="189" t="s">
        <v>312</v>
      </c>
      <c r="F112" s="189">
        <v>0.064</v>
      </c>
      <c r="G112" s="192"/>
      <c r="H112" s="193">
        <f t="shared" si="9"/>
        <v>0</v>
      </c>
      <c r="I112" s="227"/>
      <c r="J112" s="227"/>
      <c r="K112" s="227"/>
      <c r="L112" s="227"/>
      <c r="M112" s="227"/>
      <c r="N112" s="227"/>
      <c r="O112" s="227"/>
      <c r="P112" s="227"/>
      <c r="Q112" s="227"/>
      <c r="R112" s="227"/>
      <c r="S112" s="227"/>
      <c r="T112" s="227"/>
      <c r="U112" s="227"/>
      <c r="V112" s="227"/>
      <c r="W112" s="227"/>
      <c r="X112" s="227"/>
      <c r="Y112" s="227"/>
      <c r="Z112" s="227"/>
      <c r="AA112" s="227"/>
      <c r="AB112" s="227"/>
    </row>
    <row r="113">
      <c r="A113" s="189"/>
      <c r="B113" s="190" t="s">
        <v>6348</v>
      </c>
      <c r="C113" s="191" t="s">
        <v>6349</v>
      </c>
      <c r="D113" s="191" t="s">
        <v>6350</v>
      </c>
      <c r="E113" s="189" t="s">
        <v>312</v>
      </c>
      <c r="F113" s="189">
        <v>0.26984</v>
      </c>
      <c r="G113" s="192"/>
      <c r="H113" s="193">
        <f t="shared" si="9"/>
        <v>0</v>
      </c>
      <c r="I113" s="227"/>
      <c r="J113" s="227"/>
      <c r="K113" s="227"/>
      <c r="L113" s="227"/>
      <c r="M113" s="227"/>
      <c r="N113" s="227"/>
      <c r="O113" s="227"/>
      <c r="P113" s="227"/>
      <c r="Q113" s="227"/>
      <c r="R113" s="227"/>
      <c r="S113" s="227"/>
      <c r="T113" s="227"/>
      <c r="U113" s="227"/>
      <c r="V113" s="227"/>
      <c r="W113" s="227"/>
      <c r="X113" s="227"/>
      <c r="Y113" s="227"/>
      <c r="Z113" s="227"/>
      <c r="AA113" s="227"/>
      <c r="AB113" s="227"/>
    </row>
    <row r="114">
      <c r="A114" s="189"/>
      <c r="B114" s="190" t="s">
        <v>7272</v>
      </c>
      <c r="C114" s="191" t="s">
        <v>7273</v>
      </c>
      <c r="D114" s="191" t="s">
        <v>7274</v>
      </c>
      <c r="E114" s="189" t="s">
        <v>312</v>
      </c>
      <c r="F114" s="189">
        <v>0.0312</v>
      </c>
      <c r="G114" s="192"/>
      <c r="H114" s="193">
        <f t="shared" si="9"/>
        <v>0</v>
      </c>
      <c r="I114" s="227"/>
      <c r="J114" s="227"/>
      <c r="K114" s="227"/>
      <c r="L114" s="227"/>
      <c r="M114" s="227"/>
      <c r="N114" s="227"/>
      <c r="O114" s="227"/>
      <c r="P114" s="227"/>
      <c r="Q114" s="227"/>
      <c r="R114" s="227"/>
      <c r="S114" s="227"/>
      <c r="T114" s="227"/>
      <c r="U114" s="227"/>
      <c r="V114" s="227"/>
      <c r="W114" s="227"/>
      <c r="X114" s="227"/>
      <c r="Y114" s="227"/>
      <c r="Z114" s="227"/>
      <c r="AA114" s="227"/>
      <c r="AB114" s="227"/>
    </row>
    <row r="115">
      <c r="A115" s="189"/>
      <c r="B115" s="190" t="s">
        <v>7275</v>
      </c>
      <c r="C115" s="191" t="s">
        <v>7276</v>
      </c>
      <c r="D115" s="191" t="s">
        <v>7277</v>
      </c>
      <c r="E115" s="189" t="s">
        <v>312</v>
      </c>
      <c r="F115" s="189">
        <v>0.0087</v>
      </c>
      <c r="G115" s="192"/>
      <c r="H115" s="193">
        <f t="shared" si="9"/>
        <v>0</v>
      </c>
      <c r="I115" s="227"/>
      <c r="J115" s="227"/>
      <c r="K115" s="227"/>
      <c r="L115" s="227"/>
      <c r="M115" s="227"/>
      <c r="N115" s="227"/>
      <c r="O115" s="227"/>
      <c r="P115" s="227"/>
      <c r="Q115" s="227"/>
      <c r="R115" s="227"/>
      <c r="S115" s="227"/>
      <c r="T115" s="227"/>
      <c r="U115" s="227"/>
      <c r="V115" s="227"/>
      <c r="W115" s="227"/>
      <c r="X115" s="227"/>
      <c r="Y115" s="227"/>
      <c r="Z115" s="227"/>
      <c r="AA115" s="227"/>
      <c r="AB115" s="227"/>
    </row>
    <row r="116">
      <c r="A116" s="187"/>
      <c r="B116" s="187"/>
      <c r="C116" s="187" t="s">
        <v>7278</v>
      </c>
      <c r="D116" s="187" t="s">
        <v>7279</v>
      </c>
      <c r="E116" s="187"/>
      <c r="F116" s="187"/>
      <c r="G116" s="255"/>
      <c r="H116" s="255">
        <f>SUM(H117:H142)</f>
        <v>0</v>
      </c>
      <c r="I116" s="227"/>
      <c r="J116" s="227"/>
      <c r="K116" s="227"/>
      <c r="L116" s="227"/>
      <c r="M116" s="227"/>
      <c r="N116" s="227"/>
      <c r="O116" s="227"/>
      <c r="P116" s="227"/>
      <c r="Q116" s="227"/>
      <c r="R116" s="227"/>
      <c r="S116" s="227"/>
      <c r="T116" s="227"/>
      <c r="U116" s="227"/>
      <c r="V116" s="227"/>
      <c r="W116" s="227"/>
      <c r="X116" s="227"/>
      <c r="Y116" s="227"/>
      <c r="Z116" s="227"/>
      <c r="AA116" s="227"/>
      <c r="AB116" s="227"/>
    </row>
    <row r="117">
      <c r="A117" s="189"/>
      <c r="B117" s="190" t="s">
        <v>7280</v>
      </c>
      <c r="C117" s="191" t="s">
        <v>7281</v>
      </c>
      <c r="D117" s="191" t="s">
        <v>7282</v>
      </c>
      <c r="E117" s="189" t="s">
        <v>318</v>
      </c>
      <c r="F117" s="189">
        <v>0.06</v>
      </c>
      <c r="G117" s="192"/>
      <c r="H117" s="193">
        <f t="shared" ref="H117:H143" si="10">G117*$F117</f>
        <v>0</v>
      </c>
      <c r="I117" s="227"/>
      <c r="J117" s="227"/>
      <c r="K117" s="227"/>
      <c r="L117" s="227"/>
      <c r="M117" s="227"/>
      <c r="N117" s="227"/>
      <c r="O117" s="227"/>
      <c r="P117" s="227"/>
      <c r="Q117" s="227"/>
      <c r="R117" s="227"/>
      <c r="S117" s="227"/>
      <c r="T117" s="227"/>
      <c r="U117" s="227"/>
      <c r="V117" s="227"/>
      <c r="W117" s="227"/>
      <c r="X117" s="227"/>
      <c r="Y117" s="227"/>
      <c r="Z117" s="227"/>
      <c r="AA117" s="227"/>
      <c r="AB117" s="227"/>
    </row>
    <row r="118">
      <c r="A118" s="195"/>
      <c r="B118" s="195" t="s">
        <v>7253</v>
      </c>
      <c r="C118" s="196" t="s">
        <v>7254</v>
      </c>
      <c r="D118" s="196" t="s">
        <v>7283</v>
      </c>
      <c r="E118" s="197" t="s">
        <v>69</v>
      </c>
      <c r="F118" s="197">
        <v>6.09</v>
      </c>
      <c r="G118" s="192"/>
      <c r="H118" s="193">
        <f t="shared" si="10"/>
        <v>0</v>
      </c>
      <c r="I118" s="230"/>
      <c r="J118" s="230"/>
      <c r="K118" s="230"/>
      <c r="L118" s="230"/>
      <c r="M118" s="230"/>
      <c r="N118" s="230"/>
      <c r="O118" s="230"/>
      <c r="P118" s="230"/>
      <c r="Q118" s="230"/>
      <c r="R118" s="230"/>
      <c r="S118" s="230"/>
      <c r="T118" s="230"/>
      <c r="U118" s="230"/>
      <c r="V118" s="230"/>
      <c r="W118" s="230"/>
      <c r="X118" s="230"/>
      <c r="Y118" s="230"/>
      <c r="Z118" s="230"/>
      <c r="AA118" s="230"/>
      <c r="AB118" s="230"/>
    </row>
    <row r="119">
      <c r="A119" s="189"/>
      <c r="B119" s="190" t="s">
        <v>6694</v>
      </c>
      <c r="C119" s="191" t="s">
        <v>6695</v>
      </c>
      <c r="D119" s="191" t="s">
        <v>7284</v>
      </c>
      <c r="E119" s="189" t="s">
        <v>312</v>
      </c>
      <c r="F119" s="189">
        <v>0.78268</v>
      </c>
      <c r="G119" s="192"/>
      <c r="H119" s="193">
        <f t="shared" si="10"/>
        <v>0</v>
      </c>
      <c r="I119" s="227"/>
      <c r="J119" s="227"/>
      <c r="K119" s="227"/>
      <c r="L119" s="227"/>
      <c r="M119" s="227"/>
      <c r="N119" s="227"/>
      <c r="O119" s="227"/>
      <c r="P119" s="227"/>
      <c r="Q119" s="227"/>
      <c r="R119" s="227"/>
      <c r="S119" s="227"/>
      <c r="T119" s="227"/>
      <c r="U119" s="227"/>
      <c r="V119" s="227"/>
      <c r="W119" s="227"/>
      <c r="X119" s="227"/>
      <c r="Y119" s="227"/>
      <c r="Z119" s="227"/>
      <c r="AA119" s="227"/>
      <c r="AB119" s="227"/>
    </row>
    <row r="120">
      <c r="A120" s="189"/>
      <c r="B120" s="190" t="s">
        <v>7285</v>
      </c>
      <c r="C120" s="191" t="s">
        <v>7286</v>
      </c>
      <c r="D120" s="191" t="s">
        <v>7287</v>
      </c>
      <c r="E120" s="189" t="s">
        <v>312</v>
      </c>
      <c r="F120" s="189">
        <v>0.04639</v>
      </c>
      <c r="G120" s="192"/>
      <c r="H120" s="193">
        <f t="shared" si="10"/>
        <v>0</v>
      </c>
      <c r="I120" s="227"/>
      <c r="J120" s="227"/>
      <c r="K120" s="227"/>
      <c r="L120" s="227"/>
      <c r="M120" s="227"/>
      <c r="N120" s="227"/>
      <c r="O120" s="227"/>
      <c r="P120" s="227"/>
      <c r="Q120" s="227"/>
      <c r="R120" s="227"/>
      <c r="S120" s="227"/>
      <c r="T120" s="227"/>
      <c r="U120" s="227"/>
      <c r="V120" s="227"/>
      <c r="W120" s="227"/>
      <c r="X120" s="227"/>
      <c r="Y120" s="227"/>
      <c r="Z120" s="227"/>
      <c r="AA120" s="227"/>
      <c r="AB120" s="227"/>
    </row>
    <row r="121">
      <c r="A121" s="189"/>
      <c r="B121" s="190" t="s">
        <v>7288</v>
      </c>
      <c r="C121" s="191" t="s">
        <v>7289</v>
      </c>
      <c r="D121" s="191" t="s">
        <v>7290</v>
      </c>
      <c r="E121" s="189" t="s">
        <v>312</v>
      </c>
      <c r="F121" s="189">
        <v>0.79272</v>
      </c>
      <c r="G121" s="192"/>
      <c r="H121" s="193">
        <f t="shared" si="10"/>
        <v>0</v>
      </c>
      <c r="I121" s="227"/>
      <c r="J121" s="227"/>
      <c r="K121" s="227"/>
      <c r="L121" s="227"/>
      <c r="M121" s="227"/>
      <c r="N121" s="227"/>
      <c r="O121" s="227"/>
      <c r="P121" s="227"/>
      <c r="Q121" s="227"/>
      <c r="R121" s="227"/>
      <c r="S121" s="227"/>
      <c r="T121" s="227"/>
      <c r="U121" s="227"/>
      <c r="V121" s="227"/>
      <c r="W121" s="227"/>
      <c r="X121" s="227"/>
      <c r="Y121" s="227"/>
      <c r="Z121" s="227"/>
      <c r="AA121" s="227"/>
      <c r="AB121" s="227"/>
    </row>
    <row r="122">
      <c r="A122" s="189"/>
      <c r="B122" s="190" t="s">
        <v>6345</v>
      </c>
      <c r="C122" s="191" t="s">
        <v>6346</v>
      </c>
      <c r="D122" s="191" t="s">
        <v>7291</v>
      </c>
      <c r="E122" s="189" t="s">
        <v>312</v>
      </c>
      <c r="F122" s="189">
        <v>0.00504</v>
      </c>
      <c r="G122" s="192"/>
      <c r="H122" s="193">
        <f t="shared" si="10"/>
        <v>0</v>
      </c>
      <c r="I122" s="227"/>
      <c r="J122" s="227"/>
      <c r="K122" s="227"/>
      <c r="L122" s="227"/>
      <c r="M122" s="227"/>
      <c r="N122" s="227"/>
      <c r="O122" s="227"/>
      <c r="P122" s="227"/>
      <c r="Q122" s="227"/>
      <c r="R122" s="227"/>
      <c r="S122" s="227"/>
      <c r="T122" s="227"/>
      <c r="U122" s="227"/>
      <c r="V122" s="227"/>
      <c r="W122" s="227"/>
      <c r="X122" s="227"/>
      <c r="Y122" s="227"/>
      <c r="Z122" s="227"/>
      <c r="AA122" s="227"/>
      <c r="AB122" s="227"/>
    </row>
    <row r="123">
      <c r="A123" s="189"/>
      <c r="B123" s="190" t="s">
        <v>466</v>
      </c>
      <c r="C123" s="191" t="s">
        <v>467</v>
      </c>
      <c r="D123" s="191" t="s">
        <v>468</v>
      </c>
      <c r="E123" s="189" t="s">
        <v>312</v>
      </c>
      <c r="F123" s="189">
        <v>0.00728</v>
      </c>
      <c r="G123" s="192"/>
      <c r="H123" s="193">
        <f t="shared" si="10"/>
        <v>0</v>
      </c>
      <c r="I123" s="227"/>
      <c r="J123" s="227"/>
      <c r="K123" s="227"/>
      <c r="L123" s="227"/>
      <c r="M123" s="227"/>
      <c r="N123" s="227"/>
      <c r="O123" s="227"/>
      <c r="P123" s="227"/>
      <c r="Q123" s="227"/>
      <c r="R123" s="227"/>
      <c r="S123" s="227"/>
      <c r="T123" s="227"/>
      <c r="U123" s="227"/>
      <c r="V123" s="227"/>
      <c r="W123" s="227"/>
      <c r="X123" s="227"/>
      <c r="Y123" s="227"/>
      <c r="Z123" s="227"/>
      <c r="AA123" s="227"/>
      <c r="AB123" s="227"/>
    </row>
    <row r="124">
      <c r="A124" s="189"/>
      <c r="B124" s="190" t="s">
        <v>6348</v>
      </c>
      <c r="C124" s="191" t="s">
        <v>6349</v>
      </c>
      <c r="D124" s="191" t="s">
        <v>6350</v>
      </c>
      <c r="E124" s="189" t="s">
        <v>312</v>
      </c>
      <c r="F124" s="189">
        <v>0.00728</v>
      </c>
      <c r="G124" s="192"/>
      <c r="H124" s="193">
        <f t="shared" si="10"/>
        <v>0</v>
      </c>
      <c r="I124" s="227"/>
      <c r="J124" s="227"/>
      <c r="K124" s="227"/>
      <c r="L124" s="227"/>
      <c r="M124" s="227"/>
      <c r="N124" s="227"/>
      <c r="O124" s="227"/>
      <c r="P124" s="227"/>
      <c r="Q124" s="227"/>
      <c r="R124" s="227"/>
      <c r="S124" s="227"/>
      <c r="T124" s="227"/>
      <c r="U124" s="227"/>
      <c r="V124" s="227"/>
      <c r="W124" s="227"/>
      <c r="X124" s="227"/>
      <c r="Y124" s="227"/>
      <c r="Z124" s="227"/>
      <c r="AA124" s="227"/>
      <c r="AB124" s="227"/>
    </row>
    <row r="125">
      <c r="A125" s="189"/>
      <c r="B125" s="190" t="s">
        <v>7292</v>
      </c>
      <c r="C125" s="191" t="s">
        <v>7293</v>
      </c>
      <c r="D125" s="191" t="s">
        <v>7294</v>
      </c>
      <c r="E125" s="189" t="s">
        <v>312</v>
      </c>
      <c r="F125" s="189">
        <v>0.04548</v>
      </c>
      <c r="G125" s="192"/>
      <c r="H125" s="193">
        <f t="shared" si="10"/>
        <v>0</v>
      </c>
      <c r="I125" s="227"/>
      <c r="J125" s="227"/>
      <c r="K125" s="227"/>
      <c r="L125" s="227"/>
      <c r="M125" s="227"/>
      <c r="N125" s="227"/>
      <c r="O125" s="227"/>
      <c r="P125" s="227"/>
      <c r="Q125" s="227"/>
      <c r="R125" s="227"/>
      <c r="S125" s="227"/>
      <c r="T125" s="227"/>
      <c r="U125" s="227"/>
      <c r="V125" s="227"/>
      <c r="W125" s="227"/>
      <c r="X125" s="227"/>
      <c r="Y125" s="227"/>
      <c r="Z125" s="227"/>
      <c r="AA125" s="227"/>
      <c r="AB125" s="227"/>
    </row>
    <row r="126">
      <c r="A126" s="189"/>
      <c r="B126" s="190" t="s">
        <v>5638</v>
      </c>
      <c r="C126" s="191" t="s">
        <v>5639</v>
      </c>
      <c r="D126" s="191" t="s">
        <v>7295</v>
      </c>
      <c r="E126" s="189" t="s">
        <v>1058</v>
      </c>
      <c r="F126" s="189">
        <v>0.0098</v>
      </c>
      <c r="G126" s="192"/>
      <c r="H126" s="193">
        <f t="shared" si="10"/>
        <v>0</v>
      </c>
      <c r="I126" s="227"/>
      <c r="J126" s="227"/>
      <c r="K126" s="227"/>
      <c r="L126" s="227"/>
      <c r="M126" s="227"/>
      <c r="N126" s="227"/>
      <c r="O126" s="227"/>
      <c r="P126" s="227"/>
      <c r="Q126" s="227"/>
      <c r="R126" s="227"/>
      <c r="S126" s="227"/>
      <c r="T126" s="227"/>
      <c r="U126" s="227"/>
      <c r="V126" s="227"/>
      <c r="W126" s="227"/>
      <c r="X126" s="227"/>
      <c r="Y126" s="227"/>
      <c r="Z126" s="227"/>
      <c r="AA126" s="227"/>
      <c r="AB126" s="227"/>
    </row>
    <row r="127">
      <c r="A127" s="189"/>
      <c r="B127" s="190" t="s">
        <v>7296</v>
      </c>
      <c r="C127" s="191" t="s">
        <v>7297</v>
      </c>
      <c r="D127" s="191" t="s">
        <v>7298</v>
      </c>
      <c r="E127" s="189" t="s">
        <v>691</v>
      </c>
      <c r="F127" s="189">
        <v>2.0</v>
      </c>
      <c r="G127" s="192"/>
      <c r="H127" s="193">
        <f t="shared" si="10"/>
        <v>0</v>
      </c>
      <c r="I127" s="227"/>
      <c r="J127" s="227"/>
      <c r="K127" s="227"/>
      <c r="L127" s="227"/>
      <c r="M127" s="227"/>
      <c r="N127" s="227"/>
      <c r="O127" s="227"/>
      <c r="P127" s="227"/>
      <c r="Q127" s="227"/>
      <c r="R127" s="227"/>
      <c r="S127" s="227"/>
      <c r="T127" s="227"/>
      <c r="U127" s="227"/>
      <c r="V127" s="227"/>
      <c r="W127" s="227"/>
      <c r="X127" s="227"/>
      <c r="Y127" s="227"/>
      <c r="Z127" s="227"/>
      <c r="AA127" s="227"/>
      <c r="AB127" s="227"/>
    </row>
    <row r="128">
      <c r="A128" s="189"/>
      <c r="B128" s="190" t="s">
        <v>7299</v>
      </c>
      <c r="C128" s="191" t="s">
        <v>7300</v>
      </c>
      <c r="D128" s="191" t="s">
        <v>7301</v>
      </c>
      <c r="E128" s="189" t="s">
        <v>691</v>
      </c>
      <c r="F128" s="189">
        <v>2.0</v>
      </c>
      <c r="G128" s="192"/>
      <c r="H128" s="193">
        <f t="shared" si="10"/>
        <v>0</v>
      </c>
      <c r="I128" s="227"/>
      <c r="J128" s="227"/>
      <c r="K128" s="227"/>
      <c r="L128" s="227"/>
      <c r="M128" s="227"/>
      <c r="N128" s="227"/>
      <c r="O128" s="227"/>
      <c r="P128" s="227"/>
      <c r="Q128" s="227"/>
      <c r="R128" s="227"/>
      <c r="S128" s="227"/>
      <c r="T128" s="227"/>
      <c r="U128" s="227"/>
      <c r="V128" s="227"/>
      <c r="W128" s="227"/>
      <c r="X128" s="227"/>
      <c r="Y128" s="227"/>
      <c r="Z128" s="227"/>
      <c r="AA128" s="227"/>
      <c r="AB128" s="227"/>
    </row>
    <row r="129">
      <c r="A129" s="189"/>
      <c r="B129" s="190" t="s">
        <v>7302</v>
      </c>
      <c r="C129" s="191" t="s">
        <v>7303</v>
      </c>
      <c r="D129" s="191" t="s">
        <v>7304</v>
      </c>
      <c r="E129" s="189" t="s">
        <v>312</v>
      </c>
      <c r="F129" s="189">
        <v>0.03</v>
      </c>
      <c r="G129" s="192"/>
      <c r="H129" s="193">
        <f t="shared" si="10"/>
        <v>0</v>
      </c>
      <c r="I129" s="227"/>
      <c r="J129" s="227"/>
      <c r="K129" s="227"/>
      <c r="L129" s="227"/>
      <c r="M129" s="227"/>
      <c r="N129" s="227"/>
      <c r="O129" s="227"/>
      <c r="P129" s="227"/>
      <c r="Q129" s="227"/>
      <c r="R129" s="227"/>
      <c r="S129" s="227"/>
      <c r="T129" s="227"/>
      <c r="U129" s="227"/>
      <c r="V129" s="227"/>
      <c r="W129" s="227"/>
      <c r="X129" s="227"/>
      <c r="Y129" s="227"/>
      <c r="Z129" s="227"/>
      <c r="AA129" s="227"/>
      <c r="AB129" s="227"/>
    </row>
    <row r="130">
      <c r="A130" s="189"/>
      <c r="B130" s="190" t="s">
        <v>7305</v>
      </c>
      <c r="C130" s="191" t="s">
        <v>7306</v>
      </c>
      <c r="D130" s="191" t="s">
        <v>7307</v>
      </c>
      <c r="E130" s="189" t="s">
        <v>312</v>
      </c>
      <c r="F130" s="189">
        <v>0.023</v>
      </c>
      <c r="G130" s="192"/>
      <c r="H130" s="193">
        <f t="shared" si="10"/>
        <v>0</v>
      </c>
      <c r="I130" s="227"/>
      <c r="J130" s="227"/>
      <c r="K130" s="227"/>
      <c r="L130" s="227"/>
      <c r="M130" s="227"/>
      <c r="N130" s="227"/>
      <c r="O130" s="227"/>
      <c r="P130" s="227"/>
      <c r="Q130" s="227"/>
      <c r="R130" s="227"/>
      <c r="S130" s="227"/>
      <c r="T130" s="227"/>
      <c r="U130" s="227"/>
      <c r="V130" s="227"/>
      <c r="W130" s="227"/>
      <c r="X130" s="227"/>
      <c r="Y130" s="227"/>
      <c r="Z130" s="227"/>
      <c r="AA130" s="227"/>
      <c r="AB130" s="227"/>
    </row>
    <row r="131">
      <c r="A131" s="189"/>
      <c r="B131" s="190" t="s">
        <v>466</v>
      </c>
      <c r="C131" s="191" t="s">
        <v>467</v>
      </c>
      <c r="D131" s="191" t="s">
        <v>468</v>
      </c>
      <c r="E131" s="189" t="s">
        <v>312</v>
      </c>
      <c r="F131" s="189">
        <v>0.0013</v>
      </c>
      <c r="G131" s="192"/>
      <c r="H131" s="193">
        <f t="shared" si="10"/>
        <v>0</v>
      </c>
      <c r="I131" s="227"/>
      <c r="J131" s="227"/>
      <c r="K131" s="227"/>
      <c r="L131" s="227"/>
      <c r="M131" s="227"/>
      <c r="N131" s="227"/>
      <c r="O131" s="227"/>
      <c r="P131" s="227"/>
      <c r="Q131" s="227"/>
      <c r="R131" s="227"/>
      <c r="S131" s="227"/>
      <c r="T131" s="227"/>
      <c r="U131" s="227"/>
      <c r="V131" s="227"/>
      <c r="W131" s="227"/>
      <c r="X131" s="227"/>
      <c r="Y131" s="227"/>
      <c r="Z131" s="227"/>
      <c r="AA131" s="227"/>
      <c r="AB131" s="227"/>
    </row>
    <row r="132">
      <c r="A132" s="189"/>
      <c r="B132" s="190" t="s">
        <v>6348</v>
      </c>
      <c r="C132" s="191" t="s">
        <v>6349</v>
      </c>
      <c r="D132" s="191" t="s">
        <v>6350</v>
      </c>
      <c r="E132" s="189" t="s">
        <v>312</v>
      </c>
      <c r="F132" s="189">
        <v>0.0013</v>
      </c>
      <c r="G132" s="192"/>
      <c r="H132" s="193">
        <f t="shared" si="10"/>
        <v>0</v>
      </c>
      <c r="I132" s="227"/>
      <c r="J132" s="227"/>
      <c r="K132" s="227"/>
      <c r="L132" s="227"/>
      <c r="M132" s="227"/>
      <c r="N132" s="227"/>
      <c r="O132" s="227"/>
      <c r="P132" s="227"/>
      <c r="Q132" s="227"/>
      <c r="R132" s="227"/>
      <c r="S132" s="227"/>
      <c r="T132" s="227"/>
      <c r="U132" s="227"/>
      <c r="V132" s="227"/>
      <c r="W132" s="227"/>
      <c r="X132" s="227"/>
      <c r="Y132" s="227"/>
      <c r="Z132" s="227"/>
      <c r="AA132" s="227"/>
      <c r="AB132" s="227"/>
    </row>
    <row r="133">
      <c r="A133" s="189"/>
      <c r="B133" s="190" t="s">
        <v>1506</v>
      </c>
      <c r="C133" s="191" t="s">
        <v>1507</v>
      </c>
      <c r="D133" s="191" t="s">
        <v>1508</v>
      </c>
      <c r="E133" s="189" t="s">
        <v>498</v>
      </c>
      <c r="F133" s="189">
        <v>0.0105</v>
      </c>
      <c r="G133" s="192"/>
      <c r="H133" s="193">
        <f t="shared" si="10"/>
        <v>0</v>
      </c>
      <c r="I133" s="227"/>
      <c r="J133" s="227"/>
      <c r="K133" s="227"/>
      <c r="L133" s="227"/>
      <c r="M133" s="227"/>
      <c r="N133" s="227"/>
      <c r="O133" s="227"/>
      <c r="P133" s="227"/>
      <c r="Q133" s="227"/>
      <c r="R133" s="227"/>
      <c r="S133" s="227"/>
      <c r="T133" s="227"/>
      <c r="U133" s="227"/>
      <c r="V133" s="227"/>
      <c r="W133" s="227"/>
      <c r="X133" s="227"/>
      <c r="Y133" s="227"/>
      <c r="Z133" s="227"/>
      <c r="AA133" s="227"/>
      <c r="AB133" s="227"/>
    </row>
    <row r="134">
      <c r="A134" s="195"/>
      <c r="B134" s="195" t="s">
        <v>1509</v>
      </c>
      <c r="C134" s="196" t="s">
        <v>1510</v>
      </c>
      <c r="D134" s="196" t="s">
        <v>1661</v>
      </c>
      <c r="E134" s="197" t="s">
        <v>312</v>
      </c>
      <c r="F134" s="197">
        <v>2.583E-4</v>
      </c>
      <c r="G134" s="192"/>
      <c r="H134" s="193">
        <f t="shared" si="10"/>
        <v>0</v>
      </c>
      <c r="I134" s="230"/>
      <c r="J134" s="230"/>
      <c r="K134" s="230"/>
      <c r="L134" s="230"/>
      <c r="M134" s="230"/>
      <c r="N134" s="230"/>
      <c r="O134" s="230"/>
      <c r="P134" s="230"/>
      <c r="Q134" s="230"/>
      <c r="R134" s="230"/>
      <c r="S134" s="230"/>
      <c r="T134" s="230"/>
      <c r="U134" s="230"/>
      <c r="V134" s="230"/>
      <c r="W134" s="230"/>
      <c r="X134" s="230"/>
      <c r="Y134" s="230"/>
      <c r="Z134" s="230"/>
      <c r="AA134" s="230"/>
      <c r="AB134" s="230"/>
    </row>
    <row r="135">
      <c r="A135" s="189"/>
      <c r="B135" s="190" t="s">
        <v>6965</v>
      </c>
      <c r="C135" s="191" t="s">
        <v>6966</v>
      </c>
      <c r="D135" s="191" t="s">
        <v>6967</v>
      </c>
      <c r="E135" s="189" t="s">
        <v>498</v>
      </c>
      <c r="F135" s="189">
        <v>0.71</v>
      </c>
      <c r="G135" s="192"/>
      <c r="H135" s="193">
        <f t="shared" si="10"/>
        <v>0</v>
      </c>
      <c r="I135" s="227"/>
      <c r="J135" s="227"/>
      <c r="K135" s="227"/>
      <c r="L135" s="227"/>
      <c r="M135" s="227"/>
      <c r="N135" s="227"/>
      <c r="O135" s="227"/>
      <c r="P135" s="227"/>
      <c r="Q135" s="227"/>
      <c r="R135" s="227"/>
      <c r="S135" s="227"/>
      <c r="T135" s="227"/>
      <c r="U135" s="227"/>
      <c r="V135" s="227"/>
      <c r="W135" s="227"/>
      <c r="X135" s="227"/>
      <c r="Y135" s="227"/>
      <c r="Z135" s="227"/>
      <c r="AA135" s="227"/>
      <c r="AB135" s="227"/>
    </row>
    <row r="136">
      <c r="A136" s="195"/>
      <c r="B136" s="195" t="s">
        <v>7308</v>
      </c>
      <c r="C136" s="196" t="s">
        <v>7309</v>
      </c>
      <c r="D136" s="196" t="s">
        <v>7310</v>
      </c>
      <c r="E136" s="197" t="s">
        <v>312</v>
      </c>
      <c r="F136" s="197">
        <v>0.019525</v>
      </c>
      <c r="G136" s="192"/>
      <c r="H136" s="193">
        <f t="shared" si="10"/>
        <v>0</v>
      </c>
      <c r="I136" s="230"/>
      <c r="J136" s="230"/>
      <c r="K136" s="230"/>
      <c r="L136" s="230"/>
      <c r="M136" s="230"/>
      <c r="N136" s="230"/>
      <c r="O136" s="230"/>
      <c r="P136" s="230"/>
      <c r="Q136" s="230"/>
      <c r="R136" s="230"/>
      <c r="S136" s="230"/>
      <c r="T136" s="230"/>
      <c r="U136" s="230"/>
      <c r="V136" s="230"/>
      <c r="W136" s="230"/>
      <c r="X136" s="230"/>
      <c r="Y136" s="230"/>
      <c r="Z136" s="230"/>
      <c r="AA136" s="230"/>
      <c r="AB136" s="230"/>
    </row>
    <row r="137">
      <c r="A137" s="195"/>
      <c r="B137" s="195" t="s">
        <v>7148</v>
      </c>
      <c r="C137" s="196" t="s">
        <v>7149</v>
      </c>
      <c r="D137" s="196" t="s">
        <v>7311</v>
      </c>
      <c r="E137" s="197" t="s">
        <v>312</v>
      </c>
      <c r="F137" s="197">
        <v>0.005538</v>
      </c>
      <c r="G137" s="192"/>
      <c r="H137" s="193">
        <f t="shared" si="10"/>
        <v>0</v>
      </c>
      <c r="I137" s="230"/>
      <c r="J137" s="230"/>
      <c r="K137" s="230"/>
      <c r="L137" s="230"/>
      <c r="M137" s="230"/>
      <c r="N137" s="230"/>
      <c r="O137" s="230"/>
      <c r="P137" s="230"/>
      <c r="Q137" s="230"/>
      <c r="R137" s="230"/>
      <c r="S137" s="230"/>
      <c r="T137" s="230"/>
      <c r="U137" s="230"/>
      <c r="V137" s="230"/>
      <c r="W137" s="230"/>
      <c r="X137" s="230"/>
      <c r="Y137" s="230"/>
      <c r="Z137" s="230"/>
      <c r="AA137" s="230"/>
      <c r="AB137" s="230"/>
    </row>
    <row r="138">
      <c r="A138" s="189"/>
      <c r="B138" s="190" t="s">
        <v>5292</v>
      </c>
      <c r="C138" s="191" t="s">
        <v>5293</v>
      </c>
      <c r="D138" s="191" t="s">
        <v>7312</v>
      </c>
      <c r="E138" s="189" t="s">
        <v>498</v>
      </c>
      <c r="F138" s="189">
        <v>0.71</v>
      </c>
      <c r="G138" s="192"/>
      <c r="H138" s="193">
        <f t="shared" si="10"/>
        <v>0</v>
      </c>
      <c r="I138" s="227"/>
      <c r="J138" s="227"/>
      <c r="K138" s="227"/>
      <c r="L138" s="227"/>
      <c r="M138" s="227"/>
      <c r="N138" s="227"/>
      <c r="O138" s="227"/>
      <c r="P138" s="227"/>
      <c r="Q138" s="227"/>
      <c r="R138" s="227"/>
      <c r="S138" s="227"/>
      <c r="T138" s="227"/>
      <c r="U138" s="227"/>
      <c r="V138" s="227"/>
      <c r="W138" s="227"/>
      <c r="X138" s="227"/>
      <c r="Y138" s="227"/>
      <c r="Z138" s="227"/>
      <c r="AA138" s="227"/>
      <c r="AB138" s="227"/>
    </row>
    <row r="139">
      <c r="A139" s="195"/>
      <c r="B139" s="195" t="s">
        <v>7313</v>
      </c>
      <c r="C139" s="196" t="s">
        <v>7314</v>
      </c>
      <c r="D139" s="196" t="s">
        <v>7315</v>
      </c>
      <c r="E139" s="197" t="s">
        <v>312</v>
      </c>
      <c r="F139" s="197">
        <v>0.02272</v>
      </c>
      <c r="G139" s="192"/>
      <c r="H139" s="193">
        <f t="shared" si="10"/>
        <v>0</v>
      </c>
      <c r="I139" s="230"/>
      <c r="J139" s="230"/>
      <c r="K139" s="230"/>
      <c r="L139" s="230"/>
      <c r="M139" s="230"/>
      <c r="N139" s="230"/>
      <c r="O139" s="230"/>
      <c r="P139" s="230"/>
      <c r="Q139" s="230"/>
      <c r="R139" s="230"/>
      <c r="S139" s="230"/>
      <c r="T139" s="230"/>
      <c r="U139" s="230"/>
      <c r="V139" s="230"/>
      <c r="W139" s="230"/>
      <c r="X139" s="230"/>
      <c r="Y139" s="230"/>
      <c r="Z139" s="230"/>
      <c r="AA139" s="230"/>
      <c r="AB139" s="230"/>
    </row>
    <row r="140">
      <c r="A140" s="195"/>
      <c r="B140" s="195" t="s">
        <v>7316</v>
      </c>
      <c r="C140" s="196" t="s">
        <v>7317</v>
      </c>
      <c r="D140" s="196" t="s">
        <v>7318</v>
      </c>
      <c r="E140" s="197" t="s">
        <v>312</v>
      </c>
      <c r="F140" s="197">
        <v>0.00355</v>
      </c>
      <c r="G140" s="192"/>
      <c r="H140" s="193">
        <f t="shared" si="10"/>
        <v>0</v>
      </c>
      <c r="I140" s="230"/>
      <c r="J140" s="230"/>
      <c r="K140" s="230"/>
      <c r="L140" s="230"/>
      <c r="M140" s="230"/>
      <c r="N140" s="230"/>
      <c r="O140" s="230"/>
      <c r="P140" s="230"/>
      <c r="Q140" s="230"/>
      <c r="R140" s="230"/>
      <c r="S140" s="230"/>
      <c r="T140" s="230"/>
      <c r="U140" s="230"/>
      <c r="V140" s="230"/>
      <c r="W140" s="230"/>
      <c r="X140" s="230"/>
      <c r="Y140" s="230"/>
      <c r="Z140" s="230"/>
      <c r="AA140" s="230"/>
      <c r="AB140" s="230"/>
    </row>
    <row r="141">
      <c r="A141" s="189"/>
      <c r="B141" s="190" t="s">
        <v>6464</v>
      </c>
      <c r="C141" s="191" t="s">
        <v>6465</v>
      </c>
      <c r="D141" s="191" t="s">
        <v>7319</v>
      </c>
      <c r="E141" s="189" t="s">
        <v>1163</v>
      </c>
      <c r="F141" s="189">
        <v>4.0</v>
      </c>
      <c r="G141" s="192"/>
      <c r="H141" s="193">
        <f t="shared" si="10"/>
        <v>0</v>
      </c>
      <c r="I141" s="227"/>
      <c r="J141" s="227"/>
      <c r="K141" s="227"/>
      <c r="L141" s="227"/>
      <c r="M141" s="227"/>
      <c r="N141" s="227"/>
      <c r="O141" s="227"/>
      <c r="P141" s="227"/>
      <c r="Q141" s="227"/>
      <c r="R141" s="227"/>
      <c r="S141" s="227"/>
      <c r="T141" s="227"/>
      <c r="U141" s="227"/>
      <c r="V141" s="227"/>
      <c r="W141" s="227"/>
      <c r="X141" s="227"/>
      <c r="Y141" s="227"/>
      <c r="Z141" s="227"/>
      <c r="AA141" s="227"/>
      <c r="AB141" s="227"/>
    </row>
    <row r="142">
      <c r="A142" s="189"/>
      <c r="B142" s="190" t="s">
        <v>7320</v>
      </c>
      <c r="C142" s="191" t="s">
        <v>7321</v>
      </c>
      <c r="D142" s="191" t="s">
        <v>7322</v>
      </c>
      <c r="E142" s="189" t="s">
        <v>312</v>
      </c>
      <c r="F142" s="189">
        <v>0.0024</v>
      </c>
      <c r="G142" s="192"/>
      <c r="H142" s="193">
        <f t="shared" si="10"/>
        <v>0</v>
      </c>
      <c r="I142" s="227"/>
      <c r="J142" s="227"/>
      <c r="K142" s="227"/>
      <c r="L142" s="227"/>
      <c r="M142" s="227"/>
      <c r="N142" s="227"/>
      <c r="O142" s="227"/>
      <c r="P142" s="227"/>
      <c r="Q142" s="227"/>
      <c r="R142" s="227"/>
      <c r="S142" s="227"/>
      <c r="T142" s="227"/>
      <c r="U142" s="227"/>
      <c r="V142" s="227"/>
      <c r="W142" s="227"/>
      <c r="X142" s="227"/>
      <c r="Y142" s="227"/>
      <c r="Z142" s="227"/>
      <c r="AA142" s="227"/>
      <c r="AB142" s="227"/>
    </row>
    <row r="143">
      <c r="A143" s="187"/>
      <c r="B143" s="187"/>
      <c r="C143" s="187" t="s">
        <v>1146</v>
      </c>
      <c r="D143" s="187" t="s">
        <v>1147</v>
      </c>
      <c r="E143" s="187" t="s">
        <v>1148</v>
      </c>
      <c r="F143" s="187">
        <v>1.0</v>
      </c>
      <c r="G143" s="255"/>
      <c r="H143" s="255">
        <f t="shared" si="10"/>
        <v>0</v>
      </c>
      <c r="I143" s="227"/>
      <c r="J143" s="227"/>
      <c r="K143" s="227"/>
      <c r="L143" s="227"/>
      <c r="M143" s="227"/>
      <c r="N143" s="227"/>
      <c r="O143" s="227"/>
      <c r="P143" s="227"/>
      <c r="Q143" s="227"/>
      <c r="R143" s="227"/>
      <c r="S143" s="227"/>
      <c r="T143" s="227"/>
      <c r="U143" s="227"/>
      <c r="V143" s="227"/>
      <c r="W143" s="227"/>
      <c r="X143" s="227"/>
      <c r="Y143" s="227"/>
      <c r="Z143" s="227"/>
      <c r="AA143" s="227"/>
      <c r="AB143" s="227"/>
    </row>
    <row r="144">
      <c r="A144" s="207" t="s">
        <v>1149</v>
      </c>
      <c r="B144" s="208"/>
      <c r="C144" s="207"/>
      <c r="D144" s="207"/>
      <c r="E144" s="210"/>
      <c r="F144" s="210"/>
      <c r="G144" s="256"/>
      <c r="H144" s="257">
        <f>H11+H19+H30+H37+H45+H52+H82+H96+H104+H116+H143</f>
        <v>0</v>
      </c>
      <c r="I144" s="12"/>
      <c r="J144" s="12"/>
      <c r="K144" s="12"/>
      <c r="L144" s="12"/>
      <c r="M144" s="12"/>
      <c r="N144" s="110"/>
      <c r="O144" s="110"/>
      <c r="P144" s="110"/>
      <c r="Q144" s="110"/>
      <c r="R144" s="110"/>
      <c r="S144" s="110"/>
      <c r="T144" s="110"/>
      <c r="U144" s="110"/>
      <c r="V144" s="110"/>
      <c r="W144" s="110"/>
      <c r="X144" s="110"/>
      <c r="Y144" s="110"/>
      <c r="Z144" s="110"/>
      <c r="AA144" s="110"/>
      <c r="AB144" s="110"/>
    </row>
    <row r="145">
      <c r="A145" s="207" t="s">
        <v>1150</v>
      </c>
      <c r="B145" s="208"/>
      <c r="C145" s="207"/>
      <c r="D145" s="207"/>
      <c r="E145" s="210"/>
      <c r="F145" s="210"/>
      <c r="G145" s="256"/>
      <c r="H145" s="257"/>
      <c r="I145" s="12"/>
      <c r="J145" s="12"/>
      <c r="K145" s="12"/>
      <c r="L145" s="12"/>
      <c r="M145" s="12"/>
      <c r="N145" s="12"/>
      <c r="O145" s="12"/>
      <c r="P145" s="110"/>
      <c r="Q145" s="110"/>
      <c r="R145" s="110"/>
      <c r="S145" s="110"/>
      <c r="T145" s="110"/>
      <c r="U145" s="110"/>
      <c r="V145" s="110"/>
      <c r="W145" s="110"/>
      <c r="X145" s="110"/>
      <c r="Y145" s="110"/>
      <c r="Z145" s="110"/>
      <c r="AA145" s="110"/>
      <c r="AB145" s="110"/>
    </row>
    <row r="146">
      <c r="A146" s="207" t="s">
        <v>1151</v>
      </c>
      <c r="B146" s="208"/>
      <c r="C146" s="207"/>
      <c r="D146" s="207"/>
      <c r="E146" s="210"/>
      <c r="F146" s="210"/>
      <c r="G146" s="256"/>
      <c r="H146" s="257">
        <f>SUMIF($B$20:$B$143,"E*",H20:H143)+SUMIF($B$20:$B$143,"С310-1010",H20:H143)+SUMIF($B$20:$B$143,"С311-50-1",H20:H143)</f>
        <v>0</v>
      </c>
      <c r="I146" s="12"/>
      <c r="J146" s="12"/>
      <c r="K146" s="12"/>
      <c r="L146" s="12"/>
      <c r="M146" s="12"/>
      <c r="N146" s="110"/>
      <c r="O146" s="110"/>
      <c r="P146" s="110"/>
      <c r="Q146" s="110"/>
      <c r="R146" s="110"/>
      <c r="S146" s="110"/>
      <c r="T146" s="110"/>
      <c r="U146" s="110"/>
      <c r="V146" s="110"/>
      <c r="W146" s="110"/>
      <c r="X146" s="110"/>
      <c r="Y146" s="110"/>
      <c r="Z146" s="110"/>
      <c r="AA146" s="110"/>
      <c r="AB146" s="110"/>
    </row>
    <row r="147">
      <c r="A147" s="207" t="s">
        <v>1152</v>
      </c>
      <c r="B147" s="208"/>
      <c r="C147" s="207"/>
      <c r="D147" s="207"/>
      <c r="E147" s="210"/>
      <c r="F147" s="210"/>
      <c r="G147" s="256"/>
      <c r="H147" s="257">
        <f>H144-H146</f>
        <v>0</v>
      </c>
      <c r="I147" s="12"/>
      <c r="J147" s="12"/>
      <c r="K147" s="12"/>
      <c r="L147" s="12"/>
      <c r="M147" s="12"/>
      <c r="N147" s="110"/>
      <c r="O147" s="110"/>
      <c r="P147" s="110"/>
      <c r="Q147" s="110"/>
      <c r="R147" s="110"/>
      <c r="S147" s="110"/>
      <c r="T147" s="110"/>
      <c r="U147" s="110"/>
      <c r="V147" s="110"/>
      <c r="W147" s="110"/>
      <c r="X147" s="110"/>
      <c r="Y147" s="110"/>
      <c r="Z147" s="110"/>
      <c r="AA147" s="110"/>
      <c r="AB147" s="110"/>
    </row>
    <row r="148">
      <c r="A148" s="12"/>
      <c r="B148" s="69"/>
      <c r="C148" s="12"/>
      <c r="D148" s="12"/>
      <c r="E148" s="119"/>
      <c r="F148" s="119"/>
      <c r="G148" s="213"/>
      <c r="H148" s="213"/>
      <c r="I148" s="12"/>
      <c r="J148" s="12"/>
      <c r="K148" s="12"/>
      <c r="L148" s="12"/>
      <c r="M148" s="12"/>
      <c r="N148" s="12"/>
      <c r="O148" s="12"/>
      <c r="P148" s="110"/>
      <c r="Q148" s="110"/>
      <c r="R148" s="110"/>
      <c r="S148" s="110"/>
      <c r="T148" s="110"/>
      <c r="U148" s="110"/>
      <c r="V148" s="110"/>
      <c r="W148" s="110"/>
      <c r="X148" s="110"/>
      <c r="Y148" s="110"/>
      <c r="Z148" s="110"/>
      <c r="AA148" s="110"/>
      <c r="AB148" s="110"/>
    </row>
    <row r="149">
      <c r="A149" s="12"/>
      <c r="B149" s="69"/>
      <c r="C149" s="12"/>
      <c r="D149" s="12"/>
      <c r="E149" s="119"/>
      <c r="F149" s="119"/>
      <c r="G149" s="213"/>
      <c r="H149" s="213"/>
      <c r="I149" s="12"/>
      <c r="J149" s="12"/>
      <c r="K149" s="12"/>
      <c r="L149" s="12"/>
      <c r="M149" s="12"/>
      <c r="N149" s="12"/>
      <c r="O149" s="12"/>
      <c r="P149" s="110"/>
      <c r="Q149" s="110"/>
      <c r="R149" s="110"/>
      <c r="S149" s="110"/>
      <c r="T149" s="110"/>
      <c r="U149" s="110"/>
      <c r="V149" s="110"/>
      <c r="W149" s="110"/>
      <c r="X149" s="110"/>
      <c r="Y149" s="110"/>
      <c r="Z149" s="110"/>
      <c r="AA149" s="110"/>
      <c r="AB149" s="110"/>
    </row>
    <row r="150">
      <c r="A150" s="12"/>
      <c r="B150" s="69"/>
      <c r="C150" s="12"/>
      <c r="D150" s="12"/>
      <c r="E150" s="119"/>
      <c r="F150" s="119"/>
      <c r="G150" s="213"/>
      <c r="H150" s="213"/>
      <c r="I150" s="12"/>
      <c r="J150" s="12"/>
      <c r="K150" s="12"/>
      <c r="L150" s="12"/>
      <c r="M150" s="12"/>
      <c r="N150" s="12"/>
      <c r="O150" s="12"/>
      <c r="P150" s="110"/>
      <c r="Q150" s="110"/>
      <c r="R150" s="110"/>
      <c r="S150" s="110"/>
      <c r="T150" s="110"/>
      <c r="U150" s="110"/>
      <c r="V150" s="110"/>
      <c r="W150" s="110"/>
      <c r="X150" s="110"/>
      <c r="Y150" s="110"/>
      <c r="Z150" s="110"/>
      <c r="AA150" s="110"/>
      <c r="AB150" s="110"/>
    </row>
    <row r="151">
      <c r="A151" s="12"/>
      <c r="B151" s="69"/>
      <c r="C151" s="12"/>
      <c r="D151" s="12"/>
      <c r="E151" s="119"/>
      <c r="F151" s="119"/>
      <c r="G151" s="213"/>
      <c r="H151" s="213"/>
      <c r="I151" s="12"/>
      <c r="J151" s="12"/>
      <c r="K151" s="12"/>
      <c r="L151" s="12"/>
      <c r="M151" s="12"/>
      <c r="N151" s="12"/>
      <c r="O151" s="12"/>
      <c r="P151" s="110"/>
      <c r="Q151" s="110"/>
      <c r="R151" s="110"/>
      <c r="S151" s="110"/>
      <c r="T151" s="110"/>
      <c r="U151" s="110"/>
      <c r="V151" s="110"/>
      <c r="W151" s="110"/>
      <c r="X151" s="110"/>
      <c r="Y151" s="110"/>
      <c r="Z151" s="110"/>
      <c r="AA151" s="110"/>
      <c r="AB151" s="110"/>
    </row>
    <row r="152">
      <c r="A152" s="106" t="s">
        <v>119</v>
      </c>
      <c r="B152" s="69"/>
      <c r="C152" s="106"/>
      <c r="D152" s="106" t="s">
        <v>120</v>
      </c>
      <c r="E152" s="214"/>
      <c r="F152" s="214" t="s">
        <v>121</v>
      </c>
      <c r="G152" s="215"/>
      <c r="H152" s="216"/>
      <c r="I152" s="12"/>
      <c r="J152" s="12"/>
      <c r="K152" s="12"/>
      <c r="L152" s="12"/>
      <c r="M152" s="12"/>
      <c r="N152" s="12"/>
      <c r="O152" s="12"/>
      <c r="P152" s="110"/>
      <c r="Q152" s="110"/>
      <c r="R152" s="110"/>
      <c r="S152" s="110"/>
      <c r="T152" s="110"/>
      <c r="U152" s="110"/>
      <c r="V152" s="110"/>
      <c r="W152" s="110"/>
      <c r="X152" s="110"/>
      <c r="Y152" s="110"/>
      <c r="Z152" s="110"/>
      <c r="AA152" s="110"/>
      <c r="AB152" s="110"/>
    </row>
    <row r="153">
      <c r="A153" s="107" t="s">
        <v>122</v>
      </c>
      <c r="B153" s="69"/>
      <c r="C153" s="106"/>
      <c r="D153" s="106" t="s">
        <v>122</v>
      </c>
      <c r="E153" s="214"/>
      <c r="F153" s="214" t="s">
        <v>122</v>
      </c>
      <c r="G153" s="215"/>
      <c r="H153" s="216"/>
      <c r="I153" s="12"/>
      <c r="J153" s="12"/>
      <c r="K153" s="12"/>
      <c r="L153" s="12"/>
      <c r="M153" s="12"/>
      <c r="N153" s="12"/>
      <c r="O153" s="12"/>
      <c r="P153" s="110"/>
      <c r="Q153" s="110"/>
      <c r="R153" s="110"/>
      <c r="S153" s="110"/>
      <c r="T153" s="110"/>
      <c r="U153" s="110"/>
      <c r="V153" s="110"/>
      <c r="W153" s="110"/>
      <c r="X153" s="110"/>
      <c r="Y153" s="110"/>
      <c r="Z153" s="110"/>
      <c r="AA153" s="110"/>
      <c r="AB153" s="110"/>
    </row>
    <row r="154">
      <c r="A154" s="107" t="s">
        <v>123</v>
      </c>
      <c r="B154" s="69"/>
      <c r="C154" s="106"/>
      <c r="D154" s="106" t="s">
        <v>123</v>
      </c>
      <c r="E154" s="214"/>
      <c r="F154" s="214" t="s">
        <v>123</v>
      </c>
      <c r="G154" s="215"/>
      <c r="H154" s="216"/>
      <c r="I154" s="12"/>
      <c r="J154" s="12"/>
      <c r="K154" s="12"/>
      <c r="L154" s="12"/>
      <c r="M154" s="12"/>
      <c r="N154" s="12"/>
      <c r="O154" s="12"/>
      <c r="P154" s="110"/>
      <c r="Q154" s="110"/>
      <c r="R154" s="110"/>
      <c r="S154" s="110"/>
      <c r="T154" s="110"/>
      <c r="U154" s="110"/>
      <c r="V154" s="110"/>
      <c r="W154" s="110"/>
      <c r="X154" s="110"/>
      <c r="Y154" s="110"/>
      <c r="Z154" s="110"/>
      <c r="AA154" s="110"/>
      <c r="AB154" s="110"/>
    </row>
    <row r="155">
      <c r="A155" s="109"/>
      <c r="B155" s="174"/>
      <c r="C155" s="109"/>
      <c r="D155" s="109"/>
      <c r="E155" s="326"/>
      <c r="F155" s="114"/>
      <c r="G155" s="175"/>
      <c r="H155" s="323"/>
      <c r="I155" s="109"/>
      <c r="J155" s="109"/>
      <c r="K155" s="109"/>
      <c r="L155" s="109"/>
      <c r="M155" s="109"/>
      <c r="N155" s="109"/>
      <c r="O155" s="109"/>
      <c r="P155" s="109"/>
      <c r="Q155" s="109"/>
      <c r="R155" s="109"/>
      <c r="S155" s="109"/>
      <c r="T155" s="109"/>
      <c r="U155" s="109"/>
      <c r="V155" s="109"/>
      <c r="W155" s="109"/>
      <c r="X155" s="109"/>
      <c r="Y155" s="109"/>
      <c r="Z155" s="109"/>
      <c r="AA155" s="109"/>
      <c r="AB155" s="109"/>
    </row>
    <row r="156">
      <c r="A156" s="217"/>
      <c r="B156" s="218"/>
      <c r="C156" s="217"/>
      <c r="D156" s="217"/>
      <c r="E156" s="253"/>
      <c r="F156" s="219"/>
      <c r="G156" s="220"/>
      <c r="H156" s="221"/>
      <c r="I156" s="217"/>
      <c r="J156" s="217"/>
      <c r="K156" s="217"/>
      <c r="L156" s="217"/>
      <c r="M156" s="217"/>
      <c r="N156" s="217"/>
      <c r="O156" s="217"/>
      <c r="P156" s="217"/>
      <c r="Q156" s="217"/>
      <c r="R156" s="217"/>
      <c r="S156" s="217"/>
      <c r="T156" s="217"/>
      <c r="U156" s="217"/>
      <c r="V156" s="217"/>
      <c r="W156" s="217"/>
      <c r="X156" s="217"/>
      <c r="Y156" s="217"/>
      <c r="Z156" s="217"/>
      <c r="AA156" s="217"/>
      <c r="AB156" s="217"/>
    </row>
    <row r="157">
      <c r="A157" s="217"/>
      <c r="B157" s="218"/>
      <c r="C157" s="217"/>
      <c r="D157" s="217"/>
      <c r="E157" s="253"/>
      <c r="F157" s="219"/>
      <c r="G157" s="220"/>
      <c r="H157" s="221"/>
      <c r="I157" s="217"/>
      <c r="J157" s="217"/>
      <c r="K157" s="217"/>
      <c r="L157" s="217"/>
      <c r="M157" s="217"/>
      <c r="N157" s="217"/>
      <c r="O157" s="217"/>
      <c r="P157" s="217"/>
      <c r="Q157" s="217"/>
      <c r="R157" s="217"/>
      <c r="S157" s="217"/>
      <c r="T157" s="217"/>
      <c r="U157" s="217"/>
      <c r="V157" s="217"/>
      <c r="W157" s="217"/>
      <c r="X157" s="217"/>
      <c r="Y157" s="217"/>
      <c r="Z157" s="217"/>
      <c r="AA157" s="217"/>
      <c r="AB157" s="217"/>
    </row>
    <row r="158">
      <c r="A158" s="217"/>
      <c r="B158" s="218"/>
      <c r="C158" s="217"/>
      <c r="D158" s="217"/>
      <c r="E158" s="253"/>
      <c r="F158" s="219"/>
      <c r="G158" s="220"/>
      <c r="H158" s="221"/>
      <c r="I158" s="217"/>
      <c r="J158" s="217"/>
      <c r="K158" s="217"/>
      <c r="L158" s="217"/>
      <c r="M158" s="217"/>
      <c r="N158" s="217"/>
      <c r="O158" s="217"/>
      <c r="P158" s="217"/>
      <c r="Q158" s="217"/>
      <c r="R158" s="217"/>
      <c r="S158" s="217"/>
      <c r="T158" s="217"/>
      <c r="U158" s="217"/>
      <c r="V158" s="217"/>
      <c r="W158" s="217"/>
      <c r="X158" s="217"/>
      <c r="Y158" s="217"/>
      <c r="Z158" s="217"/>
      <c r="AA158" s="217"/>
      <c r="AB158" s="217"/>
    </row>
    <row r="159">
      <c r="A159" s="217"/>
      <c r="B159" s="218"/>
      <c r="C159" s="217"/>
      <c r="D159" s="217"/>
      <c r="E159" s="253"/>
      <c r="F159" s="219"/>
      <c r="G159" s="220"/>
      <c r="H159" s="221"/>
      <c r="I159" s="217"/>
      <c r="J159" s="217"/>
      <c r="K159" s="217"/>
      <c r="L159" s="217"/>
      <c r="M159" s="217"/>
      <c r="N159" s="217"/>
      <c r="O159" s="217"/>
      <c r="P159" s="217"/>
      <c r="Q159" s="217"/>
      <c r="R159" s="217"/>
      <c r="S159" s="217"/>
      <c r="T159" s="217"/>
      <c r="U159" s="217"/>
      <c r="V159" s="217"/>
      <c r="W159" s="217"/>
      <c r="X159" s="217"/>
      <c r="Y159" s="217"/>
      <c r="Z159" s="217"/>
      <c r="AA159" s="217"/>
      <c r="AB159" s="217"/>
    </row>
    <row r="160">
      <c r="A160" s="217"/>
      <c r="B160" s="218"/>
      <c r="C160" s="217"/>
      <c r="D160" s="217"/>
      <c r="E160" s="253"/>
      <c r="F160" s="219"/>
      <c r="G160" s="220"/>
      <c r="H160" s="221"/>
      <c r="I160" s="217"/>
      <c r="J160" s="217"/>
      <c r="K160" s="217"/>
      <c r="L160" s="217"/>
      <c r="M160" s="217"/>
      <c r="N160" s="217"/>
      <c r="O160" s="217"/>
      <c r="P160" s="217"/>
      <c r="Q160" s="217"/>
      <c r="R160" s="217"/>
      <c r="S160" s="217"/>
      <c r="T160" s="217"/>
      <c r="U160" s="217"/>
      <c r="V160" s="217"/>
      <c r="W160" s="217"/>
      <c r="X160" s="217"/>
      <c r="Y160" s="217"/>
      <c r="Z160" s="217"/>
      <c r="AA160" s="217"/>
      <c r="AB160" s="217"/>
    </row>
    <row r="161">
      <c r="A161" s="217"/>
      <c r="B161" s="218"/>
      <c r="C161" s="217"/>
      <c r="D161" s="217"/>
      <c r="E161" s="253"/>
      <c r="F161" s="219"/>
      <c r="G161" s="220"/>
      <c r="H161" s="221"/>
      <c r="I161" s="217"/>
      <c r="J161" s="217"/>
      <c r="K161" s="217"/>
      <c r="L161" s="217"/>
      <c r="M161" s="217"/>
      <c r="N161" s="217"/>
      <c r="O161" s="217"/>
      <c r="P161" s="217"/>
      <c r="Q161" s="217"/>
      <c r="R161" s="217"/>
      <c r="S161" s="217"/>
      <c r="T161" s="217"/>
      <c r="U161" s="217"/>
      <c r="V161" s="217"/>
      <c r="W161" s="217"/>
      <c r="X161" s="217"/>
      <c r="Y161" s="217"/>
      <c r="Z161" s="217"/>
      <c r="AA161" s="217"/>
      <c r="AB161" s="217"/>
    </row>
    <row r="162">
      <c r="A162" s="217"/>
      <c r="B162" s="218"/>
      <c r="C162" s="217"/>
      <c r="D162" s="217"/>
      <c r="E162" s="253"/>
      <c r="F162" s="219"/>
      <c r="G162" s="220"/>
      <c r="H162" s="221"/>
      <c r="I162" s="217"/>
      <c r="J162" s="217"/>
      <c r="K162" s="217"/>
      <c r="L162" s="217"/>
      <c r="M162" s="217"/>
      <c r="N162" s="217"/>
      <c r="O162" s="217"/>
      <c r="P162" s="217"/>
      <c r="Q162" s="217"/>
      <c r="R162" s="217"/>
      <c r="S162" s="217"/>
      <c r="T162" s="217"/>
      <c r="U162" s="217"/>
      <c r="V162" s="217"/>
      <c r="W162" s="217"/>
      <c r="X162" s="217"/>
      <c r="Y162" s="217"/>
      <c r="Z162" s="217"/>
      <c r="AA162" s="217"/>
      <c r="AB162" s="217"/>
    </row>
    <row r="163">
      <c r="A163" s="217"/>
      <c r="B163" s="218"/>
      <c r="C163" s="217"/>
      <c r="D163" s="217"/>
      <c r="E163" s="253"/>
      <c r="F163" s="219"/>
      <c r="G163" s="220"/>
      <c r="H163" s="221"/>
      <c r="I163" s="217"/>
      <c r="J163" s="217"/>
      <c r="K163" s="217"/>
      <c r="L163" s="217"/>
      <c r="M163" s="217"/>
      <c r="N163" s="217"/>
      <c r="O163" s="217"/>
      <c r="P163" s="217"/>
      <c r="Q163" s="217"/>
      <c r="R163" s="217"/>
      <c r="S163" s="217"/>
      <c r="T163" s="217"/>
      <c r="U163" s="217"/>
      <c r="V163" s="217"/>
      <c r="W163" s="217"/>
      <c r="X163" s="217"/>
      <c r="Y163" s="217"/>
      <c r="Z163" s="217"/>
      <c r="AA163" s="217"/>
      <c r="AB163" s="217"/>
    </row>
    <row r="164">
      <c r="A164" s="217"/>
      <c r="B164" s="218"/>
      <c r="C164" s="217"/>
      <c r="D164" s="217"/>
      <c r="E164" s="253"/>
      <c r="F164" s="219"/>
      <c r="G164" s="220"/>
      <c r="H164" s="221"/>
      <c r="I164" s="217"/>
      <c r="J164" s="217"/>
      <c r="K164" s="217"/>
      <c r="L164" s="217"/>
      <c r="M164" s="217"/>
      <c r="N164" s="217"/>
      <c r="O164" s="217"/>
      <c r="P164" s="217"/>
      <c r="Q164" s="217"/>
      <c r="R164" s="217"/>
      <c r="S164" s="217"/>
      <c r="T164" s="217"/>
      <c r="U164" s="217"/>
      <c r="V164" s="217"/>
      <c r="W164" s="217"/>
      <c r="X164" s="217"/>
      <c r="Y164" s="217"/>
      <c r="Z164" s="217"/>
      <c r="AA164" s="217"/>
      <c r="AB164" s="217"/>
    </row>
    <row r="165">
      <c r="A165" s="217"/>
      <c r="B165" s="218"/>
      <c r="C165" s="217"/>
      <c r="D165" s="217"/>
      <c r="E165" s="253"/>
      <c r="F165" s="219"/>
      <c r="G165" s="220"/>
      <c r="H165" s="221"/>
      <c r="I165" s="217"/>
      <c r="J165" s="217"/>
      <c r="K165" s="217"/>
      <c r="L165" s="217"/>
      <c r="M165" s="217"/>
      <c r="N165" s="217"/>
      <c r="O165" s="217"/>
      <c r="P165" s="217"/>
      <c r="Q165" s="217"/>
      <c r="R165" s="217"/>
      <c r="S165" s="217"/>
      <c r="T165" s="217"/>
      <c r="U165" s="217"/>
      <c r="V165" s="217"/>
      <c r="W165" s="217"/>
      <c r="X165" s="217"/>
      <c r="Y165" s="217"/>
      <c r="Z165" s="217"/>
      <c r="AA165" s="217"/>
      <c r="AB165" s="217"/>
    </row>
    <row r="166">
      <c r="A166" s="217"/>
      <c r="B166" s="218"/>
      <c r="C166" s="217"/>
      <c r="D166" s="217"/>
      <c r="E166" s="253"/>
      <c r="F166" s="219"/>
      <c r="G166" s="220"/>
      <c r="H166" s="221"/>
      <c r="I166" s="217"/>
      <c r="J166" s="217"/>
      <c r="K166" s="217"/>
      <c r="L166" s="217"/>
      <c r="M166" s="217"/>
      <c r="N166" s="217"/>
      <c r="O166" s="217"/>
      <c r="P166" s="217"/>
      <c r="Q166" s="217"/>
      <c r="R166" s="217"/>
      <c r="S166" s="217"/>
      <c r="T166" s="217"/>
      <c r="U166" s="217"/>
      <c r="V166" s="217"/>
      <c r="W166" s="217"/>
      <c r="X166" s="217"/>
      <c r="Y166" s="217"/>
      <c r="Z166" s="217"/>
      <c r="AA166" s="217"/>
      <c r="AB166" s="217"/>
    </row>
    <row r="167">
      <c r="A167" s="217"/>
      <c r="B167" s="218"/>
      <c r="C167" s="217"/>
      <c r="D167" s="217"/>
      <c r="E167" s="253"/>
      <c r="F167" s="219"/>
      <c r="G167" s="220"/>
      <c r="H167" s="221"/>
      <c r="I167" s="217"/>
      <c r="J167" s="217"/>
      <c r="K167" s="217"/>
      <c r="L167" s="217"/>
      <c r="M167" s="217"/>
      <c r="N167" s="217"/>
      <c r="O167" s="217"/>
      <c r="P167" s="217"/>
      <c r="Q167" s="217"/>
      <c r="R167" s="217"/>
      <c r="S167" s="217"/>
      <c r="T167" s="217"/>
      <c r="U167" s="217"/>
      <c r="V167" s="217"/>
      <c r="W167" s="217"/>
      <c r="X167" s="217"/>
      <c r="Y167" s="217"/>
      <c r="Z167" s="217"/>
      <c r="AA167" s="217"/>
      <c r="AB167" s="217"/>
    </row>
    <row r="168">
      <c r="A168" s="217"/>
      <c r="B168" s="218"/>
      <c r="C168" s="217"/>
      <c r="D168" s="217"/>
      <c r="E168" s="253"/>
      <c r="F168" s="219"/>
      <c r="G168" s="220"/>
      <c r="H168" s="221"/>
      <c r="I168" s="217"/>
      <c r="J168" s="217"/>
      <c r="K168" s="217"/>
      <c r="L168" s="217"/>
      <c r="M168" s="217"/>
      <c r="N168" s="217"/>
      <c r="O168" s="217"/>
      <c r="P168" s="217"/>
      <c r="Q168" s="217"/>
      <c r="R168" s="217"/>
      <c r="S168" s="217"/>
      <c r="T168" s="217"/>
      <c r="U168" s="217"/>
      <c r="V168" s="217"/>
      <c r="W168" s="217"/>
      <c r="X168" s="217"/>
      <c r="Y168" s="217"/>
      <c r="Z168" s="217"/>
      <c r="AA168" s="217"/>
      <c r="AB168" s="217"/>
    </row>
    <row r="169">
      <c r="A169" s="217"/>
      <c r="B169" s="218"/>
      <c r="C169" s="217"/>
      <c r="D169" s="217"/>
      <c r="E169" s="253"/>
      <c r="F169" s="219"/>
      <c r="G169" s="220"/>
      <c r="H169" s="221"/>
      <c r="I169" s="217"/>
      <c r="J169" s="217"/>
      <c r="K169" s="217"/>
      <c r="L169" s="217"/>
      <c r="M169" s="217"/>
      <c r="N169" s="217"/>
      <c r="O169" s="217"/>
      <c r="P169" s="217"/>
      <c r="Q169" s="217"/>
      <c r="R169" s="217"/>
      <c r="S169" s="217"/>
      <c r="T169" s="217"/>
      <c r="U169" s="217"/>
      <c r="V169" s="217"/>
      <c r="W169" s="217"/>
      <c r="X169" s="217"/>
      <c r="Y169" s="217"/>
      <c r="Z169" s="217"/>
      <c r="AA169" s="217"/>
      <c r="AB169" s="217"/>
    </row>
    <row r="170">
      <c r="A170" s="217"/>
      <c r="B170" s="218"/>
      <c r="C170" s="217"/>
      <c r="D170" s="217"/>
      <c r="E170" s="253"/>
      <c r="F170" s="219"/>
      <c r="G170" s="220"/>
      <c r="H170" s="221"/>
      <c r="I170" s="217"/>
      <c r="J170" s="217"/>
      <c r="K170" s="217"/>
      <c r="L170" s="217"/>
      <c r="M170" s="217"/>
      <c r="N170" s="217"/>
      <c r="O170" s="217"/>
      <c r="P170" s="217"/>
      <c r="Q170" s="217"/>
      <c r="R170" s="217"/>
      <c r="S170" s="217"/>
      <c r="T170" s="217"/>
      <c r="U170" s="217"/>
      <c r="V170" s="217"/>
      <c r="W170" s="217"/>
      <c r="X170" s="217"/>
      <c r="Y170" s="217"/>
      <c r="Z170" s="217"/>
      <c r="AA170" s="217"/>
      <c r="AB170" s="217"/>
    </row>
    <row r="171">
      <c r="A171" s="217"/>
      <c r="B171" s="218"/>
      <c r="C171" s="217"/>
      <c r="D171" s="217"/>
      <c r="E171" s="253"/>
      <c r="F171" s="219"/>
      <c r="G171" s="220"/>
      <c r="H171" s="221"/>
      <c r="I171" s="217"/>
      <c r="J171" s="217"/>
      <c r="K171" s="217"/>
      <c r="L171" s="217"/>
      <c r="M171" s="217"/>
      <c r="N171" s="217"/>
      <c r="O171" s="217"/>
      <c r="P171" s="217"/>
      <c r="Q171" s="217"/>
      <c r="R171" s="217"/>
      <c r="S171" s="217"/>
      <c r="T171" s="217"/>
      <c r="U171" s="217"/>
      <c r="V171" s="217"/>
      <c r="W171" s="217"/>
      <c r="X171" s="217"/>
      <c r="Y171" s="217"/>
      <c r="Z171" s="217"/>
      <c r="AA171" s="217"/>
      <c r="AB171" s="217"/>
    </row>
    <row r="172">
      <c r="A172" s="217"/>
      <c r="B172" s="218"/>
      <c r="C172" s="217"/>
      <c r="D172" s="217"/>
      <c r="E172" s="253"/>
      <c r="F172" s="219"/>
      <c r="G172" s="220"/>
      <c r="H172" s="221"/>
      <c r="I172" s="217"/>
      <c r="J172" s="217"/>
      <c r="K172" s="217"/>
      <c r="L172" s="217"/>
      <c r="M172" s="217"/>
      <c r="N172" s="217"/>
      <c r="O172" s="217"/>
      <c r="P172" s="217"/>
      <c r="Q172" s="217"/>
      <c r="R172" s="217"/>
      <c r="S172" s="217"/>
      <c r="T172" s="217"/>
      <c r="U172" s="217"/>
      <c r="V172" s="217"/>
      <c r="W172" s="217"/>
      <c r="X172" s="217"/>
      <c r="Y172" s="217"/>
      <c r="Z172" s="217"/>
      <c r="AA172" s="217"/>
      <c r="AB172" s="217"/>
    </row>
    <row r="173">
      <c r="A173" s="217"/>
      <c r="B173" s="218"/>
      <c r="C173" s="217"/>
      <c r="D173" s="217"/>
      <c r="E173" s="253"/>
      <c r="F173" s="219"/>
      <c r="G173" s="220"/>
      <c r="H173" s="221"/>
      <c r="I173" s="217"/>
      <c r="J173" s="217"/>
      <c r="K173" s="217"/>
      <c r="L173" s="217"/>
      <c r="M173" s="217"/>
      <c r="N173" s="217"/>
      <c r="O173" s="217"/>
      <c r="P173" s="217"/>
      <c r="Q173" s="217"/>
      <c r="R173" s="217"/>
      <c r="S173" s="217"/>
      <c r="T173" s="217"/>
      <c r="U173" s="217"/>
      <c r="V173" s="217"/>
      <c r="W173" s="217"/>
      <c r="X173" s="217"/>
      <c r="Y173" s="217"/>
      <c r="Z173" s="217"/>
      <c r="AA173" s="217"/>
      <c r="AB173" s="217"/>
    </row>
    <row r="174">
      <c r="A174" s="217"/>
      <c r="B174" s="218"/>
      <c r="C174" s="217"/>
      <c r="D174" s="217"/>
      <c r="E174" s="253"/>
      <c r="F174" s="219"/>
      <c r="G174" s="220"/>
      <c r="H174" s="221"/>
      <c r="I174" s="217"/>
      <c r="J174" s="217"/>
      <c r="K174" s="217"/>
      <c r="L174" s="217"/>
      <c r="M174" s="217"/>
      <c r="N174" s="217"/>
      <c r="O174" s="217"/>
      <c r="P174" s="217"/>
      <c r="Q174" s="217"/>
      <c r="R174" s="217"/>
      <c r="S174" s="217"/>
      <c r="T174" s="217"/>
      <c r="U174" s="217"/>
      <c r="V174" s="217"/>
      <c r="W174" s="217"/>
      <c r="X174" s="217"/>
      <c r="Y174" s="217"/>
      <c r="Z174" s="217"/>
      <c r="AA174" s="217"/>
      <c r="AB174" s="217"/>
    </row>
    <row r="175">
      <c r="A175" s="217"/>
      <c r="B175" s="218"/>
      <c r="C175" s="217"/>
      <c r="D175" s="217"/>
      <c r="E175" s="253"/>
      <c r="F175" s="219"/>
      <c r="G175" s="220"/>
      <c r="H175" s="221"/>
      <c r="I175" s="217"/>
      <c r="J175" s="217"/>
      <c r="K175" s="217"/>
      <c r="L175" s="217"/>
      <c r="M175" s="217"/>
      <c r="N175" s="217"/>
      <c r="O175" s="217"/>
      <c r="P175" s="217"/>
      <c r="Q175" s="217"/>
      <c r="R175" s="217"/>
      <c r="S175" s="217"/>
      <c r="T175" s="217"/>
      <c r="U175" s="217"/>
      <c r="V175" s="217"/>
      <c r="W175" s="217"/>
      <c r="X175" s="217"/>
      <c r="Y175" s="217"/>
      <c r="Z175" s="217"/>
      <c r="AA175" s="217"/>
      <c r="AB175" s="217"/>
    </row>
    <row r="176">
      <c r="A176" s="217"/>
      <c r="B176" s="218"/>
      <c r="C176" s="217"/>
      <c r="D176" s="217"/>
      <c r="E176" s="253"/>
      <c r="F176" s="219"/>
      <c r="G176" s="220"/>
      <c r="H176" s="221"/>
      <c r="I176" s="217"/>
      <c r="J176" s="217"/>
      <c r="K176" s="217"/>
      <c r="L176" s="217"/>
      <c r="M176" s="217"/>
      <c r="N176" s="217"/>
      <c r="O176" s="217"/>
      <c r="P176" s="217"/>
      <c r="Q176" s="217"/>
      <c r="R176" s="217"/>
      <c r="S176" s="217"/>
      <c r="T176" s="217"/>
      <c r="U176" s="217"/>
      <c r="V176" s="217"/>
      <c r="W176" s="217"/>
      <c r="X176" s="217"/>
      <c r="Y176" s="217"/>
      <c r="Z176" s="217"/>
      <c r="AA176" s="217"/>
      <c r="AB176" s="217"/>
    </row>
    <row r="177">
      <c r="A177" s="217"/>
      <c r="B177" s="218"/>
      <c r="C177" s="217"/>
      <c r="D177" s="217"/>
      <c r="E177" s="253"/>
      <c r="F177" s="219"/>
      <c r="G177" s="220"/>
      <c r="H177" s="221"/>
      <c r="I177" s="217"/>
      <c r="J177" s="217"/>
      <c r="K177" s="217"/>
      <c r="L177" s="217"/>
      <c r="M177" s="217"/>
      <c r="N177" s="217"/>
      <c r="O177" s="217"/>
      <c r="P177" s="217"/>
      <c r="Q177" s="217"/>
      <c r="R177" s="217"/>
      <c r="S177" s="217"/>
      <c r="T177" s="217"/>
      <c r="U177" s="217"/>
      <c r="V177" s="217"/>
      <c r="W177" s="217"/>
      <c r="X177" s="217"/>
      <c r="Y177" s="217"/>
      <c r="Z177" s="217"/>
      <c r="AA177" s="217"/>
      <c r="AB177" s="217"/>
    </row>
    <row r="178">
      <c r="A178" s="217"/>
      <c r="B178" s="218"/>
      <c r="C178" s="217"/>
      <c r="D178" s="217"/>
      <c r="E178" s="253"/>
      <c r="F178" s="219"/>
      <c r="G178" s="220"/>
      <c r="H178" s="221"/>
      <c r="I178" s="217"/>
      <c r="J178" s="217"/>
      <c r="K178" s="217"/>
      <c r="L178" s="217"/>
      <c r="M178" s="217"/>
      <c r="N178" s="217"/>
      <c r="O178" s="217"/>
      <c r="P178" s="217"/>
      <c r="Q178" s="217"/>
      <c r="R178" s="217"/>
      <c r="S178" s="217"/>
      <c r="T178" s="217"/>
      <c r="U178" s="217"/>
      <c r="V178" s="217"/>
      <c r="W178" s="217"/>
      <c r="X178" s="217"/>
      <c r="Y178" s="217"/>
      <c r="Z178" s="217"/>
      <c r="AA178" s="217"/>
      <c r="AB178" s="217"/>
    </row>
    <row r="179">
      <c r="A179" s="217"/>
      <c r="B179" s="218"/>
      <c r="C179" s="217"/>
      <c r="D179" s="217"/>
      <c r="E179" s="253"/>
      <c r="F179" s="219"/>
      <c r="G179" s="220"/>
      <c r="H179" s="221"/>
      <c r="I179" s="217"/>
      <c r="J179" s="217"/>
      <c r="K179" s="217"/>
      <c r="L179" s="217"/>
      <c r="M179" s="217"/>
      <c r="N179" s="217"/>
      <c r="O179" s="217"/>
      <c r="P179" s="217"/>
      <c r="Q179" s="217"/>
      <c r="R179" s="217"/>
      <c r="S179" s="217"/>
      <c r="T179" s="217"/>
      <c r="U179" s="217"/>
      <c r="V179" s="217"/>
      <c r="W179" s="217"/>
      <c r="X179" s="217"/>
      <c r="Y179" s="217"/>
      <c r="Z179" s="217"/>
      <c r="AA179" s="217"/>
      <c r="AB179" s="217"/>
    </row>
    <row r="180">
      <c r="A180" s="217"/>
      <c r="B180" s="218"/>
      <c r="C180" s="217"/>
      <c r="D180" s="217"/>
      <c r="E180" s="253"/>
      <c r="F180" s="219"/>
      <c r="G180" s="220"/>
      <c r="H180" s="221"/>
      <c r="I180" s="217"/>
      <c r="J180" s="217"/>
      <c r="K180" s="217"/>
      <c r="L180" s="217"/>
      <c r="M180" s="217"/>
      <c r="N180" s="217"/>
      <c r="O180" s="217"/>
      <c r="P180" s="217"/>
      <c r="Q180" s="217"/>
      <c r="R180" s="217"/>
      <c r="S180" s="217"/>
      <c r="T180" s="217"/>
      <c r="U180" s="217"/>
      <c r="V180" s="217"/>
      <c r="W180" s="217"/>
      <c r="X180" s="217"/>
      <c r="Y180" s="217"/>
      <c r="Z180" s="217"/>
      <c r="AA180" s="217"/>
      <c r="AB180" s="217"/>
    </row>
    <row r="181">
      <c r="A181" s="217"/>
      <c r="B181" s="218"/>
      <c r="C181" s="217"/>
      <c r="D181" s="217"/>
      <c r="E181" s="253"/>
      <c r="F181" s="219"/>
      <c r="G181" s="220"/>
      <c r="H181" s="221"/>
      <c r="I181" s="217"/>
      <c r="J181" s="217"/>
      <c r="K181" s="217"/>
      <c r="L181" s="217"/>
      <c r="M181" s="217"/>
      <c r="N181" s="217"/>
      <c r="O181" s="217"/>
      <c r="P181" s="217"/>
      <c r="Q181" s="217"/>
      <c r="R181" s="217"/>
      <c r="S181" s="217"/>
      <c r="T181" s="217"/>
      <c r="U181" s="217"/>
      <c r="V181" s="217"/>
      <c r="W181" s="217"/>
      <c r="X181" s="217"/>
      <c r="Y181" s="217"/>
      <c r="Z181" s="217"/>
      <c r="AA181" s="217"/>
      <c r="AB181" s="217"/>
    </row>
    <row r="182">
      <c r="A182" s="217"/>
      <c r="B182" s="218"/>
      <c r="C182" s="217"/>
      <c r="D182" s="217"/>
      <c r="E182" s="253"/>
      <c r="F182" s="219"/>
      <c r="G182" s="220"/>
      <c r="H182" s="221"/>
      <c r="I182" s="217"/>
      <c r="J182" s="217"/>
      <c r="K182" s="217"/>
      <c r="L182" s="217"/>
      <c r="M182" s="217"/>
      <c r="N182" s="217"/>
      <c r="O182" s="217"/>
      <c r="P182" s="217"/>
      <c r="Q182" s="217"/>
      <c r="R182" s="217"/>
      <c r="S182" s="217"/>
      <c r="T182" s="217"/>
      <c r="U182" s="217"/>
      <c r="V182" s="217"/>
      <c r="W182" s="217"/>
      <c r="X182" s="217"/>
      <c r="Y182" s="217"/>
      <c r="Z182" s="217"/>
      <c r="AA182" s="217"/>
      <c r="AB182" s="217"/>
    </row>
    <row r="183">
      <c r="A183" s="217"/>
      <c r="B183" s="218"/>
      <c r="C183" s="217"/>
      <c r="D183" s="217"/>
      <c r="E183" s="253"/>
      <c r="F183" s="219"/>
      <c r="G183" s="220"/>
      <c r="H183" s="221"/>
      <c r="I183" s="217"/>
      <c r="J183" s="217"/>
      <c r="K183" s="217"/>
      <c r="L183" s="217"/>
      <c r="M183" s="217"/>
      <c r="N183" s="217"/>
      <c r="O183" s="217"/>
      <c r="P183" s="217"/>
      <c r="Q183" s="217"/>
      <c r="R183" s="217"/>
      <c r="S183" s="217"/>
      <c r="T183" s="217"/>
      <c r="U183" s="217"/>
      <c r="V183" s="217"/>
      <c r="W183" s="217"/>
      <c r="X183" s="217"/>
      <c r="Y183" s="217"/>
      <c r="Z183" s="217"/>
      <c r="AA183" s="217"/>
      <c r="AB183" s="217"/>
    </row>
    <row r="184">
      <c r="A184" s="217"/>
      <c r="B184" s="218"/>
      <c r="C184" s="217"/>
      <c r="D184" s="217"/>
      <c r="E184" s="253"/>
      <c r="F184" s="219"/>
      <c r="G184" s="220"/>
      <c r="H184" s="221"/>
      <c r="I184" s="217"/>
      <c r="J184" s="217"/>
      <c r="K184" s="217"/>
      <c r="L184" s="217"/>
      <c r="M184" s="217"/>
      <c r="N184" s="217"/>
      <c r="O184" s="217"/>
      <c r="P184" s="217"/>
      <c r="Q184" s="217"/>
      <c r="R184" s="217"/>
      <c r="S184" s="217"/>
      <c r="T184" s="217"/>
      <c r="U184" s="217"/>
      <c r="V184" s="217"/>
      <c r="W184" s="217"/>
      <c r="X184" s="217"/>
      <c r="Y184" s="217"/>
      <c r="Z184" s="217"/>
      <c r="AA184" s="217"/>
      <c r="AB184" s="217"/>
    </row>
    <row r="185">
      <c r="A185" s="217"/>
      <c r="B185" s="218"/>
      <c r="C185" s="217"/>
      <c r="D185" s="217"/>
      <c r="E185" s="253"/>
      <c r="F185" s="219"/>
      <c r="G185" s="220"/>
      <c r="H185" s="221"/>
      <c r="I185" s="217"/>
      <c r="J185" s="217"/>
      <c r="K185" s="217"/>
      <c r="L185" s="217"/>
      <c r="M185" s="217"/>
      <c r="N185" s="217"/>
      <c r="O185" s="217"/>
      <c r="P185" s="217"/>
      <c r="Q185" s="217"/>
      <c r="R185" s="217"/>
      <c r="S185" s="217"/>
      <c r="T185" s="217"/>
      <c r="U185" s="217"/>
      <c r="V185" s="217"/>
      <c r="W185" s="217"/>
      <c r="X185" s="217"/>
      <c r="Y185" s="217"/>
      <c r="Z185" s="217"/>
      <c r="AA185" s="217"/>
      <c r="AB185" s="217"/>
    </row>
    <row r="186">
      <c r="A186" s="217"/>
      <c r="B186" s="218"/>
      <c r="C186" s="217"/>
      <c r="D186" s="217"/>
      <c r="E186" s="253"/>
      <c r="F186" s="219"/>
      <c r="G186" s="220"/>
      <c r="H186" s="221"/>
      <c r="I186" s="217"/>
      <c r="J186" s="217"/>
      <c r="K186" s="217"/>
      <c r="L186" s="217"/>
      <c r="M186" s="217"/>
      <c r="N186" s="217"/>
      <c r="O186" s="217"/>
      <c r="P186" s="217"/>
      <c r="Q186" s="217"/>
      <c r="R186" s="217"/>
      <c r="S186" s="217"/>
      <c r="T186" s="217"/>
      <c r="U186" s="217"/>
      <c r="V186" s="217"/>
      <c r="W186" s="217"/>
      <c r="X186" s="217"/>
      <c r="Y186" s="217"/>
      <c r="Z186" s="217"/>
      <c r="AA186" s="217"/>
      <c r="AB186" s="217"/>
    </row>
    <row r="187">
      <c r="A187" s="217"/>
      <c r="B187" s="218"/>
      <c r="C187" s="217"/>
      <c r="D187" s="217"/>
      <c r="E187" s="253"/>
      <c r="F187" s="219"/>
      <c r="G187" s="220"/>
      <c r="H187" s="221"/>
      <c r="I187" s="217"/>
      <c r="J187" s="217"/>
      <c r="K187" s="217"/>
      <c r="L187" s="217"/>
      <c r="M187" s="217"/>
      <c r="N187" s="217"/>
      <c r="O187" s="217"/>
      <c r="P187" s="217"/>
      <c r="Q187" s="217"/>
      <c r="R187" s="217"/>
      <c r="S187" s="217"/>
      <c r="T187" s="217"/>
      <c r="U187" s="217"/>
      <c r="V187" s="217"/>
      <c r="W187" s="217"/>
      <c r="X187" s="217"/>
      <c r="Y187" s="217"/>
      <c r="Z187" s="217"/>
      <c r="AA187" s="217"/>
      <c r="AB187" s="217"/>
    </row>
    <row r="188">
      <c r="A188" s="217"/>
      <c r="B188" s="218"/>
      <c r="C188" s="217"/>
      <c r="D188" s="217"/>
      <c r="E188" s="253"/>
      <c r="F188" s="219"/>
      <c r="G188" s="220"/>
      <c r="H188" s="221"/>
      <c r="I188" s="217"/>
      <c r="J188" s="217"/>
      <c r="K188" s="217"/>
      <c r="L188" s="217"/>
      <c r="M188" s="217"/>
      <c r="N188" s="217"/>
      <c r="O188" s="217"/>
      <c r="P188" s="217"/>
      <c r="Q188" s="217"/>
      <c r="R188" s="217"/>
      <c r="S188" s="217"/>
      <c r="T188" s="217"/>
      <c r="U188" s="217"/>
      <c r="V188" s="217"/>
      <c r="W188" s="217"/>
      <c r="X188" s="217"/>
      <c r="Y188" s="217"/>
      <c r="Z188" s="217"/>
      <c r="AA188" s="217"/>
      <c r="AB188" s="217"/>
    </row>
    <row r="189">
      <c r="A189" s="217"/>
      <c r="B189" s="218"/>
      <c r="C189" s="217"/>
      <c r="D189" s="217"/>
      <c r="E189" s="253"/>
      <c r="F189" s="219"/>
      <c r="G189" s="220"/>
      <c r="H189" s="221"/>
      <c r="I189" s="217"/>
      <c r="J189" s="217"/>
      <c r="K189" s="217"/>
      <c r="L189" s="217"/>
      <c r="M189" s="217"/>
      <c r="N189" s="217"/>
      <c r="O189" s="217"/>
      <c r="P189" s="217"/>
      <c r="Q189" s="217"/>
      <c r="R189" s="217"/>
      <c r="S189" s="217"/>
      <c r="T189" s="217"/>
      <c r="U189" s="217"/>
      <c r="V189" s="217"/>
      <c r="W189" s="217"/>
      <c r="X189" s="217"/>
      <c r="Y189" s="217"/>
      <c r="Z189" s="217"/>
      <c r="AA189" s="217"/>
      <c r="AB189" s="217"/>
    </row>
    <row r="190">
      <c r="A190" s="217"/>
      <c r="B190" s="218"/>
      <c r="C190" s="217"/>
      <c r="D190" s="217"/>
      <c r="E190" s="253"/>
      <c r="F190" s="219"/>
      <c r="G190" s="220"/>
      <c r="H190" s="221"/>
      <c r="I190" s="217"/>
      <c r="J190" s="217"/>
      <c r="K190" s="217"/>
      <c r="L190" s="217"/>
      <c r="M190" s="217"/>
      <c r="N190" s="217"/>
      <c r="O190" s="217"/>
      <c r="P190" s="217"/>
      <c r="Q190" s="217"/>
      <c r="R190" s="217"/>
      <c r="S190" s="217"/>
      <c r="T190" s="217"/>
      <c r="U190" s="217"/>
      <c r="V190" s="217"/>
      <c r="W190" s="217"/>
      <c r="X190" s="217"/>
      <c r="Y190" s="217"/>
      <c r="Z190" s="217"/>
      <c r="AA190" s="217"/>
      <c r="AB190" s="217"/>
    </row>
    <row r="191">
      <c r="A191" s="217"/>
      <c r="B191" s="218"/>
      <c r="C191" s="217"/>
      <c r="D191" s="217"/>
      <c r="E191" s="253"/>
      <c r="F191" s="219"/>
      <c r="G191" s="220"/>
      <c r="H191" s="221"/>
      <c r="I191" s="217"/>
      <c r="J191" s="217"/>
      <c r="K191" s="217"/>
      <c r="L191" s="217"/>
      <c r="M191" s="217"/>
      <c r="N191" s="217"/>
      <c r="O191" s="217"/>
      <c r="P191" s="217"/>
      <c r="Q191" s="217"/>
      <c r="R191" s="217"/>
      <c r="S191" s="217"/>
      <c r="T191" s="217"/>
      <c r="U191" s="217"/>
      <c r="V191" s="217"/>
      <c r="W191" s="217"/>
      <c r="X191" s="217"/>
      <c r="Y191" s="217"/>
      <c r="Z191" s="217"/>
      <c r="AA191" s="217"/>
      <c r="AB191" s="217"/>
    </row>
    <row r="192">
      <c r="A192" s="217"/>
      <c r="B192" s="218"/>
      <c r="C192" s="217"/>
      <c r="D192" s="217"/>
      <c r="E192" s="253"/>
      <c r="F192" s="219"/>
      <c r="G192" s="220"/>
      <c r="H192" s="221"/>
      <c r="I192" s="217"/>
      <c r="J192" s="217"/>
      <c r="K192" s="217"/>
      <c r="L192" s="217"/>
      <c r="M192" s="217"/>
      <c r="N192" s="217"/>
      <c r="O192" s="217"/>
      <c r="P192" s="217"/>
      <c r="Q192" s="217"/>
      <c r="R192" s="217"/>
      <c r="S192" s="217"/>
      <c r="T192" s="217"/>
      <c r="U192" s="217"/>
      <c r="V192" s="217"/>
      <c r="W192" s="217"/>
      <c r="X192" s="217"/>
      <c r="Y192" s="217"/>
      <c r="Z192" s="217"/>
      <c r="AA192" s="217"/>
      <c r="AB192" s="217"/>
    </row>
    <row r="193">
      <c r="A193" s="217"/>
      <c r="B193" s="218"/>
      <c r="C193" s="217"/>
      <c r="D193" s="217"/>
      <c r="E193" s="253"/>
      <c r="F193" s="219"/>
      <c r="G193" s="220"/>
      <c r="H193" s="221"/>
      <c r="I193" s="217"/>
      <c r="J193" s="217"/>
      <c r="K193" s="217"/>
      <c r="L193" s="217"/>
      <c r="M193" s="217"/>
      <c r="N193" s="217"/>
      <c r="O193" s="217"/>
      <c r="P193" s="217"/>
      <c r="Q193" s="217"/>
      <c r="R193" s="217"/>
      <c r="S193" s="217"/>
      <c r="T193" s="217"/>
      <c r="U193" s="217"/>
      <c r="V193" s="217"/>
      <c r="W193" s="217"/>
      <c r="X193" s="217"/>
      <c r="Y193" s="217"/>
      <c r="Z193" s="217"/>
      <c r="AA193" s="217"/>
      <c r="AB193" s="217"/>
    </row>
    <row r="194">
      <c r="A194" s="217"/>
      <c r="B194" s="218"/>
      <c r="C194" s="217"/>
      <c r="D194" s="217"/>
      <c r="E194" s="253"/>
      <c r="F194" s="219"/>
      <c r="G194" s="220"/>
      <c r="H194" s="221"/>
      <c r="I194" s="217"/>
      <c r="J194" s="217"/>
      <c r="K194" s="217"/>
      <c r="L194" s="217"/>
      <c r="M194" s="217"/>
      <c r="N194" s="217"/>
      <c r="O194" s="217"/>
      <c r="P194" s="217"/>
      <c r="Q194" s="217"/>
      <c r="R194" s="217"/>
      <c r="S194" s="217"/>
      <c r="T194" s="217"/>
      <c r="U194" s="217"/>
      <c r="V194" s="217"/>
      <c r="W194" s="217"/>
      <c r="X194" s="217"/>
      <c r="Y194" s="217"/>
      <c r="Z194" s="217"/>
      <c r="AA194" s="217"/>
      <c r="AB194" s="217"/>
    </row>
    <row r="195">
      <c r="A195" s="217"/>
      <c r="B195" s="218"/>
      <c r="C195" s="217"/>
      <c r="D195" s="217"/>
      <c r="E195" s="253"/>
      <c r="F195" s="219"/>
      <c r="G195" s="220"/>
      <c r="H195" s="221"/>
      <c r="I195" s="217"/>
      <c r="J195" s="217"/>
      <c r="K195" s="217"/>
      <c r="L195" s="217"/>
      <c r="M195" s="217"/>
      <c r="N195" s="217"/>
      <c r="O195" s="217"/>
      <c r="P195" s="217"/>
      <c r="Q195" s="217"/>
      <c r="R195" s="217"/>
      <c r="S195" s="217"/>
      <c r="T195" s="217"/>
      <c r="U195" s="217"/>
      <c r="V195" s="217"/>
      <c r="W195" s="217"/>
      <c r="X195" s="217"/>
      <c r="Y195" s="217"/>
      <c r="Z195" s="217"/>
      <c r="AA195" s="217"/>
      <c r="AB195" s="217"/>
    </row>
    <row r="196">
      <c r="A196" s="217"/>
      <c r="B196" s="218"/>
      <c r="C196" s="217"/>
      <c r="D196" s="217"/>
      <c r="E196" s="253"/>
      <c r="F196" s="219"/>
      <c r="G196" s="220"/>
      <c r="H196" s="221"/>
      <c r="I196" s="217"/>
      <c r="J196" s="217"/>
      <c r="K196" s="217"/>
      <c r="L196" s="217"/>
      <c r="M196" s="217"/>
      <c r="N196" s="217"/>
      <c r="O196" s="217"/>
      <c r="P196" s="217"/>
      <c r="Q196" s="217"/>
      <c r="R196" s="217"/>
      <c r="S196" s="217"/>
      <c r="T196" s="217"/>
      <c r="U196" s="217"/>
      <c r="V196" s="217"/>
      <c r="W196" s="217"/>
      <c r="X196" s="217"/>
      <c r="Y196" s="217"/>
      <c r="Z196" s="217"/>
      <c r="AA196" s="217"/>
      <c r="AB196" s="217"/>
    </row>
    <row r="197">
      <c r="A197" s="217"/>
      <c r="B197" s="218"/>
      <c r="C197" s="217"/>
      <c r="D197" s="217"/>
      <c r="E197" s="253"/>
      <c r="F197" s="219"/>
      <c r="G197" s="220"/>
      <c r="H197" s="221"/>
      <c r="I197" s="217"/>
      <c r="J197" s="217"/>
      <c r="K197" s="217"/>
      <c r="L197" s="217"/>
      <c r="M197" s="217"/>
      <c r="N197" s="217"/>
      <c r="O197" s="217"/>
      <c r="P197" s="217"/>
      <c r="Q197" s="217"/>
      <c r="R197" s="217"/>
      <c r="S197" s="217"/>
      <c r="T197" s="217"/>
      <c r="U197" s="217"/>
      <c r="V197" s="217"/>
      <c r="W197" s="217"/>
      <c r="X197" s="217"/>
      <c r="Y197" s="217"/>
      <c r="Z197" s="217"/>
      <c r="AA197" s="217"/>
      <c r="AB197" s="217"/>
    </row>
    <row r="198">
      <c r="A198" s="217"/>
      <c r="B198" s="218"/>
      <c r="C198" s="217"/>
      <c r="D198" s="217"/>
      <c r="E198" s="253"/>
      <c r="F198" s="219"/>
      <c r="G198" s="220"/>
      <c r="H198" s="221"/>
      <c r="I198" s="217"/>
      <c r="J198" s="217"/>
      <c r="K198" s="217"/>
      <c r="L198" s="217"/>
      <c r="M198" s="217"/>
      <c r="N198" s="217"/>
      <c r="O198" s="217"/>
      <c r="P198" s="217"/>
      <c r="Q198" s="217"/>
      <c r="R198" s="217"/>
      <c r="S198" s="217"/>
      <c r="T198" s="217"/>
      <c r="U198" s="217"/>
      <c r="V198" s="217"/>
      <c r="W198" s="217"/>
      <c r="X198" s="217"/>
      <c r="Y198" s="217"/>
      <c r="Z198" s="217"/>
      <c r="AA198" s="217"/>
      <c r="AB198" s="217"/>
    </row>
    <row r="199">
      <c r="A199" s="217"/>
      <c r="B199" s="218"/>
      <c r="C199" s="217"/>
      <c r="D199" s="217"/>
      <c r="E199" s="253"/>
      <c r="F199" s="219"/>
      <c r="G199" s="220"/>
      <c r="H199" s="221"/>
      <c r="I199" s="217"/>
      <c r="J199" s="217"/>
      <c r="K199" s="217"/>
      <c r="L199" s="217"/>
      <c r="M199" s="217"/>
      <c r="N199" s="217"/>
      <c r="O199" s="217"/>
      <c r="P199" s="217"/>
      <c r="Q199" s="217"/>
      <c r="R199" s="217"/>
      <c r="S199" s="217"/>
      <c r="T199" s="217"/>
      <c r="U199" s="217"/>
      <c r="V199" s="217"/>
      <c r="W199" s="217"/>
      <c r="X199" s="217"/>
      <c r="Y199" s="217"/>
      <c r="Z199" s="217"/>
      <c r="AA199" s="217"/>
      <c r="AB199" s="217"/>
    </row>
    <row r="200">
      <c r="A200" s="217"/>
      <c r="B200" s="218"/>
      <c r="C200" s="217"/>
      <c r="D200" s="217"/>
      <c r="E200" s="253"/>
      <c r="F200" s="219"/>
      <c r="G200" s="220"/>
      <c r="H200" s="221"/>
      <c r="I200" s="217"/>
      <c r="J200" s="217"/>
      <c r="K200" s="217"/>
      <c r="L200" s="217"/>
      <c r="M200" s="217"/>
      <c r="N200" s="217"/>
      <c r="O200" s="217"/>
      <c r="P200" s="217"/>
      <c r="Q200" s="217"/>
      <c r="R200" s="217"/>
      <c r="S200" s="217"/>
      <c r="T200" s="217"/>
      <c r="U200" s="217"/>
      <c r="V200" s="217"/>
      <c r="W200" s="217"/>
      <c r="X200" s="217"/>
      <c r="Y200" s="217"/>
      <c r="Z200" s="217"/>
      <c r="AA200" s="217"/>
      <c r="AB200" s="217"/>
    </row>
    <row r="201">
      <c r="A201" s="217"/>
      <c r="B201" s="218"/>
      <c r="C201" s="217"/>
      <c r="D201" s="217"/>
      <c r="E201" s="253"/>
      <c r="F201" s="219"/>
      <c r="G201" s="220"/>
      <c r="H201" s="221"/>
      <c r="I201" s="217"/>
      <c r="J201" s="217"/>
      <c r="K201" s="217"/>
      <c r="L201" s="217"/>
      <c r="M201" s="217"/>
      <c r="N201" s="217"/>
      <c r="O201" s="217"/>
      <c r="P201" s="217"/>
      <c r="Q201" s="217"/>
      <c r="R201" s="217"/>
      <c r="S201" s="217"/>
      <c r="T201" s="217"/>
      <c r="U201" s="217"/>
      <c r="V201" s="217"/>
      <c r="W201" s="217"/>
      <c r="X201" s="217"/>
      <c r="Y201" s="217"/>
      <c r="Z201" s="217"/>
      <c r="AA201" s="217"/>
      <c r="AB201" s="217"/>
    </row>
    <row r="202">
      <c r="A202" s="217"/>
      <c r="B202" s="218"/>
      <c r="C202" s="217"/>
      <c r="D202" s="217"/>
      <c r="E202" s="253"/>
      <c r="F202" s="219"/>
      <c r="G202" s="220"/>
      <c r="H202" s="221"/>
      <c r="I202" s="217"/>
      <c r="J202" s="217"/>
      <c r="K202" s="217"/>
      <c r="L202" s="217"/>
      <c r="M202" s="217"/>
      <c r="N202" s="217"/>
      <c r="O202" s="217"/>
      <c r="P202" s="217"/>
      <c r="Q202" s="217"/>
      <c r="R202" s="217"/>
      <c r="S202" s="217"/>
      <c r="T202" s="217"/>
      <c r="U202" s="217"/>
      <c r="V202" s="217"/>
      <c r="W202" s="217"/>
      <c r="X202" s="217"/>
      <c r="Y202" s="217"/>
      <c r="Z202" s="217"/>
      <c r="AA202" s="217"/>
      <c r="AB202" s="217"/>
    </row>
    <row r="203">
      <c r="A203" s="217"/>
      <c r="B203" s="218"/>
      <c r="C203" s="217"/>
      <c r="D203" s="217"/>
      <c r="E203" s="253"/>
      <c r="F203" s="219"/>
      <c r="G203" s="220"/>
      <c r="H203" s="221"/>
      <c r="I203" s="217"/>
      <c r="J203" s="217"/>
      <c r="K203" s="217"/>
      <c r="L203" s="217"/>
      <c r="M203" s="217"/>
      <c r="N203" s="217"/>
      <c r="O203" s="217"/>
      <c r="P203" s="217"/>
      <c r="Q203" s="217"/>
      <c r="R203" s="217"/>
      <c r="S203" s="217"/>
      <c r="T203" s="217"/>
      <c r="U203" s="217"/>
      <c r="V203" s="217"/>
      <c r="W203" s="217"/>
      <c r="X203" s="217"/>
      <c r="Y203" s="217"/>
      <c r="Z203" s="217"/>
      <c r="AA203" s="217"/>
      <c r="AB203" s="217"/>
    </row>
    <row r="204">
      <c r="A204" s="217"/>
      <c r="B204" s="218"/>
      <c r="C204" s="217"/>
      <c r="D204" s="217"/>
      <c r="E204" s="253"/>
      <c r="F204" s="219"/>
      <c r="G204" s="220"/>
      <c r="H204" s="221"/>
      <c r="I204" s="217"/>
      <c r="J204" s="217"/>
      <c r="K204" s="217"/>
      <c r="L204" s="217"/>
      <c r="M204" s="217"/>
      <c r="N204" s="217"/>
      <c r="O204" s="217"/>
      <c r="P204" s="217"/>
      <c r="Q204" s="217"/>
      <c r="R204" s="217"/>
      <c r="S204" s="217"/>
      <c r="T204" s="217"/>
      <c r="U204" s="217"/>
      <c r="V204" s="217"/>
      <c r="W204" s="217"/>
      <c r="X204" s="217"/>
      <c r="Y204" s="217"/>
      <c r="Z204" s="217"/>
      <c r="AA204" s="217"/>
      <c r="AB204" s="217"/>
    </row>
    <row r="205">
      <c r="A205" s="217"/>
      <c r="B205" s="218"/>
      <c r="C205" s="217"/>
      <c r="D205" s="217"/>
      <c r="E205" s="253"/>
      <c r="F205" s="219"/>
      <c r="G205" s="220"/>
      <c r="H205" s="221"/>
      <c r="I205" s="217"/>
      <c r="J205" s="217"/>
      <c r="K205" s="217"/>
      <c r="L205" s="217"/>
      <c r="M205" s="217"/>
      <c r="N205" s="217"/>
      <c r="O205" s="217"/>
      <c r="P205" s="217"/>
      <c r="Q205" s="217"/>
      <c r="R205" s="217"/>
      <c r="S205" s="217"/>
      <c r="T205" s="217"/>
      <c r="U205" s="217"/>
      <c r="V205" s="217"/>
      <c r="W205" s="217"/>
      <c r="X205" s="217"/>
      <c r="Y205" s="217"/>
      <c r="Z205" s="217"/>
      <c r="AA205" s="217"/>
      <c r="AB205" s="217"/>
    </row>
    <row r="206">
      <c r="A206" s="217"/>
      <c r="B206" s="218"/>
      <c r="C206" s="217"/>
      <c r="D206" s="217"/>
      <c r="E206" s="253"/>
      <c r="F206" s="219"/>
      <c r="G206" s="220"/>
      <c r="H206" s="221"/>
      <c r="I206" s="217"/>
      <c r="J206" s="217"/>
      <c r="K206" s="217"/>
      <c r="L206" s="217"/>
      <c r="M206" s="217"/>
      <c r="N206" s="217"/>
      <c r="O206" s="217"/>
      <c r="P206" s="217"/>
      <c r="Q206" s="217"/>
      <c r="R206" s="217"/>
      <c r="S206" s="217"/>
      <c r="T206" s="217"/>
      <c r="U206" s="217"/>
      <c r="V206" s="217"/>
      <c r="W206" s="217"/>
      <c r="X206" s="217"/>
      <c r="Y206" s="217"/>
      <c r="Z206" s="217"/>
      <c r="AA206" s="217"/>
      <c r="AB206" s="217"/>
    </row>
    <row r="207">
      <c r="A207" s="217"/>
      <c r="B207" s="218"/>
      <c r="C207" s="217"/>
      <c r="D207" s="217"/>
      <c r="E207" s="253"/>
      <c r="F207" s="219"/>
      <c r="G207" s="220"/>
      <c r="H207" s="221"/>
      <c r="I207" s="217"/>
      <c r="J207" s="217"/>
      <c r="K207" s="217"/>
      <c r="L207" s="217"/>
      <c r="M207" s="217"/>
      <c r="N207" s="217"/>
      <c r="O207" s="217"/>
      <c r="P207" s="217"/>
      <c r="Q207" s="217"/>
      <c r="R207" s="217"/>
      <c r="S207" s="217"/>
      <c r="T207" s="217"/>
      <c r="U207" s="217"/>
      <c r="V207" s="217"/>
      <c r="W207" s="217"/>
      <c r="X207" s="217"/>
      <c r="Y207" s="217"/>
      <c r="Z207" s="217"/>
      <c r="AA207" s="217"/>
      <c r="AB207" s="217"/>
    </row>
    <row r="208">
      <c r="A208" s="217"/>
      <c r="B208" s="218"/>
      <c r="C208" s="217"/>
      <c r="D208" s="217"/>
      <c r="E208" s="253"/>
      <c r="F208" s="219"/>
      <c r="G208" s="220"/>
      <c r="H208" s="221"/>
      <c r="I208" s="217"/>
      <c r="J208" s="217"/>
      <c r="K208" s="217"/>
      <c r="L208" s="217"/>
      <c r="M208" s="217"/>
      <c r="N208" s="217"/>
      <c r="O208" s="217"/>
      <c r="P208" s="217"/>
      <c r="Q208" s="217"/>
      <c r="R208" s="217"/>
      <c r="S208" s="217"/>
      <c r="T208" s="217"/>
      <c r="U208" s="217"/>
      <c r="V208" s="217"/>
      <c r="W208" s="217"/>
      <c r="X208" s="217"/>
      <c r="Y208" s="217"/>
      <c r="Z208" s="217"/>
      <c r="AA208" s="217"/>
      <c r="AB208" s="217"/>
    </row>
    <row r="209">
      <c r="A209" s="217"/>
      <c r="B209" s="218"/>
      <c r="C209" s="217"/>
      <c r="D209" s="217"/>
      <c r="E209" s="253"/>
      <c r="F209" s="219"/>
      <c r="G209" s="220"/>
      <c r="H209" s="221"/>
      <c r="I209" s="217"/>
      <c r="J209" s="217"/>
      <c r="K209" s="217"/>
      <c r="L209" s="217"/>
      <c r="M209" s="217"/>
      <c r="N209" s="217"/>
      <c r="O209" s="217"/>
      <c r="P209" s="217"/>
      <c r="Q209" s="217"/>
      <c r="R209" s="217"/>
      <c r="S209" s="217"/>
      <c r="T209" s="217"/>
      <c r="U209" s="217"/>
      <c r="V209" s="217"/>
      <c r="W209" s="217"/>
      <c r="X209" s="217"/>
      <c r="Y209" s="217"/>
      <c r="Z209" s="217"/>
      <c r="AA209" s="217"/>
      <c r="AB209" s="217"/>
    </row>
    <row r="210">
      <c r="A210" s="217"/>
      <c r="B210" s="218"/>
      <c r="C210" s="217"/>
      <c r="D210" s="217"/>
      <c r="E210" s="253"/>
      <c r="F210" s="219"/>
      <c r="G210" s="220"/>
      <c r="H210" s="221"/>
      <c r="I210" s="217"/>
      <c r="J210" s="217"/>
      <c r="K210" s="217"/>
      <c r="L210" s="217"/>
      <c r="M210" s="217"/>
      <c r="N210" s="217"/>
      <c r="O210" s="217"/>
      <c r="P210" s="217"/>
      <c r="Q210" s="217"/>
      <c r="R210" s="217"/>
      <c r="S210" s="217"/>
      <c r="T210" s="217"/>
      <c r="U210" s="217"/>
      <c r="V210" s="217"/>
      <c r="W210" s="217"/>
      <c r="X210" s="217"/>
      <c r="Y210" s="217"/>
      <c r="Z210" s="217"/>
      <c r="AA210" s="217"/>
      <c r="AB210" s="217"/>
    </row>
    <row r="211">
      <c r="A211" s="217"/>
      <c r="B211" s="218"/>
      <c r="C211" s="217"/>
      <c r="D211" s="217"/>
      <c r="E211" s="253"/>
      <c r="F211" s="219"/>
      <c r="G211" s="220"/>
      <c r="H211" s="221"/>
      <c r="I211" s="217"/>
      <c r="J211" s="217"/>
      <c r="K211" s="217"/>
      <c r="L211" s="217"/>
      <c r="M211" s="217"/>
      <c r="N211" s="217"/>
      <c r="O211" s="217"/>
      <c r="P211" s="217"/>
      <c r="Q211" s="217"/>
      <c r="R211" s="217"/>
      <c r="S211" s="217"/>
      <c r="T211" s="217"/>
      <c r="U211" s="217"/>
      <c r="V211" s="217"/>
      <c r="W211" s="217"/>
      <c r="X211" s="217"/>
      <c r="Y211" s="217"/>
      <c r="Z211" s="217"/>
      <c r="AA211" s="217"/>
      <c r="AB211" s="217"/>
    </row>
    <row r="212">
      <c r="A212" s="217"/>
      <c r="B212" s="218"/>
      <c r="C212" s="217"/>
      <c r="D212" s="217"/>
      <c r="E212" s="253"/>
      <c r="F212" s="219"/>
      <c r="G212" s="220"/>
      <c r="H212" s="221"/>
      <c r="I212" s="217"/>
      <c r="J212" s="217"/>
      <c r="K212" s="217"/>
      <c r="L212" s="217"/>
      <c r="M212" s="217"/>
      <c r="N212" s="217"/>
      <c r="O212" s="217"/>
      <c r="P212" s="217"/>
      <c r="Q212" s="217"/>
      <c r="R212" s="217"/>
      <c r="S212" s="217"/>
      <c r="T212" s="217"/>
      <c r="U212" s="217"/>
      <c r="V212" s="217"/>
      <c r="W212" s="217"/>
      <c r="X212" s="217"/>
      <c r="Y212" s="217"/>
      <c r="Z212" s="217"/>
      <c r="AA212" s="217"/>
      <c r="AB212" s="217"/>
    </row>
    <row r="213">
      <c r="A213" s="217"/>
      <c r="B213" s="218"/>
      <c r="C213" s="217"/>
      <c r="D213" s="217"/>
      <c r="E213" s="253"/>
      <c r="F213" s="219"/>
      <c r="G213" s="220"/>
      <c r="H213" s="221"/>
      <c r="I213" s="217"/>
      <c r="J213" s="217"/>
      <c r="K213" s="217"/>
      <c r="L213" s="217"/>
      <c r="M213" s="217"/>
      <c r="N213" s="217"/>
      <c r="O213" s="217"/>
      <c r="P213" s="217"/>
      <c r="Q213" s="217"/>
      <c r="R213" s="217"/>
      <c r="S213" s="217"/>
      <c r="T213" s="217"/>
      <c r="U213" s="217"/>
      <c r="V213" s="217"/>
      <c r="W213" s="217"/>
      <c r="X213" s="217"/>
      <c r="Y213" s="217"/>
      <c r="Z213" s="217"/>
      <c r="AA213" s="217"/>
      <c r="AB213" s="217"/>
    </row>
    <row r="214">
      <c r="A214" s="217"/>
      <c r="B214" s="218"/>
      <c r="C214" s="217"/>
      <c r="D214" s="217"/>
      <c r="E214" s="253"/>
      <c r="F214" s="219"/>
      <c r="G214" s="220"/>
      <c r="H214" s="221"/>
      <c r="I214" s="217"/>
      <c r="J214" s="217"/>
      <c r="K214" s="217"/>
      <c r="L214" s="217"/>
      <c r="M214" s="217"/>
      <c r="N214" s="217"/>
      <c r="O214" s="217"/>
      <c r="P214" s="217"/>
      <c r="Q214" s="217"/>
      <c r="R214" s="217"/>
      <c r="S214" s="217"/>
      <c r="T214" s="217"/>
      <c r="U214" s="217"/>
      <c r="V214" s="217"/>
      <c r="W214" s="217"/>
      <c r="X214" s="217"/>
      <c r="Y214" s="217"/>
      <c r="Z214" s="217"/>
      <c r="AA214" s="217"/>
      <c r="AB214" s="217"/>
    </row>
    <row r="215">
      <c r="A215" s="217"/>
      <c r="B215" s="218"/>
      <c r="C215" s="217"/>
      <c r="D215" s="217"/>
      <c r="E215" s="253"/>
      <c r="F215" s="219"/>
      <c r="G215" s="220"/>
      <c r="H215" s="221"/>
      <c r="I215" s="217"/>
      <c r="J215" s="217"/>
      <c r="K215" s="217"/>
      <c r="L215" s="217"/>
      <c r="M215" s="217"/>
      <c r="N215" s="217"/>
      <c r="O215" s="217"/>
      <c r="P215" s="217"/>
      <c r="Q215" s="217"/>
      <c r="R215" s="217"/>
      <c r="S215" s="217"/>
      <c r="T215" s="217"/>
      <c r="U215" s="217"/>
      <c r="V215" s="217"/>
      <c r="W215" s="217"/>
      <c r="X215" s="217"/>
      <c r="Y215" s="217"/>
      <c r="Z215" s="217"/>
      <c r="AA215" s="217"/>
      <c r="AB215" s="217"/>
    </row>
    <row r="216">
      <c r="A216" s="217"/>
      <c r="B216" s="218"/>
      <c r="C216" s="217"/>
      <c r="D216" s="217"/>
      <c r="E216" s="253"/>
      <c r="F216" s="219"/>
      <c r="G216" s="220"/>
      <c r="H216" s="221"/>
      <c r="I216" s="217"/>
      <c r="J216" s="217"/>
      <c r="K216" s="217"/>
      <c r="L216" s="217"/>
      <c r="M216" s="217"/>
      <c r="N216" s="217"/>
      <c r="O216" s="217"/>
      <c r="P216" s="217"/>
      <c r="Q216" s="217"/>
      <c r="R216" s="217"/>
      <c r="S216" s="217"/>
      <c r="T216" s="217"/>
      <c r="U216" s="217"/>
      <c r="V216" s="217"/>
      <c r="W216" s="217"/>
      <c r="X216" s="217"/>
      <c r="Y216" s="217"/>
      <c r="Z216" s="217"/>
      <c r="AA216" s="217"/>
      <c r="AB216" s="217"/>
    </row>
    <row r="217">
      <c r="A217" s="217"/>
      <c r="B217" s="218"/>
      <c r="C217" s="217"/>
      <c r="D217" s="217"/>
      <c r="E217" s="253"/>
      <c r="F217" s="219"/>
      <c r="G217" s="220"/>
      <c r="H217" s="221"/>
      <c r="I217" s="217"/>
      <c r="J217" s="217"/>
      <c r="K217" s="217"/>
      <c r="L217" s="217"/>
      <c r="M217" s="217"/>
      <c r="N217" s="217"/>
      <c r="O217" s="217"/>
      <c r="P217" s="217"/>
      <c r="Q217" s="217"/>
      <c r="R217" s="217"/>
      <c r="S217" s="217"/>
      <c r="T217" s="217"/>
      <c r="U217" s="217"/>
      <c r="V217" s="217"/>
      <c r="W217" s="217"/>
      <c r="X217" s="217"/>
      <c r="Y217" s="217"/>
      <c r="Z217" s="217"/>
      <c r="AA217" s="217"/>
      <c r="AB217" s="217"/>
    </row>
    <row r="218">
      <c r="A218" s="217"/>
      <c r="B218" s="218"/>
      <c r="C218" s="217"/>
      <c r="D218" s="217"/>
      <c r="E218" s="253"/>
      <c r="F218" s="219"/>
      <c r="G218" s="220"/>
      <c r="H218" s="221"/>
      <c r="I218" s="217"/>
      <c r="J218" s="217"/>
      <c r="K218" s="217"/>
      <c r="L218" s="217"/>
      <c r="M218" s="217"/>
      <c r="N218" s="217"/>
      <c r="O218" s="217"/>
      <c r="P218" s="217"/>
      <c r="Q218" s="217"/>
      <c r="R218" s="217"/>
      <c r="S218" s="217"/>
      <c r="T218" s="217"/>
      <c r="U218" s="217"/>
      <c r="V218" s="217"/>
      <c r="W218" s="217"/>
      <c r="X218" s="217"/>
      <c r="Y218" s="217"/>
      <c r="Z218" s="217"/>
      <c r="AA218" s="217"/>
      <c r="AB218" s="217"/>
    </row>
    <row r="219">
      <c r="A219" s="217"/>
      <c r="B219" s="218"/>
      <c r="C219" s="217"/>
      <c r="D219" s="217"/>
      <c r="E219" s="253"/>
      <c r="F219" s="219"/>
      <c r="G219" s="220"/>
      <c r="H219" s="221"/>
      <c r="I219" s="217"/>
      <c r="J219" s="217"/>
      <c r="K219" s="217"/>
      <c r="L219" s="217"/>
      <c r="M219" s="217"/>
      <c r="N219" s="217"/>
      <c r="O219" s="217"/>
      <c r="P219" s="217"/>
      <c r="Q219" s="217"/>
      <c r="R219" s="217"/>
      <c r="S219" s="217"/>
      <c r="T219" s="217"/>
      <c r="U219" s="217"/>
      <c r="V219" s="217"/>
      <c r="W219" s="217"/>
      <c r="X219" s="217"/>
      <c r="Y219" s="217"/>
      <c r="Z219" s="217"/>
      <c r="AA219" s="217"/>
      <c r="AB219" s="217"/>
    </row>
    <row r="220">
      <c r="A220" s="217"/>
      <c r="B220" s="218"/>
      <c r="C220" s="217"/>
      <c r="D220" s="217"/>
      <c r="E220" s="253"/>
      <c r="F220" s="219"/>
      <c r="G220" s="220"/>
      <c r="H220" s="221"/>
      <c r="I220" s="217"/>
      <c r="J220" s="217"/>
      <c r="K220" s="217"/>
      <c r="L220" s="217"/>
      <c r="M220" s="217"/>
      <c r="N220" s="217"/>
      <c r="O220" s="217"/>
      <c r="P220" s="217"/>
      <c r="Q220" s="217"/>
      <c r="R220" s="217"/>
      <c r="S220" s="217"/>
      <c r="T220" s="217"/>
      <c r="U220" s="217"/>
      <c r="V220" s="217"/>
      <c r="W220" s="217"/>
      <c r="X220" s="217"/>
      <c r="Y220" s="217"/>
      <c r="Z220" s="217"/>
      <c r="AA220" s="217"/>
      <c r="AB220" s="217"/>
    </row>
    <row r="221">
      <c r="A221" s="217"/>
      <c r="B221" s="218"/>
      <c r="C221" s="217"/>
      <c r="D221" s="217"/>
      <c r="E221" s="253"/>
      <c r="F221" s="219"/>
      <c r="G221" s="220"/>
      <c r="H221" s="221"/>
      <c r="I221" s="217"/>
      <c r="J221" s="217"/>
      <c r="K221" s="217"/>
      <c r="L221" s="217"/>
      <c r="M221" s="217"/>
      <c r="N221" s="217"/>
      <c r="O221" s="217"/>
      <c r="P221" s="217"/>
      <c r="Q221" s="217"/>
      <c r="R221" s="217"/>
      <c r="S221" s="217"/>
      <c r="T221" s="217"/>
      <c r="U221" s="217"/>
      <c r="V221" s="217"/>
      <c r="W221" s="217"/>
      <c r="X221" s="217"/>
      <c r="Y221" s="217"/>
      <c r="Z221" s="217"/>
      <c r="AA221" s="217"/>
      <c r="AB221" s="217"/>
    </row>
    <row r="222">
      <c r="A222" s="217"/>
      <c r="B222" s="218"/>
      <c r="C222" s="217"/>
      <c r="D222" s="217"/>
      <c r="E222" s="253"/>
      <c r="F222" s="219"/>
      <c r="G222" s="220"/>
      <c r="H222" s="221"/>
      <c r="I222" s="217"/>
      <c r="J222" s="217"/>
      <c r="K222" s="217"/>
      <c r="L222" s="217"/>
      <c r="M222" s="217"/>
      <c r="N222" s="217"/>
      <c r="O222" s="217"/>
      <c r="P222" s="217"/>
      <c r="Q222" s="217"/>
      <c r="R222" s="217"/>
      <c r="S222" s="217"/>
      <c r="T222" s="217"/>
      <c r="U222" s="217"/>
      <c r="V222" s="217"/>
      <c r="W222" s="217"/>
      <c r="X222" s="217"/>
      <c r="Y222" s="217"/>
      <c r="Z222" s="217"/>
      <c r="AA222" s="217"/>
      <c r="AB222" s="217"/>
    </row>
    <row r="223">
      <c r="A223" s="217"/>
      <c r="B223" s="218"/>
      <c r="C223" s="217"/>
      <c r="D223" s="217"/>
      <c r="E223" s="253"/>
      <c r="F223" s="219"/>
      <c r="G223" s="220"/>
      <c r="H223" s="221"/>
      <c r="I223" s="217"/>
      <c r="J223" s="217"/>
      <c r="K223" s="217"/>
      <c r="L223" s="217"/>
      <c r="M223" s="217"/>
      <c r="N223" s="217"/>
      <c r="O223" s="217"/>
      <c r="P223" s="217"/>
      <c r="Q223" s="217"/>
      <c r="R223" s="217"/>
      <c r="S223" s="217"/>
      <c r="T223" s="217"/>
      <c r="U223" s="217"/>
      <c r="V223" s="217"/>
      <c r="W223" s="217"/>
      <c r="X223" s="217"/>
      <c r="Y223" s="217"/>
      <c r="Z223" s="217"/>
      <c r="AA223" s="217"/>
      <c r="AB223" s="217"/>
    </row>
    <row r="224">
      <c r="A224" s="217"/>
      <c r="B224" s="218"/>
      <c r="C224" s="217"/>
      <c r="D224" s="217"/>
      <c r="E224" s="253"/>
      <c r="F224" s="219"/>
      <c r="G224" s="220"/>
      <c r="H224" s="221"/>
      <c r="I224" s="217"/>
      <c r="J224" s="217"/>
      <c r="K224" s="217"/>
      <c r="L224" s="217"/>
      <c r="M224" s="217"/>
      <c r="N224" s="217"/>
      <c r="O224" s="217"/>
      <c r="P224" s="217"/>
      <c r="Q224" s="217"/>
      <c r="R224" s="217"/>
      <c r="S224" s="217"/>
      <c r="T224" s="217"/>
      <c r="U224" s="217"/>
      <c r="V224" s="217"/>
      <c r="W224" s="217"/>
      <c r="X224" s="217"/>
      <c r="Y224" s="217"/>
      <c r="Z224" s="217"/>
      <c r="AA224" s="217"/>
      <c r="AB224" s="217"/>
    </row>
    <row r="225">
      <c r="A225" s="217"/>
      <c r="B225" s="218"/>
      <c r="C225" s="217"/>
      <c r="D225" s="217"/>
      <c r="E225" s="253"/>
      <c r="F225" s="219"/>
      <c r="G225" s="220"/>
      <c r="H225" s="221"/>
      <c r="I225" s="217"/>
      <c r="J225" s="217"/>
      <c r="K225" s="217"/>
      <c r="L225" s="217"/>
      <c r="M225" s="217"/>
      <c r="N225" s="217"/>
      <c r="O225" s="217"/>
      <c r="P225" s="217"/>
      <c r="Q225" s="217"/>
      <c r="R225" s="217"/>
      <c r="S225" s="217"/>
      <c r="T225" s="217"/>
      <c r="U225" s="217"/>
      <c r="V225" s="217"/>
      <c r="W225" s="217"/>
      <c r="X225" s="217"/>
      <c r="Y225" s="217"/>
      <c r="Z225" s="217"/>
      <c r="AA225" s="217"/>
      <c r="AB225" s="217"/>
    </row>
    <row r="226">
      <c r="A226" s="217"/>
      <c r="B226" s="218"/>
      <c r="C226" s="217"/>
      <c r="D226" s="217"/>
      <c r="E226" s="253"/>
      <c r="F226" s="219"/>
      <c r="G226" s="220"/>
      <c r="H226" s="221"/>
      <c r="I226" s="217"/>
      <c r="J226" s="217"/>
      <c r="K226" s="217"/>
      <c r="L226" s="217"/>
      <c r="M226" s="217"/>
      <c r="N226" s="217"/>
      <c r="O226" s="217"/>
      <c r="P226" s="217"/>
      <c r="Q226" s="217"/>
      <c r="R226" s="217"/>
      <c r="S226" s="217"/>
      <c r="T226" s="217"/>
      <c r="U226" s="217"/>
      <c r="V226" s="217"/>
      <c r="W226" s="217"/>
      <c r="X226" s="217"/>
      <c r="Y226" s="217"/>
      <c r="Z226" s="217"/>
      <c r="AA226" s="217"/>
      <c r="AB226" s="217"/>
    </row>
    <row r="227">
      <c r="A227" s="217"/>
      <c r="B227" s="218"/>
      <c r="C227" s="217"/>
      <c r="D227" s="217"/>
      <c r="E227" s="253"/>
      <c r="F227" s="219"/>
      <c r="G227" s="220"/>
      <c r="H227" s="221"/>
      <c r="I227" s="217"/>
      <c r="J227" s="217"/>
      <c r="K227" s="217"/>
      <c r="L227" s="217"/>
      <c r="M227" s="217"/>
      <c r="N227" s="217"/>
      <c r="O227" s="217"/>
      <c r="P227" s="217"/>
      <c r="Q227" s="217"/>
      <c r="R227" s="217"/>
      <c r="S227" s="217"/>
      <c r="T227" s="217"/>
      <c r="U227" s="217"/>
      <c r="V227" s="217"/>
      <c r="W227" s="217"/>
      <c r="X227" s="217"/>
      <c r="Y227" s="217"/>
      <c r="Z227" s="217"/>
      <c r="AA227" s="217"/>
      <c r="AB227" s="217"/>
    </row>
    <row r="228">
      <c r="A228" s="217"/>
      <c r="B228" s="218"/>
      <c r="C228" s="217"/>
      <c r="D228" s="217"/>
      <c r="E228" s="253"/>
      <c r="F228" s="219"/>
      <c r="G228" s="220"/>
      <c r="H228" s="221"/>
      <c r="I228" s="217"/>
      <c r="J228" s="217"/>
      <c r="K228" s="217"/>
      <c r="L228" s="217"/>
      <c r="M228" s="217"/>
      <c r="N228" s="217"/>
      <c r="O228" s="217"/>
      <c r="P228" s="217"/>
      <c r="Q228" s="217"/>
      <c r="R228" s="217"/>
      <c r="S228" s="217"/>
      <c r="T228" s="217"/>
      <c r="U228" s="217"/>
      <c r="V228" s="217"/>
      <c r="W228" s="217"/>
      <c r="X228" s="217"/>
      <c r="Y228" s="217"/>
      <c r="Z228" s="217"/>
      <c r="AA228" s="217"/>
      <c r="AB228" s="217"/>
    </row>
    <row r="229">
      <c r="A229" s="217"/>
      <c r="B229" s="218"/>
      <c r="C229" s="217"/>
      <c r="D229" s="217"/>
      <c r="E229" s="253"/>
      <c r="F229" s="219"/>
      <c r="G229" s="220"/>
      <c r="H229" s="221"/>
      <c r="I229" s="217"/>
      <c r="J229" s="217"/>
      <c r="K229" s="217"/>
      <c r="L229" s="217"/>
      <c r="M229" s="217"/>
      <c r="N229" s="217"/>
      <c r="O229" s="217"/>
      <c r="P229" s="217"/>
      <c r="Q229" s="217"/>
      <c r="R229" s="217"/>
      <c r="S229" s="217"/>
      <c r="T229" s="217"/>
      <c r="U229" s="217"/>
      <c r="V229" s="217"/>
      <c r="W229" s="217"/>
      <c r="X229" s="217"/>
      <c r="Y229" s="217"/>
      <c r="Z229" s="217"/>
      <c r="AA229" s="217"/>
      <c r="AB229" s="217"/>
    </row>
    <row r="230">
      <c r="A230" s="217"/>
      <c r="B230" s="218"/>
      <c r="C230" s="217"/>
      <c r="D230" s="217"/>
      <c r="E230" s="253"/>
      <c r="F230" s="219"/>
      <c r="G230" s="220"/>
      <c r="H230" s="221"/>
      <c r="I230" s="217"/>
      <c r="J230" s="217"/>
      <c r="K230" s="217"/>
      <c r="L230" s="217"/>
      <c r="M230" s="217"/>
      <c r="N230" s="217"/>
      <c r="O230" s="217"/>
      <c r="P230" s="217"/>
      <c r="Q230" s="217"/>
      <c r="R230" s="217"/>
      <c r="S230" s="217"/>
      <c r="T230" s="217"/>
      <c r="U230" s="217"/>
      <c r="V230" s="217"/>
      <c r="W230" s="217"/>
      <c r="X230" s="217"/>
      <c r="Y230" s="217"/>
      <c r="Z230" s="217"/>
      <c r="AA230" s="217"/>
      <c r="AB230" s="217"/>
    </row>
    <row r="231">
      <c r="A231" s="217"/>
      <c r="B231" s="218"/>
      <c r="C231" s="217"/>
      <c r="D231" s="217"/>
      <c r="E231" s="253"/>
      <c r="F231" s="219"/>
      <c r="G231" s="220"/>
      <c r="H231" s="221"/>
      <c r="I231" s="217"/>
      <c r="J231" s="217"/>
      <c r="K231" s="217"/>
      <c r="L231" s="217"/>
      <c r="M231" s="217"/>
      <c r="N231" s="217"/>
      <c r="O231" s="217"/>
      <c r="P231" s="217"/>
      <c r="Q231" s="217"/>
      <c r="R231" s="217"/>
      <c r="S231" s="217"/>
      <c r="T231" s="217"/>
      <c r="U231" s="217"/>
      <c r="V231" s="217"/>
      <c r="W231" s="217"/>
      <c r="X231" s="217"/>
      <c r="Y231" s="217"/>
      <c r="Z231" s="217"/>
      <c r="AA231" s="217"/>
      <c r="AB231" s="217"/>
    </row>
    <row r="232">
      <c r="A232" s="217"/>
      <c r="B232" s="218"/>
      <c r="C232" s="217"/>
      <c r="D232" s="217"/>
      <c r="E232" s="253"/>
      <c r="F232" s="219"/>
      <c r="G232" s="220"/>
      <c r="H232" s="221"/>
      <c r="I232" s="217"/>
      <c r="J232" s="217"/>
      <c r="K232" s="217"/>
      <c r="L232" s="217"/>
      <c r="M232" s="217"/>
      <c r="N232" s="217"/>
      <c r="O232" s="217"/>
      <c r="P232" s="217"/>
      <c r="Q232" s="217"/>
      <c r="R232" s="217"/>
      <c r="S232" s="217"/>
      <c r="T232" s="217"/>
      <c r="U232" s="217"/>
      <c r="V232" s="217"/>
      <c r="W232" s="217"/>
      <c r="X232" s="217"/>
      <c r="Y232" s="217"/>
      <c r="Z232" s="217"/>
      <c r="AA232" s="217"/>
      <c r="AB232" s="217"/>
    </row>
    <row r="233">
      <c r="A233" s="217"/>
      <c r="B233" s="218"/>
      <c r="C233" s="217"/>
      <c r="D233" s="217"/>
      <c r="E233" s="253"/>
      <c r="F233" s="219"/>
      <c r="G233" s="220"/>
      <c r="H233" s="221"/>
      <c r="I233" s="217"/>
      <c r="J233" s="217"/>
      <c r="K233" s="217"/>
      <c r="L233" s="217"/>
      <c r="M233" s="217"/>
      <c r="N233" s="217"/>
      <c r="O233" s="217"/>
      <c r="P233" s="217"/>
      <c r="Q233" s="217"/>
      <c r="R233" s="217"/>
      <c r="S233" s="217"/>
      <c r="T233" s="217"/>
      <c r="U233" s="217"/>
      <c r="V233" s="217"/>
      <c r="W233" s="217"/>
      <c r="X233" s="217"/>
      <c r="Y233" s="217"/>
      <c r="Z233" s="217"/>
      <c r="AA233" s="217"/>
      <c r="AB233" s="217"/>
    </row>
    <row r="234">
      <c r="A234" s="217"/>
      <c r="B234" s="218"/>
      <c r="C234" s="217"/>
      <c r="D234" s="217"/>
      <c r="E234" s="253"/>
      <c r="F234" s="219"/>
      <c r="G234" s="220"/>
      <c r="H234" s="221"/>
      <c r="I234" s="217"/>
      <c r="J234" s="217"/>
      <c r="K234" s="217"/>
      <c r="L234" s="217"/>
      <c r="M234" s="217"/>
      <c r="N234" s="217"/>
      <c r="O234" s="217"/>
      <c r="P234" s="217"/>
      <c r="Q234" s="217"/>
      <c r="R234" s="217"/>
      <c r="S234" s="217"/>
      <c r="T234" s="217"/>
      <c r="U234" s="217"/>
      <c r="V234" s="217"/>
      <c r="W234" s="217"/>
      <c r="X234" s="217"/>
      <c r="Y234" s="217"/>
      <c r="Z234" s="217"/>
      <c r="AA234" s="217"/>
      <c r="AB234" s="217"/>
    </row>
    <row r="235">
      <c r="A235" s="217"/>
      <c r="B235" s="218"/>
      <c r="C235" s="217"/>
      <c r="D235" s="217"/>
      <c r="E235" s="253"/>
      <c r="F235" s="219"/>
      <c r="G235" s="220"/>
      <c r="H235" s="221"/>
      <c r="I235" s="217"/>
      <c r="J235" s="217"/>
      <c r="K235" s="217"/>
      <c r="L235" s="217"/>
      <c r="M235" s="217"/>
      <c r="N235" s="217"/>
      <c r="O235" s="217"/>
      <c r="P235" s="217"/>
      <c r="Q235" s="217"/>
      <c r="R235" s="217"/>
      <c r="S235" s="217"/>
      <c r="T235" s="217"/>
      <c r="U235" s="217"/>
      <c r="V235" s="217"/>
      <c r="W235" s="217"/>
      <c r="X235" s="217"/>
      <c r="Y235" s="217"/>
      <c r="Z235" s="217"/>
      <c r="AA235" s="217"/>
      <c r="AB235" s="217"/>
    </row>
    <row r="236">
      <c r="A236" s="217"/>
      <c r="B236" s="218"/>
      <c r="C236" s="217"/>
      <c r="D236" s="217"/>
      <c r="E236" s="253"/>
      <c r="F236" s="219"/>
      <c r="G236" s="220"/>
      <c r="H236" s="221"/>
      <c r="I236" s="217"/>
      <c r="J236" s="217"/>
      <c r="K236" s="217"/>
      <c r="L236" s="217"/>
      <c r="M236" s="217"/>
      <c r="N236" s="217"/>
      <c r="O236" s="217"/>
      <c r="P236" s="217"/>
      <c r="Q236" s="217"/>
      <c r="R236" s="217"/>
      <c r="S236" s="217"/>
      <c r="T236" s="217"/>
      <c r="U236" s="217"/>
      <c r="V236" s="217"/>
      <c r="W236" s="217"/>
      <c r="X236" s="217"/>
      <c r="Y236" s="217"/>
      <c r="Z236" s="217"/>
      <c r="AA236" s="217"/>
      <c r="AB236" s="217"/>
    </row>
    <row r="237">
      <c r="A237" s="217"/>
      <c r="B237" s="218"/>
      <c r="C237" s="217"/>
      <c r="D237" s="217"/>
      <c r="E237" s="253"/>
      <c r="F237" s="219"/>
      <c r="G237" s="220"/>
      <c r="H237" s="221"/>
      <c r="I237" s="217"/>
      <c r="J237" s="217"/>
      <c r="K237" s="217"/>
      <c r="L237" s="217"/>
      <c r="M237" s="217"/>
      <c r="N237" s="217"/>
      <c r="O237" s="217"/>
      <c r="P237" s="217"/>
      <c r="Q237" s="217"/>
      <c r="R237" s="217"/>
      <c r="S237" s="217"/>
      <c r="T237" s="217"/>
      <c r="U237" s="217"/>
      <c r="V237" s="217"/>
      <c r="W237" s="217"/>
      <c r="X237" s="217"/>
      <c r="Y237" s="217"/>
      <c r="Z237" s="217"/>
      <c r="AA237" s="217"/>
      <c r="AB237" s="217"/>
    </row>
    <row r="238">
      <c r="A238" s="217"/>
      <c r="B238" s="218"/>
      <c r="C238" s="217"/>
      <c r="D238" s="217"/>
      <c r="E238" s="253"/>
      <c r="F238" s="219"/>
      <c r="G238" s="220"/>
      <c r="H238" s="221"/>
      <c r="I238" s="217"/>
      <c r="J238" s="217"/>
      <c r="K238" s="217"/>
      <c r="L238" s="217"/>
      <c r="M238" s="217"/>
      <c r="N238" s="217"/>
      <c r="O238" s="217"/>
      <c r="P238" s="217"/>
      <c r="Q238" s="217"/>
      <c r="R238" s="217"/>
      <c r="S238" s="217"/>
      <c r="T238" s="217"/>
      <c r="U238" s="217"/>
      <c r="V238" s="217"/>
      <c r="W238" s="217"/>
      <c r="X238" s="217"/>
      <c r="Y238" s="217"/>
      <c r="Z238" s="217"/>
      <c r="AA238" s="217"/>
      <c r="AB238" s="217"/>
    </row>
    <row r="239">
      <c r="A239" s="217"/>
      <c r="B239" s="218"/>
      <c r="C239" s="217"/>
      <c r="D239" s="217"/>
      <c r="E239" s="253"/>
      <c r="F239" s="219"/>
      <c r="G239" s="220"/>
      <c r="H239" s="221"/>
      <c r="I239" s="217"/>
      <c r="J239" s="217"/>
      <c r="K239" s="217"/>
      <c r="L239" s="217"/>
      <c r="M239" s="217"/>
      <c r="N239" s="217"/>
      <c r="O239" s="217"/>
      <c r="P239" s="217"/>
      <c r="Q239" s="217"/>
      <c r="R239" s="217"/>
      <c r="S239" s="217"/>
      <c r="T239" s="217"/>
      <c r="U239" s="217"/>
      <c r="V239" s="217"/>
      <c r="W239" s="217"/>
      <c r="X239" s="217"/>
      <c r="Y239" s="217"/>
      <c r="Z239" s="217"/>
      <c r="AA239" s="217"/>
      <c r="AB239" s="217"/>
    </row>
    <row r="240">
      <c r="A240" s="217"/>
      <c r="B240" s="218"/>
      <c r="C240" s="217"/>
      <c r="D240" s="217"/>
      <c r="E240" s="253"/>
      <c r="F240" s="219"/>
      <c r="G240" s="220"/>
      <c r="H240" s="221"/>
      <c r="I240" s="217"/>
      <c r="J240" s="217"/>
      <c r="K240" s="217"/>
      <c r="L240" s="217"/>
      <c r="M240" s="217"/>
      <c r="N240" s="217"/>
      <c r="O240" s="217"/>
      <c r="P240" s="217"/>
      <c r="Q240" s="217"/>
      <c r="R240" s="217"/>
      <c r="S240" s="217"/>
      <c r="T240" s="217"/>
      <c r="U240" s="217"/>
      <c r="V240" s="217"/>
      <c r="W240" s="217"/>
      <c r="X240" s="217"/>
      <c r="Y240" s="217"/>
      <c r="Z240" s="217"/>
      <c r="AA240" s="217"/>
      <c r="AB240" s="217"/>
    </row>
    <row r="241">
      <c r="A241" s="217"/>
      <c r="B241" s="218"/>
      <c r="C241" s="217"/>
      <c r="D241" s="217"/>
      <c r="E241" s="253"/>
      <c r="F241" s="219"/>
      <c r="G241" s="220"/>
      <c r="H241" s="221"/>
      <c r="I241" s="217"/>
      <c r="J241" s="217"/>
      <c r="K241" s="217"/>
      <c r="L241" s="217"/>
      <c r="M241" s="217"/>
      <c r="N241" s="217"/>
      <c r="O241" s="217"/>
      <c r="P241" s="217"/>
      <c r="Q241" s="217"/>
      <c r="R241" s="217"/>
      <c r="S241" s="217"/>
      <c r="T241" s="217"/>
      <c r="U241" s="217"/>
      <c r="V241" s="217"/>
      <c r="W241" s="217"/>
      <c r="X241" s="217"/>
      <c r="Y241" s="217"/>
      <c r="Z241" s="217"/>
      <c r="AA241" s="217"/>
      <c r="AB241" s="217"/>
    </row>
    <row r="242">
      <c r="A242" s="217"/>
      <c r="B242" s="218"/>
      <c r="C242" s="217"/>
      <c r="D242" s="217"/>
      <c r="E242" s="253"/>
      <c r="F242" s="219"/>
      <c r="G242" s="220"/>
      <c r="H242" s="221"/>
      <c r="I242" s="217"/>
      <c r="J242" s="217"/>
      <c r="K242" s="217"/>
      <c r="L242" s="217"/>
      <c r="M242" s="217"/>
      <c r="N242" s="217"/>
      <c r="O242" s="217"/>
      <c r="P242" s="217"/>
      <c r="Q242" s="217"/>
      <c r="R242" s="217"/>
      <c r="S242" s="217"/>
      <c r="T242" s="217"/>
      <c r="U242" s="217"/>
      <c r="V242" s="217"/>
      <c r="W242" s="217"/>
      <c r="X242" s="217"/>
      <c r="Y242" s="217"/>
      <c r="Z242" s="217"/>
      <c r="AA242" s="217"/>
      <c r="AB242" s="217"/>
    </row>
    <row r="243">
      <c r="A243" s="217"/>
      <c r="B243" s="218"/>
      <c r="C243" s="217"/>
      <c r="D243" s="217"/>
      <c r="E243" s="253"/>
      <c r="F243" s="219"/>
      <c r="G243" s="220"/>
      <c r="H243" s="221"/>
      <c r="I243" s="217"/>
      <c r="J243" s="217"/>
      <c r="K243" s="217"/>
      <c r="L243" s="217"/>
      <c r="M243" s="217"/>
      <c r="N243" s="217"/>
      <c r="O243" s="217"/>
      <c r="P243" s="217"/>
      <c r="Q243" s="217"/>
      <c r="R243" s="217"/>
      <c r="S243" s="217"/>
      <c r="T243" s="217"/>
      <c r="U243" s="217"/>
      <c r="V243" s="217"/>
      <c r="W243" s="217"/>
      <c r="X243" s="217"/>
      <c r="Y243" s="217"/>
      <c r="Z243" s="217"/>
      <c r="AA243" s="217"/>
      <c r="AB243" s="217"/>
    </row>
    <row r="244">
      <c r="A244" s="217"/>
      <c r="B244" s="218"/>
      <c r="C244" s="217"/>
      <c r="D244" s="217"/>
      <c r="E244" s="253"/>
      <c r="F244" s="219"/>
      <c r="G244" s="220"/>
      <c r="H244" s="221"/>
      <c r="I244" s="217"/>
      <c r="J244" s="217"/>
      <c r="K244" s="217"/>
      <c r="L244" s="217"/>
      <c r="M244" s="217"/>
      <c r="N244" s="217"/>
      <c r="O244" s="217"/>
      <c r="P244" s="217"/>
      <c r="Q244" s="217"/>
      <c r="R244" s="217"/>
      <c r="S244" s="217"/>
      <c r="T244" s="217"/>
      <c r="U244" s="217"/>
      <c r="V244" s="217"/>
      <c r="W244" s="217"/>
      <c r="X244" s="217"/>
      <c r="Y244" s="217"/>
      <c r="Z244" s="217"/>
      <c r="AA244" s="217"/>
      <c r="AB244" s="217"/>
    </row>
    <row r="245">
      <c r="A245" s="217"/>
      <c r="B245" s="218"/>
      <c r="C245" s="217"/>
      <c r="D245" s="217"/>
      <c r="E245" s="253"/>
      <c r="F245" s="219"/>
      <c r="G245" s="220"/>
      <c r="H245" s="221"/>
      <c r="I245" s="217"/>
      <c r="J245" s="217"/>
      <c r="K245" s="217"/>
      <c r="L245" s="217"/>
      <c r="M245" s="217"/>
      <c r="N245" s="217"/>
      <c r="O245" s="217"/>
      <c r="P245" s="217"/>
      <c r="Q245" s="217"/>
      <c r="R245" s="217"/>
      <c r="S245" s="217"/>
      <c r="T245" s="217"/>
      <c r="U245" s="217"/>
      <c r="V245" s="217"/>
      <c r="W245" s="217"/>
      <c r="X245" s="217"/>
      <c r="Y245" s="217"/>
      <c r="Z245" s="217"/>
      <c r="AA245" s="217"/>
      <c r="AB245" s="217"/>
    </row>
    <row r="246">
      <c r="A246" s="217"/>
      <c r="B246" s="218"/>
      <c r="C246" s="217"/>
      <c r="D246" s="217"/>
      <c r="E246" s="253"/>
      <c r="F246" s="219"/>
      <c r="G246" s="220"/>
      <c r="H246" s="221"/>
      <c r="I246" s="217"/>
      <c r="J246" s="217"/>
      <c r="K246" s="217"/>
      <c r="L246" s="217"/>
      <c r="M246" s="217"/>
      <c r="N246" s="217"/>
      <c r="O246" s="217"/>
      <c r="P246" s="217"/>
      <c r="Q246" s="217"/>
      <c r="R246" s="217"/>
      <c r="S246" s="217"/>
      <c r="T246" s="217"/>
      <c r="U246" s="217"/>
      <c r="V246" s="217"/>
      <c r="W246" s="217"/>
      <c r="X246" s="217"/>
      <c r="Y246" s="217"/>
      <c r="Z246" s="217"/>
      <c r="AA246" s="217"/>
      <c r="AB246" s="217"/>
    </row>
    <row r="247">
      <c r="A247" s="217"/>
      <c r="B247" s="218"/>
      <c r="C247" s="217"/>
      <c r="D247" s="217"/>
      <c r="E247" s="253"/>
      <c r="F247" s="219"/>
      <c r="G247" s="220"/>
      <c r="H247" s="221"/>
      <c r="I247" s="217"/>
      <c r="J247" s="217"/>
      <c r="K247" s="217"/>
      <c r="L247" s="217"/>
      <c r="M247" s="217"/>
      <c r="N247" s="217"/>
      <c r="O247" s="217"/>
      <c r="P247" s="217"/>
      <c r="Q247" s="217"/>
      <c r="R247" s="217"/>
      <c r="S247" s="217"/>
      <c r="T247" s="217"/>
      <c r="U247" s="217"/>
      <c r="V247" s="217"/>
      <c r="W247" s="217"/>
      <c r="X247" s="217"/>
      <c r="Y247" s="217"/>
      <c r="Z247" s="217"/>
      <c r="AA247" s="217"/>
      <c r="AB247" s="217"/>
    </row>
    <row r="248">
      <c r="A248" s="217"/>
      <c r="B248" s="218"/>
      <c r="C248" s="217"/>
      <c r="D248" s="217"/>
      <c r="E248" s="253"/>
      <c r="F248" s="219"/>
      <c r="G248" s="220"/>
      <c r="H248" s="221"/>
      <c r="I248" s="217"/>
      <c r="J248" s="217"/>
      <c r="K248" s="217"/>
      <c r="L248" s="217"/>
      <c r="M248" s="217"/>
      <c r="N248" s="217"/>
      <c r="O248" s="217"/>
      <c r="P248" s="217"/>
      <c r="Q248" s="217"/>
      <c r="R248" s="217"/>
      <c r="S248" s="217"/>
      <c r="T248" s="217"/>
      <c r="U248" s="217"/>
      <c r="V248" s="217"/>
      <c r="W248" s="217"/>
      <c r="X248" s="217"/>
      <c r="Y248" s="217"/>
      <c r="Z248" s="217"/>
      <c r="AA248" s="217"/>
      <c r="AB248" s="217"/>
    </row>
    <row r="249">
      <c r="A249" s="217"/>
      <c r="B249" s="218"/>
      <c r="C249" s="217"/>
      <c r="D249" s="217"/>
      <c r="E249" s="253"/>
      <c r="F249" s="219"/>
      <c r="G249" s="220"/>
      <c r="H249" s="221"/>
      <c r="I249" s="217"/>
      <c r="J249" s="217"/>
      <c r="K249" s="217"/>
      <c r="L249" s="217"/>
      <c r="M249" s="217"/>
      <c r="N249" s="217"/>
      <c r="O249" s="217"/>
      <c r="P249" s="217"/>
      <c r="Q249" s="217"/>
      <c r="R249" s="217"/>
      <c r="S249" s="217"/>
      <c r="T249" s="217"/>
      <c r="U249" s="217"/>
      <c r="V249" s="217"/>
      <c r="W249" s="217"/>
      <c r="X249" s="217"/>
      <c r="Y249" s="217"/>
      <c r="Z249" s="217"/>
      <c r="AA249" s="217"/>
      <c r="AB249" s="217"/>
    </row>
    <row r="250">
      <c r="A250" s="217"/>
      <c r="B250" s="218"/>
      <c r="C250" s="217"/>
      <c r="D250" s="217"/>
      <c r="E250" s="253"/>
      <c r="F250" s="219"/>
      <c r="G250" s="220"/>
      <c r="H250" s="221"/>
      <c r="I250" s="217"/>
      <c r="J250" s="217"/>
      <c r="K250" s="217"/>
      <c r="L250" s="217"/>
      <c r="M250" s="217"/>
      <c r="N250" s="217"/>
      <c r="O250" s="217"/>
      <c r="P250" s="217"/>
      <c r="Q250" s="217"/>
      <c r="R250" s="217"/>
      <c r="S250" s="217"/>
      <c r="T250" s="217"/>
      <c r="U250" s="217"/>
      <c r="V250" s="217"/>
      <c r="W250" s="217"/>
      <c r="X250" s="217"/>
      <c r="Y250" s="217"/>
      <c r="Z250" s="217"/>
      <c r="AA250" s="217"/>
      <c r="AB250" s="217"/>
    </row>
    <row r="251">
      <c r="A251" s="217"/>
      <c r="B251" s="218"/>
      <c r="C251" s="217"/>
      <c r="D251" s="217"/>
      <c r="E251" s="253"/>
      <c r="F251" s="219"/>
      <c r="G251" s="220"/>
      <c r="H251" s="221"/>
      <c r="I251" s="217"/>
      <c r="J251" s="217"/>
      <c r="K251" s="217"/>
      <c r="L251" s="217"/>
      <c r="M251" s="217"/>
      <c r="N251" s="217"/>
      <c r="O251" s="217"/>
      <c r="P251" s="217"/>
      <c r="Q251" s="217"/>
      <c r="R251" s="217"/>
      <c r="S251" s="217"/>
      <c r="T251" s="217"/>
      <c r="U251" s="217"/>
      <c r="V251" s="217"/>
      <c r="W251" s="217"/>
      <c r="X251" s="217"/>
      <c r="Y251" s="217"/>
      <c r="Z251" s="217"/>
      <c r="AA251" s="217"/>
      <c r="AB251" s="217"/>
    </row>
    <row r="252">
      <c r="A252" s="217"/>
      <c r="B252" s="218"/>
      <c r="C252" s="217"/>
      <c r="D252" s="217"/>
      <c r="E252" s="253"/>
      <c r="F252" s="219"/>
      <c r="G252" s="220"/>
      <c r="H252" s="221"/>
      <c r="I252" s="217"/>
      <c r="J252" s="217"/>
      <c r="K252" s="217"/>
      <c r="L252" s="217"/>
      <c r="M252" s="217"/>
      <c r="N252" s="217"/>
      <c r="O252" s="217"/>
      <c r="P252" s="217"/>
      <c r="Q252" s="217"/>
      <c r="R252" s="217"/>
      <c r="S252" s="217"/>
      <c r="T252" s="217"/>
      <c r="U252" s="217"/>
      <c r="V252" s="217"/>
      <c r="W252" s="217"/>
      <c r="X252" s="217"/>
      <c r="Y252" s="217"/>
      <c r="Z252" s="217"/>
      <c r="AA252" s="217"/>
      <c r="AB252" s="217"/>
    </row>
    <row r="253">
      <c r="A253" s="217"/>
      <c r="B253" s="218"/>
      <c r="C253" s="217"/>
      <c r="D253" s="217"/>
      <c r="E253" s="253"/>
      <c r="F253" s="219"/>
      <c r="G253" s="220"/>
      <c r="H253" s="221"/>
      <c r="I253" s="217"/>
      <c r="J253" s="217"/>
      <c r="K253" s="217"/>
      <c r="L253" s="217"/>
      <c r="M253" s="217"/>
      <c r="N253" s="217"/>
      <c r="O253" s="217"/>
      <c r="P253" s="217"/>
      <c r="Q253" s="217"/>
      <c r="R253" s="217"/>
      <c r="S253" s="217"/>
      <c r="T253" s="217"/>
      <c r="U253" s="217"/>
      <c r="V253" s="217"/>
      <c r="W253" s="217"/>
      <c r="X253" s="217"/>
      <c r="Y253" s="217"/>
      <c r="Z253" s="217"/>
      <c r="AA253" s="217"/>
      <c r="AB253" s="217"/>
    </row>
    <row r="254">
      <c r="A254" s="217"/>
      <c r="B254" s="218"/>
      <c r="C254" s="217"/>
      <c r="D254" s="217"/>
      <c r="E254" s="253"/>
      <c r="F254" s="219"/>
      <c r="G254" s="220"/>
      <c r="H254" s="221"/>
      <c r="I254" s="217"/>
      <c r="J254" s="217"/>
      <c r="K254" s="217"/>
      <c r="L254" s="217"/>
      <c r="M254" s="217"/>
      <c r="N254" s="217"/>
      <c r="O254" s="217"/>
      <c r="P254" s="217"/>
      <c r="Q254" s="217"/>
      <c r="R254" s="217"/>
      <c r="S254" s="217"/>
      <c r="T254" s="217"/>
      <c r="U254" s="217"/>
      <c r="V254" s="217"/>
      <c r="W254" s="217"/>
      <c r="X254" s="217"/>
      <c r="Y254" s="217"/>
      <c r="Z254" s="217"/>
      <c r="AA254" s="217"/>
      <c r="AB254" s="217"/>
    </row>
    <row r="255">
      <c r="A255" s="217"/>
      <c r="B255" s="218"/>
      <c r="C255" s="217"/>
      <c r="D255" s="217"/>
      <c r="E255" s="253"/>
      <c r="F255" s="219"/>
      <c r="G255" s="220"/>
      <c r="H255" s="221"/>
      <c r="I255" s="217"/>
      <c r="J255" s="217"/>
      <c r="K255" s="217"/>
      <c r="L255" s="217"/>
      <c r="M255" s="217"/>
      <c r="N255" s="217"/>
      <c r="O255" s="217"/>
      <c r="P255" s="217"/>
      <c r="Q255" s="217"/>
      <c r="R255" s="217"/>
      <c r="S255" s="217"/>
      <c r="T255" s="217"/>
      <c r="U255" s="217"/>
      <c r="V255" s="217"/>
      <c r="W255" s="217"/>
      <c r="X255" s="217"/>
      <c r="Y255" s="217"/>
      <c r="Z255" s="217"/>
      <c r="AA255" s="217"/>
      <c r="AB255" s="217"/>
    </row>
    <row r="256">
      <c r="A256" s="217"/>
      <c r="B256" s="218"/>
      <c r="C256" s="217"/>
      <c r="D256" s="217"/>
      <c r="E256" s="253"/>
      <c r="F256" s="219"/>
      <c r="G256" s="220"/>
      <c r="H256" s="221"/>
      <c r="I256" s="217"/>
      <c r="J256" s="217"/>
      <c r="K256" s="217"/>
      <c r="L256" s="217"/>
      <c r="M256" s="217"/>
      <c r="N256" s="217"/>
      <c r="O256" s="217"/>
      <c r="P256" s="217"/>
      <c r="Q256" s="217"/>
      <c r="R256" s="217"/>
      <c r="S256" s="217"/>
      <c r="T256" s="217"/>
      <c r="U256" s="217"/>
      <c r="V256" s="217"/>
      <c r="W256" s="217"/>
      <c r="X256" s="217"/>
      <c r="Y256" s="217"/>
      <c r="Z256" s="217"/>
      <c r="AA256" s="217"/>
      <c r="AB256" s="217"/>
    </row>
    <row r="257">
      <c r="A257" s="217"/>
      <c r="B257" s="218"/>
      <c r="C257" s="217"/>
      <c r="D257" s="217"/>
      <c r="E257" s="253"/>
      <c r="F257" s="219"/>
      <c r="G257" s="220"/>
      <c r="H257" s="221"/>
      <c r="I257" s="217"/>
      <c r="J257" s="217"/>
      <c r="K257" s="217"/>
      <c r="L257" s="217"/>
      <c r="M257" s="217"/>
      <c r="N257" s="217"/>
      <c r="O257" s="217"/>
      <c r="P257" s="217"/>
      <c r="Q257" s="217"/>
      <c r="R257" s="217"/>
      <c r="S257" s="217"/>
      <c r="T257" s="217"/>
      <c r="U257" s="217"/>
      <c r="V257" s="217"/>
      <c r="W257" s="217"/>
      <c r="X257" s="217"/>
      <c r="Y257" s="217"/>
      <c r="Z257" s="217"/>
      <c r="AA257" s="217"/>
      <c r="AB257" s="217"/>
    </row>
    <row r="258">
      <c r="A258" s="217"/>
      <c r="B258" s="218"/>
      <c r="C258" s="217"/>
      <c r="D258" s="217"/>
      <c r="E258" s="253"/>
      <c r="F258" s="219"/>
      <c r="G258" s="220"/>
      <c r="H258" s="221"/>
      <c r="I258" s="217"/>
      <c r="J258" s="217"/>
      <c r="K258" s="217"/>
      <c r="L258" s="217"/>
      <c r="M258" s="217"/>
      <c r="N258" s="217"/>
      <c r="O258" s="217"/>
      <c r="P258" s="217"/>
      <c r="Q258" s="217"/>
      <c r="R258" s="217"/>
      <c r="S258" s="217"/>
      <c r="T258" s="217"/>
      <c r="U258" s="217"/>
      <c r="V258" s="217"/>
      <c r="W258" s="217"/>
      <c r="X258" s="217"/>
      <c r="Y258" s="217"/>
      <c r="Z258" s="217"/>
      <c r="AA258" s="217"/>
      <c r="AB258" s="217"/>
    </row>
    <row r="259">
      <c r="A259" s="217"/>
      <c r="B259" s="218"/>
      <c r="C259" s="217"/>
      <c r="D259" s="217"/>
      <c r="E259" s="253"/>
      <c r="F259" s="219"/>
      <c r="G259" s="220"/>
      <c r="H259" s="221"/>
      <c r="I259" s="217"/>
      <c r="J259" s="217"/>
      <c r="K259" s="217"/>
      <c r="L259" s="217"/>
      <c r="M259" s="217"/>
      <c r="N259" s="217"/>
      <c r="O259" s="217"/>
      <c r="P259" s="217"/>
      <c r="Q259" s="217"/>
      <c r="R259" s="217"/>
      <c r="S259" s="217"/>
      <c r="T259" s="217"/>
      <c r="U259" s="217"/>
      <c r="V259" s="217"/>
      <c r="W259" s="217"/>
      <c r="X259" s="217"/>
      <c r="Y259" s="217"/>
      <c r="Z259" s="217"/>
      <c r="AA259" s="217"/>
      <c r="AB259" s="217"/>
    </row>
    <row r="260">
      <c r="A260" s="217"/>
      <c r="B260" s="218"/>
      <c r="C260" s="217"/>
      <c r="D260" s="217"/>
      <c r="E260" s="253"/>
      <c r="F260" s="219"/>
      <c r="G260" s="220"/>
      <c r="H260" s="221"/>
      <c r="I260" s="217"/>
      <c r="J260" s="217"/>
      <c r="K260" s="217"/>
      <c r="L260" s="217"/>
      <c r="M260" s="217"/>
      <c r="N260" s="217"/>
      <c r="O260" s="217"/>
      <c r="P260" s="217"/>
      <c r="Q260" s="217"/>
      <c r="R260" s="217"/>
      <c r="S260" s="217"/>
      <c r="T260" s="217"/>
      <c r="U260" s="217"/>
      <c r="V260" s="217"/>
      <c r="W260" s="217"/>
      <c r="X260" s="217"/>
      <c r="Y260" s="217"/>
      <c r="Z260" s="217"/>
      <c r="AA260" s="217"/>
      <c r="AB260" s="217"/>
    </row>
    <row r="261">
      <c r="A261" s="217"/>
      <c r="B261" s="218"/>
      <c r="C261" s="217"/>
      <c r="D261" s="217"/>
      <c r="E261" s="253"/>
      <c r="F261" s="219"/>
      <c r="G261" s="220"/>
      <c r="H261" s="221"/>
      <c r="I261" s="217"/>
      <c r="J261" s="217"/>
      <c r="K261" s="217"/>
      <c r="L261" s="217"/>
      <c r="M261" s="217"/>
      <c r="N261" s="217"/>
      <c r="O261" s="217"/>
      <c r="P261" s="217"/>
      <c r="Q261" s="217"/>
      <c r="R261" s="217"/>
      <c r="S261" s="217"/>
      <c r="T261" s="217"/>
      <c r="U261" s="217"/>
      <c r="V261" s="217"/>
      <c r="W261" s="217"/>
      <c r="X261" s="217"/>
      <c r="Y261" s="217"/>
      <c r="Z261" s="217"/>
      <c r="AA261" s="217"/>
      <c r="AB261" s="217"/>
    </row>
    <row r="262">
      <c r="A262" s="217"/>
      <c r="B262" s="218"/>
      <c r="C262" s="217"/>
      <c r="D262" s="217"/>
      <c r="E262" s="253"/>
      <c r="F262" s="219"/>
      <c r="G262" s="220"/>
      <c r="H262" s="221"/>
      <c r="I262" s="217"/>
      <c r="J262" s="217"/>
      <c r="K262" s="217"/>
      <c r="L262" s="217"/>
      <c r="M262" s="217"/>
      <c r="N262" s="217"/>
      <c r="O262" s="217"/>
      <c r="P262" s="217"/>
      <c r="Q262" s="217"/>
      <c r="R262" s="217"/>
      <c r="S262" s="217"/>
      <c r="T262" s="217"/>
      <c r="U262" s="217"/>
      <c r="V262" s="217"/>
      <c r="W262" s="217"/>
      <c r="X262" s="217"/>
      <c r="Y262" s="217"/>
      <c r="Z262" s="217"/>
      <c r="AA262" s="217"/>
      <c r="AB262" s="217"/>
    </row>
    <row r="263">
      <c r="A263" s="217"/>
      <c r="B263" s="218"/>
      <c r="C263" s="217"/>
      <c r="D263" s="217"/>
      <c r="E263" s="253"/>
      <c r="F263" s="219"/>
      <c r="G263" s="220"/>
      <c r="H263" s="221"/>
      <c r="I263" s="217"/>
      <c r="J263" s="217"/>
      <c r="K263" s="217"/>
      <c r="L263" s="217"/>
      <c r="M263" s="217"/>
      <c r="N263" s="217"/>
      <c r="O263" s="217"/>
      <c r="P263" s="217"/>
      <c r="Q263" s="217"/>
      <c r="R263" s="217"/>
      <c r="S263" s="217"/>
      <c r="T263" s="217"/>
      <c r="U263" s="217"/>
      <c r="V263" s="217"/>
      <c r="W263" s="217"/>
      <c r="X263" s="217"/>
      <c r="Y263" s="217"/>
      <c r="Z263" s="217"/>
      <c r="AA263" s="217"/>
      <c r="AB263" s="217"/>
    </row>
    <row r="264">
      <c r="A264" s="217"/>
      <c r="B264" s="218"/>
      <c r="C264" s="217"/>
      <c r="D264" s="217"/>
      <c r="E264" s="253"/>
      <c r="F264" s="219"/>
      <c r="G264" s="220"/>
      <c r="H264" s="221"/>
      <c r="I264" s="217"/>
      <c r="J264" s="217"/>
      <c r="K264" s="217"/>
      <c r="L264" s="217"/>
      <c r="M264" s="217"/>
      <c r="N264" s="217"/>
      <c r="O264" s="217"/>
      <c r="P264" s="217"/>
      <c r="Q264" s="217"/>
      <c r="R264" s="217"/>
      <c r="S264" s="217"/>
      <c r="T264" s="217"/>
      <c r="U264" s="217"/>
      <c r="V264" s="217"/>
      <c r="W264" s="217"/>
      <c r="X264" s="217"/>
      <c r="Y264" s="217"/>
      <c r="Z264" s="217"/>
      <c r="AA264" s="217"/>
      <c r="AB264" s="217"/>
    </row>
    <row r="265">
      <c r="A265" s="217"/>
      <c r="B265" s="218"/>
      <c r="C265" s="217"/>
      <c r="D265" s="217"/>
      <c r="E265" s="253"/>
      <c r="F265" s="219"/>
      <c r="G265" s="220"/>
      <c r="H265" s="221"/>
      <c r="I265" s="217"/>
      <c r="J265" s="217"/>
      <c r="K265" s="217"/>
      <c r="L265" s="217"/>
      <c r="M265" s="217"/>
      <c r="N265" s="217"/>
      <c r="O265" s="217"/>
      <c r="P265" s="217"/>
      <c r="Q265" s="217"/>
      <c r="R265" s="217"/>
      <c r="S265" s="217"/>
      <c r="T265" s="217"/>
      <c r="U265" s="217"/>
      <c r="V265" s="217"/>
      <c r="W265" s="217"/>
      <c r="X265" s="217"/>
      <c r="Y265" s="217"/>
      <c r="Z265" s="217"/>
      <c r="AA265" s="217"/>
      <c r="AB265" s="217"/>
    </row>
    <row r="266">
      <c r="A266" s="217"/>
      <c r="B266" s="218"/>
      <c r="C266" s="217"/>
      <c r="D266" s="217"/>
      <c r="E266" s="253"/>
      <c r="F266" s="219"/>
      <c r="G266" s="220"/>
      <c r="H266" s="221"/>
      <c r="I266" s="217"/>
      <c r="J266" s="217"/>
      <c r="K266" s="217"/>
      <c r="L266" s="217"/>
      <c r="M266" s="217"/>
      <c r="N266" s="217"/>
      <c r="O266" s="217"/>
      <c r="P266" s="217"/>
      <c r="Q266" s="217"/>
      <c r="R266" s="217"/>
      <c r="S266" s="217"/>
      <c r="T266" s="217"/>
      <c r="U266" s="217"/>
      <c r="V266" s="217"/>
      <c r="W266" s="217"/>
      <c r="X266" s="217"/>
      <c r="Y266" s="217"/>
      <c r="Z266" s="217"/>
      <c r="AA266" s="217"/>
      <c r="AB266" s="217"/>
    </row>
    <row r="267">
      <c r="A267" s="217"/>
      <c r="B267" s="218"/>
      <c r="C267" s="217"/>
      <c r="D267" s="217"/>
      <c r="E267" s="253"/>
      <c r="F267" s="219"/>
      <c r="G267" s="220"/>
      <c r="H267" s="221"/>
      <c r="I267" s="217"/>
      <c r="J267" s="217"/>
      <c r="K267" s="217"/>
      <c r="L267" s="217"/>
      <c r="M267" s="217"/>
      <c r="N267" s="217"/>
      <c r="O267" s="217"/>
      <c r="P267" s="217"/>
      <c r="Q267" s="217"/>
      <c r="R267" s="217"/>
      <c r="S267" s="217"/>
      <c r="T267" s="217"/>
      <c r="U267" s="217"/>
      <c r="V267" s="217"/>
      <c r="W267" s="217"/>
      <c r="X267" s="217"/>
      <c r="Y267" s="217"/>
      <c r="Z267" s="217"/>
      <c r="AA267" s="217"/>
      <c r="AB267" s="217"/>
    </row>
    <row r="268">
      <c r="A268" s="217"/>
      <c r="B268" s="218"/>
      <c r="C268" s="217"/>
      <c r="D268" s="217"/>
      <c r="E268" s="253"/>
      <c r="F268" s="219"/>
      <c r="G268" s="220"/>
      <c r="H268" s="221"/>
      <c r="I268" s="217"/>
      <c r="J268" s="217"/>
      <c r="K268" s="217"/>
      <c r="L268" s="217"/>
      <c r="M268" s="217"/>
      <c r="N268" s="217"/>
      <c r="O268" s="217"/>
      <c r="P268" s="217"/>
      <c r="Q268" s="217"/>
      <c r="R268" s="217"/>
      <c r="S268" s="217"/>
      <c r="T268" s="217"/>
      <c r="U268" s="217"/>
      <c r="V268" s="217"/>
      <c r="W268" s="217"/>
      <c r="X268" s="217"/>
      <c r="Y268" s="217"/>
      <c r="Z268" s="217"/>
      <c r="AA268" s="217"/>
      <c r="AB268" s="217"/>
    </row>
    <row r="269">
      <c r="A269" s="217"/>
      <c r="B269" s="218"/>
      <c r="C269" s="217"/>
      <c r="D269" s="217"/>
      <c r="E269" s="253"/>
      <c r="F269" s="219"/>
      <c r="G269" s="220"/>
      <c r="H269" s="221"/>
      <c r="I269" s="217"/>
      <c r="J269" s="217"/>
      <c r="K269" s="217"/>
      <c r="L269" s="217"/>
      <c r="M269" s="217"/>
      <c r="N269" s="217"/>
      <c r="O269" s="217"/>
      <c r="P269" s="217"/>
      <c r="Q269" s="217"/>
      <c r="R269" s="217"/>
      <c r="S269" s="217"/>
      <c r="T269" s="217"/>
      <c r="U269" s="217"/>
      <c r="V269" s="217"/>
      <c r="W269" s="217"/>
      <c r="X269" s="217"/>
      <c r="Y269" s="217"/>
      <c r="Z269" s="217"/>
      <c r="AA269" s="217"/>
      <c r="AB269" s="217"/>
    </row>
    <row r="270">
      <c r="A270" s="217"/>
      <c r="B270" s="218"/>
      <c r="C270" s="217"/>
      <c r="D270" s="217"/>
      <c r="E270" s="253"/>
      <c r="F270" s="219"/>
      <c r="G270" s="220"/>
      <c r="H270" s="221"/>
      <c r="I270" s="217"/>
      <c r="J270" s="217"/>
      <c r="K270" s="217"/>
      <c r="L270" s="217"/>
      <c r="M270" s="217"/>
      <c r="N270" s="217"/>
      <c r="O270" s="217"/>
      <c r="P270" s="217"/>
      <c r="Q270" s="217"/>
      <c r="R270" s="217"/>
      <c r="S270" s="217"/>
      <c r="T270" s="217"/>
      <c r="U270" s="217"/>
      <c r="V270" s="217"/>
      <c r="W270" s="217"/>
      <c r="X270" s="217"/>
      <c r="Y270" s="217"/>
      <c r="Z270" s="217"/>
      <c r="AA270" s="217"/>
      <c r="AB270" s="217"/>
    </row>
    <row r="271">
      <c r="A271" s="217"/>
      <c r="B271" s="218"/>
      <c r="C271" s="217"/>
      <c r="D271" s="217"/>
      <c r="E271" s="253"/>
      <c r="F271" s="219"/>
      <c r="G271" s="220"/>
      <c r="H271" s="221"/>
      <c r="I271" s="217"/>
      <c r="J271" s="217"/>
      <c r="K271" s="217"/>
      <c r="L271" s="217"/>
      <c r="M271" s="217"/>
      <c r="N271" s="217"/>
      <c r="O271" s="217"/>
      <c r="P271" s="217"/>
      <c r="Q271" s="217"/>
      <c r="R271" s="217"/>
      <c r="S271" s="217"/>
      <c r="T271" s="217"/>
      <c r="U271" s="217"/>
      <c r="V271" s="217"/>
      <c r="W271" s="217"/>
      <c r="X271" s="217"/>
      <c r="Y271" s="217"/>
      <c r="Z271" s="217"/>
      <c r="AA271" s="217"/>
      <c r="AB271" s="217"/>
    </row>
    <row r="272">
      <c r="A272" s="217"/>
      <c r="B272" s="218"/>
      <c r="C272" s="217"/>
      <c r="D272" s="217"/>
      <c r="E272" s="253"/>
      <c r="F272" s="219"/>
      <c r="G272" s="220"/>
      <c r="H272" s="221"/>
      <c r="I272" s="217"/>
      <c r="J272" s="217"/>
      <c r="K272" s="217"/>
      <c r="L272" s="217"/>
      <c r="M272" s="217"/>
      <c r="N272" s="217"/>
      <c r="O272" s="217"/>
      <c r="P272" s="217"/>
      <c r="Q272" s="217"/>
      <c r="R272" s="217"/>
      <c r="S272" s="217"/>
      <c r="T272" s="217"/>
      <c r="U272" s="217"/>
      <c r="V272" s="217"/>
      <c r="W272" s="217"/>
      <c r="X272" s="217"/>
      <c r="Y272" s="217"/>
      <c r="Z272" s="217"/>
      <c r="AA272" s="217"/>
      <c r="AB272" s="217"/>
    </row>
    <row r="273">
      <c r="A273" s="217"/>
      <c r="B273" s="218"/>
      <c r="C273" s="217"/>
      <c r="D273" s="217"/>
      <c r="E273" s="253"/>
      <c r="F273" s="219"/>
      <c r="G273" s="220"/>
      <c r="H273" s="221"/>
      <c r="I273" s="217"/>
      <c r="J273" s="217"/>
      <c r="K273" s="217"/>
      <c r="L273" s="217"/>
      <c r="M273" s="217"/>
      <c r="N273" s="217"/>
      <c r="O273" s="217"/>
      <c r="P273" s="217"/>
      <c r="Q273" s="217"/>
      <c r="R273" s="217"/>
      <c r="S273" s="217"/>
      <c r="T273" s="217"/>
      <c r="U273" s="217"/>
      <c r="V273" s="217"/>
      <c r="W273" s="217"/>
      <c r="X273" s="217"/>
      <c r="Y273" s="217"/>
      <c r="Z273" s="217"/>
      <c r="AA273" s="217"/>
      <c r="AB273" s="217"/>
    </row>
    <row r="274">
      <c r="A274" s="217"/>
      <c r="B274" s="218"/>
      <c r="C274" s="217"/>
      <c r="D274" s="217"/>
      <c r="E274" s="253"/>
      <c r="F274" s="219"/>
      <c r="G274" s="220"/>
      <c r="H274" s="221"/>
      <c r="I274" s="217"/>
      <c r="J274" s="217"/>
      <c r="K274" s="217"/>
      <c r="L274" s="217"/>
      <c r="M274" s="217"/>
      <c r="N274" s="217"/>
      <c r="O274" s="217"/>
      <c r="P274" s="217"/>
      <c r="Q274" s="217"/>
      <c r="R274" s="217"/>
      <c r="S274" s="217"/>
      <c r="T274" s="217"/>
      <c r="U274" s="217"/>
      <c r="V274" s="217"/>
      <c r="W274" s="217"/>
      <c r="X274" s="217"/>
      <c r="Y274" s="217"/>
      <c r="Z274" s="217"/>
      <c r="AA274" s="217"/>
      <c r="AB274" s="217"/>
    </row>
    <row r="275">
      <c r="A275" s="217"/>
      <c r="B275" s="218"/>
      <c r="C275" s="217"/>
      <c r="D275" s="217"/>
      <c r="E275" s="253"/>
      <c r="F275" s="219"/>
      <c r="G275" s="220"/>
      <c r="H275" s="221"/>
      <c r="I275" s="217"/>
      <c r="J275" s="217"/>
      <c r="K275" s="217"/>
      <c r="L275" s="217"/>
      <c r="M275" s="217"/>
      <c r="N275" s="217"/>
      <c r="O275" s="217"/>
      <c r="P275" s="217"/>
      <c r="Q275" s="217"/>
      <c r="R275" s="217"/>
      <c r="S275" s="217"/>
      <c r="T275" s="217"/>
      <c r="U275" s="217"/>
      <c r="V275" s="217"/>
      <c r="W275" s="217"/>
      <c r="X275" s="217"/>
      <c r="Y275" s="217"/>
      <c r="Z275" s="217"/>
      <c r="AA275" s="217"/>
      <c r="AB275" s="217"/>
    </row>
    <row r="276">
      <c r="A276" s="217"/>
      <c r="B276" s="218"/>
      <c r="C276" s="217"/>
      <c r="D276" s="217"/>
      <c r="E276" s="253"/>
      <c r="F276" s="219"/>
      <c r="G276" s="220"/>
      <c r="H276" s="221"/>
      <c r="I276" s="217"/>
      <c r="J276" s="217"/>
      <c r="K276" s="217"/>
      <c r="L276" s="217"/>
      <c r="M276" s="217"/>
      <c r="N276" s="217"/>
      <c r="O276" s="217"/>
      <c r="P276" s="217"/>
      <c r="Q276" s="217"/>
      <c r="R276" s="217"/>
      <c r="S276" s="217"/>
      <c r="T276" s="217"/>
      <c r="U276" s="217"/>
      <c r="V276" s="217"/>
      <c r="W276" s="217"/>
      <c r="X276" s="217"/>
      <c r="Y276" s="217"/>
      <c r="Z276" s="217"/>
      <c r="AA276" s="217"/>
      <c r="AB276" s="217"/>
    </row>
    <row r="277">
      <c r="A277" s="217"/>
      <c r="B277" s="218"/>
      <c r="C277" s="217"/>
      <c r="D277" s="217"/>
      <c r="E277" s="253"/>
      <c r="F277" s="219"/>
      <c r="G277" s="220"/>
      <c r="H277" s="221"/>
      <c r="I277" s="217"/>
      <c r="J277" s="217"/>
      <c r="K277" s="217"/>
      <c r="L277" s="217"/>
      <c r="M277" s="217"/>
      <c r="N277" s="217"/>
      <c r="O277" s="217"/>
      <c r="P277" s="217"/>
      <c r="Q277" s="217"/>
      <c r="R277" s="217"/>
      <c r="S277" s="217"/>
      <c r="T277" s="217"/>
      <c r="U277" s="217"/>
      <c r="V277" s="217"/>
      <c r="W277" s="217"/>
      <c r="X277" s="217"/>
      <c r="Y277" s="217"/>
      <c r="Z277" s="217"/>
      <c r="AA277" s="217"/>
      <c r="AB277" s="217"/>
    </row>
    <row r="278">
      <c r="A278" s="217"/>
      <c r="B278" s="218"/>
      <c r="C278" s="217"/>
      <c r="D278" s="217"/>
      <c r="E278" s="253"/>
      <c r="F278" s="219"/>
      <c r="G278" s="220"/>
      <c r="H278" s="221"/>
      <c r="I278" s="217"/>
      <c r="J278" s="217"/>
      <c r="K278" s="217"/>
      <c r="L278" s="217"/>
      <c r="M278" s="217"/>
      <c r="N278" s="217"/>
      <c r="O278" s="217"/>
      <c r="P278" s="217"/>
      <c r="Q278" s="217"/>
      <c r="R278" s="217"/>
      <c r="S278" s="217"/>
      <c r="T278" s="217"/>
      <c r="U278" s="217"/>
      <c r="V278" s="217"/>
      <c r="W278" s="217"/>
      <c r="X278" s="217"/>
      <c r="Y278" s="217"/>
      <c r="Z278" s="217"/>
      <c r="AA278" s="217"/>
      <c r="AB278" s="217"/>
    </row>
    <row r="279">
      <c r="A279" s="217"/>
      <c r="B279" s="218"/>
      <c r="C279" s="217"/>
      <c r="D279" s="217"/>
      <c r="E279" s="253"/>
      <c r="F279" s="219"/>
      <c r="G279" s="220"/>
      <c r="H279" s="221"/>
      <c r="I279" s="217"/>
      <c r="J279" s="217"/>
      <c r="K279" s="217"/>
      <c r="L279" s="217"/>
      <c r="M279" s="217"/>
      <c r="N279" s="217"/>
      <c r="O279" s="217"/>
      <c r="P279" s="217"/>
      <c r="Q279" s="217"/>
      <c r="R279" s="217"/>
      <c r="S279" s="217"/>
      <c r="T279" s="217"/>
      <c r="U279" s="217"/>
      <c r="V279" s="217"/>
      <c r="W279" s="217"/>
      <c r="X279" s="217"/>
      <c r="Y279" s="217"/>
      <c r="Z279" s="217"/>
      <c r="AA279" s="217"/>
      <c r="AB279" s="217"/>
    </row>
    <row r="280">
      <c r="A280" s="217"/>
      <c r="B280" s="218"/>
      <c r="C280" s="217"/>
      <c r="D280" s="217"/>
      <c r="E280" s="253"/>
      <c r="F280" s="219"/>
      <c r="G280" s="220"/>
      <c r="H280" s="221"/>
      <c r="I280" s="217"/>
      <c r="J280" s="217"/>
      <c r="K280" s="217"/>
      <c r="L280" s="217"/>
      <c r="M280" s="217"/>
      <c r="N280" s="217"/>
      <c r="O280" s="217"/>
      <c r="P280" s="217"/>
      <c r="Q280" s="217"/>
      <c r="R280" s="217"/>
      <c r="S280" s="217"/>
      <c r="T280" s="217"/>
      <c r="U280" s="217"/>
      <c r="V280" s="217"/>
      <c r="W280" s="217"/>
      <c r="X280" s="217"/>
      <c r="Y280" s="217"/>
      <c r="Z280" s="217"/>
      <c r="AA280" s="217"/>
      <c r="AB280" s="217"/>
    </row>
    <row r="281">
      <c r="A281" s="217"/>
      <c r="B281" s="218"/>
      <c r="C281" s="217"/>
      <c r="D281" s="217"/>
      <c r="E281" s="253"/>
      <c r="F281" s="219"/>
      <c r="G281" s="220"/>
      <c r="H281" s="221"/>
      <c r="I281" s="217"/>
      <c r="J281" s="217"/>
      <c r="K281" s="217"/>
      <c r="L281" s="217"/>
      <c r="M281" s="217"/>
      <c r="N281" s="217"/>
      <c r="O281" s="217"/>
      <c r="P281" s="217"/>
      <c r="Q281" s="217"/>
      <c r="R281" s="217"/>
      <c r="S281" s="217"/>
      <c r="T281" s="217"/>
      <c r="U281" s="217"/>
      <c r="V281" s="217"/>
      <c r="W281" s="217"/>
      <c r="X281" s="217"/>
      <c r="Y281" s="217"/>
      <c r="Z281" s="217"/>
      <c r="AA281" s="217"/>
      <c r="AB281" s="217"/>
    </row>
    <row r="282">
      <c r="A282" s="217"/>
      <c r="B282" s="218"/>
      <c r="C282" s="217"/>
      <c r="D282" s="217"/>
      <c r="E282" s="253"/>
      <c r="F282" s="219"/>
      <c r="G282" s="220"/>
      <c r="H282" s="221"/>
      <c r="I282" s="217"/>
      <c r="J282" s="217"/>
      <c r="K282" s="217"/>
      <c r="L282" s="217"/>
      <c r="M282" s="217"/>
      <c r="N282" s="217"/>
      <c r="O282" s="217"/>
      <c r="P282" s="217"/>
      <c r="Q282" s="217"/>
      <c r="R282" s="217"/>
      <c r="S282" s="217"/>
      <c r="T282" s="217"/>
      <c r="U282" s="217"/>
      <c r="V282" s="217"/>
      <c r="W282" s="217"/>
      <c r="X282" s="217"/>
      <c r="Y282" s="217"/>
      <c r="Z282" s="217"/>
      <c r="AA282" s="217"/>
      <c r="AB282" s="217"/>
    </row>
    <row r="283">
      <c r="A283" s="217"/>
      <c r="B283" s="218"/>
      <c r="C283" s="217"/>
      <c r="D283" s="217"/>
      <c r="E283" s="253"/>
      <c r="F283" s="219"/>
      <c r="G283" s="220"/>
      <c r="H283" s="221"/>
      <c r="I283" s="217"/>
      <c r="J283" s="217"/>
      <c r="K283" s="217"/>
      <c r="L283" s="217"/>
      <c r="M283" s="217"/>
      <c r="N283" s="217"/>
      <c r="O283" s="217"/>
      <c r="P283" s="217"/>
      <c r="Q283" s="217"/>
      <c r="R283" s="217"/>
      <c r="S283" s="217"/>
      <c r="T283" s="217"/>
      <c r="U283" s="217"/>
      <c r="V283" s="217"/>
      <c r="W283" s="217"/>
      <c r="X283" s="217"/>
      <c r="Y283" s="217"/>
      <c r="Z283" s="217"/>
      <c r="AA283" s="217"/>
      <c r="AB283" s="217"/>
    </row>
    <row r="284">
      <c r="A284" s="217"/>
      <c r="B284" s="218"/>
      <c r="C284" s="217"/>
      <c r="D284" s="217"/>
      <c r="E284" s="253"/>
      <c r="F284" s="219"/>
      <c r="G284" s="220"/>
      <c r="H284" s="221"/>
      <c r="I284" s="217"/>
      <c r="J284" s="217"/>
      <c r="K284" s="217"/>
      <c r="L284" s="217"/>
      <c r="M284" s="217"/>
      <c r="N284" s="217"/>
      <c r="O284" s="217"/>
      <c r="P284" s="217"/>
      <c r="Q284" s="217"/>
      <c r="R284" s="217"/>
      <c r="S284" s="217"/>
      <c r="T284" s="217"/>
      <c r="U284" s="217"/>
      <c r="V284" s="217"/>
      <c r="W284" s="217"/>
      <c r="X284" s="217"/>
      <c r="Y284" s="217"/>
      <c r="Z284" s="217"/>
      <c r="AA284" s="217"/>
      <c r="AB284" s="217"/>
    </row>
    <row r="285">
      <c r="A285" s="217"/>
      <c r="B285" s="218"/>
      <c r="C285" s="217"/>
      <c r="D285" s="217"/>
      <c r="E285" s="253"/>
      <c r="F285" s="219"/>
      <c r="G285" s="220"/>
      <c r="H285" s="221"/>
      <c r="I285" s="217"/>
      <c r="J285" s="217"/>
      <c r="K285" s="217"/>
      <c r="L285" s="217"/>
      <c r="M285" s="217"/>
      <c r="N285" s="217"/>
      <c r="O285" s="217"/>
      <c r="P285" s="217"/>
      <c r="Q285" s="217"/>
      <c r="R285" s="217"/>
      <c r="S285" s="217"/>
      <c r="T285" s="217"/>
      <c r="U285" s="217"/>
      <c r="V285" s="217"/>
      <c r="W285" s="217"/>
      <c r="X285" s="217"/>
      <c r="Y285" s="217"/>
      <c r="Z285" s="217"/>
      <c r="AA285" s="217"/>
      <c r="AB285" s="217"/>
    </row>
    <row r="286">
      <c r="A286" s="217"/>
      <c r="B286" s="218"/>
      <c r="C286" s="217"/>
      <c r="D286" s="217"/>
      <c r="E286" s="253"/>
      <c r="F286" s="219"/>
      <c r="G286" s="220"/>
      <c r="H286" s="221"/>
      <c r="I286" s="217"/>
      <c r="J286" s="217"/>
      <c r="K286" s="217"/>
      <c r="L286" s="217"/>
      <c r="M286" s="217"/>
      <c r="N286" s="217"/>
      <c r="O286" s="217"/>
      <c r="P286" s="217"/>
      <c r="Q286" s="217"/>
      <c r="R286" s="217"/>
      <c r="S286" s="217"/>
      <c r="T286" s="217"/>
      <c r="U286" s="217"/>
      <c r="V286" s="217"/>
      <c r="W286" s="217"/>
      <c r="X286" s="217"/>
      <c r="Y286" s="217"/>
      <c r="Z286" s="217"/>
      <c r="AA286" s="217"/>
      <c r="AB286" s="217"/>
    </row>
    <row r="287">
      <c r="A287" s="217"/>
      <c r="B287" s="218"/>
      <c r="C287" s="217"/>
      <c r="D287" s="217"/>
      <c r="E287" s="253"/>
      <c r="F287" s="219"/>
      <c r="G287" s="220"/>
      <c r="H287" s="221"/>
      <c r="I287" s="217"/>
      <c r="J287" s="217"/>
      <c r="K287" s="217"/>
      <c r="L287" s="217"/>
      <c r="M287" s="217"/>
      <c r="N287" s="217"/>
      <c r="O287" s="217"/>
      <c r="P287" s="217"/>
      <c r="Q287" s="217"/>
      <c r="R287" s="217"/>
      <c r="S287" s="217"/>
      <c r="T287" s="217"/>
      <c r="U287" s="217"/>
      <c r="V287" s="217"/>
      <c r="W287" s="217"/>
      <c r="X287" s="217"/>
      <c r="Y287" s="217"/>
      <c r="Z287" s="217"/>
      <c r="AA287" s="217"/>
      <c r="AB287" s="217"/>
    </row>
    <row r="288">
      <c r="A288" s="217"/>
      <c r="B288" s="218"/>
      <c r="C288" s="217"/>
      <c r="D288" s="217"/>
      <c r="E288" s="253"/>
      <c r="F288" s="219"/>
      <c r="G288" s="220"/>
      <c r="H288" s="221"/>
      <c r="I288" s="217"/>
      <c r="J288" s="217"/>
      <c r="K288" s="217"/>
      <c r="L288" s="217"/>
      <c r="M288" s="217"/>
      <c r="N288" s="217"/>
      <c r="O288" s="217"/>
      <c r="P288" s="217"/>
      <c r="Q288" s="217"/>
      <c r="R288" s="217"/>
      <c r="S288" s="217"/>
      <c r="T288" s="217"/>
      <c r="U288" s="217"/>
      <c r="V288" s="217"/>
      <c r="W288" s="217"/>
      <c r="X288" s="217"/>
      <c r="Y288" s="217"/>
      <c r="Z288" s="217"/>
      <c r="AA288" s="217"/>
      <c r="AB288" s="217"/>
    </row>
    <row r="289">
      <c r="A289" s="217"/>
      <c r="B289" s="218"/>
      <c r="C289" s="217"/>
      <c r="D289" s="217"/>
      <c r="E289" s="253"/>
      <c r="F289" s="219"/>
      <c r="G289" s="220"/>
      <c r="H289" s="221"/>
      <c r="I289" s="217"/>
      <c r="J289" s="217"/>
      <c r="K289" s="217"/>
      <c r="L289" s="217"/>
      <c r="M289" s="217"/>
      <c r="N289" s="217"/>
      <c r="O289" s="217"/>
      <c r="P289" s="217"/>
      <c r="Q289" s="217"/>
      <c r="R289" s="217"/>
      <c r="S289" s="217"/>
      <c r="T289" s="217"/>
      <c r="U289" s="217"/>
      <c r="V289" s="217"/>
      <c r="W289" s="217"/>
      <c r="X289" s="217"/>
      <c r="Y289" s="217"/>
      <c r="Z289" s="217"/>
      <c r="AA289" s="217"/>
      <c r="AB289" s="217"/>
    </row>
    <row r="290">
      <c r="A290" s="217"/>
      <c r="B290" s="218"/>
      <c r="C290" s="217"/>
      <c r="D290" s="217"/>
      <c r="E290" s="253"/>
      <c r="F290" s="219"/>
      <c r="G290" s="220"/>
      <c r="H290" s="221"/>
      <c r="I290" s="217"/>
      <c r="J290" s="217"/>
      <c r="K290" s="217"/>
      <c r="L290" s="217"/>
      <c r="M290" s="217"/>
      <c r="N290" s="217"/>
      <c r="O290" s="217"/>
      <c r="P290" s="217"/>
      <c r="Q290" s="217"/>
      <c r="R290" s="217"/>
      <c r="S290" s="217"/>
      <c r="T290" s="217"/>
      <c r="U290" s="217"/>
      <c r="V290" s="217"/>
      <c r="W290" s="217"/>
      <c r="X290" s="217"/>
      <c r="Y290" s="217"/>
      <c r="Z290" s="217"/>
      <c r="AA290" s="217"/>
      <c r="AB290" s="217"/>
    </row>
    <row r="291">
      <c r="A291" s="217"/>
      <c r="B291" s="218"/>
      <c r="C291" s="217"/>
      <c r="D291" s="217"/>
      <c r="E291" s="253"/>
      <c r="F291" s="219"/>
      <c r="G291" s="220"/>
      <c r="H291" s="221"/>
      <c r="I291" s="217"/>
      <c r="J291" s="217"/>
      <c r="K291" s="217"/>
      <c r="L291" s="217"/>
      <c r="M291" s="217"/>
      <c r="N291" s="217"/>
      <c r="O291" s="217"/>
      <c r="P291" s="217"/>
      <c r="Q291" s="217"/>
      <c r="R291" s="217"/>
      <c r="S291" s="217"/>
      <c r="T291" s="217"/>
      <c r="U291" s="217"/>
      <c r="V291" s="217"/>
      <c r="W291" s="217"/>
      <c r="X291" s="217"/>
      <c r="Y291" s="217"/>
      <c r="Z291" s="217"/>
      <c r="AA291" s="217"/>
      <c r="AB291" s="217"/>
    </row>
    <row r="292">
      <c r="A292" s="217"/>
      <c r="B292" s="218"/>
      <c r="C292" s="217"/>
      <c r="D292" s="217"/>
      <c r="E292" s="253"/>
      <c r="F292" s="219"/>
      <c r="G292" s="220"/>
      <c r="H292" s="221"/>
      <c r="I292" s="217"/>
      <c r="J292" s="217"/>
      <c r="K292" s="217"/>
      <c r="L292" s="217"/>
      <c r="M292" s="217"/>
      <c r="N292" s="217"/>
      <c r="O292" s="217"/>
      <c r="P292" s="217"/>
      <c r="Q292" s="217"/>
      <c r="R292" s="217"/>
      <c r="S292" s="217"/>
      <c r="T292" s="217"/>
      <c r="U292" s="217"/>
      <c r="V292" s="217"/>
      <c r="W292" s="217"/>
      <c r="X292" s="217"/>
      <c r="Y292" s="217"/>
      <c r="Z292" s="217"/>
      <c r="AA292" s="217"/>
      <c r="AB292" s="217"/>
    </row>
    <row r="293">
      <c r="A293" s="217"/>
      <c r="B293" s="218"/>
      <c r="C293" s="217"/>
      <c r="D293" s="217"/>
      <c r="E293" s="253"/>
      <c r="F293" s="219"/>
      <c r="G293" s="220"/>
      <c r="H293" s="221"/>
      <c r="I293" s="217"/>
      <c r="J293" s="217"/>
      <c r="K293" s="217"/>
      <c r="L293" s="217"/>
      <c r="M293" s="217"/>
      <c r="N293" s="217"/>
      <c r="O293" s="217"/>
      <c r="P293" s="217"/>
      <c r="Q293" s="217"/>
      <c r="R293" s="217"/>
      <c r="S293" s="217"/>
      <c r="T293" s="217"/>
      <c r="U293" s="217"/>
      <c r="V293" s="217"/>
      <c r="W293" s="217"/>
      <c r="X293" s="217"/>
      <c r="Y293" s="217"/>
      <c r="Z293" s="217"/>
      <c r="AA293" s="217"/>
      <c r="AB293" s="217"/>
    </row>
    <row r="294">
      <c r="A294" s="217"/>
      <c r="B294" s="218"/>
      <c r="C294" s="217"/>
      <c r="D294" s="217"/>
      <c r="E294" s="253"/>
      <c r="F294" s="219"/>
      <c r="G294" s="220"/>
      <c r="H294" s="221"/>
      <c r="I294" s="217"/>
      <c r="J294" s="217"/>
      <c r="K294" s="217"/>
      <c r="L294" s="217"/>
      <c r="M294" s="217"/>
      <c r="N294" s="217"/>
      <c r="O294" s="217"/>
      <c r="P294" s="217"/>
      <c r="Q294" s="217"/>
      <c r="R294" s="217"/>
      <c r="S294" s="217"/>
      <c r="T294" s="217"/>
      <c r="U294" s="217"/>
      <c r="V294" s="217"/>
      <c r="W294" s="217"/>
      <c r="X294" s="217"/>
      <c r="Y294" s="217"/>
      <c r="Z294" s="217"/>
      <c r="AA294" s="217"/>
      <c r="AB294" s="217"/>
    </row>
    <row r="295">
      <c r="A295" s="217"/>
      <c r="B295" s="218"/>
      <c r="C295" s="217"/>
      <c r="D295" s="217"/>
      <c r="E295" s="253"/>
      <c r="F295" s="219"/>
      <c r="G295" s="220"/>
      <c r="H295" s="221"/>
      <c r="I295" s="217"/>
      <c r="J295" s="217"/>
      <c r="K295" s="217"/>
      <c r="L295" s="217"/>
      <c r="M295" s="217"/>
      <c r="N295" s="217"/>
      <c r="O295" s="217"/>
      <c r="P295" s="217"/>
      <c r="Q295" s="217"/>
      <c r="R295" s="217"/>
      <c r="S295" s="217"/>
      <c r="T295" s="217"/>
      <c r="U295" s="217"/>
      <c r="V295" s="217"/>
      <c r="W295" s="217"/>
      <c r="X295" s="217"/>
      <c r="Y295" s="217"/>
      <c r="Z295" s="217"/>
      <c r="AA295" s="217"/>
      <c r="AB295" s="217"/>
    </row>
    <row r="296">
      <c r="A296" s="217"/>
      <c r="B296" s="218"/>
      <c r="C296" s="217"/>
      <c r="D296" s="217"/>
      <c r="E296" s="253"/>
      <c r="F296" s="219"/>
      <c r="G296" s="220"/>
      <c r="H296" s="221"/>
      <c r="I296" s="217"/>
      <c r="J296" s="217"/>
      <c r="K296" s="217"/>
      <c r="L296" s="217"/>
      <c r="M296" s="217"/>
      <c r="N296" s="217"/>
      <c r="O296" s="217"/>
      <c r="P296" s="217"/>
      <c r="Q296" s="217"/>
      <c r="R296" s="217"/>
      <c r="S296" s="217"/>
      <c r="T296" s="217"/>
      <c r="U296" s="217"/>
      <c r="V296" s="217"/>
      <c r="W296" s="217"/>
      <c r="X296" s="217"/>
      <c r="Y296" s="217"/>
      <c r="Z296" s="217"/>
      <c r="AA296" s="217"/>
      <c r="AB296" s="217"/>
    </row>
    <row r="297">
      <c r="A297" s="217"/>
      <c r="B297" s="218"/>
      <c r="C297" s="217"/>
      <c r="D297" s="217"/>
      <c r="E297" s="253"/>
      <c r="F297" s="219"/>
      <c r="G297" s="220"/>
      <c r="H297" s="221"/>
      <c r="I297" s="217"/>
      <c r="J297" s="217"/>
      <c r="K297" s="217"/>
      <c r="L297" s="217"/>
      <c r="M297" s="217"/>
      <c r="N297" s="217"/>
      <c r="O297" s="217"/>
      <c r="P297" s="217"/>
      <c r="Q297" s="217"/>
      <c r="R297" s="217"/>
      <c r="S297" s="217"/>
      <c r="T297" s="217"/>
      <c r="U297" s="217"/>
      <c r="V297" s="217"/>
      <c r="W297" s="217"/>
      <c r="X297" s="217"/>
      <c r="Y297" s="217"/>
      <c r="Z297" s="217"/>
      <c r="AA297" s="217"/>
      <c r="AB297" s="217"/>
    </row>
    <row r="298">
      <c r="A298" s="217"/>
      <c r="B298" s="218"/>
      <c r="C298" s="217"/>
      <c r="D298" s="217"/>
      <c r="E298" s="253"/>
      <c r="F298" s="219"/>
      <c r="G298" s="220"/>
      <c r="H298" s="221"/>
      <c r="I298" s="217"/>
      <c r="J298" s="217"/>
      <c r="K298" s="217"/>
      <c r="L298" s="217"/>
      <c r="M298" s="217"/>
      <c r="N298" s="217"/>
      <c r="O298" s="217"/>
      <c r="P298" s="217"/>
      <c r="Q298" s="217"/>
      <c r="R298" s="217"/>
      <c r="S298" s="217"/>
      <c r="T298" s="217"/>
      <c r="U298" s="217"/>
      <c r="V298" s="217"/>
      <c r="W298" s="217"/>
      <c r="X298" s="217"/>
      <c r="Y298" s="217"/>
      <c r="Z298" s="217"/>
      <c r="AA298" s="217"/>
      <c r="AB298" s="217"/>
    </row>
    <row r="299">
      <c r="A299" s="217"/>
      <c r="B299" s="218"/>
      <c r="C299" s="217"/>
      <c r="D299" s="217"/>
      <c r="E299" s="253"/>
      <c r="F299" s="219"/>
      <c r="G299" s="220"/>
      <c r="H299" s="221"/>
      <c r="I299" s="217"/>
      <c r="J299" s="217"/>
      <c r="K299" s="217"/>
      <c r="L299" s="217"/>
      <c r="M299" s="217"/>
      <c r="N299" s="217"/>
      <c r="O299" s="217"/>
      <c r="P299" s="217"/>
      <c r="Q299" s="217"/>
      <c r="R299" s="217"/>
      <c r="S299" s="217"/>
      <c r="T299" s="217"/>
      <c r="U299" s="217"/>
      <c r="V299" s="217"/>
      <c r="W299" s="217"/>
      <c r="X299" s="217"/>
      <c r="Y299" s="217"/>
      <c r="Z299" s="217"/>
      <c r="AA299" s="217"/>
      <c r="AB299" s="217"/>
    </row>
    <row r="300">
      <c r="A300" s="217"/>
      <c r="B300" s="218"/>
      <c r="C300" s="217"/>
      <c r="D300" s="217"/>
      <c r="E300" s="253"/>
      <c r="F300" s="219"/>
      <c r="G300" s="220"/>
      <c r="H300" s="221"/>
      <c r="I300" s="217"/>
      <c r="J300" s="217"/>
      <c r="K300" s="217"/>
      <c r="L300" s="217"/>
      <c r="M300" s="217"/>
      <c r="N300" s="217"/>
      <c r="O300" s="217"/>
      <c r="P300" s="217"/>
      <c r="Q300" s="217"/>
      <c r="R300" s="217"/>
      <c r="S300" s="217"/>
      <c r="T300" s="217"/>
      <c r="U300" s="217"/>
      <c r="V300" s="217"/>
      <c r="W300" s="217"/>
      <c r="X300" s="217"/>
      <c r="Y300" s="217"/>
      <c r="Z300" s="217"/>
      <c r="AA300" s="217"/>
      <c r="AB300" s="217"/>
    </row>
    <row r="301">
      <c r="A301" s="217"/>
      <c r="B301" s="218"/>
      <c r="C301" s="217"/>
      <c r="D301" s="217"/>
      <c r="E301" s="253"/>
      <c r="F301" s="219"/>
      <c r="G301" s="220"/>
      <c r="H301" s="221"/>
      <c r="I301" s="217"/>
      <c r="J301" s="217"/>
      <c r="K301" s="217"/>
      <c r="L301" s="217"/>
      <c r="M301" s="217"/>
      <c r="N301" s="217"/>
      <c r="O301" s="217"/>
      <c r="P301" s="217"/>
      <c r="Q301" s="217"/>
      <c r="R301" s="217"/>
      <c r="S301" s="217"/>
      <c r="T301" s="217"/>
      <c r="U301" s="217"/>
      <c r="V301" s="217"/>
      <c r="W301" s="217"/>
      <c r="X301" s="217"/>
      <c r="Y301" s="217"/>
      <c r="Z301" s="217"/>
      <c r="AA301" s="217"/>
      <c r="AB301" s="217"/>
    </row>
    <row r="302">
      <c r="A302" s="217"/>
      <c r="B302" s="218"/>
      <c r="C302" s="217"/>
      <c r="D302" s="217"/>
      <c r="E302" s="253"/>
      <c r="F302" s="219"/>
      <c r="G302" s="220"/>
      <c r="H302" s="221"/>
      <c r="I302" s="217"/>
      <c r="J302" s="217"/>
      <c r="K302" s="217"/>
      <c r="L302" s="217"/>
      <c r="M302" s="217"/>
      <c r="N302" s="217"/>
      <c r="O302" s="217"/>
      <c r="P302" s="217"/>
      <c r="Q302" s="217"/>
      <c r="R302" s="217"/>
      <c r="S302" s="217"/>
      <c r="T302" s="217"/>
      <c r="U302" s="217"/>
      <c r="V302" s="217"/>
      <c r="W302" s="217"/>
      <c r="X302" s="217"/>
      <c r="Y302" s="217"/>
      <c r="Z302" s="217"/>
      <c r="AA302" s="217"/>
      <c r="AB302" s="217"/>
    </row>
    <row r="303">
      <c r="A303" s="217"/>
      <c r="B303" s="218"/>
      <c r="C303" s="217"/>
      <c r="D303" s="217"/>
      <c r="E303" s="253"/>
      <c r="F303" s="219"/>
      <c r="G303" s="220"/>
      <c r="H303" s="221"/>
      <c r="I303" s="217"/>
      <c r="J303" s="217"/>
      <c r="K303" s="217"/>
      <c r="L303" s="217"/>
      <c r="M303" s="217"/>
      <c r="N303" s="217"/>
      <c r="O303" s="217"/>
      <c r="P303" s="217"/>
      <c r="Q303" s="217"/>
      <c r="R303" s="217"/>
      <c r="S303" s="217"/>
      <c r="T303" s="217"/>
      <c r="U303" s="217"/>
      <c r="V303" s="217"/>
      <c r="W303" s="217"/>
      <c r="X303" s="217"/>
      <c r="Y303" s="217"/>
      <c r="Z303" s="217"/>
      <c r="AA303" s="217"/>
      <c r="AB303" s="217"/>
    </row>
    <row r="304">
      <c r="A304" s="217"/>
      <c r="B304" s="218"/>
      <c r="C304" s="217"/>
      <c r="D304" s="217"/>
      <c r="E304" s="253"/>
      <c r="F304" s="219"/>
      <c r="G304" s="220"/>
      <c r="H304" s="221"/>
      <c r="I304" s="217"/>
      <c r="J304" s="217"/>
      <c r="K304" s="217"/>
      <c r="L304" s="217"/>
      <c r="M304" s="217"/>
      <c r="N304" s="217"/>
      <c r="O304" s="217"/>
      <c r="P304" s="217"/>
      <c r="Q304" s="217"/>
      <c r="R304" s="217"/>
      <c r="S304" s="217"/>
      <c r="T304" s="217"/>
      <c r="U304" s="217"/>
      <c r="V304" s="217"/>
      <c r="W304" s="217"/>
      <c r="X304" s="217"/>
      <c r="Y304" s="217"/>
      <c r="Z304" s="217"/>
      <c r="AA304" s="217"/>
      <c r="AB304" s="217"/>
    </row>
    <row r="305">
      <c r="A305" s="217"/>
      <c r="B305" s="218"/>
      <c r="C305" s="217"/>
      <c r="D305" s="217"/>
      <c r="E305" s="253"/>
      <c r="F305" s="219"/>
      <c r="G305" s="220"/>
      <c r="H305" s="221"/>
      <c r="I305" s="217"/>
      <c r="J305" s="217"/>
      <c r="K305" s="217"/>
      <c r="L305" s="217"/>
      <c r="M305" s="217"/>
      <c r="N305" s="217"/>
      <c r="O305" s="217"/>
      <c r="P305" s="217"/>
      <c r="Q305" s="217"/>
      <c r="R305" s="217"/>
      <c r="S305" s="217"/>
      <c r="T305" s="217"/>
      <c r="U305" s="217"/>
      <c r="V305" s="217"/>
      <c r="W305" s="217"/>
      <c r="X305" s="217"/>
      <c r="Y305" s="217"/>
      <c r="Z305" s="217"/>
      <c r="AA305" s="217"/>
      <c r="AB305" s="217"/>
    </row>
    <row r="306">
      <c r="A306" s="217"/>
      <c r="B306" s="218"/>
      <c r="C306" s="217"/>
      <c r="D306" s="217"/>
      <c r="E306" s="253"/>
      <c r="F306" s="219"/>
      <c r="G306" s="220"/>
      <c r="H306" s="221"/>
      <c r="I306" s="217"/>
      <c r="J306" s="217"/>
      <c r="K306" s="217"/>
      <c r="L306" s="217"/>
      <c r="M306" s="217"/>
      <c r="N306" s="217"/>
      <c r="O306" s="217"/>
      <c r="P306" s="217"/>
      <c r="Q306" s="217"/>
      <c r="R306" s="217"/>
      <c r="S306" s="217"/>
      <c r="T306" s="217"/>
      <c r="U306" s="217"/>
      <c r="V306" s="217"/>
      <c r="W306" s="217"/>
      <c r="X306" s="217"/>
      <c r="Y306" s="217"/>
      <c r="Z306" s="217"/>
      <c r="AA306" s="217"/>
      <c r="AB306" s="217"/>
    </row>
    <row r="307">
      <c r="A307" s="217"/>
      <c r="B307" s="218"/>
      <c r="C307" s="217"/>
      <c r="D307" s="217"/>
      <c r="E307" s="253"/>
      <c r="F307" s="219"/>
      <c r="G307" s="220"/>
      <c r="H307" s="221"/>
      <c r="I307" s="217"/>
      <c r="J307" s="217"/>
      <c r="K307" s="217"/>
      <c r="L307" s="217"/>
      <c r="M307" s="217"/>
      <c r="N307" s="217"/>
      <c r="O307" s="217"/>
      <c r="P307" s="217"/>
      <c r="Q307" s="217"/>
      <c r="R307" s="217"/>
      <c r="S307" s="217"/>
      <c r="T307" s="217"/>
      <c r="U307" s="217"/>
      <c r="V307" s="217"/>
      <c r="W307" s="217"/>
      <c r="X307" s="217"/>
      <c r="Y307" s="217"/>
      <c r="Z307" s="217"/>
      <c r="AA307" s="217"/>
      <c r="AB307" s="217"/>
    </row>
    <row r="308">
      <c r="A308" s="217"/>
      <c r="B308" s="218"/>
      <c r="C308" s="217"/>
      <c r="D308" s="217"/>
      <c r="E308" s="253"/>
      <c r="F308" s="219"/>
      <c r="G308" s="220"/>
      <c r="H308" s="221"/>
      <c r="I308" s="217"/>
      <c r="J308" s="217"/>
      <c r="K308" s="217"/>
      <c r="L308" s="217"/>
      <c r="M308" s="217"/>
      <c r="N308" s="217"/>
      <c r="O308" s="217"/>
      <c r="P308" s="217"/>
      <c r="Q308" s="217"/>
      <c r="R308" s="217"/>
      <c r="S308" s="217"/>
      <c r="T308" s="217"/>
      <c r="U308" s="217"/>
      <c r="V308" s="217"/>
      <c r="W308" s="217"/>
      <c r="X308" s="217"/>
      <c r="Y308" s="217"/>
      <c r="Z308" s="217"/>
      <c r="AA308" s="217"/>
      <c r="AB308" s="217"/>
    </row>
    <row r="309">
      <c r="A309" s="217"/>
      <c r="B309" s="218"/>
      <c r="C309" s="217"/>
      <c r="D309" s="217"/>
      <c r="E309" s="253"/>
      <c r="F309" s="219"/>
      <c r="G309" s="220"/>
      <c r="H309" s="221"/>
      <c r="I309" s="217"/>
      <c r="J309" s="217"/>
      <c r="K309" s="217"/>
      <c r="L309" s="217"/>
      <c r="M309" s="217"/>
      <c r="N309" s="217"/>
      <c r="O309" s="217"/>
      <c r="P309" s="217"/>
      <c r="Q309" s="217"/>
      <c r="R309" s="217"/>
      <c r="S309" s="217"/>
      <c r="T309" s="217"/>
      <c r="U309" s="217"/>
      <c r="V309" s="217"/>
      <c r="W309" s="217"/>
      <c r="X309" s="217"/>
      <c r="Y309" s="217"/>
      <c r="Z309" s="217"/>
      <c r="AA309" s="217"/>
      <c r="AB309" s="217"/>
    </row>
    <row r="310">
      <c r="A310" s="217"/>
      <c r="B310" s="218"/>
      <c r="C310" s="217"/>
      <c r="D310" s="217"/>
      <c r="E310" s="253"/>
      <c r="F310" s="219"/>
      <c r="G310" s="220"/>
      <c r="H310" s="221"/>
      <c r="I310" s="217"/>
      <c r="J310" s="217"/>
      <c r="K310" s="217"/>
      <c r="L310" s="217"/>
      <c r="M310" s="217"/>
      <c r="N310" s="217"/>
      <c r="O310" s="217"/>
      <c r="P310" s="217"/>
      <c r="Q310" s="217"/>
      <c r="R310" s="217"/>
      <c r="S310" s="217"/>
      <c r="T310" s="217"/>
      <c r="U310" s="217"/>
      <c r="V310" s="217"/>
      <c r="W310" s="217"/>
      <c r="X310" s="217"/>
      <c r="Y310" s="217"/>
      <c r="Z310" s="217"/>
      <c r="AA310" s="217"/>
      <c r="AB310" s="217"/>
    </row>
    <row r="311">
      <c r="A311" s="217"/>
      <c r="B311" s="218"/>
      <c r="C311" s="217"/>
      <c r="D311" s="217"/>
      <c r="E311" s="253"/>
      <c r="F311" s="219"/>
      <c r="G311" s="220"/>
      <c r="H311" s="221"/>
      <c r="I311" s="217"/>
      <c r="J311" s="217"/>
      <c r="K311" s="217"/>
      <c r="L311" s="217"/>
      <c r="M311" s="217"/>
      <c r="N311" s="217"/>
      <c r="O311" s="217"/>
      <c r="P311" s="217"/>
      <c r="Q311" s="217"/>
      <c r="R311" s="217"/>
      <c r="S311" s="217"/>
      <c r="T311" s="217"/>
      <c r="U311" s="217"/>
      <c r="V311" s="217"/>
      <c r="W311" s="217"/>
      <c r="X311" s="217"/>
      <c r="Y311" s="217"/>
      <c r="Z311" s="217"/>
      <c r="AA311" s="217"/>
      <c r="AB311" s="217"/>
    </row>
    <row r="312">
      <c r="A312" s="217"/>
      <c r="B312" s="218"/>
      <c r="C312" s="217"/>
      <c r="D312" s="217"/>
      <c r="E312" s="253"/>
      <c r="F312" s="219"/>
      <c r="G312" s="220"/>
      <c r="H312" s="221"/>
      <c r="I312" s="217"/>
      <c r="J312" s="217"/>
      <c r="K312" s="217"/>
      <c r="L312" s="217"/>
      <c r="M312" s="217"/>
      <c r="N312" s="217"/>
      <c r="O312" s="217"/>
      <c r="P312" s="217"/>
      <c r="Q312" s="217"/>
      <c r="R312" s="217"/>
      <c r="S312" s="217"/>
      <c r="T312" s="217"/>
      <c r="U312" s="217"/>
      <c r="V312" s="217"/>
      <c r="W312" s="217"/>
      <c r="X312" s="217"/>
      <c r="Y312" s="217"/>
      <c r="Z312" s="217"/>
      <c r="AA312" s="217"/>
      <c r="AB312" s="217"/>
    </row>
    <row r="313">
      <c r="A313" s="217"/>
      <c r="B313" s="218"/>
      <c r="C313" s="217"/>
      <c r="D313" s="217"/>
      <c r="E313" s="253"/>
      <c r="F313" s="219"/>
      <c r="G313" s="220"/>
      <c r="H313" s="221"/>
      <c r="I313" s="217"/>
      <c r="J313" s="217"/>
      <c r="K313" s="217"/>
      <c r="L313" s="217"/>
      <c r="M313" s="217"/>
      <c r="N313" s="217"/>
      <c r="O313" s="217"/>
      <c r="P313" s="217"/>
      <c r="Q313" s="217"/>
      <c r="R313" s="217"/>
      <c r="S313" s="217"/>
      <c r="T313" s="217"/>
      <c r="U313" s="217"/>
      <c r="V313" s="217"/>
      <c r="W313" s="217"/>
      <c r="X313" s="217"/>
      <c r="Y313" s="217"/>
      <c r="Z313" s="217"/>
      <c r="AA313" s="217"/>
      <c r="AB313" s="217"/>
    </row>
    <row r="314">
      <c r="A314" s="217"/>
      <c r="B314" s="218"/>
      <c r="C314" s="217"/>
      <c r="D314" s="217"/>
      <c r="E314" s="253"/>
      <c r="F314" s="219"/>
      <c r="G314" s="220"/>
      <c r="H314" s="221"/>
      <c r="I314" s="217"/>
      <c r="J314" s="217"/>
      <c r="K314" s="217"/>
      <c r="L314" s="217"/>
      <c r="M314" s="217"/>
      <c r="N314" s="217"/>
      <c r="O314" s="217"/>
      <c r="P314" s="217"/>
      <c r="Q314" s="217"/>
      <c r="R314" s="217"/>
      <c r="S314" s="217"/>
      <c r="T314" s="217"/>
      <c r="U314" s="217"/>
      <c r="V314" s="217"/>
      <c r="W314" s="217"/>
      <c r="X314" s="217"/>
      <c r="Y314" s="217"/>
      <c r="Z314" s="217"/>
      <c r="AA314" s="217"/>
      <c r="AB314" s="217"/>
    </row>
    <row r="315">
      <c r="A315" s="217"/>
      <c r="B315" s="218"/>
      <c r="C315" s="217"/>
      <c r="D315" s="217"/>
      <c r="E315" s="253"/>
      <c r="F315" s="219"/>
      <c r="G315" s="220"/>
      <c r="H315" s="221"/>
      <c r="I315" s="217"/>
      <c r="J315" s="217"/>
      <c r="K315" s="217"/>
      <c r="L315" s="217"/>
      <c r="M315" s="217"/>
      <c r="N315" s="217"/>
      <c r="O315" s="217"/>
      <c r="P315" s="217"/>
      <c r="Q315" s="217"/>
      <c r="R315" s="217"/>
      <c r="S315" s="217"/>
      <c r="T315" s="217"/>
      <c r="U315" s="217"/>
      <c r="V315" s="217"/>
      <c r="W315" s="217"/>
      <c r="X315" s="217"/>
      <c r="Y315" s="217"/>
      <c r="Z315" s="217"/>
      <c r="AA315" s="217"/>
      <c r="AB315" s="217"/>
    </row>
    <row r="316">
      <c r="A316" s="217"/>
      <c r="B316" s="218"/>
      <c r="C316" s="217"/>
      <c r="D316" s="217"/>
      <c r="E316" s="253"/>
      <c r="F316" s="219"/>
      <c r="G316" s="220"/>
      <c r="H316" s="221"/>
      <c r="I316" s="217"/>
      <c r="J316" s="217"/>
      <c r="K316" s="217"/>
      <c r="L316" s="217"/>
      <c r="M316" s="217"/>
      <c r="N316" s="217"/>
      <c r="O316" s="217"/>
      <c r="P316" s="217"/>
      <c r="Q316" s="217"/>
      <c r="R316" s="217"/>
      <c r="S316" s="217"/>
      <c r="T316" s="217"/>
      <c r="U316" s="217"/>
      <c r="V316" s="217"/>
      <c r="W316" s="217"/>
      <c r="X316" s="217"/>
      <c r="Y316" s="217"/>
      <c r="Z316" s="217"/>
      <c r="AA316" s="217"/>
      <c r="AB316" s="217"/>
    </row>
    <row r="317">
      <c r="A317" s="217"/>
      <c r="B317" s="218"/>
      <c r="C317" s="217"/>
      <c r="D317" s="217"/>
      <c r="E317" s="253"/>
      <c r="F317" s="219"/>
      <c r="G317" s="220"/>
      <c r="H317" s="221"/>
      <c r="I317" s="217"/>
      <c r="J317" s="217"/>
      <c r="K317" s="217"/>
      <c r="L317" s="217"/>
      <c r="M317" s="217"/>
      <c r="N317" s="217"/>
      <c r="O317" s="217"/>
      <c r="P317" s="217"/>
      <c r="Q317" s="217"/>
      <c r="R317" s="217"/>
      <c r="S317" s="217"/>
      <c r="T317" s="217"/>
      <c r="U317" s="217"/>
      <c r="V317" s="217"/>
      <c r="W317" s="217"/>
      <c r="X317" s="217"/>
      <c r="Y317" s="217"/>
      <c r="Z317" s="217"/>
      <c r="AA317" s="217"/>
      <c r="AB317" s="217"/>
    </row>
    <row r="318">
      <c r="A318" s="217"/>
      <c r="B318" s="218"/>
      <c r="C318" s="217"/>
      <c r="D318" s="217"/>
      <c r="E318" s="253"/>
      <c r="F318" s="219"/>
      <c r="G318" s="220"/>
      <c r="H318" s="221"/>
      <c r="I318" s="217"/>
      <c r="J318" s="217"/>
      <c r="K318" s="217"/>
      <c r="L318" s="217"/>
      <c r="M318" s="217"/>
      <c r="N318" s="217"/>
      <c r="O318" s="217"/>
      <c r="P318" s="217"/>
      <c r="Q318" s="217"/>
      <c r="R318" s="217"/>
      <c r="S318" s="217"/>
      <c r="T318" s="217"/>
      <c r="U318" s="217"/>
      <c r="V318" s="217"/>
      <c r="W318" s="217"/>
      <c r="X318" s="217"/>
      <c r="Y318" s="217"/>
      <c r="Z318" s="217"/>
      <c r="AA318" s="217"/>
      <c r="AB318" s="217"/>
    </row>
    <row r="319">
      <c r="A319" s="217"/>
      <c r="B319" s="218"/>
      <c r="C319" s="217"/>
      <c r="D319" s="217"/>
      <c r="E319" s="253"/>
      <c r="F319" s="219"/>
      <c r="G319" s="220"/>
      <c r="H319" s="221"/>
      <c r="I319" s="217"/>
      <c r="J319" s="217"/>
      <c r="K319" s="217"/>
      <c r="L319" s="217"/>
      <c r="M319" s="217"/>
      <c r="N319" s="217"/>
      <c r="O319" s="217"/>
      <c r="P319" s="217"/>
      <c r="Q319" s="217"/>
      <c r="R319" s="217"/>
      <c r="S319" s="217"/>
      <c r="T319" s="217"/>
      <c r="U319" s="217"/>
      <c r="V319" s="217"/>
      <c r="W319" s="217"/>
      <c r="X319" s="217"/>
      <c r="Y319" s="217"/>
      <c r="Z319" s="217"/>
      <c r="AA319" s="217"/>
      <c r="AB319" s="217"/>
    </row>
    <row r="320">
      <c r="A320" s="217"/>
      <c r="B320" s="218"/>
      <c r="C320" s="217"/>
      <c r="D320" s="217"/>
      <c r="E320" s="253"/>
      <c r="F320" s="219"/>
      <c r="G320" s="220"/>
      <c r="H320" s="221"/>
      <c r="I320" s="217"/>
      <c r="J320" s="217"/>
      <c r="K320" s="217"/>
      <c r="L320" s="217"/>
      <c r="M320" s="217"/>
      <c r="N320" s="217"/>
      <c r="O320" s="217"/>
      <c r="P320" s="217"/>
      <c r="Q320" s="217"/>
      <c r="R320" s="217"/>
      <c r="S320" s="217"/>
      <c r="T320" s="217"/>
      <c r="U320" s="217"/>
      <c r="V320" s="217"/>
      <c r="W320" s="217"/>
      <c r="X320" s="217"/>
      <c r="Y320" s="217"/>
      <c r="Z320" s="217"/>
      <c r="AA320" s="217"/>
      <c r="AB320" s="217"/>
    </row>
    <row r="321">
      <c r="A321" s="217"/>
      <c r="B321" s="218"/>
      <c r="C321" s="217"/>
      <c r="D321" s="217"/>
      <c r="E321" s="253"/>
      <c r="F321" s="219"/>
      <c r="G321" s="220"/>
      <c r="H321" s="221"/>
      <c r="I321" s="217"/>
      <c r="J321" s="217"/>
      <c r="K321" s="217"/>
      <c r="L321" s="217"/>
      <c r="M321" s="217"/>
      <c r="N321" s="217"/>
      <c r="O321" s="217"/>
      <c r="P321" s="217"/>
      <c r="Q321" s="217"/>
      <c r="R321" s="217"/>
      <c r="S321" s="217"/>
      <c r="T321" s="217"/>
      <c r="U321" s="217"/>
      <c r="V321" s="217"/>
      <c r="W321" s="217"/>
      <c r="X321" s="217"/>
      <c r="Y321" s="217"/>
      <c r="Z321" s="217"/>
      <c r="AA321" s="217"/>
      <c r="AB321" s="217"/>
    </row>
    <row r="322">
      <c r="A322" s="217"/>
      <c r="B322" s="218"/>
      <c r="C322" s="217"/>
      <c r="D322" s="217"/>
      <c r="E322" s="253"/>
      <c r="F322" s="219"/>
      <c r="G322" s="220"/>
      <c r="H322" s="221"/>
      <c r="I322" s="217"/>
      <c r="J322" s="217"/>
      <c r="K322" s="217"/>
      <c r="L322" s="217"/>
      <c r="M322" s="217"/>
      <c r="N322" s="217"/>
      <c r="O322" s="217"/>
      <c r="P322" s="217"/>
      <c r="Q322" s="217"/>
      <c r="R322" s="217"/>
      <c r="S322" s="217"/>
      <c r="T322" s="217"/>
      <c r="U322" s="217"/>
      <c r="V322" s="217"/>
      <c r="W322" s="217"/>
      <c r="X322" s="217"/>
      <c r="Y322" s="217"/>
      <c r="Z322" s="217"/>
      <c r="AA322" s="217"/>
      <c r="AB322" s="217"/>
    </row>
    <row r="323">
      <c r="A323" s="217"/>
      <c r="B323" s="218"/>
      <c r="C323" s="217"/>
      <c r="D323" s="217"/>
      <c r="E323" s="253"/>
      <c r="F323" s="219"/>
      <c r="G323" s="220"/>
      <c r="H323" s="221"/>
      <c r="I323" s="217"/>
      <c r="J323" s="217"/>
      <c r="K323" s="217"/>
      <c r="L323" s="217"/>
      <c r="M323" s="217"/>
      <c r="N323" s="217"/>
      <c r="O323" s="217"/>
      <c r="P323" s="217"/>
      <c r="Q323" s="217"/>
      <c r="R323" s="217"/>
      <c r="S323" s="217"/>
      <c r="T323" s="217"/>
      <c r="U323" s="217"/>
      <c r="V323" s="217"/>
      <c r="W323" s="217"/>
      <c r="X323" s="217"/>
      <c r="Y323" s="217"/>
      <c r="Z323" s="217"/>
      <c r="AA323" s="217"/>
      <c r="AB323" s="217"/>
    </row>
    <row r="324">
      <c r="A324" s="217"/>
      <c r="B324" s="218"/>
      <c r="C324" s="217"/>
      <c r="D324" s="217"/>
      <c r="E324" s="253"/>
      <c r="F324" s="219"/>
      <c r="G324" s="220"/>
      <c r="H324" s="221"/>
      <c r="I324" s="217"/>
      <c r="J324" s="217"/>
      <c r="K324" s="217"/>
      <c r="L324" s="217"/>
      <c r="M324" s="217"/>
      <c r="N324" s="217"/>
      <c r="O324" s="217"/>
      <c r="P324" s="217"/>
      <c r="Q324" s="217"/>
      <c r="R324" s="217"/>
      <c r="S324" s="217"/>
      <c r="T324" s="217"/>
      <c r="U324" s="217"/>
      <c r="V324" s="217"/>
      <c r="W324" s="217"/>
      <c r="X324" s="217"/>
      <c r="Y324" s="217"/>
      <c r="Z324" s="217"/>
      <c r="AA324" s="217"/>
      <c r="AB324" s="217"/>
    </row>
    <row r="325">
      <c r="A325" s="217"/>
      <c r="B325" s="218"/>
      <c r="C325" s="217"/>
      <c r="D325" s="217"/>
      <c r="E325" s="253"/>
      <c r="F325" s="219"/>
      <c r="G325" s="220"/>
      <c r="H325" s="221"/>
      <c r="I325" s="217"/>
      <c r="J325" s="217"/>
      <c r="K325" s="217"/>
      <c r="L325" s="217"/>
      <c r="M325" s="217"/>
      <c r="N325" s="217"/>
      <c r="O325" s="217"/>
      <c r="P325" s="217"/>
      <c r="Q325" s="217"/>
      <c r="R325" s="217"/>
      <c r="S325" s="217"/>
      <c r="T325" s="217"/>
      <c r="U325" s="217"/>
      <c r="V325" s="217"/>
      <c r="W325" s="217"/>
      <c r="X325" s="217"/>
      <c r="Y325" s="217"/>
      <c r="Z325" s="217"/>
      <c r="AA325" s="217"/>
      <c r="AB325" s="217"/>
    </row>
    <row r="326">
      <c r="A326" s="217"/>
      <c r="B326" s="218"/>
      <c r="C326" s="217"/>
      <c r="D326" s="217"/>
      <c r="E326" s="253"/>
      <c r="F326" s="219"/>
      <c r="G326" s="220"/>
      <c r="H326" s="221"/>
      <c r="I326" s="217"/>
      <c r="J326" s="217"/>
      <c r="K326" s="217"/>
      <c r="L326" s="217"/>
      <c r="M326" s="217"/>
      <c r="N326" s="217"/>
      <c r="O326" s="217"/>
      <c r="P326" s="217"/>
      <c r="Q326" s="217"/>
      <c r="R326" s="217"/>
      <c r="S326" s="217"/>
      <c r="T326" s="217"/>
      <c r="U326" s="217"/>
      <c r="V326" s="217"/>
      <c r="W326" s="217"/>
      <c r="X326" s="217"/>
      <c r="Y326" s="217"/>
      <c r="Z326" s="217"/>
      <c r="AA326" s="217"/>
      <c r="AB326" s="217"/>
    </row>
    <row r="327">
      <c r="A327" s="217"/>
      <c r="B327" s="218"/>
      <c r="C327" s="217"/>
      <c r="D327" s="217"/>
      <c r="E327" s="253"/>
      <c r="F327" s="219"/>
      <c r="G327" s="220"/>
      <c r="H327" s="221"/>
      <c r="I327" s="217"/>
      <c r="J327" s="217"/>
      <c r="K327" s="217"/>
      <c r="L327" s="217"/>
      <c r="M327" s="217"/>
      <c r="N327" s="217"/>
      <c r="O327" s="217"/>
      <c r="P327" s="217"/>
      <c r="Q327" s="217"/>
      <c r="R327" s="217"/>
      <c r="S327" s="217"/>
      <c r="T327" s="217"/>
      <c r="U327" s="217"/>
      <c r="V327" s="217"/>
      <c r="W327" s="217"/>
      <c r="X327" s="217"/>
      <c r="Y327" s="217"/>
      <c r="Z327" s="217"/>
      <c r="AA327" s="217"/>
      <c r="AB327" s="217"/>
    </row>
    <row r="328">
      <c r="A328" s="217"/>
      <c r="B328" s="218"/>
      <c r="C328" s="217"/>
      <c r="D328" s="217"/>
      <c r="E328" s="253"/>
      <c r="F328" s="219"/>
      <c r="G328" s="220"/>
      <c r="H328" s="221"/>
      <c r="I328" s="217"/>
      <c r="J328" s="217"/>
      <c r="K328" s="217"/>
      <c r="L328" s="217"/>
      <c r="M328" s="217"/>
      <c r="N328" s="217"/>
      <c r="O328" s="217"/>
      <c r="P328" s="217"/>
      <c r="Q328" s="217"/>
      <c r="R328" s="217"/>
      <c r="S328" s="217"/>
      <c r="T328" s="217"/>
      <c r="U328" s="217"/>
      <c r="V328" s="217"/>
      <c r="W328" s="217"/>
      <c r="X328" s="217"/>
      <c r="Y328" s="217"/>
      <c r="Z328" s="217"/>
      <c r="AA328" s="217"/>
      <c r="AB328" s="217"/>
    </row>
    <row r="329">
      <c r="A329" s="217"/>
      <c r="B329" s="218"/>
      <c r="C329" s="217"/>
      <c r="D329" s="217"/>
      <c r="E329" s="253"/>
      <c r="F329" s="219"/>
      <c r="G329" s="220"/>
      <c r="H329" s="221"/>
      <c r="I329" s="217"/>
      <c r="J329" s="217"/>
      <c r="K329" s="217"/>
      <c r="L329" s="217"/>
      <c r="M329" s="217"/>
      <c r="N329" s="217"/>
      <c r="O329" s="217"/>
      <c r="P329" s="217"/>
      <c r="Q329" s="217"/>
      <c r="R329" s="217"/>
      <c r="S329" s="217"/>
      <c r="T329" s="217"/>
      <c r="U329" s="217"/>
      <c r="V329" s="217"/>
      <c r="W329" s="217"/>
      <c r="X329" s="217"/>
      <c r="Y329" s="217"/>
      <c r="Z329" s="217"/>
      <c r="AA329" s="217"/>
      <c r="AB329" s="217"/>
    </row>
    <row r="330">
      <c r="A330" s="217"/>
      <c r="B330" s="218"/>
      <c r="C330" s="217"/>
      <c r="D330" s="217"/>
      <c r="E330" s="253"/>
      <c r="F330" s="219"/>
      <c r="G330" s="220"/>
      <c r="H330" s="221"/>
      <c r="I330" s="217"/>
      <c r="J330" s="217"/>
      <c r="K330" s="217"/>
      <c r="L330" s="217"/>
      <c r="M330" s="217"/>
      <c r="N330" s="217"/>
      <c r="O330" s="217"/>
      <c r="P330" s="217"/>
      <c r="Q330" s="217"/>
      <c r="R330" s="217"/>
      <c r="S330" s="217"/>
      <c r="T330" s="217"/>
      <c r="U330" s="217"/>
      <c r="V330" s="217"/>
      <c r="W330" s="217"/>
      <c r="X330" s="217"/>
      <c r="Y330" s="217"/>
      <c r="Z330" s="217"/>
      <c r="AA330" s="217"/>
      <c r="AB330" s="217"/>
    </row>
    <row r="331">
      <c r="A331" s="217"/>
      <c r="B331" s="218"/>
      <c r="C331" s="217"/>
      <c r="D331" s="217"/>
      <c r="E331" s="253"/>
      <c r="F331" s="219"/>
      <c r="G331" s="220"/>
      <c r="H331" s="221"/>
      <c r="I331" s="217"/>
      <c r="J331" s="217"/>
      <c r="K331" s="217"/>
      <c r="L331" s="217"/>
      <c r="M331" s="217"/>
      <c r="N331" s="217"/>
      <c r="O331" s="217"/>
      <c r="P331" s="217"/>
      <c r="Q331" s="217"/>
      <c r="R331" s="217"/>
      <c r="S331" s="217"/>
      <c r="T331" s="217"/>
      <c r="U331" s="217"/>
      <c r="V331" s="217"/>
      <c r="W331" s="217"/>
      <c r="X331" s="217"/>
      <c r="Y331" s="217"/>
      <c r="Z331" s="217"/>
      <c r="AA331" s="217"/>
      <c r="AB331" s="217"/>
    </row>
    <row r="332">
      <c r="A332" s="217"/>
      <c r="B332" s="218"/>
      <c r="C332" s="217"/>
      <c r="D332" s="217"/>
      <c r="E332" s="253"/>
      <c r="F332" s="219"/>
      <c r="G332" s="220"/>
      <c r="H332" s="221"/>
      <c r="I332" s="217"/>
      <c r="J332" s="217"/>
      <c r="K332" s="217"/>
      <c r="L332" s="217"/>
      <c r="M332" s="217"/>
      <c r="N332" s="217"/>
      <c r="O332" s="217"/>
      <c r="P332" s="217"/>
      <c r="Q332" s="217"/>
      <c r="R332" s="217"/>
      <c r="S332" s="217"/>
      <c r="T332" s="217"/>
      <c r="U332" s="217"/>
      <c r="V332" s="217"/>
      <c r="W332" s="217"/>
      <c r="X332" s="217"/>
      <c r="Y332" s="217"/>
      <c r="Z332" s="217"/>
      <c r="AA332" s="217"/>
      <c r="AB332" s="217"/>
    </row>
    <row r="333">
      <c r="A333" s="217"/>
      <c r="B333" s="218"/>
      <c r="C333" s="217"/>
      <c r="D333" s="217"/>
      <c r="E333" s="253"/>
      <c r="F333" s="219"/>
      <c r="G333" s="220"/>
      <c r="H333" s="221"/>
      <c r="I333" s="217"/>
      <c r="J333" s="217"/>
      <c r="K333" s="217"/>
      <c r="L333" s="217"/>
      <c r="M333" s="217"/>
      <c r="N333" s="217"/>
      <c r="O333" s="217"/>
      <c r="P333" s="217"/>
      <c r="Q333" s="217"/>
      <c r="R333" s="217"/>
      <c r="S333" s="217"/>
      <c r="T333" s="217"/>
      <c r="U333" s="217"/>
      <c r="V333" s="217"/>
      <c r="W333" s="217"/>
      <c r="X333" s="217"/>
      <c r="Y333" s="217"/>
      <c r="Z333" s="217"/>
      <c r="AA333" s="217"/>
      <c r="AB333" s="217"/>
    </row>
    <row r="334">
      <c r="A334" s="217"/>
      <c r="B334" s="218"/>
      <c r="C334" s="217"/>
      <c r="D334" s="217"/>
      <c r="E334" s="253"/>
      <c r="F334" s="219"/>
      <c r="G334" s="220"/>
      <c r="H334" s="221"/>
      <c r="I334" s="217"/>
      <c r="J334" s="217"/>
      <c r="K334" s="217"/>
      <c r="L334" s="217"/>
      <c r="M334" s="217"/>
      <c r="N334" s="217"/>
      <c r="O334" s="217"/>
      <c r="P334" s="217"/>
      <c r="Q334" s="217"/>
      <c r="R334" s="217"/>
      <c r="S334" s="217"/>
      <c r="T334" s="217"/>
      <c r="U334" s="217"/>
      <c r="V334" s="217"/>
      <c r="W334" s="217"/>
      <c r="X334" s="217"/>
      <c r="Y334" s="217"/>
      <c r="Z334" s="217"/>
      <c r="AA334" s="217"/>
      <c r="AB334" s="217"/>
    </row>
    <row r="335">
      <c r="A335" s="217"/>
      <c r="B335" s="218"/>
      <c r="C335" s="217"/>
      <c r="D335" s="217"/>
      <c r="E335" s="253"/>
      <c r="F335" s="219"/>
      <c r="G335" s="220"/>
      <c r="H335" s="221"/>
      <c r="I335" s="217"/>
      <c r="J335" s="217"/>
      <c r="K335" s="217"/>
      <c r="L335" s="217"/>
      <c r="M335" s="217"/>
      <c r="N335" s="217"/>
      <c r="O335" s="217"/>
      <c r="P335" s="217"/>
      <c r="Q335" s="217"/>
      <c r="R335" s="217"/>
      <c r="S335" s="217"/>
      <c r="T335" s="217"/>
      <c r="U335" s="217"/>
      <c r="V335" s="217"/>
      <c r="W335" s="217"/>
      <c r="X335" s="217"/>
      <c r="Y335" s="217"/>
      <c r="Z335" s="217"/>
      <c r="AA335" s="217"/>
      <c r="AB335" s="217"/>
    </row>
    <row r="336">
      <c r="A336" s="217"/>
      <c r="B336" s="218"/>
      <c r="C336" s="217"/>
      <c r="D336" s="217"/>
      <c r="E336" s="253"/>
      <c r="F336" s="219"/>
      <c r="G336" s="220"/>
      <c r="H336" s="221"/>
      <c r="I336" s="217"/>
      <c r="J336" s="217"/>
      <c r="K336" s="217"/>
      <c r="L336" s="217"/>
      <c r="M336" s="217"/>
      <c r="N336" s="217"/>
      <c r="O336" s="217"/>
      <c r="P336" s="217"/>
      <c r="Q336" s="217"/>
      <c r="R336" s="217"/>
      <c r="S336" s="217"/>
      <c r="T336" s="217"/>
      <c r="U336" s="217"/>
      <c r="V336" s="217"/>
      <c r="W336" s="217"/>
      <c r="X336" s="217"/>
      <c r="Y336" s="217"/>
      <c r="Z336" s="217"/>
      <c r="AA336" s="217"/>
      <c r="AB336" s="217"/>
    </row>
    <row r="337">
      <c r="A337" s="217"/>
      <c r="B337" s="218"/>
      <c r="C337" s="217"/>
      <c r="D337" s="217"/>
      <c r="E337" s="253"/>
      <c r="F337" s="219"/>
      <c r="G337" s="220"/>
      <c r="H337" s="221"/>
      <c r="I337" s="217"/>
      <c r="J337" s="217"/>
      <c r="K337" s="217"/>
      <c r="L337" s="217"/>
      <c r="M337" s="217"/>
      <c r="N337" s="217"/>
      <c r="O337" s="217"/>
      <c r="P337" s="217"/>
      <c r="Q337" s="217"/>
      <c r="R337" s="217"/>
      <c r="S337" s="217"/>
      <c r="T337" s="217"/>
      <c r="U337" s="217"/>
      <c r="V337" s="217"/>
      <c r="W337" s="217"/>
      <c r="X337" s="217"/>
      <c r="Y337" s="217"/>
      <c r="Z337" s="217"/>
      <c r="AA337" s="217"/>
      <c r="AB337" s="217"/>
    </row>
    <row r="338">
      <c r="A338" s="217"/>
      <c r="B338" s="218"/>
      <c r="C338" s="217"/>
      <c r="D338" s="217"/>
      <c r="E338" s="253"/>
      <c r="F338" s="219"/>
      <c r="G338" s="220"/>
      <c r="H338" s="221"/>
      <c r="I338" s="217"/>
      <c r="J338" s="217"/>
      <c r="K338" s="217"/>
      <c r="L338" s="217"/>
      <c r="M338" s="217"/>
      <c r="N338" s="217"/>
      <c r="O338" s="217"/>
      <c r="P338" s="217"/>
      <c r="Q338" s="217"/>
      <c r="R338" s="217"/>
      <c r="S338" s="217"/>
      <c r="T338" s="217"/>
      <c r="U338" s="217"/>
      <c r="V338" s="217"/>
      <c r="W338" s="217"/>
      <c r="X338" s="217"/>
      <c r="Y338" s="217"/>
      <c r="Z338" s="217"/>
      <c r="AA338" s="217"/>
      <c r="AB338" s="217"/>
    </row>
    <row r="339">
      <c r="A339" s="217"/>
      <c r="B339" s="218"/>
      <c r="C339" s="217"/>
      <c r="D339" s="217"/>
      <c r="E339" s="253"/>
      <c r="F339" s="219"/>
      <c r="G339" s="220"/>
      <c r="H339" s="221"/>
      <c r="I339" s="217"/>
      <c r="J339" s="217"/>
      <c r="K339" s="217"/>
      <c r="L339" s="217"/>
      <c r="M339" s="217"/>
      <c r="N339" s="217"/>
      <c r="O339" s="217"/>
      <c r="P339" s="217"/>
      <c r="Q339" s="217"/>
      <c r="R339" s="217"/>
      <c r="S339" s="217"/>
      <c r="T339" s="217"/>
      <c r="U339" s="217"/>
      <c r="V339" s="217"/>
      <c r="W339" s="217"/>
      <c r="X339" s="217"/>
      <c r="Y339" s="217"/>
      <c r="Z339" s="217"/>
      <c r="AA339" s="217"/>
      <c r="AB339" s="217"/>
    </row>
    <row r="340">
      <c r="A340" s="217"/>
      <c r="B340" s="218"/>
      <c r="C340" s="217"/>
      <c r="D340" s="217"/>
      <c r="E340" s="253"/>
      <c r="F340" s="219"/>
      <c r="G340" s="220"/>
      <c r="H340" s="221"/>
      <c r="I340" s="217"/>
      <c r="J340" s="217"/>
      <c r="K340" s="217"/>
      <c r="L340" s="217"/>
      <c r="M340" s="217"/>
      <c r="N340" s="217"/>
      <c r="O340" s="217"/>
      <c r="P340" s="217"/>
      <c r="Q340" s="217"/>
      <c r="R340" s="217"/>
      <c r="S340" s="217"/>
      <c r="T340" s="217"/>
      <c r="U340" s="217"/>
      <c r="V340" s="217"/>
      <c r="W340" s="217"/>
      <c r="X340" s="217"/>
      <c r="Y340" s="217"/>
      <c r="Z340" s="217"/>
      <c r="AA340" s="217"/>
      <c r="AB340" s="217"/>
    </row>
    <row r="341">
      <c r="A341" s="217"/>
      <c r="B341" s="218"/>
      <c r="C341" s="217"/>
      <c r="D341" s="217"/>
      <c r="E341" s="253"/>
      <c r="F341" s="219"/>
      <c r="G341" s="220"/>
      <c r="H341" s="221"/>
      <c r="I341" s="217"/>
      <c r="J341" s="217"/>
      <c r="K341" s="217"/>
      <c r="L341" s="217"/>
      <c r="M341" s="217"/>
      <c r="N341" s="217"/>
      <c r="O341" s="217"/>
      <c r="P341" s="217"/>
      <c r="Q341" s="217"/>
      <c r="R341" s="217"/>
      <c r="S341" s="217"/>
      <c r="T341" s="217"/>
      <c r="U341" s="217"/>
      <c r="V341" s="217"/>
      <c r="W341" s="217"/>
      <c r="X341" s="217"/>
      <c r="Y341" s="217"/>
      <c r="Z341" s="217"/>
      <c r="AA341" s="217"/>
      <c r="AB341" s="217"/>
    </row>
    <row r="342">
      <c r="A342" s="217"/>
      <c r="B342" s="218"/>
      <c r="C342" s="217"/>
      <c r="D342" s="217"/>
      <c r="E342" s="253"/>
      <c r="F342" s="219"/>
      <c r="G342" s="220"/>
      <c r="H342" s="221"/>
      <c r="I342" s="217"/>
      <c r="J342" s="217"/>
      <c r="K342" s="217"/>
      <c r="L342" s="217"/>
      <c r="M342" s="217"/>
      <c r="N342" s="217"/>
      <c r="O342" s="217"/>
      <c r="P342" s="217"/>
      <c r="Q342" s="217"/>
      <c r="R342" s="217"/>
      <c r="S342" s="217"/>
      <c r="T342" s="217"/>
      <c r="U342" s="217"/>
      <c r="V342" s="217"/>
      <c r="W342" s="217"/>
      <c r="X342" s="217"/>
      <c r="Y342" s="217"/>
      <c r="Z342" s="217"/>
      <c r="AA342" s="217"/>
      <c r="AB342" s="217"/>
    </row>
    <row r="343">
      <c r="A343" s="217"/>
      <c r="B343" s="218"/>
      <c r="C343" s="217"/>
      <c r="D343" s="217"/>
      <c r="E343" s="253"/>
      <c r="F343" s="219"/>
      <c r="G343" s="220"/>
      <c r="H343" s="221"/>
      <c r="I343" s="217"/>
      <c r="J343" s="217"/>
      <c r="K343" s="217"/>
      <c r="L343" s="217"/>
      <c r="M343" s="217"/>
      <c r="N343" s="217"/>
      <c r="O343" s="217"/>
      <c r="P343" s="217"/>
      <c r="Q343" s="217"/>
      <c r="R343" s="217"/>
      <c r="S343" s="217"/>
      <c r="T343" s="217"/>
      <c r="U343" s="217"/>
      <c r="V343" s="217"/>
      <c r="W343" s="217"/>
      <c r="X343" s="217"/>
      <c r="Y343" s="217"/>
      <c r="Z343" s="217"/>
      <c r="AA343" s="217"/>
      <c r="AB343" s="217"/>
    </row>
    <row r="344">
      <c r="A344" s="217"/>
      <c r="B344" s="218"/>
      <c r="C344" s="217"/>
      <c r="D344" s="217"/>
      <c r="E344" s="253"/>
      <c r="F344" s="219"/>
      <c r="G344" s="220"/>
      <c r="H344" s="221"/>
      <c r="I344" s="217"/>
      <c r="J344" s="217"/>
      <c r="K344" s="217"/>
      <c r="L344" s="217"/>
      <c r="M344" s="217"/>
      <c r="N344" s="217"/>
      <c r="O344" s="217"/>
      <c r="P344" s="217"/>
      <c r="Q344" s="217"/>
      <c r="R344" s="217"/>
      <c r="S344" s="217"/>
      <c r="T344" s="217"/>
      <c r="U344" s="217"/>
      <c r="V344" s="217"/>
      <c r="W344" s="217"/>
      <c r="X344" s="217"/>
      <c r="Y344" s="217"/>
      <c r="Z344" s="217"/>
      <c r="AA344" s="217"/>
      <c r="AB344" s="217"/>
    </row>
    <row r="345">
      <c r="A345" s="217"/>
      <c r="B345" s="218"/>
      <c r="C345" s="217"/>
      <c r="D345" s="217"/>
      <c r="E345" s="253"/>
      <c r="F345" s="219"/>
      <c r="G345" s="220"/>
      <c r="H345" s="221"/>
      <c r="I345" s="217"/>
      <c r="J345" s="217"/>
      <c r="K345" s="217"/>
      <c r="L345" s="217"/>
      <c r="M345" s="217"/>
      <c r="N345" s="217"/>
      <c r="O345" s="217"/>
      <c r="P345" s="217"/>
      <c r="Q345" s="217"/>
      <c r="R345" s="217"/>
      <c r="S345" s="217"/>
      <c r="T345" s="217"/>
      <c r="U345" s="217"/>
      <c r="V345" s="217"/>
      <c r="W345" s="217"/>
      <c r="X345" s="217"/>
      <c r="Y345" s="217"/>
      <c r="Z345" s="217"/>
      <c r="AA345" s="217"/>
      <c r="AB345" s="217"/>
    </row>
    <row r="346">
      <c r="A346" s="217"/>
      <c r="B346" s="218"/>
      <c r="C346" s="217"/>
      <c r="D346" s="217"/>
      <c r="E346" s="253"/>
      <c r="F346" s="219"/>
      <c r="G346" s="220"/>
      <c r="H346" s="221"/>
      <c r="I346" s="217"/>
      <c r="J346" s="217"/>
      <c r="K346" s="217"/>
      <c r="L346" s="217"/>
      <c r="M346" s="217"/>
      <c r="N346" s="217"/>
      <c r="O346" s="217"/>
      <c r="P346" s="217"/>
      <c r="Q346" s="217"/>
      <c r="R346" s="217"/>
      <c r="S346" s="217"/>
      <c r="T346" s="217"/>
      <c r="U346" s="217"/>
      <c r="V346" s="217"/>
      <c r="W346" s="217"/>
      <c r="X346" s="217"/>
      <c r="Y346" s="217"/>
      <c r="Z346" s="217"/>
      <c r="AA346" s="217"/>
      <c r="AB346" s="217"/>
    </row>
    <row r="347">
      <c r="A347" s="217"/>
      <c r="B347" s="218"/>
      <c r="C347" s="217"/>
      <c r="D347" s="217"/>
      <c r="E347" s="253"/>
      <c r="F347" s="219"/>
      <c r="G347" s="220"/>
      <c r="H347" s="221"/>
      <c r="I347" s="217"/>
      <c r="J347" s="217"/>
      <c r="K347" s="217"/>
      <c r="L347" s="217"/>
      <c r="M347" s="217"/>
      <c r="N347" s="217"/>
      <c r="O347" s="217"/>
      <c r="P347" s="217"/>
      <c r="Q347" s="217"/>
      <c r="R347" s="217"/>
      <c r="S347" s="217"/>
      <c r="T347" s="217"/>
      <c r="U347" s="217"/>
      <c r="V347" s="217"/>
      <c r="W347" s="217"/>
      <c r="X347" s="217"/>
      <c r="Y347" s="217"/>
      <c r="Z347" s="217"/>
      <c r="AA347" s="217"/>
      <c r="AB347" s="217"/>
    </row>
    <row r="348">
      <c r="A348" s="217"/>
      <c r="B348" s="218"/>
      <c r="C348" s="217"/>
      <c r="D348" s="217"/>
      <c r="E348" s="253"/>
      <c r="F348" s="219"/>
      <c r="G348" s="220"/>
      <c r="H348" s="221"/>
      <c r="I348" s="217"/>
      <c r="J348" s="217"/>
      <c r="K348" s="217"/>
      <c r="L348" s="217"/>
      <c r="M348" s="217"/>
      <c r="N348" s="217"/>
      <c r="O348" s="217"/>
      <c r="P348" s="217"/>
      <c r="Q348" s="217"/>
      <c r="R348" s="217"/>
      <c r="S348" s="217"/>
      <c r="T348" s="217"/>
      <c r="U348" s="217"/>
      <c r="V348" s="217"/>
      <c r="W348" s="217"/>
      <c r="X348" s="217"/>
      <c r="Y348" s="217"/>
      <c r="Z348" s="217"/>
      <c r="AA348" s="217"/>
      <c r="AB348" s="217"/>
    </row>
    <row r="349">
      <c r="A349" s="217"/>
      <c r="B349" s="218"/>
      <c r="C349" s="217"/>
      <c r="D349" s="217"/>
      <c r="E349" s="253"/>
      <c r="F349" s="219"/>
      <c r="G349" s="220"/>
      <c r="H349" s="221"/>
      <c r="I349" s="217"/>
      <c r="J349" s="217"/>
      <c r="K349" s="217"/>
      <c r="L349" s="217"/>
      <c r="M349" s="217"/>
      <c r="N349" s="217"/>
      <c r="O349" s="217"/>
      <c r="P349" s="217"/>
      <c r="Q349" s="217"/>
      <c r="R349" s="217"/>
      <c r="S349" s="217"/>
      <c r="T349" s="217"/>
      <c r="U349" s="217"/>
      <c r="V349" s="217"/>
      <c r="W349" s="217"/>
      <c r="X349" s="217"/>
      <c r="Y349" s="217"/>
      <c r="Z349" s="217"/>
      <c r="AA349" s="217"/>
      <c r="AB349" s="217"/>
    </row>
    <row r="350">
      <c r="A350" s="217"/>
      <c r="B350" s="218"/>
      <c r="C350" s="217"/>
      <c r="D350" s="217"/>
      <c r="E350" s="253"/>
      <c r="F350" s="219"/>
      <c r="G350" s="220"/>
      <c r="H350" s="221"/>
      <c r="I350" s="217"/>
      <c r="J350" s="217"/>
      <c r="K350" s="217"/>
      <c r="L350" s="217"/>
      <c r="M350" s="217"/>
      <c r="N350" s="217"/>
      <c r="O350" s="217"/>
      <c r="P350" s="217"/>
      <c r="Q350" s="217"/>
      <c r="R350" s="217"/>
      <c r="S350" s="217"/>
      <c r="T350" s="217"/>
      <c r="U350" s="217"/>
      <c r="V350" s="217"/>
      <c r="W350" s="217"/>
      <c r="X350" s="217"/>
      <c r="Y350" s="217"/>
      <c r="Z350" s="217"/>
      <c r="AA350" s="217"/>
      <c r="AB350" s="217"/>
    </row>
    <row r="351">
      <c r="A351" s="217"/>
      <c r="B351" s="218"/>
      <c r="C351" s="217"/>
      <c r="D351" s="217"/>
      <c r="E351" s="253"/>
      <c r="F351" s="219"/>
      <c r="G351" s="220"/>
      <c r="H351" s="221"/>
      <c r="I351" s="217"/>
      <c r="J351" s="217"/>
      <c r="K351" s="217"/>
      <c r="L351" s="217"/>
      <c r="M351" s="217"/>
      <c r="N351" s="217"/>
      <c r="O351" s="217"/>
      <c r="P351" s="217"/>
      <c r="Q351" s="217"/>
      <c r="R351" s="217"/>
      <c r="S351" s="217"/>
      <c r="T351" s="217"/>
      <c r="U351" s="217"/>
      <c r="V351" s="217"/>
      <c r="W351" s="217"/>
      <c r="X351" s="217"/>
      <c r="Y351" s="217"/>
      <c r="Z351" s="217"/>
      <c r="AA351" s="217"/>
      <c r="AB351" s="217"/>
    </row>
    <row r="352">
      <c r="A352" s="217"/>
      <c r="B352" s="218"/>
      <c r="C352" s="217"/>
      <c r="D352" s="217"/>
      <c r="E352" s="253"/>
      <c r="F352" s="219"/>
      <c r="G352" s="220"/>
      <c r="H352" s="221"/>
      <c r="I352" s="217"/>
      <c r="J352" s="217"/>
      <c r="K352" s="217"/>
      <c r="L352" s="217"/>
      <c r="M352" s="217"/>
      <c r="N352" s="217"/>
      <c r="O352" s="217"/>
      <c r="P352" s="217"/>
      <c r="Q352" s="217"/>
      <c r="R352" s="217"/>
      <c r="S352" s="217"/>
      <c r="T352" s="217"/>
      <c r="U352" s="217"/>
      <c r="V352" s="217"/>
      <c r="W352" s="217"/>
      <c r="X352" s="217"/>
      <c r="Y352" s="217"/>
      <c r="Z352" s="217"/>
      <c r="AA352" s="217"/>
      <c r="AB352" s="217"/>
    </row>
    <row r="353">
      <c r="A353" s="217"/>
      <c r="B353" s="218"/>
      <c r="C353" s="217"/>
      <c r="D353" s="217"/>
      <c r="E353" s="253"/>
      <c r="F353" s="219"/>
      <c r="G353" s="220"/>
      <c r="H353" s="221"/>
      <c r="I353" s="217"/>
      <c r="J353" s="217"/>
      <c r="K353" s="217"/>
      <c r="L353" s="217"/>
      <c r="M353" s="217"/>
      <c r="N353" s="217"/>
      <c r="O353" s="217"/>
      <c r="P353" s="217"/>
      <c r="Q353" s="217"/>
      <c r="R353" s="217"/>
      <c r="S353" s="217"/>
      <c r="T353" s="217"/>
      <c r="U353" s="217"/>
      <c r="V353" s="217"/>
      <c r="W353" s="217"/>
      <c r="X353" s="217"/>
      <c r="Y353" s="217"/>
      <c r="Z353" s="217"/>
      <c r="AA353" s="217"/>
      <c r="AB353" s="217"/>
    </row>
    <row r="354">
      <c r="A354" s="217"/>
      <c r="B354" s="218"/>
      <c r="C354" s="217"/>
      <c r="D354" s="217"/>
      <c r="E354" s="253"/>
      <c r="F354" s="219"/>
      <c r="G354" s="220"/>
      <c r="H354" s="221"/>
      <c r="I354" s="217"/>
      <c r="J354" s="217"/>
      <c r="K354" s="217"/>
      <c r="L354" s="217"/>
      <c r="M354" s="217"/>
      <c r="N354" s="217"/>
      <c r="O354" s="217"/>
      <c r="P354" s="217"/>
      <c r="Q354" s="217"/>
      <c r="R354" s="217"/>
      <c r="S354" s="217"/>
      <c r="T354" s="217"/>
      <c r="U354" s="217"/>
      <c r="V354" s="217"/>
      <c r="W354" s="217"/>
      <c r="X354" s="217"/>
      <c r="Y354" s="217"/>
      <c r="Z354" s="217"/>
      <c r="AA354" s="217"/>
      <c r="AB354" s="217"/>
    </row>
    <row r="355">
      <c r="A355" s="217"/>
      <c r="B355" s="218"/>
      <c r="C355" s="217"/>
      <c r="D355" s="217"/>
      <c r="E355" s="253"/>
      <c r="F355" s="219"/>
      <c r="G355" s="220"/>
      <c r="H355" s="221"/>
      <c r="I355" s="217"/>
      <c r="J355" s="217"/>
      <c r="K355" s="217"/>
      <c r="L355" s="217"/>
      <c r="M355" s="217"/>
      <c r="N355" s="217"/>
      <c r="O355" s="217"/>
      <c r="P355" s="217"/>
      <c r="Q355" s="217"/>
      <c r="R355" s="217"/>
      <c r="S355" s="217"/>
      <c r="T355" s="217"/>
      <c r="U355" s="217"/>
      <c r="V355" s="217"/>
      <c r="W355" s="217"/>
      <c r="X355" s="217"/>
      <c r="Y355" s="217"/>
      <c r="Z355" s="217"/>
      <c r="AA355" s="217"/>
      <c r="AB355" s="217"/>
    </row>
    <row r="356">
      <c r="A356" s="217"/>
      <c r="B356" s="218"/>
      <c r="C356" s="217"/>
      <c r="D356" s="217"/>
      <c r="E356" s="253"/>
      <c r="F356" s="219"/>
      <c r="G356" s="220"/>
      <c r="H356" s="221"/>
      <c r="I356" s="217"/>
      <c r="J356" s="217"/>
      <c r="K356" s="217"/>
      <c r="L356" s="217"/>
      <c r="M356" s="217"/>
      <c r="N356" s="217"/>
      <c r="O356" s="217"/>
      <c r="P356" s="217"/>
      <c r="Q356" s="217"/>
      <c r="R356" s="217"/>
      <c r="S356" s="217"/>
      <c r="T356" s="217"/>
      <c r="U356" s="217"/>
      <c r="V356" s="217"/>
      <c r="W356" s="217"/>
      <c r="X356" s="217"/>
      <c r="Y356" s="217"/>
      <c r="Z356" s="217"/>
      <c r="AA356" s="217"/>
      <c r="AB356" s="217"/>
    </row>
    <row r="357">
      <c r="A357" s="217"/>
      <c r="B357" s="218"/>
      <c r="C357" s="217"/>
      <c r="D357" s="217"/>
      <c r="E357" s="253"/>
      <c r="F357" s="219"/>
      <c r="G357" s="220"/>
      <c r="H357" s="221"/>
      <c r="I357" s="217"/>
      <c r="J357" s="217"/>
      <c r="K357" s="217"/>
      <c r="L357" s="217"/>
      <c r="M357" s="217"/>
      <c r="N357" s="217"/>
      <c r="O357" s="217"/>
      <c r="P357" s="217"/>
      <c r="Q357" s="217"/>
      <c r="R357" s="217"/>
      <c r="S357" s="217"/>
      <c r="T357" s="217"/>
      <c r="U357" s="217"/>
      <c r="V357" s="217"/>
      <c r="W357" s="217"/>
      <c r="X357" s="217"/>
      <c r="Y357" s="217"/>
      <c r="Z357" s="217"/>
      <c r="AA357" s="217"/>
      <c r="AB357" s="217"/>
    </row>
    <row r="358">
      <c r="A358" s="217"/>
      <c r="B358" s="218"/>
      <c r="C358" s="217"/>
      <c r="D358" s="217"/>
      <c r="E358" s="253"/>
      <c r="F358" s="219"/>
      <c r="G358" s="220"/>
      <c r="H358" s="221"/>
      <c r="I358" s="217"/>
      <c r="J358" s="217"/>
      <c r="K358" s="217"/>
      <c r="L358" s="217"/>
      <c r="M358" s="217"/>
      <c r="N358" s="217"/>
      <c r="O358" s="217"/>
      <c r="P358" s="217"/>
      <c r="Q358" s="217"/>
      <c r="R358" s="217"/>
      <c r="S358" s="217"/>
      <c r="T358" s="217"/>
      <c r="U358" s="217"/>
      <c r="V358" s="217"/>
      <c r="W358" s="217"/>
      <c r="X358" s="217"/>
      <c r="Y358" s="217"/>
      <c r="Z358" s="217"/>
      <c r="AA358" s="217"/>
      <c r="AB358" s="217"/>
    </row>
    <row r="359">
      <c r="A359" s="217"/>
      <c r="B359" s="218"/>
      <c r="C359" s="217"/>
      <c r="D359" s="217"/>
      <c r="E359" s="253"/>
      <c r="F359" s="219"/>
      <c r="G359" s="220"/>
      <c r="H359" s="221"/>
      <c r="I359" s="217"/>
      <c r="J359" s="217"/>
      <c r="K359" s="217"/>
      <c r="L359" s="217"/>
      <c r="M359" s="217"/>
      <c r="N359" s="217"/>
      <c r="O359" s="217"/>
      <c r="P359" s="217"/>
      <c r="Q359" s="217"/>
      <c r="R359" s="217"/>
      <c r="S359" s="217"/>
      <c r="T359" s="217"/>
      <c r="U359" s="217"/>
      <c r="V359" s="217"/>
      <c r="W359" s="217"/>
      <c r="X359" s="217"/>
      <c r="Y359" s="217"/>
      <c r="Z359" s="217"/>
      <c r="AA359" s="217"/>
      <c r="AB359" s="217"/>
    </row>
    <row r="360">
      <c r="A360" s="217"/>
      <c r="B360" s="218"/>
      <c r="C360" s="217"/>
      <c r="D360" s="217"/>
      <c r="E360" s="253"/>
      <c r="F360" s="219"/>
      <c r="G360" s="220"/>
      <c r="H360" s="221"/>
      <c r="I360" s="217"/>
      <c r="J360" s="217"/>
      <c r="K360" s="217"/>
      <c r="L360" s="217"/>
      <c r="M360" s="217"/>
      <c r="N360" s="217"/>
      <c r="O360" s="217"/>
      <c r="P360" s="217"/>
      <c r="Q360" s="217"/>
      <c r="R360" s="217"/>
      <c r="S360" s="217"/>
      <c r="T360" s="217"/>
      <c r="U360" s="217"/>
      <c r="V360" s="217"/>
      <c r="W360" s="217"/>
      <c r="X360" s="217"/>
      <c r="Y360" s="217"/>
      <c r="Z360" s="217"/>
      <c r="AA360" s="217"/>
      <c r="AB360" s="217"/>
    </row>
    <row r="361">
      <c r="A361" s="217"/>
      <c r="B361" s="218"/>
      <c r="C361" s="217"/>
      <c r="D361" s="217"/>
      <c r="E361" s="253"/>
      <c r="F361" s="219"/>
      <c r="G361" s="220"/>
      <c r="H361" s="221"/>
      <c r="I361" s="217"/>
      <c r="J361" s="217"/>
      <c r="K361" s="217"/>
      <c r="L361" s="217"/>
      <c r="M361" s="217"/>
      <c r="N361" s="217"/>
      <c r="O361" s="217"/>
      <c r="P361" s="217"/>
      <c r="Q361" s="217"/>
      <c r="R361" s="217"/>
      <c r="S361" s="217"/>
      <c r="T361" s="217"/>
      <c r="U361" s="217"/>
      <c r="V361" s="217"/>
      <c r="W361" s="217"/>
      <c r="X361" s="217"/>
      <c r="Y361" s="217"/>
      <c r="Z361" s="217"/>
      <c r="AA361" s="217"/>
      <c r="AB361" s="217"/>
    </row>
    <row r="362">
      <c r="A362" s="217"/>
      <c r="B362" s="218"/>
      <c r="C362" s="217"/>
      <c r="D362" s="217"/>
      <c r="E362" s="253"/>
      <c r="F362" s="219"/>
      <c r="G362" s="220"/>
      <c r="H362" s="221"/>
      <c r="I362" s="217"/>
      <c r="J362" s="217"/>
      <c r="K362" s="217"/>
      <c r="L362" s="217"/>
      <c r="M362" s="217"/>
      <c r="N362" s="217"/>
      <c r="O362" s="217"/>
      <c r="P362" s="217"/>
      <c r="Q362" s="217"/>
      <c r="R362" s="217"/>
      <c r="S362" s="217"/>
      <c r="T362" s="217"/>
      <c r="U362" s="217"/>
      <c r="V362" s="217"/>
      <c r="W362" s="217"/>
      <c r="X362" s="217"/>
      <c r="Y362" s="217"/>
      <c r="Z362" s="217"/>
      <c r="AA362" s="217"/>
      <c r="AB362" s="217"/>
    </row>
    <row r="363">
      <c r="A363" s="217"/>
      <c r="B363" s="218"/>
      <c r="C363" s="217"/>
      <c r="D363" s="217"/>
      <c r="E363" s="253"/>
      <c r="F363" s="219"/>
      <c r="G363" s="220"/>
      <c r="H363" s="221"/>
      <c r="I363" s="217"/>
      <c r="J363" s="217"/>
      <c r="K363" s="217"/>
      <c r="L363" s="217"/>
      <c r="M363" s="217"/>
      <c r="N363" s="217"/>
      <c r="O363" s="217"/>
      <c r="P363" s="217"/>
      <c r="Q363" s="217"/>
      <c r="R363" s="217"/>
      <c r="S363" s="217"/>
      <c r="T363" s="217"/>
      <c r="U363" s="217"/>
      <c r="V363" s="217"/>
      <c r="W363" s="217"/>
      <c r="X363" s="217"/>
      <c r="Y363" s="217"/>
      <c r="Z363" s="217"/>
      <c r="AA363" s="217"/>
      <c r="AB363" s="217"/>
    </row>
    <row r="364">
      <c r="A364" s="217"/>
      <c r="B364" s="218"/>
      <c r="C364" s="217"/>
      <c r="D364" s="217"/>
      <c r="E364" s="253"/>
      <c r="F364" s="219"/>
      <c r="G364" s="220"/>
      <c r="H364" s="221"/>
      <c r="I364" s="217"/>
      <c r="J364" s="217"/>
      <c r="K364" s="217"/>
      <c r="L364" s="217"/>
      <c r="M364" s="217"/>
      <c r="N364" s="217"/>
      <c r="O364" s="217"/>
      <c r="P364" s="217"/>
      <c r="Q364" s="217"/>
      <c r="R364" s="217"/>
      <c r="S364" s="217"/>
      <c r="T364" s="217"/>
      <c r="U364" s="217"/>
      <c r="V364" s="217"/>
      <c r="W364" s="217"/>
      <c r="X364" s="217"/>
      <c r="Y364" s="217"/>
      <c r="Z364" s="217"/>
      <c r="AA364" s="217"/>
      <c r="AB364" s="217"/>
    </row>
    <row r="365">
      <c r="A365" s="217"/>
      <c r="B365" s="218"/>
      <c r="C365" s="217"/>
      <c r="D365" s="217"/>
      <c r="E365" s="253"/>
      <c r="F365" s="219"/>
      <c r="G365" s="220"/>
      <c r="H365" s="221"/>
      <c r="I365" s="217"/>
      <c r="J365" s="217"/>
      <c r="K365" s="217"/>
      <c r="L365" s="217"/>
      <c r="M365" s="217"/>
      <c r="N365" s="217"/>
      <c r="O365" s="217"/>
      <c r="P365" s="217"/>
      <c r="Q365" s="217"/>
      <c r="R365" s="217"/>
      <c r="S365" s="217"/>
      <c r="T365" s="217"/>
      <c r="U365" s="217"/>
      <c r="V365" s="217"/>
      <c r="W365" s="217"/>
      <c r="X365" s="217"/>
      <c r="Y365" s="217"/>
      <c r="Z365" s="217"/>
      <c r="AA365" s="217"/>
      <c r="AB365" s="217"/>
    </row>
    <row r="366">
      <c r="A366" s="217"/>
      <c r="B366" s="218"/>
      <c r="C366" s="217"/>
      <c r="D366" s="217"/>
      <c r="E366" s="253"/>
      <c r="F366" s="219"/>
      <c r="G366" s="220"/>
      <c r="H366" s="221"/>
      <c r="I366" s="217"/>
      <c r="J366" s="217"/>
      <c r="K366" s="217"/>
      <c r="L366" s="217"/>
      <c r="M366" s="217"/>
      <c r="N366" s="217"/>
      <c r="O366" s="217"/>
      <c r="P366" s="217"/>
      <c r="Q366" s="217"/>
      <c r="R366" s="217"/>
      <c r="S366" s="217"/>
      <c r="T366" s="217"/>
      <c r="U366" s="217"/>
      <c r="V366" s="217"/>
      <c r="W366" s="217"/>
      <c r="X366" s="217"/>
      <c r="Y366" s="217"/>
      <c r="Z366" s="217"/>
      <c r="AA366" s="217"/>
      <c r="AB366" s="217"/>
    </row>
    <row r="367">
      <c r="A367" s="217"/>
      <c r="B367" s="218"/>
      <c r="C367" s="217"/>
      <c r="D367" s="217"/>
      <c r="E367" s="253"/>
      <c r="F367" s="219"/>
      <c r="G367" s="220"/>
      <c r="H367" s="221"/>
      <c r="I367" s="217"/>
      <c r="J367" s="217"/>
      <c r="K367" s="217"/>
      <c r="L367" s="217"/>
      <c r="M367" s="217"/>
      <c r="N367" s="217"/>
      <c r="O367" s="217"/>
      <c r="P367" s="217"/>
      <c r="Q367" s="217"/>
      <c r="R367" s="217"/>
      <c r="S367" s="217"/>
      <c r="T367" s="217"/>
      <c r="U367" s="217"/>
      <c r="V367" s="217"/>
      <c r="W367" s="217"/>
      <c r="X367" s="217"/>
      <c r="Y367" s="217"/>
      <c r="Z367" s="217"/>
      <c r="AA367" s="217"/>
      <c r="AB367" s="217"/>
    </row>
    <row r="368">
      <c r="A368" s="217"/>
      <c r="B368" s="218"/>
      <c r="C368" s="217"/>
      <c r="D368" s="217"/>
      <c r="E368" s="253"/>
      <c r="F368" s="219"/>
      <c r="G368" s="220"/>
      <c r="H368" s="221"/>
      <c r="I368" s="217"/>
      <c r="J368" s="217"/>
      <c r="K368" s="217"/>
      <c r="L368" s="217"/>
      <c r="M368" s="217"/>
      <c r="N368" s="217"/>
      <c r="O368" s="217"/>
      <c r="P368" s="217"/>
      <c r="Q368" s="217"/>
      <c r="R368" s="217"/>
      <c r="S368" s="217"/>
      <c r="T368" s="217"/>
      <c r="U368" s="217"/>
      <c r="V368" s="217"/>
      <c r="W368" s="217"/>
      <c r="X368" s="217"/>
      <c r="Y368" s="217"/>
      <c r="Z368" s="217"/>
      <c r="AA368" s="217"/>
      <c r="AB368" s="217"/>
    </row>
    <row r="369">
      <c r="A369" s="217"/>
      <c r="B369" s="218"/>
      <c r="C369" s="217"/>
      <c r="D369" s="217"/>
      <c r="E369" s="253"/>
      <c r="F369" s="219"/>
      <c r="G369" s="220"/>
      <c r="H369" s="221"/>
      <c r="I369" s="217"/>
      <c r="J369" s="217"/>
      <c r="K369" s="217"/>
      <c r="L369" s="217"/>
      <c r="M369" s="217"/>
      <c r="N369" s="217"/>
      <c r="O369" s="217"/>
      <c r="P369" s="217"/>
      <c r="Q369" s="217"/>
      <c r="R369" s="217"/>
      <c r="S369" s="217"/>
      <c r="T369" s="217"/>
      <c r="U369" s="217"/>
      <c r="V369" s="217"/>
      <c r="W369" s="217"/>
      <c r="X369" s="217"/>
      <c r="Y369" s="217"/>
      <c r="Z369" s="217"/>
      <c r="AA369" s="217"/>
      <c r="AB369" s="217"/>
    </row>
    <row r="370">
      <c r="A370" s="217"/>
      <c r="B370" s="218"/>
      <c r="C370" s="217"/>
      <c r="D370" s="217"/>
      <c r="E370" s="253"/>
      <c r="F370" s="219"/>
      <c r="G370" s="220"/>
      <c r="H370" s="221"/>
      <c r="I370" s="217"/>
      <c r="J370" s="217"/>
      <c r="K370" s="217"/>
      <c r="L370" s="217"/>
      <c r="M370" s="217"/>
      <c r="N370" s="217"/>
      <c r="O370" s="217"/>
      <c r="P370" s="217"/>
      <c r="Q370" s="217"/>
      <c r="R370" s="217"/>
      <c r="S370" s="217"/>
      <c r="T370" s="217"/>
      <c r="U370" s="217"/>
      <c r="V370" s="217"/>
      <c r="W370" s="217"/>
      <c r="X370" s="217"/>
      <c r="Y370" s="217"/>
      <c r="Z370" s="217"/>
      <c r="AA370" s="217"/>
      <c r="AB370" s="217"/>
    </row>
    <row r="371">
      <c r="A371" s="217"/>
      <c r="B371" s="218"/>
      <c r="C371" s="217"/>
      <c r="D371" s="217"/>
      <c r="E371" s="253"/>
      <c r="F371" s="219"/>
      <c r="G371" s="220"/>
      <c r="H371" s="221"/>
      <c r="I371" s="217"/>
      <c r="J371" s="217"/>
      <c r="K371" s="217"/>
      <c r="L371" s="217"/>
      <c r="M371" s="217"/>
      <c r="N371" s="217"/>
      <c r="O371" s="217"/>
      <c r="P371" s="217"/>
      <c r="Q371" s="217"/>
      <c r="R371" s="217"/>
      <c r="S371" s="217"/>
      <c r="T371" s="217"/>
      <c r="U371" s="217"/>
      <c r="V371" s="217"/>
      <c r="W371" s="217"/>
      <c r="X371" s="217"/>
      <c r="Y371" s="217"/>
      <c r="Z371" s="217"/>
      <c r="AA371" s="217"/>
      <c r="AB371" s="217"/>
    </row>
    <row r="372">
      <c r="A372" s="217"/>
      <c r="B372" s="218"/>
      <c r="C372" s="217"/>
      <c r="D372" s="217"/>
      <c r="E372" s="253"/>
      <c r="F372" s="219"/>
      <c r="G372" s="220"/>
      <c r="H372" s="221"/>
      <c r="I372" s="217"/>
      <c r="J372" s="217"/>
      <c r="K372" s="217"/>
      <c r="L372" s="217"/>
      <c r="M372" s="217"/>
      <c r="N372" s="217"/>
      <c r="O372" s="217"/>
      <c r="P372" s="217"/>
      <c r="Q372" s="217"/>
      <c r="R372" s="217"/>
      <c r="S372" s="217"/>
      <c r="T372" s="217"/>
      <c r="U372" s="217"/>
      <c r="V372" s="217"/>
      <c r="W372" s="217"/>
      <c r="X372" s="217"/>
      <c r="Y372" s="217"/>
      <c r="Z372" s="217"/>
      <c r="AA372" s="217"/>
      <c r="AB372" s="217"/>
    </row>
    <row r="373">
      <c r="A373" s="217"/>
      <c r="B373" s="218"/>
      <c r="C373" s="217"/>
      <c r="D373" s="217"/>
      <c r="E373" s="253"/>
      <c r="F373" s="219"/>
      <c r="G373" s="220"/>
      <c r="H373" s="221"/>
      <c r="I373" s="217"/>
      <c r="J373" s="217"/>
      <c r="K373" s="217"/>
      <c r="L373" s="217"/>
      <c r="M373" s="217"/>
      <c r="N373" s="217"/>
      <c r="O373" s="217"/>
      <c r="P373" s="217"/>
      <c r="Q373" s="217"/>
      <c r="R373" s="217"/>
      <c r="S373" s="217"/>
      <c r="T373" s="217"/>
      <c r="U373" s="217"/>
      <c r="V373" s="217"/>
      <c r="W373" s="217"/>
      <c r="X373" s="217"/>
      <c r="Y373" s="217"/>
      <c r="Z373" s="217"/>
      <c r="AA373" s="217"/>
      <c r="AB373" s="217"/>
    </row>
    <row r="374">
      <c r="A374" s="217"/>
      <c r="B374" s="218"/>
      <c r="C374" s="217"/>
      <c r="D374" s="217"/>
      <c r="E374" s="253"/>
      <c r="F374" s="219"/>
      <c r="G374" s="220"/>
      <c r="H374" s="221"/>
      <c r="I374" s="217"/>
      <c r="J374" s="217"/>
      <c r="K374" s="217"/>
      <c r="L374" s="217"/>
      <c r="M374" s="217"/>
      <c r="N374" s="217"/>
      <c r="O374" s="217"/>
      <c r="P374" s="217"/>
      <c r="Q374" s="217"/>
      <c r="R374" s="217"/>
      <c r="S374" s="217"/>
      <c r="T374" s="217"/>
      <c r="U374" s="217"/>
      <c r="V374" s="217"/>
      <c r="W374" s="217"/>
      <c r="X374" s="217"/>
      <c r="Y374" s="217"/>
      <c r="Z374" s="217"/>
      <c r="AA374" s="217"/>
      <c r="AB374" s="217"/>
    </row>
    <row r="375">
      <c r="A375" s="217"/>
      <c r="B375" s="218"/>
      <c r="C375" s="217"/>
      <c r="D375" s="217"/>
      <c r="E375" s="253"/>
      <c r="F375" s="219"/>
      <c r="G375" s="220"/>
      <c r="H375" s="221"/>
      <c r="I375" s="217"/>
      <c r="J375" s="217"/>
      <c r="K375" s="217"/>
      <c r="L375" s="217"/>
      <c r="M375" s="217"/>
      <c r="N375" s="217"/>
      <c r="O375" s="217"/>
      <c r="P375" s="217"/>
      <c r="Q375" s="217"/>
      <c r="R375" s="217"/>
      <c r="S375" s="217"/>
      <c r="T375" s="217"/>
      <c r="U375" s="217"/>
      <c r="V375" s="217"/>
      <c r="W375" s="217"/>
      <c r="X375" s="217"/>
      <c r="Y375" s="217"/>
      <c r="Z375" s="217"/>
      <c r="AA375" s="217"/>
      <c r="AB375" s="217"/>
    </row>
    <row r="376">
      <c r="A376" s="217"/>
      <c r="B376" s="218"/>
      <c r="C376" s="217"/>
      <c r="D376" s="217"/>
      <c r="E376" s="253"/>
      <c r="F376" s="219"/>
      <c r="G376" s="220"/>
      <c r="H376" s="221"/>
      <c r="I376" s="217"/>
      <c r="J376" s="217"/>
      <c r="K376" s="217"/>
      <c r="L376" s="217"/>
      <c r="M376" s="217"/>
      <c r="N376" s="217"/>
      <c r="O376" s="217"/>
      <c r="P376" s="217"/>
      <c r="Q376" s="217"/>
      <c r="R376" s="217"/>
      <c r="S376" s="217"/>
      <c r="T376" s="217"/>
      <c r="U376" s="217"/>
      <c r="V376" s="217"/>
      <c r="W376" s="217"/>
      <c r="X376" s="217"/>
      <c r="Y376" s="217"/>
      <c r="Z376" s="217"/>
      <c r="AA376" s="217"/>
      <c r="AB376" s="217"/>
    </row>
    <row r="377">
      <c r="A377" s="217"/>
      <c r="B377" s="218"/>
      <c r="C377" s="217"/>
      <c r="D377" s="217"/>
      <c r="E377" s="253"/>
      <c r="F377" s="219"/>
      <c r="G377" s="220"/>
      <c r="H377" s="221"/>
      <c r="I377" s="217"/>
      <c r="J377" s="217"/>
      <c r="K377" s="217"/>
      <c r="L377" s="217"/>
      <c r="M377" s="217"/>
      <c r="N377" s="217"/>
      <c r="O377" s="217"/>
      <c r="P377" s="217"/>
      <c r="Q377" s="217"/>
      <c r="R377" s="217"/>
      <c r="S377" s="217"/>
      <c r="T377" s="217"/>
      <c r="U377" s="217"/>
      <c r="V377" s="217"/>
      <c r="W377" s="217"/>
      <c r="X377" s="217"/>
      <c r="Y377" s="217"/>
      <c r="Z377" s="217"/>
      <c r="AA377" s="217"/>
      <c r="AB377" s="217"/>
    </row>
    <row r="378">
      <c r="A378" s="217"/>
      <c r="B378" s="218"/>
      <c r="C378" s="217"/>
      <c r="D378" s="217"/>
      <c r="E378" s="253"/>
      <c r="F378" s="219"/>
      <c r="G378" s="220"/>
      <c r="H378" s="221"/>
      <c r="I378" s="217"/>
      <c r="J378" s="217"/>
      <c r="K378" s="217"/>
      <c r="L378" s="217"/>
      <c r="M378" s="217"/>
      <c r="N378" s="217"/>
      <c r="O378" s="217"/>
      <c r="P378" s="217"/>
      <c r="Q378" s="217"/>
      <c r="R378" s="217"/>
      <c r="S378" s="217"/>
      <c r="T378" s="217"/>
      <c r="U378" s="217"/>
      <c r="V378" s="217"/>
      <c r="W378" s="217"/>
      <c r="X378" s="217"/>
      <c r="Y378" s="217"/>
      <c r="Z378" s="217"/>
      <c r="AA378" s="217"/>
      <c r="AB378" s="217"/>
    </row>
    <row r="379">
      <c r="A379" s="217"/>
      <c r="B379" s="218"/>
      <c r="C379" s="217"/>
      <c r="D379" s="217"/>
      <c r="E379" s="253"/>
      <c r="F379" s="219"/>
      <c r="G379" s="220"/>
      <c r="H379" s="221"/>
      <c r="I379" s="217"/>
      <c r="J379" s="217"/>
      <c r="K379" s="217"/>
      <c r="L379" s="217"/>
      <c r="M379" s="217"/>
      <c r="N379" s="217"/>
      <c r="O379" s="217"/>
      <c r="P379" s="217"/>
      <c r="Q379" s="217"/>
      <c r="R379" s="217"/>
      <c r="S379" s="217"/>
      <c r="T379" s="217"/>
      <c r="U379" s="217"/>
      <c r="V379" s="217"/>
      <c r="W379" s="217"/>
      <c r="X379" s="217"/>
      <c r="Y379" s="217"/>
      <c r="Z379" s="217"/>
      <c r="AA379" s="217"/>
      <c r="AB379" s="217"/>
    </row>
    <row r="380">
      <c r="A380" s="217"/>
      <c r="B380" s="218"/>
      <c r="C380" s="217"/>
      <c r="D380" s="217"/>
      <c r="E380" s="253"/>
      <c r="F380" s="219"/>
      <c r="G380" s="220"/>
      <c r="H380" s="221"/>
      <c r="I380" s="217"/>
      <c r="J380" s="217"/>
      <c r="K380" s="217"/>
      <c r="L380" s="217"/>
      <c r="M380" s="217"/>
      <c r="N380" s="217"/>
      <c r="O380" s="217"/>
      <c r="P380" s="217"/>
      <c r="Q380" s="217"/>
      <c r="R380" s="217"/>
      <c r="S380" s="217"/>
      <c r="T380" s="217"/>
      <c r="U380" s="217"/>
      <c r="V380" s="217"/>
      <c r="W380" s="217"/>
      <c r="X380" s="217"/>
      <c r="Y380" s="217"/>
      <c r="Z380" s="217"/>
      <c r="AA380" s="217"/>
      <c r="AB380" s="217"/>
    </row>
    <row r="381">
      <c r="A381" s="217"/>
      <c r="B381" s="218"/>
      <c r="C381" s="217"/>
      <c r="D381" s="217"/>
      <c r="E381" s="253"/>
      <c r="F381" s="219"/>
      <c r="G381" s="220"/>
      <c r="H381" s="221"/>
      <c r="I381" s="217"/>
      <c r="J381" s="217"/>
      <c r="K381" s="217"/>
      <c r="L381" s="217"/>
      <c r="M381" s="217"/>
      <c r="N381" s="217"/>
      <c r="O381" s="217"/>
      <c r="P381" s="217"/>
      <c r="Q381" s="217"/>
      <c r="R381" s="217"/>
      <c r="S381" s="217"/>
      <c r="T381" s="217"/>
      <c r="U381" s="217"/>
      <c r="V381" s="217"/>
      <c r="W381" s="217"/>
      <c r="X381" s="217"/>
      <c r="Y381" s="217"/>
      <c r="Z381" s="217"/>
      <c r="AA381" s="217"/>
      <c r="AB381" s="217"/>
    </row>
    <row r="382">
      <c r="A382" s="217"/>
      <c r="B382" s="218"/>
      <c r="C382" s="217"/>
      <c r="D382" s="217"/>
      <c r="E382" s="253"/>
      <c r="F382" s="219"/>
      <c r="G382" s="220"/>
      <c r="H382" s="221"/>
      <c r="I382" s="217"/>
      <c r="J382" s="217"/>
      <c r="K382" s="217"/>
      <c r="L382" s="217"/>
      <c r="M382" s="217"/>
      <c r="N382" s="217"/>
      <c r="O382" s="217"/>
      <c r="P382" s="217"/>
      <c r="Q382" s="217"/>
      <c r="R382" s="217"/>
      <c r="S382" s="217"/>
      <c r="T382" s="217"/>
      <c r="U382" s="217"/>
      <c r="V382" s="217"/>
      <c r="W382" s="217"/>
      <c r="X382" s="217"/>
      <c r="Y382" s="217"/>
      <c r="Z382" s="217"/>
      <c r="AA382" s="217"/>
      <c r="AB382" s="217"/>
    </row>
    <row r="383">
      <c r="A383" s="217"/>
      <c r="B383" s="218"/>
      <c r="C383" s="217"/>
      <c r="D383" s="217"/>
      <c r="E383" s="253"/>
      <c r="F383" s="219"/>
      <c r="G383" s="220"/>
      <c r="H383" s="221"/>
      <c r="I383" s="217"/>
      <c r="J383" s="217"/>
      <c r="K383" s="217"/>
      <c r="L383" s="217"/>
      <c r="M383" s="217"/>
      <c r="N383" s="217"/>
      <c r="O383" s="217"/>
      <c r="P383" s="217"/>
      <c r="Q383" s="217"/>
      <c r="R383" s="217"/>
      <c r="S383" s="217"/>
      <c r="T383" s="217"/>
      <c r="U383" s="217"/>
      <c r="V383" s="217"/>
      <c r="W383" s="217"/>
      <c r="X383" s="217"/>
      <c r="Y383" s="217"/>
      <c r="Z383" s="217"/>
      <c r="AA383" s="217"/>
      <c r="AB383" s="217"/>
    </row>
    <row r="384">
      <c r="A384" s="217"/>
      <c r="B384" s="218"/>
      <c r="C384" s="217"/>
      <c r="D384" s="217"/>
      <c r="E384" s="253"/>
      <c r="F384" s="219"/>
      <c r="G384" s="220"/>
      <c r="H384" s="221"/>
      <c r="I384" s="217"/>
      <c r="J384" s="217"/>
      <c r="K384" s="217"/>
      <c r="L384" s="217"/>
      <c r="M384" s="217"/>
      <c r="N384" s="217"/>
      <c r="O384" s="217"/>
      <c r="P384" s="217"/>
      <c r="Q384" s="217"/>
      <c r="R384" s="217"/>
      <c r="S384" s="217"/>
      <c r="T384" s="217"/>
      <c r="U384" s="217"/>
      <c r="V384" s="217"/>
      <c r="W384" s="217"/>
      <c r="X384" s="217"/>
      <c r="Y384" s="217"/>
      <c r="Z384" s="217"/>
      <c r="AA384" s="217"/>
      <c r="AB384" s="217"/>
    </row>
    <row r="385">
      <c r="A385" s="217"/>
      <c r="B385" s="218"/>
      <c r="C385" s="217"/>
      <c r="D385" s="217"/>
      <c r="E385" s="253"/>
      <c r="F385" s="219"/>
      <c r="G385" s="220"/>
      <c r="H385" s="221"/>
      <c r="I385" s="217"/>
      <c r="J385" s="217"/>
      <c r="K385" s="217"/>
      <c r="L385" s="217"/>
      <c r="M385" s="217"/>
      <c r="N385" s="217"/>
      <c r="O385" s="217"/>
      <c r="P385" s="217"/>
      <c r="Q385" s="217"/>
      <c r="R385" s="217"/>
      <c r="S385" s="217"/>
      <c r="T385" s="217"/>
      <c r="U385" s="217"/>
      <c r="V385" s="217"/>
      <c r="W385" s="217"/>
      <c r="X385" s="217"/>
      <c r="Y385" s="217"/>
      <c r="Z385" s="217"/>
      <c r="AA385" s="217"/>
      <c r="AB385" s="217"/>
    </row>
    <row r="386">
      <c r="A386" s="217"/>
      <c r="B386" s="218"/>
      <c r="C386" s="217"/>
      <c r="D386" s="217"/>
      <c r="E386" s="253"/>
      <c r="F386" s="219"/>
      <c r="G386" s="220"/>
      <c r="H386" s="221"/>
      <c r="I386" s="217"/>
      <c r="J386" s="217"/>
      <c r="K386" s="217"/>
      <c r="L386" s="217"/>
      <c r="M386" s="217"/>
      <c r="N386" s="217"/>
      <c r="O386" s="217"/>
      <c r="P386" s="217"/>
      <c r="Q386" s="217"/>
      <c r="R386" s="217"/>
      <c r="S386" s="217"/>
      <c r="T386" s="217"/>
      <c r="U386" s="217"/>
      <c r="V386" s="217"/>
      <c r="W386" s="217"/>
      <c r="X386" s="217"/>
      <c r="Y386" s="217"/>
      <c r="Z386" s="217"/>
      <c r="AA386" s="217"/>
      <c r="AB386" s="217"/>
    </row>
    <row r="387">
      <c r="A387" s="217"/>
      <c r="B387" s="218"/>
      <c r="C387" s="217"/>
      <c r="D387" s="217"/>
      <c r="E387" s="253"/>
      <c r="F387" s="219"/>
      <c r="G387" s="220"/>
      <c r="H387" s="221"/>
      <c r="I387" s="217"/>
      <c r="J387" s="217"/>
      <c r="K387" s="217"/>
      <c r="L387" s="217"/>
      <c r="M387" s="217"/>
      <c r="N387" s="217"/>
      <c r="O387" s="217"/>
      <c r="P387" s="217"/>
      <c r="Q387" s="217"/>
      <c r="R387" s="217"/>
      <c r="S387" s="217"/>
      <c r="T387" s="217"/>
      <c r="U387" s="217"/>
      <c r="V387" s="217"/>
      <c r="W387" s="217"/>
      <c r="X387" s="217"/>
      <c r="Y387" s="217"/>
      <c r="Z387" s="217"/>
      <c r="AA387" s="217"/>
      <c r="AB387" s="217"/>
    </row>
    <row r="388">
      <c r="A388" s="217"/>
      <c r="B388" s="218"/>
      <c r="C388" s="217"/>
      <c r="D388" s="217"/>
      <c r="E388" s="253"/>
      <c r="F388" s="219"/>
      <c r="G388" s="220"/>
      <c r="H388" s="221"/>
      <c r="I388" s="217"/>
      <c r="J388" s="217"/>
      <c r="K388" s="217"/>
      <c r="L388" s="217"/>
      <c r="M388" s="217"/>
      <c r="N388" s="217"/>
      <c r="O388" s="217"/>
      <c r="P388" s="217"/>
      <c r="Q388" s="217"/>
      <c r="R388" s="217"/>
      <c r="S388" s="217"/>
      <c r="T388" s="217"/>
      <c r="U388" s="217"/>
      <c r="V388" s="217"/>
      <c r="W388" s="217"/>
      <c r="X388" s="217"/>
      <c r="Y388" s="217"/>
      <c r="Z388" s="217"/>
      <c r="AA388" s="217"/>
      <c r="AB388" s="217"/>
    </row>
    <row r="389">
      <c r="A389" s="217"/>
      <c r="B389" s="218"/>
      <c r="C389" s="217"/>
      <c r="D389" s="217"/>
      <c r="E389" s="253"/>
      <c r="F389" s="219"/>
      <c r="G389" s="220"/>
      <c r="H389" s="221"/>
      <c r="I389" s="217"/>
      <c r="J389" s="217"/>
      <c r="K389" s="217"/>
      <c r="L389" s="217"/>
      <c r="M389" s="217"/>
      <c r="N389" s="217"/>
      <c r="O389" s="217"/>
      <c r="P389" s="217"/>
      <c r="Q389" s="217"/>
      <c r="R389" s="217"/>
      <c r="S389" s="217"/>
      <c r="T389" s="217"/>
      <c r="U389" s="217"/>
      <c r="V389" s="217"/>
      <c r="W389" s="217"/>
      <c r="X389" s="217"/>
      <c r="Y389" s="217"/>
      <c r="Z389" s="217"/>
      <c r="AA389" s="217"/>
      <c r="AB389" s="217"/>
    </row>
    <row r="390">
      <c r="A390" s="217"/>
      <c r="B390" s="218"/>
      <c r="C390" s="217"/>
      <c r="D390" s="217"/>
      <c r="E390" s="253"/>
      <c r="F390" s="219"/>
      <c r="G390" s="220"/>
      <c r="H390" s="221"/>
      <c r="I390" s="217"/>
      <c r="J390" s="217"/>
      <c r="K390" s="217"/>
      <c r="L390" s="217"/>
      <c r="M390" s="217"/>
      <c r="N390" s="217"/>
      <c r="O390" s="217"/>
      <c r="P390" s="217"/>
      <c r="Q390" s="217"/>
      <c r="R390" s="217"/>
      <c r="S390" s="217"/>
      <c r="T390" s="217"/>
      <c r="U390" s="217"/>
      <c r="V390" s="217"/>
      <c r="W390" s="217"/>
      <c r="X390" s="217"/>
      <c r="Y390" s="217"/>
      <c r="Z390" s="217"/>
      <c r="AA390" s="217"/>
      <c r="AB390" s="217"/>
    </row>
    <row r="391">
      <c r="A391" s="217"/>
      <c r="B391" s="218"/>
      <c r="C391" s="217"/>
      <c r="D391" s="217"/>
      <c r="E391" s="253"/>
      <c r="F391" s="219"/>
      <c r="G391" s="220"/>
      <c r="H391" s="221"/>
      <c r="I391" s="217"/>
      <c r="J391" s="217"/>
      <c r="K391" s="217"/>
      <c r="L391" s="217"/>
      <c r="M391" s="217"/>
      <c r="N391" s="217"/>
      <c r="O391" s="217"/>
      <c r="P391" s="217"/>
      <c r="Q391" s="217"/>
      <c r="R391" s="217"/>
      <c r="S391" s="217"/>
      <c r="T391" s="217"/>
      <c r="U391" s="217"/>
      <c r="V391" s="217"/>
      <c r="W391" s="217"/>
      <c r="X391" s="217"/>
      <c r="Y391" s="217"/>
      <c r="Z391" s="217"/>
      <c r="AA391" s="217"/>
      <c r="AB391" s="217"/>
    </row>
    <row r="392">
      <c r="A392" s="217"/>
      <c r="B392" s="218"/>
      <c r="C392" s="217"/>
      <c r="D392" s="217"/>
      <c r="E392" s="253"/>
      <c r="F392" s="219"/>
      <c r="G392" s="220"/>
      <c r="H392" s="221"/>
      <c r="I392" s="217"/>
      <c r="J392" s="217"/>
      <c r="K392" s="217"/>
      <c r="L392" s="217"/>
      <c r="M392" s="217"/>
      <c r="N392" s="217"/>
      <c r="O392" s="217"/>
      <c r="P392" s="217"/>
      <c r="Q392" s="217"/>
      <c r="R392" s="217"/>
      <c r="S392" s="217"/>
      <c r="T392" s="217"/>
      <c r="U392" s="217"/>
      <c r="V392" s="217"/>
      <c r="W392" s="217"/>
      <c r="X392" s="217"/>
      <c r="Y392" s="217"/>
      <c r="Z392" s="217"/>
      <c r="AA392" s="217"/>
      <c r="AB392" s="217"/>
    </row>
    <row r="393">
      <c r="A393" s="217"/>
      <c r="B393" s="218"/>
      <c r="C393" s="217"/>
      <c r="D393" s="217"/>
      <c r="E393" s="253"/>
      <c r="F393" s="219"/>
      <c r="G393" s="220"/>
      <c r="H393" s="221"/>
      <c r="I393" s="217"/>
      <c r="J393" s="217"/>
      <c r="K393" s="217"/>
      <c r="L393" s="217"/>
      <c r="M393" s="217"/>
      <c r="N393" s="217"/>
      <c r="O393" s="217"/>
      <c r="P393" s="217"/>
      <c r="Q393" s="217"/>
      <c r="R393" s="217"/>
      <c r="S393" s="217"/>
      <c r="T393" s="217"/>
      <c r="U393" s="217"/>
      <c r="V393" s="217"/>
      <c r="W393" s="217"/>
      <c r="X393" s="217"/>
      <c r="Y393" s="217"/>
      <c r="Z393" s="217"/>
      <c r="AA393" s="217"/>
      <c r="AB393" s="217"/>
    </row>
    <row r="394">
      <c r="A394" s="217"/>
      <c r="B394" s="218"/>
      <c r="C394" s="217"/>
      <c r="D394" s="217"/>
      <c r="E394" s="253"/>
      <c r="F394" s="219"/>
      <c r="G394" s="220"/>
      <c r="H394" s="221"/>
      <c r="I394" s="217"/>
      <c r="J394" s="217"/>
      <c r="K394" s="217"/>
      <c r="L394" s="217"/>
      <c r="M394" s="217"/>
      <c r="N394" s="217"/>
      <c r="O394" s="217"/>
      <c r="P394" s="217"/>
      <c r="Q394" s="217"/>
      <c r="R394" s="217"/>
      <c r="S394" s="217"/>
      <c r="T394" s="217"/>
      <c r="U394" s="217"/>
      <c r="V394" s="217"/>
      <c r="W394" s="217"/>
      <c r="X394" s="217"/>
      <c r="Y394" s="217"/>
      <c r="Z394" s="217"/>
      <c r="AA394" s="217"/>
      <c r="AB394" s="217"/>
    </row>
    <row r="395">
      <c r="A395" s="217"/>
      <c r="B395" s="218"/>
      <c r="C395" s="217"/>
      <c r="D395" s="217"/>
      <c r="E395" s="253"/>
      <c r="F395" s="219"/>
      <c r="G395" s="220"/>
      <c r="H395" s="221"/>
      <c r="I395" s="217"/>
      <c r="J395" s="217"/>
      <c r="K395" s="217"/>
      <c r="L395" s="217"/>
      <c r="M395" s="217"/>
      <c r="N395" s="217"/>
      <c r="O395" s="217"/>
      <c r="P395" s="217"/>
      <c r="Q395" s="217"/>
      <c r="R395" s="217"/>
      <c r="S395" s="217"/>
      <c r="T395" s="217"/>
      <c r="U395" s="217"/>
      <c r="V395" s="217"/>
      <c r="W395" s="217"/>
      <c r="X395" s="217"/>
      <c r="Y395" s="217"/>
      <c r="Z395" s="217"/>
      <c r="AA395" s="217"/>
      <c r="AB395" s="217"/>
    </row>
    <row r="396">
      <c r="A396" s="217"/>
      <c r="B396" s="218"/>
      <c r="C396" s="217"/>
      <c r="D396" s="217"/>
      <c r="E396" s="253"/>
      <c r="F396" s="219"/>
      <c r="G396" s="220"/>
      <c r="H396" s="221"/>
      <c r="I396" s="217"/>
      <c r="J396" s="217"/>
      <c r="K396" s="217"/>
      <c r="L396" s="217"/>
      <c r="M396" s="217"/>
      <c r="N396" s="217"/>
      <c r="O396" s="217"/>
      <c r="P396" s="217"/>
      <c r="Q396" s="217"/>
      <c r="R396" s="217"/>
      <c r="S396" s="217"/>
      <c r="T396" s="217"/>
      <c r="U396" s="217"/>
      <c r="V396" s="217"/>
      <c r="W396" s="217"/>
      <c r="X396" s="217"/>
      <c r="Y396" s="217"/>
      <c r="Z396" s="217"/>
      <c r="AA396" s="217"/>
      <c r="AB396" s="217"/>
    </row>
    <row r="397">
      <c r="A397" s="217"/>
      <c r="B397" s="218"/>
      <c r="C397" s="217"/>
      <c r="D397" s="217"/>
      <c r="E397" s="253"/>
      <c r="F397" s="219"/>
      <c r="G397" s="220"/>
      <c r="H397" s="221"/>
      <c r="I397" s="217"/>
      <c r="J397" s="217"/>
      <c r="K397" s="217"/>
      <c r="L397" s="217"/>
      <c r="M397" s="217"/>
      <c r="N397" s="217"/>
      <c r="O397" s="217"/>
      <c r="P397" s="217"/>
      <c r="Q397" s="217"/>
      <c r="R397" s="217"/>
      <c r="S397" s="217"/>
      <c r="T397" s="217"/>
      <c r="U397" s="217"/>
      <c r="V397" s="217"/>
      <c r="W397" s="217"/>
      <c r="X397" s="217"/>
      <c r="Y397" s="217"/>
      <c r="Z397" s="217"/>
      <c r="AA397" s="217"/>
      <c r="AB397" s="217"/>
    </row>
    <row r="398">
      <c r="A398" s="217"/>
      <c r="B398" s="218"/>
      <c r="C398" s="217"/>
      <c r="D398" s="217"/>
      <c r="E398" s="253"/>
      <c r="F398" s="219"/>
      <c r="G398" s="220"/>
      <c r="H398" s="221"/>
      <c r="I398" s="217"/>
      <c r="J398" s="217"/>
      <c r="K398" s="217"/>
      <c r="L398" s="217"/>
      <c r="M398" s="217"/>
      <c r="N398" s="217"/>
      <c r="O398" s="217"/>
      <c r="P398" s="217"/>
      <c r="Q398" s="217"/>
      <c r="R398" s="217"/>
      <c r="S398" s="217"/>
      <c r="T398" s="217"/>
      <c r="U398" s="217"/>
      <c r="V398" s="217"/>
      <c r="W398" s="217"/>
      <c r="X398" s="217"/>
      <c r="Y398" s="217"/>
      <c r="Z398" s="217"/>
      <c r="AA398" s="217"/>
      <c r="AB398" s="217"/>
    </row>
    <row r="399">
      <c r="A399" s="217"/>
      <c r="B399" s="218"/>
      <c r="C399" s="217"/>
      <c r="D399" s="217"/>
      <c r="E399" s="253"/>
      <c r="F399" s="219"/>
      <c r="G399" s="220"/>
      <c r="H399" s="221"/>
      <c r="I399" s="217"/>
      <c r="J399" s="217"/>
      <c r="K399" s="217"/>
      <c r="L399" s="217"/>
      <c r="M399" s="217"/>
      <c r="N399" s="217"/>
      <c r="O399" s="217"/>
      <c r="P399" s="217"/>
      <c r="Q399" s="217"/>
      <c r="R399" s="217"/>
      <c r="S399" s="217"/>
      <c r="T399" s="217"/>
      <c r="U399" s="217"/>
      <c r="V399" s="217"/>
      <c r="W399" s="217"/>
      <c r="X399" s="217"/>
      <c r="Y399" s="217"/>
      <c r="Z399" s="217"/>
      <c r="AA399" s="217"/>
      <c r="AB399" s="217"/>
    </row>
    <row r="400">
      <c r="A400" s="217"/>
      <c r="B400" s="218"/>
      <c r="C400" s="217"/>
      <c r="D400" s="217"/>
      <c r="E400" s="253"/>
      <c r="F400" s="219"/>
      <c r="G400" s="220"/>
      <c r="H400" s="221"/>
      <c r="I400" s="217"/>
      <c r="J400" s="217"/>
      <c r="K400" s="217"/>
      <c r="L400" s="217"/>
      <c r="M400" s="217"/>
      <c r="N400" s="217"/>
      <c r="O400" s="217"/>
      <c r="P400" s="217"/>
      <c r="Q400" s="217"/>
      <c r="R400" s="217"/>
      <c r="S400" s="217"/>
      <c r="T400" s="217"/>
      <c r="U400" s="217"/>
      <c r="V400" s="217"/>
      <c r="W400" s="217"/>
      <c r="X400" s="217"/>
      <c r="Y400" s="217"/>
      <c r="Z400" s="217"/>
      <c r="AA400" s="217"/>
      <c r="AB400" s="217"/>
    </row>
    <row r="401">
      <c r="A401" s="217"/>
      <c r="B401" s="218"/>
      <c r="C401" s="217"/>
      <c r="D401" s="217"/>
      <c r="E401" s="253"/>
      <c r="F401" s="219"/>
      <c r="G401" s="220"/>
      <c r="H401" s="221"/>
      <c r="I401" s="217"/>
      <c r="J401" s="217"/>
      <c r="K401" s="217"/>
      <c r="L401" s="217"/>
      <c r="M401" s="217"/>
      <c r="N401" s="217"/>
      <c r="O401" s="217"/>
      <c r="P401" s="217"/>
      <c r="Q401" s="217"/>
      <c r="R401" s="217"/>
      <c r="S401" s="217"/>
      <c r="T401" s="217"/>
      <c r="U401" s="217"/>
      <c r="V401" s="217"/>
      <c r="W401" s="217"/>
      <c r="X401" s="217"/>
      <c r="Y401" s="217"/>
      <c r="Z401" s="217"/>
      <c r="AA401" s="217"/>
      <c r="AB401" s="217"/>
    </row>
    <row r="402">
      <c r="A402" s="217"/>
      <c r="B402" s="218"/>
      <c r="C402" s="217"/>
      <c r="D402" s="217"/>
      <c r="E402" s="253"/>
      <c r="F402" s="219"/>
      <c r="G402" s="220"/>
      <c r="H402" s="221"/>
      <c r="I402" s="217"/>
      <c r="J402" s="217"/>
      <c r="K402" s="217"/>
      <c r="L402" s="217"/>
      <c r="M402" s="217"/>
      <c r="N402" s="217"/>
      <c r="O402" s="217"/>
      <c r="P402" s="217"/>
      <c r="Q402" s="217"/>
      <c r="R402" s="217"/>
      <c r="S402" s="217"/>
      <c r="T402" s="217"/>
      <c r="U402" s="217"/>
      <c r="V402" s="217"/>
      <c r="W402" s="217"/>
      <c r="X402" s="217"/>
      <c r="Y402" s="217"/>
      <c r="Z402" s="217"/>
      <c r="AA402" s="217"/>
      <c r="AB402" s="217"/>
    </row>
    <row r="403">
      <c r="A403" s="217"/>
      <c r="B403" s="218"/>
      <c r="C403" s="217"/>
      <c r="D403" s="217"/>
      <c r="E403" s="253"/>
      <c r="F403" s="219"/>
      <c r="G403" s="220"/>
      <c r="H403" s="221"/>
      <c r="I403" s="217"/>
      <c r="J403" s="217"/>
      <c r="K403" s="217"/>
      <c r="L403" s="217"/>
      <c r="M403" s="217"/>
      <c r="N403" s="217"/>
      <c r="O403" s="217"/>
      <c r="P403" s="217"/>
      <c r="Q403" s="217"/>
      <c r="R403" s="217"/>
      <c r="S403" s="217"/>
      <c r="T403" s="217"/>
      <c r="U403" s="217"/>
      <c r="V403" s="217"/>
      <c r="W403" s="217"/>
      <c r="X403" s="217"/>
      <c r="Y403" s="217"/>
      <c r="Z403" s="217"/>
      <c r="AA403" s="217"/>
      <c r="AB403" s="217"/>
    </row>
    <row r="404">
      <c r="A404" s="217"/>
      <c r="B404" s="218"/>
      <c r="C404" s="217"/>
      <c r="D404" s="217"/>
      <c r="E404" s="253"/>
      <c r="F404" s="219"/>
      <c r="G404" s="220"/>
      <c r="H404" s="221"/>
      <c r="I404" s="217"/>
      <c r="J404" s="217"/>
      <c r="K404" s="217"/>
      <c r="L404" s="217"/>
      <c r="M404" s="217"/>
      <c r="N404" s="217"/>
      <c r="O404" s="217"/>
      <c r="P404" s="217"/>
      <c r="Q404" s="217"/>
      <c r="R404" s="217"/>
      <c r="S404" s="217"/>
      <c r="T404" s="217"/>
      <c r="U404" s="217"/>
      <c r="V404" s="217"/>
      <c r="W404" s="217"/>
      <c r="X404" s="217"/>
      <c r="Y404" s="217"/>
      <c r="Z404" s="217"/>
      <c r="AA404" s="217"/>
      <c r="AB404" s="217"/>
    </row>
    <row r="405">
      <c r="A405" s="217"/>
      <c r="B405" s="218"/>
      <c r="C405" s="217"/>
      <c r="D405" s="217"/>
      <c r="E405" s="253"/>
      <c r="F405" s="219"/>
      <c r="G405" s="220"/>
      <c r="H405" s="221"/>
      <c r="I405" s="217"/>
      <c r="J405" s="217"/>
      <c r="K405" s="217"/>
      <c r="L405" s="217"/>
      <c r="M405" s="217"/>
      <c r="N405" s="217"/>
      <c r="O405" s="217"/>
      <c r="P405" s="217"/>
      <c r="Q405" s="217"/>
      <c r="R405" s="217"/>
      <c r="S405" s="217"/>
      <c r="T405" s="217"/>
      <c r="U405" s="217"/>
      <c r="V405" s="217"/>
      <c r="W405" s="217"/>
      <c r="X405" s="217"/>
      <c r="Y405" s="217"/>
      <c r="Z405" s="217"/>
      <c r="AA405" s="217"/>
      <c r="AB405" s="217"/>
    </row>
    <row r="406">
      <c r="A406" s="217"/>
      <c r="B406" s="218"/>
      <c r="C406" s="217"/>
      <c r="D406" s="217"/>
      <c r="E406" s="253"/>
      <c r="F406" s="219"/>
      <c r="G406" s="220"/>
      <c r="H406" s="221"/>
      <c r="I406" s="217"/>
      <c r="J406" s="217"/>
      <c r="K406" s="217"/>
      <c r="L406" s="217"/>
      <c r="M406" s="217"/>
      <c r="N406" s="217"/>
      <c r="O406" s="217"/>
      <c r="P406" s="217"/>
      <c r="Q406" s="217"/>
      <c r="R406" s="217"/>
      <c r="S406" s="217"/>
      <c r="T406" s="217"/>
      <c r="U406" s="217"/>
      <c r="V406" s="217"/>
      <c r="W406" s="217"/>
      <c r="X406" s="217"/>
      <c r="Y406" s="217"/>
      <c r="Z406" s="217"/>
      <c r="AA406" s="217"/>
      <c r="AB406" s="217"/>
    </row>
    <row r="407">
      <c r="A407" s="217"/>
      <c r="B407" s="218"/>
      <c r="C407" s="217"/>
      <c r="D407" s="217"/>
      <c r="E407" s="253"/>
      <c r="F407" s="219"/>
      <c r="G407" s="220"/>
      <c r="H407" s="221"/>
      <c r="I407" s="217"/>
      <c r="J407" s="217"/>
      <c r="K407" s="217"/>
      <c r="L407" s="217"/>
      <c r="M407" s="217"/>
      <c r="N407" s="217"/>
      <c r="O407" s="217"/>
      <c r="P407" s="217"/>
      <c r="Q407" s="217"/>
      <c r="R407" s="217"/>
      <c r="S407" s="217"/>
      <c r="T407" s="217"/>
      <c r="U407" s="217"/>
      <c r="V407" s="217"/>
      <c r="W407" s="217"/>
      <c r="X407" s="217"/>
      <c r="Y407" s="217"/>
      <c r="Z407" s="217"/>
      <c r="AA407" s="217"/>
      <c r="AB407" s="217"/>
    </row>
    <row r="408">
      <c r="A408" s="217"/>
      <c r="B408" s="218"/>
      <c r="C408" s="217"/>
      <c r="D408" s="217"/>
      <c r="E408" s="253"/>
      <c r="F408" s="219"/>
      <c r="G408" s="220"/>
      <c r="H408" s="221"/>
      <c r="I408" s="217"/>
      <c r="J408" s="217"/>
      <c r="K408" s="217"/>
      <c r="L408" s="217"/>
      <c r="M408" s="217"/>
      <c r="N408" s="217"/>
      <c r="O408" s="217"/>
      <c r="P408" s="217"/>
      <c r="Q408" s="217"/>
      <c r="R408" s="217"/>
      <c r="S408" s="217"/>
      <c r="T408" s="217"/>
      <c r="U408" s="217"/>
      <c r="V408" s="217"/>
      <c r="W408" s="217"/>
      <c r="X408" s="217"/>
      <c r="Y408" s="217"/>
      <c r="Z408" s="217"/>
      <c r="AA408" s="217"/>
      <c r="AB408" s="217"/>
    </row>
    <row r="409">
      <c r="A409" s="217"/>
      <c r="B409" s="218"/>
      <c r="C409" s="217"/>
      <c r="D409" s="217"/>
      <c r="E409" s="253"/>
      <c r="F409" s="219"/>
      <c r="G409" s="220"/>
      <c r="H409" s="221"/>
      <c r="I409" s="217"/>
      <c r="J409" s="217"/>
      <c r="K409" s="217"/>
      <c r="L409" s="217"/>
      <c r="M409" s="217"/>
      <c r="N409" s="217"/>
      <c r="O409" s="217"/>
      <c r="P409" s="217"/>
      <c r="Q409" s="217"/>
      <c r="R409" s="217"/>
      <c r="S409" s="217"/>
      <c r="T409" s="217"/>
      <c r="U409" s="217"/>
      <c r="V409" s="217"/>
      <c r="W409" s="217"/>
      <c r="X409" s="217"/>
      <c r="Y409" s="217"/>
      <c r="Z409" s="217"/>
      <c r="AA409" s="217"/>
      <c r="AB409" s="217"/>
    </row>
    <row r="410">
      <c r="A410" s="217"/>
      <c r="B410" s="218"/>
      <c r="C410" s="217"/>
      <c r="D410" s="217"/>
      <c r="E410" s="253"/>
      <c r="F410" s="219"/>
      <c r="G410" s="220"/>
      <c r="H410" s="221"/>
      <c r="I410" s="217"/>
      <c r="J410" s="217"/>
      <c r="K410" s="217"/>
      <c r="L410" s="217"/>
      <c r="M410" s="217"/>
      <c r="N410" s="217"/>
      <c r="O410" s="217"/>
      <c r="P410" s="217"/>
      <c r="Q410" s="217"/>
      <c r="R410" s="217"/>
      <c r="S410" s="217"/>
      <c r="T410" s="217"/>
      <c r="U410" s="217"/>
      <c r="V410" s="217"/>
      <c r="W410" s="217"/>
      <c r="X410" s="217"/>
      <c r="Y410" s="217"/>
      <c r="Z410" s="217"/>
      <c r="AA410" s="217"/>
      <c r="AB410" s="217"/>
    </row>
    <row r="411">
      <c r="A411" s="217"/>
      <c r="B411" s="218"/>
      <c r="C411" s="217"/>
      <c r="D411" s="217"/>
      <c r="E411" s="253"/>
      <c r="F411" s="219"/>
      <c r="G411" s="220"/>
      <c r="H411" s="221"/>
      <c r="I411" s="217"/>
      <c r="J411" s="217"/>
      <c r="K411" s="217"/>
      <c r="L411" s="217"/>
      <c r="M411" s="217"/>
      <c r="N411" s="217"/>
      <c r="O411" s="217"/>
      <c r="P411" s="217"/>
      <c r="Q411" s="217"/>
      <c r="R411" s="217"/>
      <c r="S411" s="217"/>
      <c r="T411" s="217"/>
      <c r="U411" s="217"/>
      <c r="V411" s="217"/>
      <c r="W411" s="217"/>
      <c r="X411" s="217"/>
      <c r="Y411" s="217"/>
      <c r="Z411" s="217"/>
      <c r="AA411" s="217"/>
      <c r="AB411" s="217"/>
    </row>
    <row r="412">
      <c r="A412" s="217"/>
      <c r="B412" s="218"/>
      <c r="C412" s="217"/>
      <c r="D412" s="217"/>
      <c r="E412" s="253"/>
      <c r="F412" s="219"/>
      <c r="G412" s="220"/>
      <c r="H412" s="221"/>
      <c r="I412" s="217"/>
      <c r="J412" s="217"/>
      <c r="K412" s="217"/>
      <c r="L412" s="217"/>
      <c r="M412" s="217"/>
      <c r="N412" s="217"/>
      <c r="O412" s="217"/>
      <c r="P412" s="217"/>
      <c r="Q412" s="217"/>
      <c r="R412" s="217"/>
      <c r="S412" s="217"/>
      <c r="T412" s="217"/>
      <c r="U412" s="217"/>
      <c r="V412" s="217"/>
      <c r="W412" s="217"/>
      <c r="X412" s="217"/>
      <c r="Y412" s="217"/>
      <c r="Z412" s="217"/>
      <c r="AA412" s="217"/>
      <c r="AB412" s="217"/>
    </row>
    <row r="413">
      <c r="A413" s="217"/>
      <c r="B413" s="218"/>
      <c r="C413" s="217"/>
      <c r="D413" s="217"/>
      <c r="E413" s="253"/>
      <c r="F413" s="219"/>
      <c r="G413" s="220"/>
      <c r="H413" s="221"/>
      <c r="I413" s="217"/>
      <c r="J413" s="217"/>
      <c r="K413" s="217"/>
      <c r="L413" s="217"/>
      <c r="M413" s="217"/>
      <c r="N413" s="217"/>
      <c r="O413" s="217"/>
      <c r="P413" s="217"/>
      <c r="Q413" s="217"/>
      <c r="R413" s="217"/>
      <c r="S413" s="217"/>
      <c r="T413" s="217"/>
      <c r="U413" s="217"/>
      <c r="V413" s="217"/>
      <c r="W413" s="217"/>
      <c r="X413" s="217"/>
      <c r="Y413" s="217"/>
      <c r="Z413" s="217"/>
      <c r="AA413" s="217"/>
      <c r="AB413" s="217"/>
    </row>
    <row r="414">
      <c r="A414" s="217"/>
      <c r="B414" s="218"/>
      <c r="C414" s="217"/>
      <c r="D414" s="217"/>
      <c r="E414" s="253"/>
      <c r="F414" s="219"/>
      <c r="G414" s="220"/>
      <c r="H414" s="221"/>
      <c r="I414" s="217"/>
      <c r="J414" s="217"/>
      <c r="K414" s="217"/>
      <c r="L414" s="217"/>
      <c r="M414" s="217"/>
      <c r="N414" s="217"/>
      <c r="O414" s="217"/>
      <c r="P414" s="217"/>
      <c r="Q414" s="217"/>
      <c r="R414" s="217"/>
      <c r="S414" s="217"/>
      <c r="T414" s="217"/>
      <c r="U414" s="217"/>
      <c r="V414" s="217"/>
      <c r="W414" s="217"/>
      <c r="X414" s="217"/>
      <c r="Y414" s="217"/>
      <c r="Z414" s="217"/>
      <c r="AA414" s="217"/>
      <c r="AB414" s="217"/>
    </row>
    <row r="415">
      <c r="A415" s="217"/>
      <c r="B415" s="218"/>
      <c r="C415" s="217"/>
      <c r="D415" s="217"/>
      <c r="E415" s="253"/>
      <c r="F415" s="219"/>
      <c r="G415" s="220"/>
      <c r="H415" s="221"/>
      <c r="I415" s="217"/>
      <c r="J415" s="217"/>
      <c r="K415" s="217"/>
      <c r="L415" s="217"/>
      <c r="M415" s="217"/>
      <c r="N415" s="217"/>
      <c r="O415" s="217"/>
      <c r="P415" s="217"/>
      <c r="Q415" s="217"/>
      <c r="R415" s="217"/>
      <c r="S415" s="217"/>
      <c r="T415" s="217"/>
      <c r="U415" s="217"/>
      <c r="V415" s="217"/>
      <c r="W415" s="217"/>
      <c r="X415" s="217"/>
      <c r="Y415" s="217"/>
      <c r="Z415" s="217"/>
      <c r="AA415" s="217"/>
      <c r="AB415" s="217"/>
    </row>
    <row r="416">
      <c r="A416" s="217"/>
      <c r="B416" s="218"/>
      <c r="C416" s="217"/>
      <c r="D416" s="217"/>
      <c r="E416" s="253"/>
      <c r="F416" s="219"/>
      <c r="G416" s="220"/>
      <c r="H416" s="221"/>
      <c r="I416" s="217"/>
      <c r="J416" s="217"/>
      <c r="K416" s="217"/>
      <c r="L416" s="217"/>
      <c r="M416" s="217"/>
      <c r="N416" s="217"/>
      <c r="O416" s="217"/>
      <c r="P416" s="217"/>
      <c r="Q416" s="217"/>
      <c r="R416" s="217"/>
      <c r="S416" s="217"/>
      <c r="T416" s="217"/>
      <c r="U416" s="217"/>
      <c r="V416" s="217"/>
      <c r="W416" s="217"/>
      <c r="X416" s="217"/>
      <c r="Y416" s="217"/>
      <c r="Z416" s="217"/>
      <c r="AA416" s="217"/>
      <c r="AB416" s="217"/>
    </row>
    <row r="417">
      <c r="A417" s="217"/>
      <c r="B417" s="218"/>
      <c r="C417" s="217"/>
      <c r="D417" s="217"/>
      <c r="E417" s="253"/>
      <c r="F417" s="219"/>
      <c r="G417" s="220"/>
      <c r="H417" s="221"/>
      <c r="I417" s="217"/>
      <c r="J417" s="217"/>
      <c r="K417" s="217"/>
      <c r="L417" s="217"/>
      <c r="M417" s="217"/>
      <c r="N417" s="217"/>
      <c r="O417" s="217"/>
      <c r="P417" s="217"/>
      <c r="Q417" s="217"/>
      <c r="R417" s="217"/>
      <c r="S417" s="217"/>
      <c r="T417" s="217"/>
      <c r="U417" s="217"/>
      <c r="V417" s="217"/>
      <c r="W417" s="217"/>
      <c r="X417" s="217"/>
      <c r="Y417" s="217"/>
      <c r="Z417" s="217"/>
      <c r="AA417" s="217"/>
      <c r="AB417" s="217"/>
    </row>
    <row r="418">
      <c r="A418" s="217"/>
      <c r="B418" s="218"/>
      <c r="C418" s="217"/>
      <c r="D418" s="217"/>
      <c r="E418" s="253"/>
      <c r="F418" s="219"/>
      <c r="G418" s="220"/>
      <c r="H418" s="221"/>
      <c r="I418" s="217"/>
      <c r="J418" s="217"/>
      <c r="K418" s="217"/>
      <c r="L418" s="217"/>
      <c r="M418" s="217"/>
      <c r="N418" s="217"/>
      <c r="O418" s="217"/>
      <c r="P418" s="217"/>
      <c r="Q418" s="217"/>
      <c r="R418" s="217"/>
      <c r="S418" s="217"/>
      <c r="T418" s="217"/>
      <c r="U418" s="217"/>
      <c r="V418" s="217"/>
      <c r="W418" s="217"/>
      <c r="X418" s="217"/>
      <c r="Y418" s="217"/>
      <c r="Z418" s="217"/>
      <c r="AA418" s="217"/>
      <c r="AB418" s="217"/>
    </row>
    <row r="419">
      <c r="A419" s="217"/>
      <c r="B419" s="218"/>
      <c r="C419" s="217"/>
      <c r="D419" s="217"/>
      <c r="E419" s="253"/>
      <c r="F419" s="219"/>
      <c r="G419" s="220"/>
      <c r="H419" s="221"/>
      <c r="I419" s="217"/>
      <c r="J419" s="217"/>
      <c r="K419" s="217"/>
      <c r="L419" s="217"/>
      <c r="M419" s="217"/>
      <c r="N419" s="217"/>
      <c r="O419" s="217"/>
      <c r="P419" s="217"/>
      <c r="Q419" s="217"/>
      <c r="R419" s="217"/>
      <c r="S419" s="217"/>
      <c r="T419" s="217"/>
      <c r="U419" s="217"/>
      <c r="V419" s="217"/>
      <c r="W419" s="217"/>
      <c r="X419" s="217"/>
      <c r="Y419" s="217"/>
      <c r="Z419" s="217"/>
      <c r="AA419" s="217"/>
      <c r="AB419" s="217"/>
    </row>
    <row r="420">
      <c r="A420" s="217"/>
      <c r="B420" s="218"/>
      <c r="C420" s="217"/>
      <c r="D420" s="217"/>
      <c r="E420" s="253"/>
      <c r="F420" s="219"/>
      <c r="G420" s="220"/>
      <c r="H420" s="221"/>
      <c r="I420" s="217"/>
      <c r="J420" s="217"/>
      <c r="K420" s="217"/>
      <c r="L420" s="217"/>
      <c r="M420" s="217"/>
      <c r="N420" s="217"/>
      <c r="O420" s="217"/>
      <c r="P420" s="217"/>
      <c r="Q420" s="217"/>
      <c r="R420" s="217"/>
      <c r="S420" s="217"/>
      <c r="T420" s="217"/>
      <c r="U420" s="217"/>
      <c r="V420" s="217"/>
      <c r="W420" s="217"/>
      <c r="X420" s="217"/>
      <c r="Y420" s="217"/>
      <c r="Z420" s="217"/>
      <c r="AA420" s="217"/>
      <c r="AB420" s="217"/>
    </row>
    <row r="421">
      <c r="A421" s="217"/>
      <c r="B421" s="218"/>
      <c r="C421" s="217"/>
      <c r="D421" s="217"/>
      <c r="E421" s="253"/>
      <c r="F421" s="219"/>
      <c r="G421" s="220"/>
      <c r="H421" s="221"/>
      <c r="I421" s="217"/>
      <c r="J421" s="217"/>
      <c r="K421" s="217"/>
      <c r="L421" s="217"/>
      <c r="M421" s="217"/>
      <c r="N421" s="217"/>
      <c r="O421" s="217"/>
      <c r="P421" s="217"/>
      <c r="Q421" s="217"/>
      <c r="R421" s="217"/>
      <c r="S421" s="217"/>
      <c r="T421" s="217"/>
      <c r="U421" s="217"/>
      <c r="V421" s="217"/>
      <c r="W421" s="217"/>
      <c r="X421" s="217"/>
      <c r="Y421" s="217"/>
      <c r="Z421" s="217"/>
      <c r="AA421" s="217"/>
      <c r="AB421" s="217"/>
    </row>
    <row r="422">
      <c r="A422" s="217"/>
      <c r="B422" s="218"/>
      <c r="C422" s="217"/>
      <c r="D422" s="217"/>
      <c r="E422" s="253"/>
      <c r="F422" s="219"/>
      <c r="G422" s="220"/>
      <c r="H422" s="221"/>
      <c r="I422" s="217"/>
      <c r="J422" s="217"/>
      <c r="K422" s="217"/>
      <c r="L422" s="217"/>
      <c r="M422" s="217"/>
      <c r="N422" s="217"/>
      <c r="O422" s="217"/>
      <c r="P422" s="217"/>
      <c r="Q422" s="217"/>
      <c r="R422" s="217"/>
      <c r="S422" s="217"/>
      <c r="T422" s="217"/>
      <c r="U422" s="217"/>
      <c r="V422" s="217"/>
      <c r="W422" s="217"/>
      <c r="X422" s="217"/>
      <c r="Y422" s="217"/>
      <c r="Z422" s="217"/>
      <c r="AA422" s="217"/>
      <c r="AB422" s="217"/>
    </row>
    <row r="423">
      <c r="A423" s="217"/>
      <c r="B423" s="218"/>
      <c r="C423" s="217"/>
      <c r="D423" s="217"/>
      <c r="E423" s="253"/>
      <c r="F423" s="219"/>
      <c r="G423" s="220"/>
      <c r="H423" s="221"/>
      <c r="I423" s="217"/>
      <c r="J423" s="217"/>
      <c r="K423" s="217"/>
      <c r="L423" s="217"/>
      <c r="M423" s="217"/>
      <c r="N423" s="217"/>
      <c r="O423" s="217"/>
      <c r="P423" s="217"/>
      <c r="Q423" s="217"/>
      <c r="R423" s="217"/>
      <c r="S423" s="217"/>
      <c r="T423" s="217"/>
      <c r="U423" s="217"/>
      <c r="V423" s="217"/>
      <c r="W423" s="217"/>
      <c r="X423" s="217"/>
      <c r="Y423" s="217"/>
      <c r="Z423" s="217"/>
      <c r="AA423" s="217"/>
      <c r="AB423" s="217"/>
    </row>
    <row r="424">
      <c r="A424" s="217"/>
      <c r="B424" s="218"/>
      <c r="C424" s="217"/>
      <c r="D424" s="217"/>
      <c r="E424" s="253"/>
      <c r="F424" s="219"/>
      <c r="G424" s="220"/>
      <c r="H424" s="221"/>
      <c r="I424" s="217"/>
      <c r="J424" s="217"/>
      <c r="K424" s="217"/>
      <c r="L424" s="217"/>
      <c r="M424" s="217"/>
      <c r="N424" s="217"/>
      <c r="O424" s="217"/>
      <c r="P424" s="217"/>
      <c r="Q424" s="217"/>
      <c r="R424" s="217"/>
      <c r="S424" s="217"/>
      <c r="T424" s="217"/>
      <c r="U424" s="217"/>
      <c r="V424" s="217"/>
      <c r="W424" s="217"/>
      <c r="X424" s="217"/>
      <c r="Y424" s="217"/>
      <c r="Z424" s="217"/>
      <c r="AA424" s="217"/>
      <c r="AB424" s="217"/>
    </row>
    <row r="425">
      <c r="A425" s="217"/>
      <c r="B425" s="218"/>
      <c r="C425" s="217"/>
      <c r="D425" s="217"/>
      <c r="E425" s="253"/>
      <c r="F425" s="219"/>
      <c r="G425" s="220"/>
      <c r="H425" s="221"/>
      <c r="I425" s="217"/>
      <c r="J425" s="217"/>
      <c r="K425" s="217"/>
      <c r="L425" s="217"/>
      <c r="M425" s="217"/>
      <c r="N425" s="217"/>
      <c r="O425" s="217"/>
      <c r="P425" s="217"/>
      <c r="Q425" s="217"/>
      <c r="R425" s="217"/>
      <c r="S425" s="217"/>
      <c r="T425" s="217"/>
      <c r="U425" s="217"/>
      <c r="V425" s="217"/>
      <c r="W425" s="217"/>
      <c r="X425" s="217"/>
      <c r="Y425" s="217"/>
      <c r="Z425" s="217"/>
      <c r="AA425" s="217"/>
      <c r="AB425" s="217"/>
    </row>
    <row r="426">
      <c r="A426" s="217"/>
      <c r="B426" s="218"/>
      <c r="C426" s="217"/>
      <c r="D426" s="217"/>
      <c r="E426" s="253"/>
      <c r="F426" s="219"/>
      <c r="G426" s="220"/>
      <c r="H426" s="221"/>
      <c r="I426" s="217"/>
      <c r="J426" s="217"/>
      <c r="K426" s="217"/>
      <c r="L426" s="217"/>
      <c r="M426" s="217"/>
      <c r="N426" s="217"/>
      <c r="O426" s="217"/>
      <c r="P426" s="217"/>
      <c r="Q426" s="217"/>
      <c r="R426" s="217"/>
      <c r="S426" s="217"/>
      <c r="T426" s="217"/>
      <c r="U426" s="217"/>
      <c r="V426" s="217"/>
      <c r="W426" s="217"/>
      <c r="X426" s="217"/>
      <c r="Y426" s="217"/>
      <c r="Z426" s="217"/>
      <c r="AA426" s="217"/>
      <c r="AB426" s="217"/>
    </row>
    <row r="427">
      <c r="A427" s="217"/>
      <c r="B427" s="218"/>
      <c r="C427" s="217"/>
      <c r="D427" s="217"/>
      <c r="E427" s="253"/>
      <c r="F427" s="219"/>
      <c r="G427" s="220"/>
      <c r="H427" s="221"/>
      <c r="I427" s="217"/>
      <c r="J427" s="217"/>
      <c r="K427" s="217"/>
      <c r="L427" s="217"/>
      <c r="M427" s="217"/>
      <c r="N427" s="217"/>
      <c r="O427" s="217"/>
      <c r="P427" s="217"/>
      <c r="Q427" s="217"/>
      <c r="R427" s="217"/>
      <c r="S427" s="217"/>
      <c r="T427" s="217"/>
      <c r="U427" s="217"/>
      <c r="V427" s="217"/>
      <c r="W427" s="217"/>
      <c r="X427" s="217"/>
      <c r="Y427" s="217"/>
      <c r="Z427" s="217"/>
      <c r="AA427" s="217"/>
      <c r="AB427" s="217"/>
    </row>
    <row r="428">
      <c r="A428" s="217"/>
      <c r="B428" s="218"/>
      <c r="C428" s="217"/>
      <c r="D428" s="217"/>
      <c r="E428" s="253"/>
      <c r="F428" s="219"/>
      <c r="G428" s="220"/>
      <c r="H428" s="221"/>
      <c r="I428" s="217"/>
      <c r="J428" s="217"/>
      <c r="K428" s="217"/>
      <c r="L428" s="217"/>
      <c r="M428" s="217"/>
      <c r="N428" s="217"/>
      <c r="O428" s="217"/>
      <c r="P428" s="217"/>
      <c r="Q428" s="217"/>
      <c r="R428" s="217"/>
      <c r="S428" s="217"/>
      <c r="T428" s="217"/>
      <c r="U428" s="217"/>
      <c r="V428" s="217"/>
      <c r="W428" s="217"/>
      <c r="X428" s="217"/>
      <c r="Y428" s="217"/>
      <c r="Z428" s="217"/>
      <c r="AA428" s="217"/>
      <c r="AB428" s="217"/>
    </row>
    <row r="429">
      <c r="A429" s="217"/>
      <c r="B429" s="218"/>
      <c r="C429" s="217"/>
      <c r="D429" s="217"/>
      <c r="E429" s="253"/>
      <c r="F429" s="219"/>
      <c r="G429" s="220"/>
      <c r="H429" s="221"/>
      <c r="I429" s="217"/>
      <c r="J429" s="217"/>
      <c r="K429" s="217"/>
      <c r="L429" s="217"/>
      <c r="M429" s="217"/>
      <c r="N429" s="217"/>
      <c r="O429" s="217"/>
      <c r="P429" s="217"/>
      <c r="Q429" s="217"/>
      <c r="R429" s="217"/>
      <c r="S429" s="217"/>
      <c r="T429" s="217"/>
      <c r="U429" s="217"/>
      <c r="V429" s="217"/>
      <c r="W429" s="217"/>
      <c r="X429" s="217"/>
      <c r="Y429" s="217"/>
      <c r="Z429" s="217"/>
      <c r="AA429" s="217"/>
      <c r="AB429" s="217"/>
    </row>
    <row r="430">
      <c r="A430" s="217"/>
      <c r="B430" s="218"/>
      <c r="C430" s="217"/>
      <c r="D430" s="217"/>
      <c r="E430" s="253"/>
      <c r="F430" s="219"/>
      <c r="G430" s="220"/>
      <c r="H430" s="221"/>
      <c r="I430" s="217"/>
      <c r="J430" s="217"/>
      <c r="K430" s="217"/>
      <c r="L430" s="217"/>
      <c r="M430" s="217"/>
      <c r="N430" s="217"/>
      <c r="O430" s="217"/>
      <c r="P430" s="217"/>
      <c r="Q430" s="217"/>
      <c r="R430" s="217"/>
      <c r="S430" s="217"/>
      <c r="T430" s="217"/>
      <c r="U430" s="217"/>
      <c r="V430" s="217"/>
      <c r="W430" s="217"/>
      <c r="X430" s="217"/>
      <c r="Y430" s="217"/>
      <c r="Z430" s="217"/>
      <c r="AA430" s="217"/>
      <c r="AB430" s="217"/>
    </row>
    <row r="431">
      <c r="A431" s="217"/>
      <c r="B431" s="218"/>
      <c r="C431" s="217"/>
      <c r="D431" s="217"/>
      <c r="E431" s="253"/>
      <c r="F431" s="219"/>
      <c r="G431" s="220"/>
      <c r="H431" s="221"/>
      <c r="I431" s="217"/>
      <c r="J431" s="217"/>
      <c r="K431" s="217"/>
      <c r="L431" s="217"/>
      <c r="M431" s="217"/>
      <c r="N431" s="217"/>
      <c r="O431" s="217"/>
      <c r="P431" s="217"/>
      <c r="Q431" s="217"/>
      <c r="R431" s="217"/>
      <c r="S431" s="217"/>
      <c r="T431" s="217"/>
      <c r="U431" s="217"/>
      <c r="V431" s="217"/>
      <c r="W431" s="217"/>
      <c r="X431" s="217"/>
      <c r="Y431" s="217"/>
      <c r="Z431" s="217"/>
      <c r="AA431" s="217"/>
      <c r="AB431" s="217"/>
    </row>
    <row r="432">
      <c r="A432" s="217"/>
      <c r="B432" s="218"/>
      <c r="C432" s="217"/>
      <c r="D432" s="217"/>
      <c r="E432" s="253"/>
      <c r="F432" s="219"/>
      <c r="G432" s="220"/>
      <c r="H432" s="221"/>
      <c r="I432" s="217"/>
      <c r="J432" s="217"/>
      <c r="K432" s="217"/>
      <c r="L432" s="217"/>
      <c r="M432" s="217"/>
      <c r="N432" s="217"/>
      <c r="O432" s="217"/>
      <c r="P432" s="217"/>
      <c r="Q432" s="217"/>
      <c r="R432" s="217"/>
      <c r="S432" s="217"/>
      <c r="T432" s="217"/>
      <c r="U432" s="217"/>
      <c r="V432" s="217"/>
      <c r="W432" s="217"/>
      <c r="X432" s="217"/>
      <c r="Y432" s="217"/>
      <c r="Z432" s="217"/>
      <c r="AA432" s="217"/>
      <c r="AB432" s="217"/>
    </row>
    <row r="433">
      <c r="A433" s="217"/>
      <c r="B433" s="218"/>
      <c r="C433" s="217"/>
      <c r="D433" s="217"/>
      <c r="E433" s="253"/>
      <c r="F433" s="219"/>
      <c r="G433" s="220"/>
      <c r="H433" s="221"/>
      <c r="I433" s="217"/>
      <c r="J433" s="217"/>
      <c r="K433" s="217"/>
      <c r="L433" s="217"/>
      <c r="M433" s="217"/>
      <c r="N433" s="217"/>
      <c r="O433" s="217"/>
      <c r="P433" s="217"/>
      <c r="Q433" s="217"/>
      <c r="R433" s="217"/>
      <c r="S433" s="217"/>
      <c r="T433" s="217"/>
      <c r="U433" s="217"/>
      <c r="V433" s="217"/>
      <c r="W433" s="217"/>
      <c r="X433" s="217"/>
      <c r="Y433" s="217"/>
      <c r="Z433" s="217"/>
      <c r="AA433" s="217"/>
      <c r="AB433" s="217"/>
    </row>
    <row r="434">
      <c r="A434" s="217"/>
      <c r="B434" s="218"/>
      <c r="C434" s="217"/>
      <c r="D434" s="217"/>
      <c r="E434" s="253"/>
      <c r="F434" s="219"/>
      <c r="G434" s="220"/>
      <c r="H434" s="221"/>
      <c r="I434" s="217"/>
      <c r="J434" s="217"/>
      <c r="K434" s="217"/>
      <c r="L434" s="217"/>
      <c r="M434" s="217"/>
      <c r="N434" s="217"/>
      <c r="O434" s="217"/>
      <c r="P434" s="217"/>
      <c r="Q434" s="217"/>
      <c r="R434" s="217"/>
      <c r="S434" s="217"/>
      <c r="T434" s="217"/>
      <c r="U434" s="217"/>
      <c r="V434" s="217"/>
      <c r="W434" s="217"/>
      <c r="X434" s="217"/>
      <c r="Y434" s="217"/>
      <c r="Z434" s="217"/>
      <c r="AA434" s="217"/>
      <c r="AB434" s="217"/>
    </row>
    <row r="435">
      <c r="A435" s="217"/>
      <c r="B435" s="218"/>
      <c r="C435" s="217"/>
      <c r="D435" s="217"/>
      <c r="E435" s="253"/>
      <c r="F435" s="219"/>
      <c r="G435" s="220"/>
      <c r="H435" s="221"/>
      <c r="I435" s="217"/>
      <c r="J435" s="217"/>
      <c r="K435" s="217"/>
      <c r="L435" s="217"/>
      <c r="M435" s="217"/>
      <c r="N435" s="217"/>
      <c r="O435" s="217"/>
      <c r="P435" s="217"/>
      <c r="Q435" s="217"/>
      <c r="R435" s="217"/>
      <c r="S435" s="217"/>
      <c r="T435" s="217"/>
      <c r="U435" s="217"/>
      <c r="V435" s="217"/>
      <c r="W435" s="217"/>
      <c r="X435" s="217"/>
      <c r="Y435" s="217"/>
      <c r="Z435" s="217"/>
      <c r="AA435" s="217"/>
      <c r="AB435" s="217"/>
    </row>
    <row r="436">
      <c r="A436" s="217"/>
      <c r="B436" s="218"/>
      <c r="C436" s="217"/>
      <c r="D436" s="217"/>
      <c r="E436" s="253"/>
      <c r="F436" s="219"/>
      <c r="G436" s="220"/>
      <c r="H436" s="221"/>
      <c r="I436" s="217"/>
      <c r="J436" s="217"/>
      <c r="K436" s="217"/>
      <c r="L436" s="217"/>
      <c r="M436" s="217"/>
      <c r="N436" s="217"/>
      <c r="O436" s="217"/>
      <c r="P436" s="217"/>
      <c r="Q436" s="217"/>
      <c r="R436" s="217"/>
      <c r="S436" s="217"/>
      <c r="T436" s="217"/>
      <c r="U436" s="217"/>
      <c r="V436" s="217"/>
      <c r="W436" s="217"/>
      <c r="X436" s="217"/>
      <c r="Y436" s="217"/>
      <c r="Z436" s="217"/>
      <c r="AA436" s="217"/>
      <c r="AB436" s="217"/>
    </row>
    <row r="437">
      <c r="A437" s="217"/>
      <c r="B437" s="218"/>
      <c r="C437" s="217"/>
      <c r="D437" s="217"/>
      <c r="E437" s="253"/>
      <c r="F437" s="219"/>
      <c r="G437" s="220"/>
      <c r="H437" s="221"/>
      <c r="I437" s="217"/>
      <c r="J437" s="217"/>
      <c r="K437" s="217"/>
      <c r="L437" s="217"/>
      <c r="M437" s="217"/>
      <c r="N437" s="217"/>
      <c r="O437" s="217"/>
      <c r="P437" s="217"/>
      <c r="Q437" s="217"/>
      <c r="R437" s="217"/>
      <c r="S437" s="217"/>
      <c r="T437" s="217"/>
      <c r="U437" s="217"/>
      <c r="V437" s="217"/>
      <c r="W437" s="217"/>
      <c r="X437" s="217"/>
      <c r="Y437" s="217"/>
      <c r="Z437" s="217"/>
      <c r="AA437" s="217"/>
      <c r="AB437" s="217"/>
    </row>
    <row r="438">
      <c r="A438" s="217"/>
      <c r="B438" s="218"/>
      <c r="C438" s="217"/>
      <c r="D438" s="217"/>
      <c r="E438" s="253"/>
      <c r="F438" s="219"/>
      <c r="G438" s="220"/>
      <c r="H438" s="221"/>
      <c r="I438" s="217"/>
      <c r="J438" s="217"/>
      <c r="K438" s="217"/>
      <c r="L438" s="217"/>
      <c r="M438" s="217"/>
      <c r="N438" s="217"/>
      <c r="O438" s="217"/>
      <c r="P438" s="217"/>
      <c r="Q438" s="217"/>
      <c r="R438" s="217"/>
      <c r="S438" s="217"/>
      <c r="T438" s="217"/>
      <c r="U438" s="217"/>
      <c r="V438" s="217"/>
      <c r="W438" s="217"/>
      <c r="X438" s="217"/>
      <c r="Y438" s="217"/>
      <c r="Z438" s="217"/>
      <c r="AA438" s="217"/>
      <c r="AB438" s="217"/>
    </row>
    <row r="439">
      <c r="A439" s="217"/>
      <c r="B439" s="218"/>
      <c r="C439" s="217"/>
      <c r="D439" s="217"/>
      <c r="E439" s="253"/>
      <c r="F439" s="219"/>
      <c r="G439" s="220"/>
      <c r="H439" s="221"/>
      <c r="I439" s="217"/>
      <c r="J439" s="217"/>
      <c r="K439" s="217"/>
      <c r="L439" s="217"/>
      <c r="M439" s="217"/>
      <c r="N439" s="217"/>
      <c r="O439" s="217"/>
      <c r="P439" s="217"/>
      <c r="Q439" s="217"/>
      <c r="R439" s="217"/>
      <c r="S439" s="217"/>
      <c r="T439" s="217"/>
      <c r="U439" s="217"/>
      <c r="V439" s="217"/>
      <c r="W439" s="217"/>
      <c r="X439" s="217"/>
      <c r="Y439" s="217"/>
      <c r="Z439" s="217"/>
      <c r="AA439" s="217"/>
      <c r="AB439" s="217"/>
    </row>
    <row r="440">
      <c r="A440" s="217"/>
      <c r="B440" s="218"/>
      <c r="C440" s="217"/>
      <c r="D440" s="217"/>
      <c r="E440" s="253"/>
      <c r="F440" s="219"/>
      <c r="G440" s="220"/>
      <c r="H440" s="221"/>
      <c r="I440" s="217"/>
      <c r="J440" s="217"/>
      <c r="K440" s="217"/>
      <c r="L440" s="217"/>
      <c r="M440" s="217"/>
      <c r="N440" s="217"/>
      <c r="O440" s="217"/>
      <c r="P440" s="217"/>
      <c r="Q440" s="217"/>
      <c r="R440" s="217"/>
      <c r="S440" s="217"/>
      <c r="T440" s="217"/>
      <c r="U440" s="217"/>
      <c r="V440" s="217"/>
      <c r="W440" s="217"/>
      <c r="X440" s="217"/>
      <c r="Y440" s="217"/>
      <c r="Z440" s="217"/>
      <c r="AA440" s="217"/>
      <c r="AB440" s="217"/>
    </row>
    <row r="441">
      <c r="A441" s="217"/>
      <c r="B441" s="218"/>
      <c r="C441" s="217"/>
      <c r="D441" s="217"/>
      <c r="E441" s="253"/>
      <c r="F441" s="219"/>
      <c r="G441" s="220"/>
      <c r="H441" s="221"/>
      <c r="I441" s="217"/>
      <c r="J441" s="217"/>
      <c r="K441" s="217"/>
      <c r="L441" s="217"/>
      <c r="M441" s="217"/>
      <c r="N441" s="217"/>
      <c r="O441" s="217"/>
      <c r="P441" s="217"/>
      <c r="Q441" s="217"/>
      <c r="R441" s="217"/>
      <c r="S441" s="217"/>
      <c r="T441" s="217"/>
      <c r="U441" s="217"/>
      <c r="V441" s="217"/>
      <c r="W441" s="217"/>
      <c r="X441" s="217"/>
      <c r="Y441" s="217"/>
      <c r="Z441" s="217"/>
      <c r="AA441" s="217"/>
      <c r="AB441" s="217"/>
    </row>
    <row r="442">
      <c r="A442" s="217"/>
      <c r="B442" s="218"/>
      <c r="C442" s="217"/>
      <c r="D442" s="217"/>
      <c r="E442" s="253"/>
      <c r="F442" s="219"/>
      <c r="G442" s="220"/>
      <c r="H442" s="221"/>
      <c r="I442" s="217"/>
      <c r="J442" s="217"/>
      <c r="K442" s="217"/>
      <c r="L442" s="217"/>
      <c r="M442" s="217"/>
      <c r="N442" s="217"/>
      <c r="O442" s="217"/>
      <c r="P442" s="217"/>
      <c r="Q442" s="217"/>
      <c r="R442" s="217"/>
      <c r="S442" s="217"/>
      <c r="T442" s="217"/>
      <c r="U442" s="217"/>
      <c r="V442" s="217"/>
      <c r="W442" s="217"/>
      <c r="X442" s="217"/>
      <c r="Y442" s="217"/>
      <c r="Z442" s="217"/>
      <c r="AA442" s="217"/>
      <c r="AB442" s="217"/>
    </row>
    <row r="443">
      <c r="A443" s="217"/>
      <c r="B443" s="218"/>
      <c r="C443" s="217"/>
      <c r="D443" s="217"/>
      <c r="E443" s="253"/>
      <c r="F443" s="219"/>
      <c r="G443" s="220"/>
      <c r="H443" s="221"/>
      <c r="I443" s="217"/>
      <c r="J443" s="217"/>
      <c r="K443" s="217"/>
      <c r="L443" s="217"/>
      <c r="M443" s="217"/>
      <c r="N443" s="217"/>
      <c r="O443" s="217"/>
      <c r="P443" s="217"/>
      <c r="Q443" s="217"/>
      <c r="R443" s="217"/>
      <c r="S443" s="217"/>
      <c r="T443" s="217"/>
      <c r="U443" s="217"/>
      <c r="V443" s="217"/>
      <c r="W443" s="217"/>
      <c r="X443" s="217"/>
      <c r="Y443" s="217"/>
      <c r="Z443" s="217"/>
      <c r="AA443" s="217"/>
      <c r="AB443" s="217"/>
    </row>
    <row r="444">
      <c r="A444" s="217"/>
      <c r="B444" s="218"/>
      <c r="C444" s="217"/>
      <c r="D444" s="217"/>
      <c r="E444" s="253"/>
      <c r="F444" s="219"/>
      <c r="G444" s="220"/>
      <c r="H444" s="221"/>
      <c r="I444" s="217"/>
      <c r="J444" s="217"/>
      <c r="K444" s="217"/>
      <c r="L444" s="217"/>
      <c r="M444" s="217"/>
      <c r="N444" s="217"/>
      <c r="O444" s="217"/>
      <c r="P444" s="217"/>
      <c r="Q444" s="217"/>
      <c r="R444" s="217"/>
      <c r="S444" s="217"/>
      <c r="T444" s="217"/>
      <c r="U444" s="217"/>
      <c r="V444" s="217"/>
      <c r="W444" s="217"/>
      <c r="X444" s="217"/>
      <c r="Y444" s="217"/>
      <c r="Z444" s="217"/>
      <c r="AA444" s="217"/>
      <c r="AB444" s="217"/>
    </row>
    <row r="445">
      <c r="A445" s="217"/>
      <c r="B445" s="218"/>
      <c r="C445" s="217"/>
      <c r="D445" s="217"/>
      <c r="E445" s="253"/>
      <c r="F445" s="219"/>
      <c r="G445" s="220"/>
      <c r="H445" s="221"/>
      <c r="I445" s="217"/>
      <c r="J445" s="217"/>
      <c r="K445" s="217"/>
      <c r="L445" s="217"/>
      <c r="M445" s="217"/>
      <c r="N445" s="217"/>
      <c r="O445" s="217"/>
      <c r="P445" s="217"/>
      <c r="Q445" s="217"/>
      <c r="R445" s="217"/>
      <c r="S445" s="217"/>
      <c r="T445" s="217"/>
      <c r="U445" s="217"/>
      <c r="V445" s="217"/>
      <c r="W445" s="217"/>
      <c r="X445" s="217"/>
      <c r="Y445" s="217"/>
      <c r="Z445" s="217"/>
      <c r="AA445" s="217"/>
      <c r="AB445" s="217"/>
    </row>
    <row r="446">
      <c r="A446" s="217"/>
      <c r="B446" s="218"/>
      <c r="C446" s="217"/>
      <c r="D446" s="217"/>
      <c r="E446" s="253"/>
      <c r="F446" s="219"/>
      <c r="G446" s="220"/>
      <c r="H446" s="221"/>
      <c r="I446" s="217"/>
      <c r="J446" s="217"/>
      <c r="K446" s="217"/>
      <c r="L446" s="217"/>
      <c r="M446" s="217"/>
      <c r="N446" s="217"/>
      <c r="O446" s="217"/>
      <c r="P446" s="217"/>
      <c r="Q446" s="217"/>
      <c r="R446" s="217"/>
      <c r="S446" s="217"/>
      <c r="T446" s="217"/>
      <c r="U446" s="217"/>
      <c r="V446" s="217"/>
      <c r="W446" s="217"/>
      <c r="X446" s="217"/>
      <c r="Y446" s="217"/>
      <c r="Z446" s="217"/>
      <c r="AA446" s="217"/>
      <c r="AB446" s="217"/>
    </row>
    <row r="447">
      <c r="A447" s="217"/>
      <c r="B447" s="218"/>
      <c r="C447" s="217"/>
      <c r="D447" s="217"/>
      <c r="E447" s="253"/>
      <c r="F447" s="219"/>
      <c r="G447" s="220"/>
      <c r="H447" s="221"/>
      <c r="I447" s="217"/>
      <c r="J447" s="217"/>
      <c r="K447" s="217"/>
      <c r="L447" s="217"/>
      <c r="M447" s="217"/>
      <c r="N447" s="217"/>
      <c r="O447" s="217"/>
      <c r="P447" s="217"/>
      <c r="Q447" s="217"/>
      <c r="R447" s="217"/>
      <c r="S447" s="217"/>
      <c r="T447" s="217"/>
      <c r="U447" s="217"/>
      <c r="V447" s="217"/>
      <c r="W447" s="217"/>
      <c r="X447" s="217"/>
      <c r="Y447" s="217"/>
      <c r="Z447" s="217"/>
      <c r="AA447" s="217"/>
      <c r="AB447" s="217"/>
    </row>
    <row r="448">
      <c r="A448" s="217"/>
      <c r="B448" s="218"/>
      <c r="C448" s="217"/>
      <c r="D448" s="217"/>
      <c r="E448" s="253"/>
      <c r="F448" s="219"/>
      <c r="G448" s="220"/>
      <c r="H448" s="221"/>
      <c r="I448" s="217"/>
      <c r="J448" s="217"/>
      <c r="K448" s="217"/>
      <c r="L448" s="217"/>
      <c r="M448" s="217"/>
      <c r="N448" s="217"/>
      <c r="O448" s="217"/>
      <c r="P448" s="217"/>
      <c r="Q448" s="217"/>
      <c r="R448" s="217"/>
      <c r="S448" s="217"/>
      <c r="T448" s="217"/>
      <c r="U448" s="217"/>
      <c r="V448" s="217"/>
      <c r="W448" s="217"/>
      <c r="X448" s="217"/>
      <c r="Y448" s="217"/>
      <c r="Z448" s="217"/>
      <c r="AA448" s="217"/>
      <c r="AB448" s="217"/>
    </row>
    <row r="449">
      <c r="A449" s="217"/>
      <c r="B449" s="218"/>
      <c r="C449" s="217"/>
      <c r="D449" s="217"/>
      <c r="E449" s="253"/>
      <c r="F449" s="219"/>
      <c r="G449" s="220"/>
      <c r="H449" s="221"/>
      <c r="I449" s="217"/>
      <c r="J449" s="217"/>
      <c r="K449" s="217"/>
      <c r="L449" s="217"/>
      <c r="M449" s="217"/>
      <c r="N449" s="217"/>
      <c r="O449" s="217"/>
      <c r="P449" s="217"/>
      <c r="Q449" s="217"/>
      <c r="R449" s="217"/>
      <c r="S449" s="217"/>
      <c r="T449" s="217"/>
      <c r="U449" s="217"/>
      <c r="V449" s="217"/>
      <c r="W449" s="217"/>
      <c r="X449" s="217"/>
      <c r="Y449" s="217"/>
      <c r="Z449" s="217"/>
      <c r="AA449" s="217"/>
      <c r="AB449" s="217"/>
    </row>
    <row r="450">
      <c r="A450" s="217"/>
      <c r="B450" s="218"/>
      <c r="C450" s="217"/>
      <c r="D450" s="217"/>
      <c r="E450" s="253"/>
      <c r="F450" s="219"/>
      <c r="G450" s="220"/>
      <c r="H450" s="221"/>
      <c r="I450" s="217"/>
      <c r="J450" s="217"/>
      <c r="K450" s="217"/>
      <c r="L450" s="217"/>
      <c r="M450" s="217"/>
      <c r="N450" s="217"/>
      <c r="O450" s="217"/>
      <c r="P450" s="217"/>
      <c r="Q450" s="217"/>
      <c r="R450" s="217"/>
      <c r="S450" s="217"/>
      <c r="T450" s="217"/>
      <c r="U450" s="217"/>
      <c r="V450" s="217"/>
      <c r="W450" s="217"/>
      <c r="X450" s="217"/>
      <c r="Y450" s="217"/>
      <c r="Z450" s="217"/>
      <c r="AA450" s="217"/>
      <c r="AB450" s="217"/>
    </row>
    <row r="451">
      <c r="A451" s="217"/>
      <c r="B451" s="218"/>
      <c r="C451" s="217"/>
      <c r="D451" s="217"/>
      <c r="E451" s="253"/>
      <c r="F451" s="219"/>
      <c r="G451" s="220"/>
      <c r="H451" s="221"/>
      <c r="I451" s="217"/>
      <c r="J451" s="217"/>
      <c r="K451" s="217"/>
      <c r="L451" s="217"/>
      <c r="M451" s="217"/>
      <c r="N451" s="217"/>
      <c r="O451" s="217"/>
      <c r="P451" s="217"/>
      <c r="Q451" s="217"/>
      <c r="R451" s="217"/>
      <c r="S451" s="217"/>
      <c r="T451" s="217"/>
      <c r="U451" s="217"/>
      <c r="V451" s="217"/>
      <c r="W451" s="217"/>
      <c r="X451" s="217"/>
      <c r="Y451" s="217"/>
      <c r="Z451" s="217"/>
      <c r="AA451" s="217"/>
      <c r="AB451" s="217"/>
    </row>
    <row r="452">
      <c r="A452" s="217"/>
      <c r="B452" s="218"/>
      <c r="C452" s="217"/>
      <c r="D452" s="217"/>
      <c r="E452" s="253"/>
      <c r="F452" s="219"/>
      <c r="G452" s="220"/>
      <c r="H452" s="221"/>
      <c r="I452" s="217"/>
      <c r="J452" s="217"/>
      <c r="K452" s="217"/>
      <c r="L452" s="217"/>
      <c r="M452" s="217"/>
      <c r="N452" s="217"/>
      <c r="O452" s="217"/>
      <c r="P452" s="217"/>
      <c r="Q452" s="217"/>
      <c r="R452" s="217"/>
      <c r="S452" s="217"/>
      <c r="T452" s="217"/>
      <c r="U452" s="217"/>
      <c r="V452" s="217"/>
      <c r="W452" s="217"/>
      <c r="X452" s="217"/>
      <c r="Y452" s="217"/>
      <c r="Z452" s="217"/>
      <c r="AA452" s="217"/>
      <c r="AB452" s="217"/>
    </row>
    <row r="453">
      <c r="A453" s="217"/>
      <c r="B453" s="218"/>
      <c r="C453" s="217"/>
      <c r="D453" s="217"/>
      <c r="E453" s="253"/>
      <c r="F453" s="219"/>
      <c r="G453" s="220"/>
      <c r="H453" s="221"/>
      <c r="I453" s="217"/>
      <c r="J453" s="217"/>
      <c r="K453" s="217"/>
      <c r="L453" s="217"/>
      <c r="M453" s="217"/>
      <c r="N453" s="217"/>
      <c r="O453" s="217"/>
      <c r="P453" s="217"/>
      <c r="Q453" s="217"/>
      <c r="R453" s="217"/>
      <c r="S453" s="217"/>
      <c r="T453" s="217"/>
      <c r="U453" s="217"/>
      <c r="V453" s="217"/>
      <c r="W453" s="217"/>
      <c r="X453" s="217"/>
      <c r="Y453" s="217"/>
      <c r="Z453" s="217"/>
      <c r="AA453" s="217"/>
      <c r="AB453" s="217"/>
    </row>
    <row r="454">
      <c r="A454" s="217"/>
      <c r="B454" s="218"/>
      <c r="C454" s="217"/>
      <c r="D454" s="217"/>
      <c r="E454" s="253"/>
      <c r="F454" s="219"/>
      <c r="G454" s="220"/>
      <c r="H454" s="221"/>
      <c r="I454" s="217"/>
      <c r="J454" s="217"/>
      <c r="K454" s="217"/>
      <c r="L454" s="217"/>
      <c r="M454" s="217"/>
      <c r="N454" s="217"/>
      <c r="O454" s="217"/>
      <c r="P454" s="217"/>
      <c r="Q454" s="217"/>
      <c r="R454" s="217"/>
      <c r="S454" s="217"/>
      <c r="T454" s="217"/>
      <c r="U454" s="217"/>
      <c r="V454" s="217"/>
      <c r="W454" s="217"/>
      <c r="X454" s="217"/>
      <c r="Y454" s="217"/>
      <c r="Z454" s="217"/>
      <c r="AA454" s="217"/>
      <c r="AB454" s="217"/>
    </row>
    <row r="455">
      <c r="A455" s="217"/>
      <c r="B455" s="218"/>
      <c r="C455" s="217"/>
      <c r="D455" s="217"/>
      <c r="E455" s="253"/>
      <c r="F455" s="219"/>
      <c r="G455" s="220"/>
      <c r="H455" s="221"/>
      <c r="I455" s="217"/>
      <c r="J455" s="217"/>
      <c r="K455" s="217"/>
      <c r="L455" s="217"/>
      <c r="M455" s="217"/>
      <c r="N455" s="217"/>
      <c r="O455" s="217"/>
      <c r="P455" s="217"/>
      <c r="Q455" s="217"/>
      <c r="R455" s="217"/>
      <c r="S455" s="217"/>
      <c r="T455" s="217"/>
      <c r="U455" s="217"/>
      <c r="V455" s="217"/>
      <c r="W455" s="217"/>
      <c r="X455" s="217"/>
      <c r="Y455" s="217"/>
      <c r="Z455" s="217"/>
      <c r="AA455" s="217"/>
      <c r="AB455" s="217"/>
    </row>
    <row r="456">
      <c r="A456" s="217"/>
      <c r="B456" s="218"/>
      <c r="C456" s="217"/>
      <c r="D456" s="217"/>
      <c r="E456" s="253"/>
      <c r="F456" s="219"/>
      <c r="G456" s="220"/>
      <c r="H456" s="221"/>
      <c r="I456" s="217"/>
      <c r="J456" s="217"/>
      <c r="K456" s="217"/>
      <c r="L456" s="217"/>
      <c r="M456" s="217"/>
      <c r="N456" s="217"/>
      <c r="O456" s="217"/>
      <c r="P456" s="217"/>
      <c r="Q456" s="217"/>
      <c r="R456" s="217"/>
      <c r="S456" s="217"/>
      <c r="T456" s="217"/>
      <c r="U456" s="217"/>
      <c r="V456" s="217"/>
      <c r="W456" s="217"/>
      <c r="X456" s="217"/>
      <c r="Y456" s="217"/>
      <c r="Z456" s="217"/>
      <c r="AA456" s="217"/>
      <c r="AB456" s="217"/>
    </row>
    <row r="457">
      <c r="A457" s="217"/>
      <c r="B457" s="218"/>
      <c r="C457" s="217"/>
      <c r="D457" s="217"/>
      <c r="E457" s="253"/>
      <c r="F457" s="219"/>
      <c r="G457" s="220"/>
      <c r="H457" s="221"/>
      <c r="I457" s="217"/>
      <c r="J457" s="217"/>
      <c r="K457" s="217"/>
      <c r="L457" s="217"/>
      <c r="M457" s="217"/>
      <c r="N457" s="217"/>
      <c r="O457" s="217"/>
      <c r="P457" s="217"/>
      <c r="Q457" s="217"/>
      <c r="R457" s="217"/>
      <c r="S457" s="217"/>
      <c r="T457" s="217"/>
      <c r="U457" s="217"/>
      <c r="V457" s="217"/>
      <c r="W457" s="217"/>
      <c r="X457" s="217"/>
      <c r="Y457" s="217"/>
      <c r="Z457" s="217"/>
      <c r="AA457" s="217"/>
      <c r="AB457" s="217"/>
    </row>
    <row r="458">
      <c r="A458" s="217"/>
      <c r="B458" s="218"/>
      <c r="C458" s="217"/>
      <c r="D458" s="217"/>
      <c r="E458" s="253"/>
      <c r="F458" s="219"/>
      <c r="G458" s="220"/>
      <c r="H458" s="221"/>
      <c r="I458" s="217"/>
      <c r="J458" s="217"/>
      <c r="K458" s="217"/>
      <c r="L458" s="217"/>
      <c r="M458" s="217"/>
      <c r="N458" s="217"/>
      <c r="O458" s="217"/>
      <c r="P458" s="217"/>
      <c r="Q458" s="217"/>
      <c r="R458" s="217"/>
      <c r="S458" s="217"/>
      <c r="T458" s="217"/>
      <c r="U458" s="217"/>
      <c r="V458" s="217"/>
      <c r="W458" s="217"/>
      <c r="X458" s="217"/>
      <c r="Y458" s="217"/>
      <c r="Z458" s="217"/>
      <c r="AA458" s="217"/>
      <c r="AB458" s="217"/>
    </row>
    <row r="459">
      <c r="A459" s="217"/>
      <c r="B459" s="218"/>
      <c r="C459" s="217"/>
      <c r="D459" s="217"/>
      <c r="E459" s="253"/>
      <c r="F459" s="219"/>
      <c r="G459" s="220"/>
      <c r="H459" s="221"/>
      <c r="I459" s="217"/>
      <c r="J459" s="217"/>
      <c r="K459" s="217"/>
      <c r="L459" s="217"/>
      <c r="M459" s="217"/>
      <c r="N459" s="217"/>
      <c r="O459" s="217"/>
      <c r="P459" s="217"/>
      <c r="Q459" s="217"/>
      <c r="R459" s="217"/>
      <c r="S459" s="217"/>
      <c r="T459" s="217"/>
      <c r="U459" s="217"/>
      <c r="V459" s="217"/>
      <c r="W459" s="217"/>
      <c r="X459" s="217"/>
      <c r="Y459" s="217"/>
      <c r="Z459" s="217"/>
      <c r="AA459" s="217"/>
      <c r="AB459" s="217"/>
    </row>
    <row r="460">
      <c r="A460" s="217"/>
      <c r="B460" s="218"/>
      <c r="C460" s="217"/>
      <c r="D460" s="217"/>
      <c r="E460" s="253"/>
      <c r="F460" s="219"/>
      <c r="G460" s="220"/>
      <c r="H460" s="221"/>
      <c r="I460" s="217"/>
      <c r="J460" s="217"/>
      <c r="K460" s="217"/>
      <c r="L460" s="217"/>
      <c r="M460" s="217"/>
      <c r="N460" s="217"/>
      <c r="O460" s="217"/>
      <c r="P460" s="217"/>
      <c r="Q460" s="217"/>
      <c r="R460" s="217"/>
      <c r="S460" s="217"/>
      <c r="T460" s="217"/>
      <c r="U460" s="217"/>
      <c r="V460" s="217"/>
      <c r="W460" s="217"/>
      <c r="X460" s="217"/>
      <c r="Y460" s="217"/>
      <c r="Z460" s="217"/>
      <c r="AA460" s="217"/>
      <c r="AB460" s="217"/>
    </row>
    <row r="461">
      <c r="A461" s="217"/>
      <c r="B461" s="218"/>
      <c r="C461" s="217"/>
      <c r="D461" s="217"/>
      <c r="E461" s="253"/>
      <c r="F461" s="219"/>
      <c r="G461" s="220"/>
      <c r="H461" s="221"/>
      <c r="I461" s="217"/>
      <c r="J461" s="217"/>
      <c r="K461" s="217"/>
      <c r="L461" s="217"/>
      <c r="M461" s="217"/>
      <c r="N461" s="217"/>
      <c r="O461" s="217"/>
      <c r="P461" s="217"/>
      <c r="Q461" s="217"/>
      <c r="R461" s="217"/>
      <c r="S461" s="217"/>
      <c r="T461" s="217"/>
      <c r="U461" s="217"/>
      <c r="V461" s="217"/>
      <c r="W461" s="217"/>
      <c r="X461" s="217"/>
      <c r="Y461" s="217"/>
      <c r="Z461" s="217"/>
      <c r="AA461" s="217"/>
      <c r="AB461" s="217"/>
    </row>
    <row r="462">
      <c r="A462" s="217"/>
      <c r="B462" s="218"/>
      <c r="C462" s="217"/>
      <c r="D462" s="217"/>
      <c r="E462" s="253"/>
      <c r="F462" s="219"/>
      <c r="G462" s="220"/>
      <c r="H462" s="221"/>
      <c r="I462" s="217"/>
      <c r="J462" s="217"/>
      <c r="K462" s="217"/>
      <c r="L462" s="217"/>
      <c r="M462" s="217"/>
      <c r="N462" s="217"/>
      <c r="O462" s="217"/>
      <c r="P462" s="217"/>
      <c r="Q462" s="217"/>
      <c r="R462" s="217"/>
      <c r="S462" s="217"/>
      <c r="T462" s="217"/>
      <c r="U462" s="217"/>
      <c r="V462" s="217"/>
      <c r="W462" s="217"/>
      <c r="X462" s="217"/>
      <c r="Y462" s="217"/>
      <c r="Z462" s="217"/>
      <c r="AA462" s="217"/>
      <c r="AB462" s="217"/>
    </row>
    <row r="463">
      <c r="A463" s="217"/>
      <c r="B463" s="218"/>
      <c r="C463" s="217"/>
      <c r="D463" s="217"/>
      <c r="E463" s="253"/>
      <c r="F463" s="219"/>
      <c r="G463" s="220"/>
      <c r="H463" s="221"/>
      <c r="I463" s="217"/>
      <c r="J463" s="217"/>
      <c r="K463" s="217"/>
      <c r="L463" s="217"/>
      <c r="M463" s="217"/>
      <c r="N463" s="217"/>
      <c r="O463" s="217"/>
      <c r="P463" s="217"/>
      <c r="Q463" s="217"/>
      <c r="R463" s="217"/>
      <c r="S463" s="217"/>
      <c r="T463" s="217"/>
      <c r="U463" s="217"/>
      <c r="V463" s="217"/>
      <c r="W463" s="217"/>
      <c r="X463" s="217"/>
      <c r="Y463" s="217"/>
      <c r="Z463" s="217"/>
      <c r="AA463" s="217"/>
      <c r="AB463" s="217"/>
    </row>
    <row r="464">
      <c r="A464" s="217"/>
      <c r="B464" s="218"/>
      <c r="C464" s="217"/>
      <c r="D464" s="217"/>
      <c r="E464" s="253"/>
      <c r="F464" s="219"/>
      <c r="G464" s="220"/>
      <c r="H464" s="221"/>
      <c r="I464" s="217"/>
      <c r="J464" s="217"/>
      <c r="K464" s="217"/>
      <c r="L464" s="217"/>
      <c r="M464" s="217"/>
      <c r="N464" s="217"/>
      <c r="O464" s="217"/>
      <c r="P464" s="217"/>
      <c r="Q464" s="217"/>
      <c r="R464" s="217"/>
      <c r="S464" s="217"/>
      <c r="T464" s="217"/>
      <c r="U464" s="217"/>
      <c r="V464" s="217"/>
      <c r="W464" s="217"/>
      <c r="X464" s="217"/>
      <c r="Y464" s="217"/>
      <c r="Z464" s="217"/>
      <c r="AA464" s="217"/>
      <c r="AB464" s="217"/>
    </row>
    <row r="465">
      <c r="A465" s="217"/>
      <c r="B465" s="218"/>
      <c r="C465" s="217"/>
      <c r="D465" s="217"/>
      <c r="E465" s="253"/>
      <c r="F465" s="219"/>
      <c r="G465" s="220"/>
      <c r="H465" s="221"/>
      <c r="I465" s="217"/>
      <c r="J465" s="217"/>
      <c r="K465" s="217"/>
      <c r="L465" s="217"/>
      <c r="M465" s="217"/>
      <c r="N465" s="217"/>
      <c r="O465" s="217"/>
      <c r="P465" s="217"/>
      <c r="Q465" s="217"/>
      <c r="R465" s="217"/>
      <c r="S465" s="217"/>
      <c r="T465" s="217"/>
      <c r="U465" s="217"/>
      <c r="V465" s="217"/>
      <c r="W465" s="217"/>
      <c r="X465" s="217"/>
      <c r="Y465" s="217"/>
      <c r="Z465" s="217"/>
      <c r="AA465" s="217"/>
      <c r="AB465" s="217"/>
    </row>
    <row r="466">
      <c r="A466" s="217"/>
      <c r="B466" s="218"/>
      <c r="C466" s="217"/>
      <c r="D466" s="217"/>
      <c r="E466" s="253"/>
      <c r="F466" s="219"/>
      <c r="G466" s="220"/>
      <c r="H466" s="221"/>
      <c r="I466" s="217"/>
      <c r="J466" s="217"/>
      <c r="K466" s="217"/>
      <c r="L466" s="217"/>
      <c r="M466" s="217"/>
      <c r="N466" s="217"/>
      <c r="O466" s="217"/>
      <c r="P466" s="217"/>
      <c r="Q466" s="217"/>
      <c r="R466" s="217"/>
      <c r="S466" s="217"/>
      <c r="T466" s="217"/>
      <c r="U466" s="217"/>
      <c r="V466" s="217"/>
      <c r="W466" s="217"/>
      <c r="X466" s="217"/>
      <c r="Y466" s="217"/>
      <c r="Z466" s="217"/>
      <c r="AA466" s="217"/>
      <c r="AB466" s="217"/>
    </row>
    <row r="467">
      <c r="A467" s="217"/>
      <c r="B467" s="218"/>
      <c r="C467" s="217"/>
      <c r="D467" s="217"/>
      <c r="E467" s="253"/>
      <c r="F467" s="219"/>
      <c r="G467" s="220"/>
      <c r="H467" s="221"/>
      <c r="I467" s="217"/>
      <c r="J467" s="217"/>
      <c r="K467" s="217"/>
      <c r="L467" s="217"/>
      <c r="M467" s="217"/>
      <c r="N467" s="217"/>
      <c r="O467" s="217"/>
      <c r="P467" s="217"/>
      <c r="Q467" s="217"/>
      <c r="R467" s="217"/>
      <c r="S467" s="217"/>
      <c r="T467" s="217"/>
      <c r="U467" s="217"/>
      <c r="V467" s="217"/>
      <c r="W467" s="217"/>
      <c r="X467" s="217"/>
      <c r="Y467" s="217"/>
      <c r="Z467" s="217"/>
      <c r="AA467" s="217"/>
      <c r="AB467" s="217"/>
    </row>
    <row r="468">
      <c r="A468" s="217"/>
      <c r="B468" s="218"/>
      <c r="C468" s="217"/>
      <c r="D468" s="217"/>
      <c r="E468" s="253"/>
      <c r="F468" s="219"/>
      <c r="G468" s="220"/>
      <c r="H468" s="221"/>
      <c r="I468" s="217"/>
      <c r="J468" s="217"/>
      <c r="K468" s="217"/>
      <c r="L468" s="217"/>
      <c r="M468" s="217"/>
      <c r="N468" s="217"/>
      <c r="O468" s="217"/>
      <c r="P468" s="217"/>
      <c r="Q468" s="217"/>
      <c r="R468" s="217"/>
      <c r="S468" s="217"/>
      <c r="T468" s="217"/>
      <c r="U468" s="217"/>
      <c r="V468" s="217"/>
      <c r="W468" s="217"/>
      <c r="X468" s="217"/>
      <c r="Y468" s="217"/>
      <c r="Z468" s="217"/>
      <c r="AA468" s="217"/>
      <c r="AB468" s="217"/>
    </row>
    <row r="469">
      <c r="A469" s="217"/>
      <c r="B469" s="218"/>
      <c r="C469" s="217"/>
      <c r="D469" s="217"/>
      <c r="E469" s="253"/>
      <c r="F469" s="219"/>
      <c r="G469" s="220"/>
      <c r="H469" s="221"/>
      <c r="I469" s="217"/>
      <c r="J469" s="217"/>
      <c r="K469" s="217"/>
      <c r="L469" s="217"/>
      <c r="M469" s="217"/>
      <c r="N469" s="217"/>
      <c r="O469" s="217"/>
      <c r="P469" s="217"/>
      <c r="Q469" s="217"/>
      <c r="R469" s="217"/>
      <c r="S469" s="217"/>
      <c r="T469" s="217"/>
      <c r="U469" s="217"/>
      <c r="V469" s="217"/>
      <c r="W469" s="217"/>
      <c r="X469" s="217"/>
      <c r="Y469" s="217"/>
      <c r="Z469" s="217"/>
      <c r="AA469" s="217"/>
      <c r="AB469" s="217"/>
    </row>
    <row r="470">
      <c r="A470" s="217"/>
      <c r="B470" s="218"/>
      <c r="C470" s="217"/>
      <c r="D470" s="217"/>
      <c r="E470" s="253"/>
      <c r="F470" s="219"/>
      <c r="G470" s="220"/>
      <c r="H470" s="221"/>
      <c r="I470" s="217"/>
      <c r="J470" s="217"/>
      <c r="K470" s="217"/>
      <c r="L470" s="217"/>
      <c r="M470" s="217"/>
      <c r="N470" s="217"/>
      <c r="O470" s="217"/>
      <c r="P470" s="217"/>
      <c r="Q470" s="217"/>
      <c r="R470" s="217"/>
      <c r="S470" s="217"/>
      <c r="T470" s="217"/>
      <c r="U470" s="217"/>
      <c r="V470" s="217"/>
      <c r="W470" s="217"/>
      <c r="X470" s="217"/>
      <c r="Y470" s="217"/>
      <c r="Z470" s="217"/>
      <c r="AA470" s="217"/>
      <c r="AB470" s="217"/>
    </row>
    <row r="471">
      <c r="A471" s="217"/>
      <c r="B471" s="218"/>
      <c r="C471" s="217"/>
      <c r="D471" s="217"/>
      <c r="E471" s="253"/>
      <c r="F471" s="219"/>
      <c r="G471" s="220"/>
      <c r="H471" s="221"/>
      <c r="I471" s="217"/>
      <c r="J471" s="217"/>
      <c r="K471" s="217"/>
      <c r="L471" s="217"/>
      <c r="M471" s="217"/>
      <c r="N471" s="217"/>
      <c r="O471" s="217"/>
      <c r="P471" s="217"/>
      <c r="Q471" s="217"/>
      <c r="R471" s="217"/>
      <c r="S471" s="217"/>
      <c r="T471" s="217"/>
      <c r="U471" s="217"/>
      <c r="V471" s="217"/>
      <c r="W471" s="217"/>
      <c r="X471" s="217"/>
      <c r="Y471" s="217"/>
      <c r="Z471" s="217"/>
      <c r="AA471" s="217"/>
      <c r="AB471" s="217"/>
    </row>
    <row r="472">
      <c r="A472" s="217"/>
      <c r="B472" s="218"/>
      <c r="C472" s="217"/>
      <c r="D472" s="217"/>
      <c r="E472" s="253"/>
      <c r="F472" s="219"/>
      <c r="G472" s="220"/>
      <c r="H472" s="221"/>
      <c r="I472" s="217"/>
      <c r="J472" s="217"/>
      <c r="K472" s="217"/>
      <c r="L472" s="217"/>
      <c r="M472" s="217"/>
      <c r="N472" s="217"/>
      <c r="O472" s="217"/>
      <c r="P472" s="217"/>
      <c r="Q472" s="217"/>
      <c r="R472" s="217"/>
      <c r="S472" s="217"/>
      <c r="T472" s="217"/>
      <c r="U472" s="217"/>
      <c r="V472" s="217"/>
      <c r="W472" s="217"/>
      <c r="X472" s="217"/>
      <c r="Y472" s="217"/>
      <c r="Z472" s="217"/>
      <c r="AA472" s="217"/>
      <c r="AB472" s="217"/>
    </row>
    <row r="473">
      <c r="A473" s="217"/>
      <c r="B473" s="218"/>
      <c r="C473" s="217"/>
      <c r="D473" s="217"/>
      <c r="E473" s="253"/>
      <c r="F473" s="219"/>
      <c r="G473" s="220"/>
      <c r="H473" s="221"/>
      <c r="I473" s="217"/>
      <c r="J473" s="217"/>
      <c r="K473" s="217"/>
      <c r="L473" s="217"/>
      <c r="M473" s="217"/>
      <c r="N473" s="217"/>
      <c r="O473" s="217"/>
      <c r="P473" s="217"/>
      <c r="Q473" s="217"/>
      <c r="R473" s="217"/>
      <c r="S473" s="217"/>
      <c r="T473" s="217"/>
      <c r="U473" s="217"/>
      <c r="V473" s="217"/>
      <c r="W473" s="217"/>
      <c r="X473" s="217"/>
      <c r="Y473" s="217"/>
      <c r="Z473" s="217"/>
      <c r="AA473" s="217"/>
      <c r="AB473" s="217"/>
    </row>
    <row r="474">
      <c r="A474" s="217"/>
      <c r="B474" s="218"/>
      <c r="C474" s="217"/>
      <c r="D474" s="217"/>
      <c r="E474" s="253"/>
      <c r="F474" s="219"/>
      <c r="G474" s="220"/>
      <c r="H474" s="221"/>
      <c r="I474" s="217"/>
      <c r="J474" s="217"/>
      <c r="K474" s="217"/>
      <c r="L474" s="217"/>
      <c r="M474" s="217"/>
      <c r="N474" s="217"/>
      <c r="O474" s="217"/>
      <c r="P474" s="217"/>
      <c r="Q474" s="217"/>
      <c r="R474" s="217"/>
      <c r="S474" s="217"/>
      <c r="T474" s="217"/>
      <c r="U474" s="217"/>
      <c r="V474" s="217"/>
      <c r="W474" s="217"/>
      <c r="X474" s="217"/>
      <c r="Y474" s="217"/>
      <c r="Z474" s="217"/>
      <c r="AA474" s="217"/>
      <c r="AB474" s="217"/>
    </row>
    <row r="475">
      <c r="A475" s="217"/>
      <c r="B475" s="218"/>
      <c r="C475" s="217"/>
      <c r="D475" s="217"/>
      <c r="E475" s="253"/>
      <c r="F475" s="219"/>
      <c r="G475" s="220"/>
      <c r="H475" s="221"/>
      <c r="I475" s="217"/>
      <c r="J475" s="217"/>
      <c r="K475" s="217"/>
      <c r="L475" s="217"/>
      <c r="M475" s="217"/>
      <c r="N475" s="217"/>
      <c r="O475" s="217"/>
      <c r="P475" s="217"/>
      <c r="Q475" s="217"/>
      <c r="R475" s="217"/>
      <c r="S475" s="217"/>
      <c r="T475" s="217"/>
      <c r="U475" s="217"/>
      <c r="V475" s="217"/>
      <c r="W475" s="217"/>
      <c r="X475" s="217"/>
      <c r="Y475" s="217"/>
      <c r="Z475" s="217"/>
      <c r="AA475" s="217"/>
      <c r="AB475" s="217"/>
    </row>
    <row r="476">
      <c r="A476" s="217"/>
      <c r="B476" s="218"/>
      <c r="C476" s="217"/>
      <c r="D476" s="217"/>
      <c r="E476" s="253"/>
      <c r="F476" s="219"/>
      <c r="G476" s="220"/>
      <c r="H476" s="221"/>
      <c r="I476" s="217"/>
      <c r="J476" s="217"/>
      <c r="K476" s="217"/>
      <c r="L476" s="217"/>
      <c r="M476" s="217"/>
      <c r="N476" s="217"/>
      <c r="O476" s="217"/>
      <c r="P476" s="217"/>
      <c r="Q476" s="217"/>
      <c r="R476" s="217"/>
      <c r="S476" s="217"/>
      <c r="T476" s="217"/>
      <c r="U476" s="217"/>
      <c r="V476" s="217"/>
      <c r="W476" s="217"/>
      <c r="X476" s="217"/>
      <c r="Y476" s="217"/>
      <c r="Z476" s="217"/>
      <c r="AA476" s="217"/>
      <c r="AB476" s="217"/>
    </row>
    <row r="477">
      <c r="A477" s="217"/>
      <c r="B477" s="218"/>
      <c r="C477" s="217"/>
      <c r="D477" s="217"/>
      <c r="E477" s="253"/>
      <c r="F477" s="219"/>
      <c r="G477" s="220"/>
      <c r="H477" s="221"/>
      <c r="I477" s="217"/>
      <c r="J477" s="217"/>
      <c r="K477" s="217"/>
      <c r="L477" s="217"/>
      <c r="M477" s="217"/>
      <c r="N477" s="217"/>
      <c r="O477" s="217"/>
      <c r="P477" s="217"/>
      <c r="Q477" s="217"/>
      <c r="R477" s="217"/>
      <c r="S477" s="217"/>
      <c r="T477" s="217"/>
      <c r="U477" s="217"/>
      <c r="V477" s="217"/>
      <c r="W477" s="217"/>
      <c r="X477" s="217"/>
      <c r="Y477" s="217"/>
      <c r="Z477" s="217"/>
      <c r="AA477" s="217"/>
      <c r="AB477" s="217"/>
    </row>
    <row r="478">
      <c r="A478" s="217"/>
      <c r="B478" s="218"/>
      <c r="C478" s="217"/>
      <c r="D478" s="217"/>
      <c r="E478" s="253"/>
      <c r="F478" s="219"/>
      <c r="G478" s="220"/>
      <c r="H478" s="221"/>
      <c r="I478" s="217"/>
      <c r="J478" s="217"/>
      <c r="K478" s="217"/>
      <c r="L478" s="217"/>
      <c r="M478" s="217"/>
      <c r="N478" s="217"/>
      <c r="O478" s="217"/>
      <c r="P478" s="217"/>
      <c r="Q478" s="217"/>
      <c r="R478" s="217"/>
      <c r="S478" s="217"/>
      <c r="T478" s="217"/>
      <c r="U478" s="217"/>
      <c r="V478" s="217"/>
      <c r="W478" s="217"/>
      <c r="X478" s="217"/>
      <c r="Y478" s="217"/>
      <c r="Z478" s="217"/>
      <c r="AA478" s="217"/>
      <c r="AB478" s="217"/>
    </row>
    <row r="479">
      <c r="A479" s="217"/>
      <c r="B479" s="218"/>
      <c r="C479" s="217"/>
      <c r="D479" s="217"/>
      <c r="E479" s="253"/>
      <c r="F479" s="219"/>
      <c r="G479" s="220"/>
      <c r="H479" s="221"/>
      <c r="I479" s="217"/>
      <c r="J479" s="217"/>
      <c r="K479" s="217"/>
      <c r="L479" s="217"/>
      <c r="M479" s="217"/>
      <c r="N479" s="217"/>
      <c r="O479" s="217"/>
      <c r="P479" s="217"/>
      <c r="Q479" s="217"/>
      <c r="R479" s="217"/>
      <c r="S479" s="217"/>
      <c r="T479" s="217"/>
      <c r="U479" s="217"/>
      <c r="V479" s="217"/>
      <c r="W479" s="217"/>
      <c r="X479" s="217"/>
      <c r="Y479" s="217"/>
      <c r="Z479" s="217"/>
      <c r="AA479" s="217"/>
      <c r="AB479" s="217"/>
    </row>
    <row r="480">
      <c r="A480" s="217"/>
      <c r="B480" s="218"/>
      <c r="C480" s="217"/>
      <c r="D480" s="217"/>
      <c r="E480" s="253"/>
      <c r="F480" s="219"/>
      <c r="G480" s="220"/>
      <c r="H480" s="221"/>
      <c r="I480" s="217"/>
      <c r="J480" s="217"/>
      <c r="K480" s="217"/>
      <c r="L480" s="217"/>
      <c r="M480" s="217"/>
      <c r="N480" s="217"/>
      <c r="O480" s="217"/>
      <c r="P480" s="217"/>
      <c r="Q480" s="217"/>
      <c r="R480" s="217"/>
      <c r="S480" s="217"/>
      <c r="T480" s="217"/>
      <c r="U480" s="217"/>
      <c r="V480" s="217"/>
      <c r="W480" s="217"/>
      <c r="X480" s="217"/>
      <c r="Y480" s="217"/>
      <c r="Z480" s="217"/>
      <c r="AA480" s="217"/>
      <c r="AB480" s="217"/>
    </row>
    <row r="481">
      <c r="A481" s="217"/>
      <c r="B481" s="218"/>
      <c r="C481" s="217"/>
      <c r="D481" s="217"/>
      <c r="E481" s="253"/>
      <c r="F481" s="219"/>
      <c r="G481" s="220"/>
      <c r="H481" s="221"/>
      <c r="I481" s="217"/>
      <c r="J481" s="217"/>
      <c r="K481" s="217"/>
      <c r="L481" s="217"/>
      <c r="M481" s="217"/>
      <c r="N481" s="217"/>
      <c r="O481" s="217"/>
      <c r="P481" s="217"/>
      <c r="Q481" s="217"/>
      <c r="R481" s="217"/>
      <c r="S481" s="217"/>
      <c r="T481" s="217"/>
      <c r="U481" s="217"/>
      <c r="V481" s="217"/>
      <c r="W481" s="217"/>
      <c r="X481" s="217"/>
      <c r="Y481" s="217"/>
      <c r="Z481" s="217"/>
      <c r="AA481" s="217"/>
      <c r="AB481" s="217"/>
    </row>
    <row r="482">
      <c r="A482" s="217"/>
      <c r="B482" s="218"/>
      <c r="C482" s="217"/>
      <c r="D482" s="217"/>
      <c r="E482" s="253"/>
      <c r="F482" s="219"/>
      <c r="G482" s="220"/>
      <c r="H482" s="221"/>
      <c r="I482" s="217"/>
      <c r="J482" s="217"/>
      <c r="K482" s="217"/>
      <c r="L482" s="217"/>
      <c r="M482" s="217"/>
      <c r="N482" s="217"/>
      <c r="O482" s="217"/>
      <c r="P482" s="217"/>
      <c r="Q482" s="217"/>
      <c r="R482" s="217"/>
      <c r="S482" s="217"/>
      <c r="T482" s="217"/>
      <c r="U482" s="217"/>
      <c r="V482" s="217"/>
      <c r="W482" s="217"/>
      <c r="X482" s="217"/>
      <c r="Y482" s="217"/>
      <c r="Z482" s="217"/>
      <c r="AA482" s="217"/>
      <c r="AB482" s="217"/>
    </row>
    <row r="483">
      <c r="A483" s="217"/>
      <c r="B483" s="218"/>
      <c r="C483" s="217"/>
      <c r="D483" s="217"/>
      <c r="E483" s="253"/>
      <c r="F483" s="219"/>
      <c r="G483" s="220"/>
      <c r="H483" s="221"/>
      <c r="I483" s="217"/>
      <c r="J483" s="217"/>
      <c r="K483" s="217"/>
      <c r="L483" s="217"/>
      <c r="M483" s="217"/>
      <c r="N483" s="217"/>
      <c r="O483" s="217"/>
      <c r="P483" s="217"/>
      <c r="Q483" s="217"/>
      <c r="R483" s="217"/>
      <c r="S483" s="217"/>
      <c r="T483" s="217"/>
      <c r="U483" s="217"/>
      <c r="V483" s="217"/>
      <c r="W483" s="217"/>
      <c r="X483" s="217"/>
      <c r="Y483" s="217"/>
      <c r="Z483" s="217"/>
      <c r="AA483" s="217"/>
      <c r="AB483" s="217"/>
    </row>
    <row r="484">
      <c r="A484" s="217"/>
      <c r="B484" s="218"/>
      <c r="C484" s="217"/>
      <c r="D484" s="217"/>
      <c r="E484" s="253"/>
      <c r="F484" s="219"/>
      <c r="G484" s="220"/>
      <c r="H484" s="221"/>
      <c r="I484" s="217"/>
      <c r="J484" s="217"/>
      <c r="K484" s="217"/>
      <c r="L484" s="217"/>
      <c r="M484" s="217"/>
      <c r="N484" s="217"/>
      <c r="O484" s="217"/>
      <c r="P484" s="217"/>
      <c r="Q484" s="217"/>
      <c r="R484" s="217"/>
      <c r="S484" s="217"/>
      <c r="T484" s="217"/>
      <c r="U484" s="217"/>
      <c r="V484" s="217"/>
      <c r="W484" s="217"/>
      <c r="X484" s="217"/>
      <c r="Y484" s="217"/>
      <c r="Z484" s="217"/>
      <c r="AA484" s="217"/>
      <c r="AB484" s="217"/>
    </row>
    <row r="485">
      <c r="A485" s="217"/>
      <c r="B485" s="218"/>
      <c r="C485" s="217"/>
      <c r="D485" s="217"/>
      <c r="E485" s="253"/>
      <c r="F485" s="219"/>
      <c r="G485" s="220"/>
      <c r="H485" s="221"/>
      <c r="I485" s="217"/>
      <c r="J485" s="217"/>
      <c r="K485" s="217"/>
      <c r="L485" s="217"/>
      <c r="M485" s="217"/>
      <c r="N485" s="217"/>
      <c r="O485" s="217"/>
      <c r="P485" s="217"/>
      <c r="Q485" s="217"/>
      <c r="R485" s="217"/>
      <c r="S485" s="217"/>
      <c r="T485" s="217"/>
      <c r="U485" s="217"/>
      <c r="V485" s="217"/>
      <c r="W485" s="217"/>
      <c r="X485" s="217"/>
      <c r="Y485" s="217"/>
      <c r="Z485" s="217"/>
      <c r="AA485" s="217"/>
      <c r="AB485" s="217"/>
    </row>
    <row r="486">
      <c r="A486" s="217"/>
      <c r="B486" s="218"/>
      <c r="C486" s="217"/>
      <c r="D486" s="217"/>
      <c r="E486" s="253"/>
      <c r="F486" s="219"/>
      <c r="G486" s="220"/>
      <c r="H486" s="221"/>
      <c r="I486" s="217"/>
      <c r="J486" s="217"/>
      <c r="K486" s="217"/>
      <c r="L486" s="217"/>
      <c r="M486" s="217"/>
      <c r="N486" s="217"/>
      <c r="O486" s="217"/>
      <c r="P486" s="217"/>
      <c r="Q486" s="217"/>
      <c r="R486" s="217"/>
      <c r="S486" s="217"/>
      <c r="T486" s="217"/>
      <c r="U486" s="217"/>
      <c r="V486" s="217"/>
      <c r="W486" s="217"/>
      <c r="X486" s="217"/>
      <c r="Y486" s="217"/>
      <c r="Z486" s="217"/>
      <c r="AA486" s="217"/>
      <c r="AB486" s="217"/>
    </row>
    <row r="487">
      <c r="A487" s="217"/>
      <c r="B487" s="218"/>
      <c r="C487" s="217"/>
      <c r="D487" s="217"/>
      <c r="E487" s="253"/>
      <c r="F487" s="219"/>
      <c r="G487" s="220"/>
      <c r="H487" s="221"/>
      <c r="I487" s="217"/>
      <c r="J487" s="217"/>
      <c r="K487" s="217"/>
      <c r="L487" s="217"/>
      <c r="M487" s="217"/>
      <c r="N487" s="217"/>
      <c r="O487" s="217"/>
      <c r="P487" s="217"/>
      <c r="Q487" s="217"/>
      <c r="R487" s="217"/>
      <c r="S487" s="217"/>
      <c r="T487" s="217"/>
      <c r="U487" s="217"/>
      <c r="V487" s="217"/>
      <c r="W487" s="217"/>
      <c r="X487" s="217"/>
      <c r="Y487" s="217"/>
      <c r="Z487" s="217"/>
      <c r="AA487" s="217"/>
      <c r="AB487" s="217"/>
    </row>
    <row r="488">
      <c r="A488" s="217"/>
      <c r="B488" s="218"/>
      <c r="C488" s="217"/>
      <c r="D488" s="217"/>
      <c r="E488" s="253"/>
      <c r="F488" s="219"/>
      <c r="G488" s="220"/>
      <c r="H488" s="221"/>
      <c r="I488" s="217"/>
      <c r="J488" s="217"/>
      <c r="K488" s="217"/>
      <c r="L488" s="217"/>
      <c r="M488" s="217"/>
      <c r="N488" s="217"/>
      <c r="O488" s="217"/>
      <c r="P488" s="217"/>
      <c r="Q488" s="217"/>
      <c r="R488" s="217"/>
      <c r="S488" s="217"/>
      <c r="T488" s="217"/>
      <c r="U488" s="217"/>
      <c r="V488" s="217"/>
      <c r="W488" s="217"/>
      <c r="X488" s="217"/>
      <c r="Y488" s="217"/>
      <c r="Z488" s="217"/>
      <c r="AA488" s="217"/>
      <c r="AB488" s="217"/>
    </row>
    <row r="489">
      <c r="A489" s="217"/>
      <c r="B489" s="218"/>
      <c r="C489" s="217"/>
      <c r="D489" s="217"/>
      <c r="E489" s="253"/>
      <c r="F489" s="219"/>
      <c r="G489" s="220"/>
      <c r="H489" s="221"/>
      <c r="I489" s="217"/>
      <c r="J489" s="217"/>
      <c r="K489" s="217"/>
      <c r="L489" s="217"/>
      <c r="M489" s="217"/>
      <c r="N489" s="217"/>
      <c r="O489" s="217"/>
      <c r="P489" s="217"/>
      <c r="Q489" s="217"/>
      <c r="R489" s="217"/>
      <c r="S489" s="217"/>
      <c r="T489" s="217"/>
      <c r="U489" s="217"/>
      <c r="V489" s="217"/>
      <c r="W489" s="217"/>
      <c r="X489" s="217"/>
      <c r="Y489" s="217"/>
      <c r="Z489" s="217"/>
      <c r="AA489" s="217"/>
      <c r="AB489" s="217"/>
    </row>
    <row r="490">
      <c r="A490" s="217"/>
      <c r="B490" s="218"/>
      <c r="C490" s="217"/>
      <c r="D490" s="217"/>
      <c r="E490" s="253"/>
      <c r="F490" s="219"/>
      <c r="G490" s="220"/>
      <c r="H490" s="221"/>
      <c r="I490" s="217"/>
      <c r="J490" s="217"/>
      <c r="K490" s="217"/>
      <c r="L490" s="217"/>
      <c r="M490" s="217"/>
      <c r="N490" s="217"/>
      <c r="O490" s="217"/>
      <c r="P490" s="217"/>
      <c r="Q490" s="217"/>
      <c r="R490" s="217"/>
      <c r="S490" s="217"/>
      <c r="T490" s="217"/>
      <c r="U490" s="217"/>
      <c r="V490" s="217"/>
      <c r="W490" s="217"/>
      <c r="X490" s="217"/>
      <c r="Y490" s="217"/>
      <c r="Z490" s="217"/>
      <c r="AA490" s="217"/>
      <c r="AB490" s="217"/>
    </row>
    <row r="491">
      <c r="A491" s="217"/>
      <c r="B491" s="218"/>
      <c r="C491" s="217"/>
      <c r="D491" s="217"/>
      <c r="E491" s="253"/>
      <c r="F491" s="219"/>
      <c r="G491" s="220"/>
      <c r="H491" s="221"/>
      <c r="I491" s="217"/>
      <c r="J491" s="217"/>
      <c r="K491" s="217"/>
      <c r="L491" s="217"/>
      <c r="M491" s="217"/>
      <c r="N491" s="217"/>
      <c r="O491" s="217"/>
      <c r="P491" s="217"/>
      <c r="Q491" s="217"/>
      <c r="R491" s="217"/>
      <c r="S491" s="217"/>
      <c r="T491" s="217"/>
      <c r="U491" s="217"/>
      <c r="V491" s="217"/>
      <c r="W491" s="217"/>
      <c r="X491" s="217"/>
      <c r="Y491" s="217"/>
      <c r="Z491" s="217"/>
      <c r="AA491" s="217"/>
      <c r="AB491" s="217"/>
    </row>
    <row r="492">
      <c r="A492" s="217"/>
      <c r="B492" s="218"/>
      <c r="C492" s="217"/>
      <c r="D492" s="217"/>
      <c r="E492" s="253"/>
      <c r="F492" s="219"/>
      <c r="G492" s="220"/>
      <c r="H492" s="221"/>
      <c r="I492" s="217"/>
      <c r="J492" s="217"/>
      <c r="K492" s="217"/>
      <c r="L492" s="217"/>
      <c r="M492" s="217"/>
      <c r="N492" s="217"/>
      <c r="O492" s="217"/>
      <c r="P492" s="217"/>
      <c r="Q492" s="217"/>
      <c r="R492" s="217"/>
      <c r="S492" s="217"/>
      <c r="T492" s="217"/>
      <c r="U492" s="217"/>
      <c r="V492" s="217"/>
      <c r="W492" s="217"/>
      <c r="X492" s="217"/>
      <c r="Y492" s="217"/>
      <c r="Z492" s="217"/>
      <c r="AA492" s="217"/>
      <c r="AB492" s="217"/>
    </row>
    <row r="493">
      <c r="A493" s="217"/>
      <c r="B493" s="218"/>
      <c r="C493" s="217"/>
      <c r="D493" s="217"/>
      <c r="E493" s="253"/>
      <c r="F493" s="219"/>
      <c r="G493" s="220"/>
      <c r="H493" s="221"/>
      <c r="I493" s="217"/>
      <c r="J493" s="217"/>
      <c r="K493" s="217"/>
      <c r="L493" s="217"/>
      <c r="M493" s="217"/>
      <c r="N493" s="217"/>
      <c r="O493" s="217"/>
      <c r="P493" s="217"/>
      <c r="Q493" s="217"/>
      <c r="R493" s="217"/>
      <c r="S493" s="217"/>
      <c r="T493" s="217"/>
      <c r="U493" s="217"/>
      <c r="V493" s="217"/>
      <c r="W493" s="217"/>
      <c r="X493" s="217"/>
      <c r="Y493" s="217"/>
      <c r="Z493" s="217"/>
      <c r="AA493" s="217"/>
      <c r="AB493" s="217"/>
    </row>
    <row r="494">
      <c r="A494" s="217"/>
      <c r="B494" s="218"/>
      <c r="C494" s="217"/>
      <c r="D494" s="217"/>
      <c r="E494" s="253"/>
      <c r="F494" s="219"/>
      <c r="G494" s="220"/>
      <c r="H494" s="221"/>
      <c r="I494" s="217"/>
      <c r="J494" s="217"/>
      <c r="K494" s="217"/>
      <c r="L494" s="217"/>
      <c r="M494" s="217"/>
      <c r="N494" s="217"/>
      <c r="O494" s="217"/>
      <c r="P494" s="217"/>
      <c r="Q494" s="217"/>
      <c r="R494" s="217"/>
      <c r="S494" s="217"/>
      <c r="T494" s="217"/>
      <c r="U494" s="217"/>
      <c r="V494" s="217"/>
      <c r="W494" s="217"/>
      <c r="X494" s="217"/>
      <c r="Y494" s="217"/>
      <c r="Z494" s="217"/>
      <c r="AA494" s="217"/>
      <c r="AB494" s="217"/>
    </row>
    <row r="495">
      <c r="A495" s="217"/>
      <c r="B495" s="218"/>
      <c r="C495" s="217"/>
      <c r="D495" s="217"/>
      <c r="E495" s="253"/>
      <c r="F495" s="219"/>
      <c r="G495" s="220"/>
      <c r="H495" s="221"/>
      <c r="I495" s="217"/>
      <c r="J495" s="217"/>
      <c r="K495" s="217"/>
      <c r="L495" s="217"/>
      <c r="M495" s="217"/>
      <c r="N495" s="217"/>
      <c r="O495" s="217"/>
      <c r="P495" s="217"/>
      <c r="Q495" s="217"/>
      <c r="R495" s="217"/>
      <c r="S495" s="217"/>
      <c r="T495" s="217"/>
      <c r="U495" s="217"/>
      <c r="V495" s="217"/>
      <c r="W495" s="217"/>
      <c r="X495" s="217"/>
      <c r="Y495" s="217"/>
      <c r="Z495" s="217"/>
      <c r="AA495" s="217"/>
      <c r="AB495" s="217"/>
    </row>
    <row r="496">
      <c r="A496" s="217"/>
      <c r="B496" s="218"/>
      <c r="C496" s="217"/>
      <c r="D496" s="217"/>
      <c r="E496" s="253"/>
      <c r="F496" s="219"/>
      <c r="G496" s="220"/>
      <c r="H496" s="221"/>
      <c r="I496" s="217"/>
      <c r="J496" s="217"/>
      <c r="K496" s="217"/>
      <c r="L496" s="217"/>
      <c r="M496" s="217"/>
      <c r="N496" s="217"/>
      <c r="O496" s="217"/>
      <c r="P496" s="217"/>
      <c r="Q496" s="217"/>
      <c r="R496" s="217"/>
      <c r="S496" s="217"/>
      <c r="T496" s="217"/>
      <c r="U496" s="217"/>
      <c r="V496" s="217"/>
      <c r="W496" s="217"/>
      <c r="X496" s="217"/>
      <c r="Y496" s="217"/>
      <c r="Z496" s="217"/>
      <c r="AA496" s="217"/>
      <c r="AB496" s="217"/>
    </row>
    <row r="497">
      <c r="A497" s="217"/>
      <c r="B497" s="218"/>
      <c r="C497" s="217"/>
      <c r="D497" s="217"/>
      <c r="E497" s="253"/>
      <c r="F497" s="219"/>
      <c r="G497" s="220"/>
      <c r="H497" s="221"/>
      <c r="I497" s="217"/>
      <c r="J497" s="217"/>
      <c r="K497" s="217"/>
      <c r="L497" s="217"/>
      <c r="M497" s="217"/>
      <c r="N497" s="217"/>
      <c r="O497" s="217"/>
      <c r="P497" s="217"/>
      <c r="Q497" s="217"/>
      <c r="R497" s="217"/>
      <c r="S497" s="217"/>
      <c r="T497" s="217"/>
      <c r="U497" s="217"/>
      <c r="V497" s="217"/>
      <c r="W497" s="217"/>
      <c r="X497" s="217"/>
      <c r="Y497" s="217"/>
      <c r="Z497" s="217"/>
      <c r="AA497" s="217"/>
      <c r="AB497" s="217"/>
    </row>
    <row r="498">
      <c r="A498" s="217"/>
      <c r="B498" s="218"/>
      <c r="C498" s="217"/>
      <c r="D498" s="217"/>
      <c r="E498" s="253"/>
      <c r="F498" s="219"/>
      <c r="G498" s="220"/>
      <c r="H498" s="221"/>
      <c r="I498" s="217"/>
      <c r="J498" s="217"/>
      <c r="K498" s="217"/>
      <c r="L498" s="217"/>
      <c r="M498" s="217"/>
      <c r="N498" s="217"/>
      <c r="O498" s="217"/>
      <c r="P498" s="217"/>
      <c r="Q498" s="217"/>
      <c r="R498" s="217"/>
      <c r="S498" s="217"/>
      <c r="T498" s="217"/>
      <c r="U498" s="217"/>
      <c r="V498" s="217"/>
      <c r="W498" s="217"/>
      <c r="X498" s="217"/>
      <c r="Y498" s="217"/>
      <c r="Z498" s="217"/>
      <c r="AA498" s="217"/>
      <c r="AB498" s="217"/>
    </row>
    <row r="499">
      <c r="A499" s="217"/>
      <c r="B499" s="218"/>
      <c r="C499" s="217"/>
      <c r="D499" s="217"/>
      <c r="E499" s="253"/>
      <c r="F499" s="219"/>
      <c r="G499" s="220"/>
      <c r="H499" s="221"/>
      <c r="I499" s="217"/>
      <c r="J499" s="217"/>
      <c r="K499" s="217"/>
      <c r="L499" s="217"/>
      <c r="M499" s="217"/>
      <c r="N499" s="217"/>
      <c r="O499" s="217"/>
      <c r="P499" s="217"/>
      <c r="Q499" s="217"/>
      <c r="R499" s="217"/>
      <c r="S499" s="217"/>
      <c r="T499" s="217"/>
      <c r="U499" s="217"/>
      <c r="V499" s="217"/>
      <c r="W499" s="217"/>
      <c r="X499" s="217"/>
      <c r="Y499" s="217"/>
      <c r="Z499" s="217"/>
      <c r="AA499" s="217"/>
      <c r="AB499" s="217"/>
    </row>
    <row r="500">
      <c r="A500" s="217"/>
      <c r="B500" s="218"/>
      <c r="C500" s="217"/>
      <c r="D500" s="217"/>
      <c r="E500" s="253"/>
      <c r="F500" s="219"/>
      <c r="G500" s="220"/>
      <c r="H500" s="221"/>
      <c r="I500" s="217"/>
      <c r="J500" s="217"/>
      <c r="K500" s="217"/>
      <c r="L500" s="217"/>
      <c r="M500" s="217"/>
      <c r="N500" s="217"/>
      <c r="O500" s="217"/>
      <c r="P500" s="217"/>
      <c r="Q500" s="217"/>
      <c r="R500" s="217"/>
      <c r="S500" s="217"/>
      <c r="T500" s="217"/>
      <c r="U500" s="217"/>
      <c r="V500" s="217"/>
      <c r="W500" s="217"/>
      <c r="X500" s="217"/>
      <c r="Y500" s="217"/>
      <c r="Z500" s="217"/>
      <c r="AA500" s="217"/>
      <c r="AB500" s="217"/>
    </row>
    <row r="501">
      <c r="A501" s="217"/>
      <c r="B501" s="218"/>
      <c r="C501" s="217"/>
      <c r="D501" s="217"/>
      <c r="E501" s="253"/>
      <c r="F501" s="219"/>
      <c r="G501" s="220"/>
      <c r="H501" s="221"/>
      <c r="I501" s="217"/>
      <c r="J501" s="217"/>
      <c r="K501" s="217"/>
      <c r="L501" s="217"/>
      <c r="M501" s="217"/>
      <c r="N501" s="217"/>
      <c r="O501" s="217"/>
      <c r="P501" s="217"/>
      <c r="Q501" s="217"/>
      <c r="R501" s="217"/>
      <c r="S501" s="217"/>
      <c r="T501" s="217"/>
      <c r="U501" s="217"/>
      <c r="V501" s="217"/>
      <c r="W501" s="217"/>
      <c r="X501" s="217"/>
      <c r="Y501" s="217"/>
      <c r="Z501" s="217"/>
      <c r="AA501" s="217"/>
      <c r="AB501" s="217"/>
    </row>
    <row r="502">
      <c r="A502" s="217"/>
      <c r="B502" s="218"/>
      <c r="C502" s="217"/>
      <c r="D502" s="217"/>
      <c r="E502" s="253"/>
      <c r="F502" s="219"/>
      <c r="G502" s="220"/>
      <c r="H502" s="221"/>
      <c r="I502" s="217"/>
      <c r="J502" s="217"/>
      <c r="K502" s="217"/>
      <c r="L502" s="217"/>
      <c r="M502" s="217"/>
      <c r="N502" s="217"/>
      <c r="O502" s="217"/>
      <c r="P502" s="217"/>
      <c r="Q502" s="217"/>
      <c r="R502" s="217"/>
      <c r="S502" s="217"/>
      <c r="T502" s="217"/>
      <c r="U502" s="217"/>
      <c r="V502" s="217"/>
      <c r="W502" s="217"/>
      <c r="X502" s="217"/>
      <c r="Y502" s="217"/>
      <c r="Z502" s="217"/>
      <c r="AA502" s="217"/>
      <c r="AB502" s="217"/>
    </row>
    <row r="503">
      <c r="A503" s="217"/>
      <c r="B503" s="218"/>
      <c r="C503" s="217"/>
      <c r="D503" s="217"/>
      <c r="E503" s="253"/>
      <c r="F503" s="219"/>
      <c r="G503" s="220"/>
      <c r="H503" s="221"/>
      <c r="I503" s="217"/>
      <c r="J503" s="217"/>
      <c r="K503" s="217"/>
      <c r="L503" s="217"/>
      <c r="M503" s="217"/>
      <c r="N503" s="217"/>
      <c r="O503" s="217"/>
      <c r="P503" s="217"/>
      <c r="Q503" s="217"/>
      <c r="R503" s="217"/>
      <c r="S503" s="217"/>
      <c r="T503" s="217"/>
      <c r="U503" s="217"/>
      <c r="V503" s="217"/>
      <c r="W503" s="217"/>
      <c r="X503" s="217"/>
      <c r="Y503" s="217"/>
      <c r="Z503" s="217"/>
      <c r="AA503" s="217"/>
      <c r="AB503" s="217"/>
    </row>
    <row r="504">
      <c r="A504" s="217"/>
      <c r="B504" s="218"/>
      <c r="C504" s="217"/>
      <c r="D504" s="217"/>
      <c r="E504" s="253"/>
      <c r="F504" s="219"/>
      <c r="G504" s="220"/>
      <c r="H504" s="221"/>
      <c r="I504" s="217"/>
      <c r="J504" s="217"/>
      <c r="K504" s="217"/>
      <c r="L504" s="217"/>
      <c r="M504" s="217"/>
      <c r="N504" s="217"/>
      <c r="O504" s="217"/>
      <c r="P504" s="217"/>
      <c r="Q504" s="217"/>
      <c r="R504" s="217"/>
      <c r="S504" s="217"/>
      <c r="T504" s="217"/>
      <c r="U504" s="217"/>
      <c r="V504" s="217"/>
      <c r="W504" s="217"/>
      <c r="X504" s="217"/>
      <c r="Y504" s="217"/>
      <c r="Z504" s="217"/>
      <c r="AA504" s="217"/>
      <c r="AB504" s="217"/>
    </row>
    <row r="505">
      <c r="A505" s="217"/>
      <c r="B505" s="218"/>
      <c r="C505" s="217"/>
      <c r="D505" s="217"/>
      <c r="E505" s="253"/>
      <c r="F505" s="219"/>
      <c r="G505" s="220"/>
      <c r="H505" s="221"/>
      <c r="I505" s="217"/>
      <c r="J505" s="217"/>
      <c r="K505" s="217"/>
      <c r="L505" s="217"/>
      <c r="M505" s="217"/>
      <c r="N505" s="217"/>
      <c r="O505" s="217"/>
      <c r="P505" s="217"/>
      <c r="Q505" s="217"/>
      <c r="R505" s="217"/>
      <c r="S505" s="217"/>
      <c r="T505" s="217"/>
      <c r="U505" s="217"/>
      <c r="V505" s="217"/>
      <c r="W505" s="217"/>
      <c r="X505" s="217"/>
      <c r="Y505" s="217"/>
      <c r="Z505" s="217"/>
      <c r="AA505" s="217"/>
      <c r="AB505" s="217"/>
    </row>
    <row r="506">
      <c r="A506" s="217"/>
      <c r="B506" s="218"/>
      <c r="C506" s="217"/>
      <c r="D506" s="217"/>
      <c r="E506" s="253"/>
      <c r="F506" s="219"/>
      <c r="G506" s="220"/>
      <c r="H506" s="221"/>
      <c r="I506" s="217"/>
      <c r="J506" s="217"/>
      <c r="K506" s="217"/>
      <c r="L506" s="217"/>
      <c r="M506" s="217"/>
      <c r="N506" s="217"/>
      <c r="O506" s="217"/>
      <c r="P506" s="217"/>
      <c r="Q506" s="217"/>
      <c r="R506" s="217"/>
      <c r="S506" s="217"/>
      <c r="T506" s="217"/>
      <c r="U506" s="217"/>
      <c r="V506" s="217"/>
      <c r="W506" s="217"/>
      <c r="X506" s="217"/>
      <c r="Y506" s="217"/>
      <c r="Z506" s="217"/>
      <c r="AA506" s="217"/>
      <c r="AB506" s="217"/>
    </row>
    <row r="507">
      <c r="A507" s="217"/>
      <c r="B507" s="218"/>
      <c r="C507" s="217"/>
      <c r="D507" s="217"/>
      <c r="E507" s="253"/>
      <c r="F507" s="219"/>
      <c r="G507" s="220"/>
      <c r="H507" s="221"/>
      <c r="I507" s="217"/>
      <c r="J507" s="217"/>
      <c r="K507" s="217"/>
      <c r="L507" s="217"/>
      <c r="M507" s="217"/>
      <c r="N507" s="217"/>
      <c r="O507" s="217"/>
      <c r="P507" s="217"/>
      <c r="Q507" s="217"/>
      <c r="R507" s="217"/>
      <c r="S507" s="217"/>
      <c r="T507" s="217"/>
      <c r="U507" s="217"/>
      <c r="V507" s="217"/>
      <c r="W507" s="217"/>
      <c r="X507" s="217"/>
      <c r="Y507" s="217"/>
      <c r="Z507" s="217"/>
      <c r="AA507" s="217"/>
      <c r="AB507" s="217"/>
    </row>
    <row r="508">
      <c r="A508" s="217"/>
      <c r="B508" s="218"/>
      <c r="C508" s="217"/>
      <c r="D508" s="217"/>
      <c r="E508" s="253"/>
      <c r="F508" s="219"/>
      <c r="G508" s="220"/>
      <c r="H508" s="221"/>
      <c r="I508" s="217"/>
      <c r="J508" s="217"/>
      <c r="K508" s="217"/>
      <c r="L508" s="217"/>
      <c r="M508" s="217"/>
      <c r="N508" s="217"/>
      <c r="O508" s="217"/>
      <c r="P508" s="217"/>
      <c r="Q508" s="217"/>
      <c r="R508" s="217"/>
      <c r="S508" s="217"/>
      <c r="T508" s="217"/>
      <c r="U508" s="217"/>
      <c r="V508" s="217"/>
      <c r="W508" s="217"/>
      <c r="X508" s="217"/>
      <c r="Y508" s="217"/>
      <c r="Z508" s="217"/>
      <c r="AA508" s="217"/>
      <c r="AB508" s="217"/>
    </row>
    <row r="509">
      <c r="A509" s="217"/>
      <c r="B509" s="218"/>
      <c r="C509" s="217"/>
      <c r="D509" s="217"/>
      <c r="E509" s="253"/>
      <c r="F509" s="219"/>
      <c r="G509" s="220"/>
      <c r="H509" s="221"/>
      <c r="I509" s="217"/>
      <c r="J509" s="217"/>
      <c r="K509" s="217"/>
      <c r="L509" s="217"/>
      <c r="M509" s="217"/>
      <c r="N509" s="217"/>
      <c r="O509" s="217"/>
      <c r="P509" s="217"/>
      <c r="Q509" s="217"/>
      <c r="R509" s="217"/>
      <c r="S509" s="217"/>
      <c r="T509" s="217"/>
      <c r="U509" s="217"/>
      <c r="V509" s="217"/>
      <c r="W509" s="217"/>
      <c r="X509" s="217"/>
      <c r="Y509" s="217"/>
      <c r="Z509" s="217"/>
      <c r="AA509" s="217"/>
      <c r="AB509" s="217"/>
    </row>
    <row r="510">
      <c r="A510" s="217"/>
      <c r="B510" s="218"/>
      <c r="C510" s="217"/>
      <c r="D510" s="217"/>
      <c r="E510" s="253"/>
      <c r="F510" s="219"/>
      <c r="G510" s="220"/>
      <c r="H510" s="221"/>
      <c r="I510" s="217"/>
      <c r="J510" s="217"/>
      <c r="K510" s="217"/>
      <c r="L510" s="217"/>
      <c r="M510" s="217"/>
      <c r="N510" s="217"/>
      <c r="O510" s="217"/>
      <c r="P510" s="217"/>
      <c r="Q510" s="217"/>
      <c r="R510" s="217"/>
      <c r="S510" s="217"/>
      <c r="T510" s="217"/>
      <c r="U510" s="217"/>
      <c r="V510" s="217"/>
      <c r="W510" s="217"/>
      <c r="X510" s="217"/>
      <c r="Y510" s="217"/>
      <c r="Z510" s="217"/>
      <c r="AA510" s="217"/>
      <c r="AB510" s="217"/>
    </row>
    <row r="511">
      <c r="A511" s="217"/>
      <c r="B511" s="218"/>
      <c r="C511" s="217"/>
      <c r="D511" s="217"/>
      <c r="E511" s="253"/>
      <c r="F511" s="219"/>
      <c r="G511" s="220"/>
      <c r="H511" s="221"/>
      <c r="I511" s="217"/>
      <c r="J511" s="217"/>
      <c r="K511" s="217"/>
      <c r="L511" s="217"/>
      <c r="M511" s="217"/>
      <c r="N511" s="217"/>
      <c r="O511" s="217"/>
      <c r="P511" s="217"/>
      <c r="Q511" s="217"/>
      <c r="R511" s="217"/>
      <c r="S511" s="217"/>
      <c r="T511" s="217"/>
      <c r="U511" s="217"/>
      <c r="V511" s="217"/>
      <c r="W511" s="217"/>
      <c r="X511" s="217"/>
      <c r="Y511" s="217"/>
      <c r="Z511" s="217"/>
      <c r="AA511" s="217"/>
      <c r="AB511" s="217"/>
    </row>
    <row r="512">
      <c r="A512" s="217"/>
      <c r="B512" s="218"/>
      <c r="C512" s="217"/>
      <c r="D512" s="217"/>
      <c r="E512" s="253"/>
      <c r="F512" s="219"/>
      <c r="G512" s="220"/>
      <c r="H512" s="221"/>
      <c r="I512" s="217"/>
      <c r="J512" s="217"/>
      <c r="K512" s="217"/>
      <c r="L512" s="217"/>
      <c r="M512" s="217"/>
      <c r="N512" s="217"/>
      <c r="O512" s="217"/>
      <c r="P512" s="217"/>
      <c r="Q512" s="217"/>
      <c r="R512" s="217"/>
      <c r="S512" s="217"/>
      <c r="T512" s="217"/>
      <c r="U512" s="217"/>
      <c r="V512" s="217"/>
      <c r="W512" s="217"/>
      <c r="X512" s="217"/>
      <c r="Y512" s="217"/>
      <c r="Z512" s="217"/>
      <c r="AA512" s="217"/>
      <c r="AB512" s="217"/>
    </row>
    <row r="513">
      <c r="A513" s="217"/>
      <c r="B513" s="218"/>
      <c r="C513" s="217"/>
      <c r="D513" s="217"/>
      <c r="E513" s="253"/>
      <c r="F513" s="219"/>
      <c r="G513" s="220"/>
      <c r="H513" s="221"/>
      <c r="I513" s="217"/>
      <c r="J513" s="217"/>
      <c r="K513" s="217"/>
      <c r="L513" s="217"/>
      <c r="M513" s="217"/>
      <c r="N513" s="217"/>
      <c r="O513" s="217"/>
      <c r="P513" s="217"/>
      <c r="Q513" s="217"/>
      <c r="R513" s="217"/>
      <c r="S513" s="217"/>
      <c r="T513" s="217"/>
      <c r="U513" s="217"/>
      <c r="V513" s="217"/>
      <c r="W513" s="217"/>
      <c r="X513" s="217"/>
      <c r="Y513" s="217"/>
      <c r="Z513" s="217"/>
      <c r="AA513" s="217"/>
      <c r="AB513" s="217"/>
    </row>
    <row r="514">
      <c r="A514" s="217"/>
      <c r="B514" s="218"/>
      <c r="C514" s="217"/>
      <c r="D514" s="217"/>
      <c r="E514" s="253"/>
      <c r="F514" s="219"/>
      <c r="G514" s="220"/>
      <c r="H514" s="221"/>
      <c r="I514" s="217"/>
      <c r="J514" s="217"/>
      <c r="K514" s="217"/>
      <c r="L514" s="217"/>
      <c r="M514" s="217"/>
      <c r="N514" s="217"/>
      <c r="O514" s="217"/>
      <c r="P514" s="217"/>
      <c r="Q514" s="217"/>
      <c r="R514" s="217"/>
      <c r="S514" s="217"/>
      <c r="T514" s="217"/>
      <c r="U514" s="217"/>
      <c r="V514" s="217"/>
      <c r="W514" s="217"/>
      <c r="X514" s="217"/>
      <c r="Y514" s="217"/>
      <c r="Z514" s="217"/>
      <c r="AA514" s="217"/>
      <c r="AB514" s="217"/>
    </row>
    <row r="515">
      <c r="A515" s="217"/>
      <c r="B515" s="218"/>
      <c r="C515" s="217"/>
      <c r="D515" s="217"/>
      <c r="E515" s="253"/>
      <c r="F515" s="219"/>
      <c r="G515" s="220"/>
      <c r="H515" s="221"/>
      <c r="I515" s="217"/>
      <c r="J515" s="217"/>
      <c r="K515" s="217"/>
      <c r="L515" s="217"/>
      <c r="M515" s="217"/>
      <c r="N515" s="217"/>
      <c r="O515" s="217"/>
      <c r="P515" s="217"/>
      <c r="Q515" s="217"/>
      <c r="R515" s="217"/>
      <c r="S515" s="217"/>
      <c r="T515" s="217"/>
      <c r="U515" s="217"/>
      <c r="V515" s="217"/>
      <c r="W515" s="217"/>
      <c r="X515" s="217"/>
      <c r="Y515" s="217"/>
      <c r="Z515" s="217"/>
      <c r="AA515" s="217"/>
      <c r="AB515" s="217"/>
    </row>
    <row r="516">
      <c r="A516" s="217"/>
      <c r="B516" s="218"/>
      <c r="C516" s="217"/>
      <c r="D516" s="217"/>
      <c r="E516" s="253"/>
      <c r="F516" s="219"/>
      <c r="G516" s="220"/>
      <c r="H516" s="221"/>
      <c r="I516" s="217"/>
      <c r="J516" s="217"/>
      <c r="K516" s="217"/>
      <c r="L516" s="217"/>
      <c r="M516" s="217"/>
      <c r="N516" s="217"/>
      <c r="O516" s="217"/>
      <c r="P516" s="217"/>
      <c r="Q516" s="217"/>
      <c r="R516" s="217"/>
      <c r="S516" s="217"/>
      <c r="T516" s="217"/>
      <c r="U516" s="217"/>
      <c r="V516" s="217"/>
      <c r="W516" s="217"/>
      <c r="X516" s="217"/>
      <c r="Y516" s="217"/>
      <c r="Z516" s="217"/>
      <c r="AA516" s="217"/>
      <c r="AB516" s="217"/>
    </row>
    <row r="517">
      <c r="A517" s="217"/>
      <c r="B517" s="218"/>
      <c r="C517" s="217"/>
      <c r="D517" s="217"/>
      <c r="E517" s="253"/>
      <c r="F517" s="219"/>
      <c r="G517" s="220"/>
      <c r="H517" s="221"/>
      <c r="I517" s="217"/>
      <c r="J517" s="217"/>
      <c r="K517" s="217"/>
      <c r="L517" s="217"/>
      <c r="M517" s="217"/>
      <c r="N517" s="217"/>
      <c r="O517" s="217"/>
      <c r="P517" s="217"/>
      <c r="Q517" s="217"/>
      <c r="R517" s="217"/>
      <c r="S517" s="217"/>
      <c r="T517" s="217"/>
      <c r="U517" s="217"/>
      <c r="V517" s="217"/>
      <c r="W517" s="217"/>
      <c r="X517" s="217"/>
      <c r="Y517" s="217"/>
      <c r="Z517" s="217"/>
      <c r="AA517" s="217"/>
      <c r="AB517" s="217"/>
    </row>
    <row r="518">
      <c r="A518" s="217"/>
      <c r="B518" s="218"/>
      <c r="C518" s="217"/>
      <c r="D518" s="217"/>
      <c r="E518" s="253"/>
      <c r="F518" s="219"/>
      <c r="G518" s="220"/>
      <c r="H518" s="221"/>
      <c r="I518" s="217"/>
      <c r="J518" s="217"/>
      <c r="K518" s="217"/>
      <c r="L518" s="217"/>
      <c r="M518" s="217"/>
      <c r="N518" s="217"/>
      <c r="O518" s="217"/>
      <c r="P518" s="217"/>
      <c r="Q518" s="217"/>
      <c r="R518" s="217"/>
      <c r="S518" s="217"/>
      <c r="T518" s="217"/>
      <c r="U518" s="217"/>
      <c r="V518" s="217"/>
      <c r="W518" s="217"/>
      <c r="X518" s="217"/>
      <c r="Y518" s="217"/>
      <c r="Z518" s="217"/>
      <c r="AA518" s="217"/>
      <c r="AB518" s="217"/>
    </row>
    <row r="519">
      <c r="A519" s="217"/>
      <c r="B519" s="218"/>
      <c r="C519" s="217"/>
      <c r="D519" s="217"/>
      <c r="E519" s="253"/>
      <c r="F519" s="219"/>
      <c r="G519" s="220"/>
      <c r="H519" s="221"/>
      <c r="I519" s="217"/>
      <c r="J519" s="217"/>
      <c r="K519" s="217"/>
      <c r="L519" s="217"/>
      <c r="M519" s="217"/>
      <c r="N519" s="217"/>
      <c r="O519" s="217"/>
      <c r="P519" s="217"/>
      <c r="Q519" s="217"/>
      <c r="R519" s="217"/>
      <c r="S519" s="217"/>
      <c r="T519" s="217"/>
      <c r="U519" s="217"/>
      <c r="V519" s="217"/>
      <c r="W519" s="217"/>
      <c r="X519" s="217"/>
      <c r="Y519" s="217"/>
      <c r="Z519" s="217"/>
      <c r="AA519" s="217"/>
      <c r="AB519" s="217"/>
    </row>
    <row r="520">
      <c r="A520" s="217"/>
      <c r="B520" s="218"/>
      <c r="C520" s="217"/>
      <c r="D520" s="217"/>
      <c r="E520" s="253"/>
      <c r="F520" s="219"/>
      <c r="G520" s="220"/>
      <c r="H520" s="221"/>
      <c r="I520" s="217"/>
      <c r="J520" s="217"/>
      <c r="K520" s="217"/>
      <c r="L520" s="217"/>
      <c r="M520" s="217"/>
      <c r="N520" s="217"/>
      <c r="O520" s="217"/>
      <c r="P520" s="217"/>
      <c r="Q520" s="217"/>
      <c r="R520" s="217"/>
      <c r="S520" s="217"/>
      <c r="T520" s="217"/>
      <c r="U520" s="217"/>
      <c r="V520" s="217"/>
      <c r="W520" s="217"/>
      <c r="X520" s="217"/>
      <c r="Y520" s="217"/>
      <c r="Z520" s="217"/>
      <c r="AA520" s="217"/>
      <c r="AB520" s="217"/>
    </row>
    <row r="521">
      <c r="A521" s="217"/>
      <c r="B521" s="218"/>
      <c r="C521" s="217"/>
      <c r="D521" s="217"/>
      <c r="E521" s="253"/>
      <c r="F521" s="219"/>
      <c r="G521" s="220"/>
      <c r="H521" s="221"/>
      <c r="I521" s="217"/>
      <c r="J521" s="217"/>
      <c r="K521" s="217"/>
      <c r="L521" s="217"/>
      <c r="M521" s="217"/>
      <c r="N521" s="217"/>
      <c r="O521" s="217"/>
      <c r="P521" s="217"/>
      <c r="Q521" s="217"/>
      <c r="R521" s="217"/>
      <c r="S521" s="217"/>
      <c r="T521" s="217"/>
      <c r="U521" s="217"/>
      <c r="V521" s="217"/>
      <c r="W521" s="217"/>
      <c r="X521" s="217"/>
      <c r="Y521" s="217"/>
      <c r="Z521" s="217"/>
      <c r="AA521" s="217"/>
      <c r="AB521" s="217"/>
    </row>
    <row r="522">
      <c r="A522" s="217"/>
      <c r="B522" s="218"/>
      <c r="C522" s="217"/>
      <c r="D522" s="217"/>
      <c r="E522" s="253"/>
      <c r="F522" s="219"/>
      <c r="G522" s="220"/>
      <c r="H522" s="221"/>
      <c r="I522" s="217"/>
      <c r="J522" s="217"/>
      <c r="K522" s="217"/>
      <c r="L522" s="217"/>
      <c r="M522" s="217"/>
      <c r="N522" s="217"/>
      <c r="O522" s="217"/>
      <c r="P522" s="217"/>
      <c r="Q522" s="217"/>
      <c r="R522" s="217"/>
      <c r="S522" s="217"/>
      <c r="T522" s="217"/>
      <c r="U522" s="217"/>
      <c r="V522" s="217"/>
      <c r="W522" s="217"/>
      <c r="X522" s="217"/>
      <c r="Y522" s="217"/>
      <c r="Z522" s="217"/>
      <c r="AA522" s="217"/>
      <c r="AB522" s="217"/>
    </row>
    <row r="523">
      <c r="A523" s="217"/>
      <c r="B523" s="218"/>
      <c r="C523" s="217"/>
      <c r="D523" s="217"/>
      <c r="E523" s="253"/>
      <c r="F523" s="219"/>
      <c r="G523" s="220"/>
      <c r="H523" s="221"/>
      <c r="I523" s="217"/>
      <c r="J523" s="217"/>
      <c r="K523" s="217"/>
      <c r="L523" s="217"/>
      <c r="M523" s="217"/>
      <c r="N523" s="217"/>
      <c r="O523" s="217"/>
      <c r="P523" s="217"/>
      <c r="Q523" s="217"/>
      <c r="R523" s="217"/>
      <c r="S523" s="217"/>
      <c r="T523" s="217"/>
      <c r="U523" s="217"/>
      <c r="V523" s="217"/>
      <c r="W523" s="217"/>
      <c r="X523" s="217"/>
      <c r="Y523" s="217"/>
      <c r="Z523" s="217"/>
      <c r="AA523" s="217"/>
      <c r="AB523" s="217"/>
    </row>
    <row r="524">
      <c r="A524" s="217"/>
      <c r="B524" s="218"/>
      <c r="C524" s="217"/>
      <c r="D524" s="217"/>
      <c r="E524" s="253"/>
      <c r="F524" s="219"/>
      <c r="G524" s="220"/>
      <c r="H524" s="221"/>
      <c r="I524" s="217"/>
      <c r="J524" s="217"/>
      <c r="K524" s="217"/>
      <c r="L524" s="217"/>
      <c r="M524" s="217"/>
      <c r="N524" s="217"/>
      <c r="O524" s="217"/>
      <c r="P524" s="217"/>
      <c r="Q524" s="217"/>
      <c r="R524" s="217"/>
      <c r="S524" s="217"/>
      <c r="T524" s="217"/>
      <c r="U524" s="217"/>
      <c r="V524" s="217"/>
      <c r="W524" s="217"/>
      <c r="X524" s="217"/>
      <c r="Y524" s="217"/>
      <c r="Z524" s="217"/>
      <c r="AA524" s="217"/>
      <c r="AB524" s="217"/>
    </row>
    <row r="525">
      <c r="A525" s="217"/>
      <c r="B525" s="218"/>
      <c r="C525" s="217"/>
      <c r="D525" s="217"/>
      <c r="E525" s="253"/>
      <c r="F525" s="219"/>
      <c r="G525" s="220"/>
      <c r="H525" s="221"/>
      <c r="I525" s="217"/>
      <c r="J525" s="217"/>
      <c r="K525" s="217"/>
      <c r="L525" s="217"/>
      <c r="M525" s="217"/>
      <c r="N525" s="217"/>
      <c r="O525" s="217"/>
      <c r="P525" s="217"/>
      <c r="Q525" s="217"/>
      <c r="R525" s="217"/>
      <c r="S525" s="217"/>
      <c r="T525" s="217"/>
      <c r="U525" s="217"/>
      <c r="V525" s="217"/>
      <c r="W525" s="217"/>
      <c r="X525" s="217"/>
      <c r="Y525" s="217"/>
      <c r="Z525" s="217"/>
      <c r="AA525" s="217"/>
      <c r="AB525" s="217"/>
    </row>
    <row r="526">
      <c r="A526" s="217"/>
      <c r="B526" s="218"/>
      <c r="C526" s="217"/>
      <c r="D526" s="217"/>
      <c r="E526" s="253"/>
      <c r="F526" s="219"/>
      <c r="G526" s="220"/>
      <c r="H526" s="221"/>
      <c r="I526" s="217"/>
      <c r="J526" s="217"/>
      <c r="K526" s="217"/>
      <c r="L526" s="217"/>
      <c r="M526" s="217"/>
      <c r="N526" s="217"/>
      <c r="O526" s="217"/>
      <c r="P526" s="217"/>
      <c r="Q526" s="217"/>
      <c r="R526" s="217"/>
      <c r="S526" s="217"/>
      <c r="T526" s="217"/>
      <c r="U526" s="217"/>
      <c r="V526" s="217"/>
      <c r="W526" s="217"/>
      <c r="X526" s="217"/>
      <c r="Y526" s="217"/>
      <c r="Z526" s="217"/>
      <c r="AA526" s="217"/>
      <c r="AB526" s="217"/>
    </row>
    <row r="527">
      <c r="A527" s="217"/>
      <c r="B527" s="218"/>
      <c r="C527" s="217"/>
      <c r="D527" s="217"/>
      <c r="E527" s="253"/>
      <c r="F527" s="219"/>
      <c r="G527" s="220"/>
      <c r="H527" s="221"/>
      <c r="I527" s="217"/>
      <c r="J527" s="217"/>
      <c r="K527" s="217"/>
      <c r="L527" s="217"/>
      <c r="M527" s="217"/>
      <c r="N527" s="217"/>
      <c r="O527" s="217"/>
      <c r="P527" s="217"/>
      <c r="Q527" s="217"/>
      <c r="R527" s="217"/>
      <c r="S527" s="217"/>
      <c r="T527" s="217"/>
      <c r="U527" s="217"/>
      <c r="V527" s="217"/>
      <c r="W527" s="217"/>
      <c r="X527" s="217"/>
      <c r="Y527" s="217"/>
      <c r="Z527" s="217"/>
      <c r="AA527" s="217"/>
      <c r="AB527" s="217"/>
    </row>
    <row r="528">
      <c r="A528" s="217"/>
      <c r="B528" s="218"/>
      <c r="C528" s="217"/>
      <c r="D528" s="217"/>
      <c r="E528" s="253"/>
      <c r="F528" s="219"/>
      <c r="G528" s="220"/>
      <c r="H528" s="221"/>
      <c r="I528" s="217"/>
      <c r="J528" s="217"/>
      <c r="K528" s="217"/>
      <c r="L528" s="217"/>
      <c r="M528" s="217"/>
      <c r="N528" s="217"/>
      <c r="O528" s="217"/>
      <c r="P528" s="217"/>
      <c r="Q528" s="217"/>
      <c r="R528" s="217"/>
      <c r="S528" s="217"/>
      <c r="T528" s="217"/>
      <c r="U528" s="217"/>
      <c r="V528" s="217"/>
      <c r="W528" s="217"/>
      <c r="X528" s="217"/>
      <c r="Y528" s="217"/>
      <c r="Z528" s="217"/>
      <c r="AA528" s="217"/>
      <c r="AB528" s="217"/>
    </row>
    <row r="529">
      <c r="A529" s="217"/>
      <c r="B529" s="218"/>
      <c r="C529" s="217"/>
      <c r="D529" s="217"/>
      <c r="E529" s="253"/>
      <c r="F529" s="219"/>
      <c r="G529" s="220"/>
      <c r="H529" s="221"/>
      <c r="I529" s="217"/>
      <c r="J529" s="217"/>
      <c r="K529" s="217"/>
      <c r="L529" s="217"/>
      <c r="M529" s="217"/>
      <c r="N529" s="217"/>
      <c r="O529" s="217"/>
      <c r="P529" s="217"/>
      <c r="Q529" s="217"/>
      <c r="R529" s="217"/>
      <c r="S529" s="217"/>
      <c r="T529" s="217"/>
      <c r="U529" s="217"/>
      <c r="V529" s="217"/>
      <c r="W529" s="217"/>
      <c r="X529" s="217"/>
      <c r="Y529" s="217"/>
      <c r="Z529" s="217"/>
      <c r="AA529" s="217"/>
      <c r="AB529" s="217"/>
    </row>
    <row r="530">
      <c r="A530" s="217"/>
      <c r="B530" s="218"/>
      <c r="C530" s="217"/>
      <c r="D530" s="217"/>
      <c r="E530" s="253"/>
      <c r="F530" s="219"/>
      <c r="G530" s="220"/>
      <c r="H530" s="221"/>
      <c r="I530" s="217"/>
      <c r="J530" s="217"/>
      <c r="K530" s="217"/>
      <c r="L530" s="217"/>
      <c r="M530" s="217"/>
      <c r="N530" s="217"/>
      <c r="O530" s="217"/>
      <c r="P530" s="217"/>
      <c r="Q530" s="217"/>
      <c r="R530" s="217"/>
      <c r="S530" s="217"/>
      <c r="T530" s="217"/>
      <c r="U530" s="217"/>
      <c r="V530" s="217"/>
      <c r="W530" s="217"/>
      <c r="X530" s="217"/>
      <c r="Y530" s="217"/>
      <c r="Z530" s="217"/>
      <c r="AA530" s="217"/>
      <c r="AB530" s="217"/>
    </row>
    <row r="531">
      <c r="A531" s="217"/>
      <c r="B531" s="218"/>
      <c r="C531" s="217"/>
      <c r="D531" s="217"/>
      <c r="E531" s="253"/>
      <c r="F531" s="219"/>
      <c r="G531" s="220"/>
      <c r="H531" s="221"/>
      <c r="I531" s="217"/>
      <c r="J531" s="217"/>
      <c r="K531" s="217"/>
      <c r="L531" s="217"/>
      <c r="M531" s="217"/>
      <c r="N531" s="217"/>
      <c r="O531" s="217"/>
      <c r="P531" s="217"/>
      <c r="Q531" s="217"/>
      <c r="R531" s="217"/>
      <c r="S531" s="217"/>
      <c r="T531" s="217"/>
      <c r="U531" s="217"/>
      <c r="V531" s="217"/>
      <c r="W531" s="217"/>
      <c r="X531" s="217"/>
      <c r="Y531" s="217"/>
      <c r="Z531" s="217"/>
      <c r="AA531" s="217"/>
      <c r="AB531" s="217"/>
    </row>
    <row r="532">
      <c r="A532" s="217"/>
      <c r="B532" s="218"/>
      <c r="C532" s="217"/>
      <c r="D532" s="217"/>
      <c r="E532" s="253"/>
      <c r="F532" s="219"/>
      <c r="G532" s="220"/>
      <c r="H532" s="221"/>
      <c r="I532" s="217"/>
      <c r="J532" s="217"/>
      <c r="K532" s="217"/>
      <c r="L532" s="217"/>
      <c r="M532" s="217"/>
      <c r="N532" s="217"/>
      <c r="O532" s="217"/>
      <c r="P532" s="217"/>
      <c r="Q532" s="217"/>
      <c r="R532" s="217"/>
      <c r="S532" s="217"/>
      <c r="T532" s="217"/>
      <c r="U532" s="217"/>
      <c r="V532" s="217"/>
      <c r="W532" s="217"/>
      <c r="X532" s="217"/>
      <c r="Y532" s="217"/>
      <c r="Z532" s="217"/>
      <c r="AA532" s="217"/>
      <c r="AB532" s="217"/>
    </row>
    <row r="533">
      <c r="A533" s="217"/>
      <c r="B533" s="218"/>
      <c r="C533" s="217"/>
      <c r="D533" s="217"/>
      <c r="E533" s="253"/>
      <c r="F533" s="219"/>
      <c r="G533" s="220"/>
      <c r="H533" s="221"/>
      <c r="I533" s="217"/>
      <c r="J533" s="217"/>
      <c r="K533" s="217"/>
      <c r="L533" s="217"/>
      <c r="M533" s="217"/>
      <c r="N533" s="217"/>
      <c r="O533" s="217"/>
      <c r="P533" s="217"/>
      <c r="Q533" s="217"/>
      <c r="R533" s="217"/>
      <c r="S533" s="217"/>
      <c r="T533" s="217"/>
      <c r="U533" s="217"/>
      <c r="V533" s="217"/>
      <c r="W533" s="217"/>
      <c r="X533" s="217"/>
      <c r="Y533" s="217"/>
      <c r="Z533" s="217"/>
      <c r="AA533" s="217"/>
      <c r="AB533" s="217"/>
    </row>
    <row r="534">
      <c r="A534" s="217"/>
      <c r="B534" s="218"/>
      <c r="C534" s="217"/>
      <c r="D534" s="217"/>
      <c r="E534" s="253"/>
      <c r="F534" s="219"/>
      <c r="G534" s="220"/>
      <c r="H534" s="221"/>
      <c r="I534" s="217"/>
      <c r="J534" s="217"/>
      <c r="K534" s="217"/>
      <c r="L534" s="217"/>
      <c r="M534" s="217"/>
      <c r="N534" s="217"/>
      <c r="O534" s="217"/>
      <c r="P534" s="217"/>
      <c r="Q534" s="217"/>
      <c r="R534" s="217"/>
      <c r="S534" s="217"/>
      <c r="T534" s="217"/>
      <c r="U534" s="217"/>
      <c r="V534" s="217"/>
      <c r="W534" s="217"/>
      <c r="X534" s="217"/>
      <c r="Y534" s="217"/>
      <c r="Z534" s="217"/>
      <c r="AA534" s="217"/>
      <c r="AB534" s="217"/>
    </row>
    <row r="535">
      <c r="A535" s="217"/>
      <c r="B535" s="218"/>
      <c r="C535" s="217"/>
      <c r="D535" s="217"/>
      <c r="E535" s="253"/>
      <c r="F535" s="219"/>
      <c r="G535" s="220"/>
      <c r="H535" s="221"/>
      <c r="I535" s="217"/>
      <c r="J535" s="217"/>
      <c r="K535" s="217"/>
      <c r="L535" s="217"/>
      <c r="M535" s="217"/>
      <c r="N535" s="217"/>
      <c r="O535" s="217"/>
      <c r="P535" s="217"/>
      <c r="Q535" s="217"/>
      <c r="R535" s="217"/>
      <c r="S535" s="217"/>
      <c r="T535" s="217"/>
      <c r="U535" s="217"/>
      <c r="V535" s="217"/>
      <c r="W535" s="217"/>
      <c r="X535" s="217"/>
      <c r="Y535" s="217"/>
      <c r="Z535" s="217"/>
      <c r="AA535" s="217"/>
      <c r="AB535" s="217"/>
    </row>
    <row r="536">
      <c r="A536" s="217"/>
      <c r="B536" s="218"/>
      <c r="C536" s="217"/>
      <c r="D536" s="217"/>
      <c r="E536" s="253"/>
      <c r="F536" s="219"/>
      <c r="G536" s="220"/>
      <c r="H536" s="221"/>
      <c r="I536" s="217"/>
      <c r="J536" s="217"/>
      <c r="K536" s="217"/>
      <c r="L536" s="217"/>
      <c r="M536" s="217"/>
      <c r="N536" s="217"/>
      <c r="O536" s="217"/>
      <c r="P536" s="217"/>
      <c r="Q536" s="217"/>
      <c r="R536" s="217"/>
      <c r="S536" s="217"/>
      <c r="T536" s="217"/>
      <c r="U536" s="217"/>
      <c r="V536" s="217"/>
      <c r="W536" s="217"/>
      <c r="X536" s="217"/>
      <c r="Y536" s="217"/>
      <c r="Z536" s="217"/>
      <c r="AA536" s="217"/>
      <c r="AB536" s="217"/>
    </row>
    <row r="537">
      <c r="A537" s="217"/>
      <c r="B537" s="218"/>
      <c r="C537" s="217"/>
      <c r="D537" s="217"/>
      <c r="E537" s="253"/>
      <c r="F537" s="219"/>
      <c r="G537" s="220"/>
      <c r="H537" s="221"/>
      <c r="I537" s="217"/>
      <c r="J537" s="217"/>
      <c r="K537" s="217"/>
      <c r="L537" s="217"/>
      <c r="M537" s="217"/>
      <c r="N537" s="217"/>
      <c r="O537" s="217"/>
      <c r="P537" s="217"/>
      <c r="Q537" s="217"/>
      <c r="R537" s="217"/>
      <c r="S537" s="217"/>
      <c r="T537" s="217"/>
      <c r="U537" s="217"/>
      <c r="V537" s="217"/>
      <c r="W537" s="217"/>
      <c r="X537" s="217"/>
      <c r="Y537" s="217"/>
      <c r="Z537" s="217"/>
      <c r="AA537" s="217"/>
      <c r="AB537" s="217"/>
    </row>
    <row r="538">
      <c r="A538" s="217"/>
      <c r="B538" s="218"/>
      <c r="C538" s="217"/>
      <c r="D538" s="217"/>
      <c r="E538" s="253"/>
      <c r="F538" s="219"/>
      <c r="G538" s="220"/>
      <c r="H538" s="221"/>
      <c r="I538" s="217"/>
      <c r="J538" s="217"/>
      <c r="K538" s="217"/>
      <c r="L538" s="217"/>
      <c r="M538" s="217"/>
      <c r="N538" s="217"/>
      <c r="O538" s="217"/>
      <c r="P538" s="217"/>
      <c r="Q538" s="217"/>
      <c r="R538" s="217"/>
      <c r="S538" s="217"/>
      <c r="T538" s="217"/>
      <c r="U538" s="217"/>
      <c r="V538" s="217"/>
      <c r="W538" s="217"/>
      <c r="X538" s="217"/>
      <c r="Y538" s="217"/>
      <c r="Z538" s="217"/>
      <c r="AA538" s="217"/>
      <c r="AB538" s="217"/>
    </row>
    <row r="539">
      <c r="A539" s="217"/>
      <c r="B539" s="218"/>
      <c r="C539" s="217"/>
      <c r="D539" s="217"/>
      <c r="E539" s="253"/>
      <c r="F539" s="219"/>
      <c r="G539" s="220"/>
      <c r="H539" s="221"/>
      <c r="I539" s="217"/>
      <c r="J539" s="217"/>
      <c r="K539" s="217"/>
      <c r="L539" s="217"/>
      <c r="M539" s="217"/>
      <c r="N539" s="217"/>
      <c r="O539" s="217"/>
      <c r="P539" s="217"/>
      <c r="Q539" s="217"/>
      <c r="R539" s="217"/>
      <c r="S539" s="217"/>
      <c r="T539" s="217"/>
      <c r="U539" s="217"/>
      <c r="V539" s="217"/>
      <c r="W539" s="217"/>
      <c r="X539" s="217"/>
      <c r="Y539" s="217"/>
      <c r="Z539" s="217"/>
      <c r="AA539" s="217"/>
      <c r="AB539" s="217"/>
    </row>
    <row r="540">
      <c r="A540" s="217"/>
      <c r="B540" s="218"/>
      <c r="C540" s="217"/>
      <c r="D540" s="217"/>
      <c r="E540" s="253"/>
      <c r="F540" s="219"/>
      <c r="G540" s="220"/>
      <c r="H540" s="221"/>
      <c r="I540" s="217"/>
      <c r="J540" s="217"/>
      <c r="K540" s="217"/>
      <c r="L540" s="217"/>
      <c r="M540" s="217"/>
      <c r="N540" s="217"/>
      <c r="O540" s="217"/>
      <c r="P540" s="217"/>
      <c r="Q540" s="217"/>
      <c r="R540" s="217"/>
      <c r="S540" s="217"/>
      <c r="T540" s="217"/>
      <c r="U540" s="217"/>
      <c r="V540" s="217"/>
      <c r="W540" s="217"/>
      <c r="X540" s="217"/>
      <c r="Y540" s="217"/>
      <c r="Z540" s="217"/>
      <c r="AA540" s="217"/>
      <c r="AB540" s="217"/>
    </row>
    <row r="541">
      <c r="A541" s="217"/>
      <c r="B541" s="218"/>
      <c r="C541" s="217"/>
      <c r="D541" s="217"/>
      <c r="E541" s="253"/>
      <c r="F541" s="219"/>
      <c r="G541" s="220"/>
      <c r="H541" s="221"/>
      <c r="I541" s="217"/>
      <c r="J541" s="217"/>
      <c r="K541" s="217"/>
      <c r="L541" s="217"/>
      <c r="M541" s="217"/>
      <c r="N541" s="217"/>
      <c r="O541" s="217"/>
      <c r="P541" s="217"/>
      <c r="Q541" s="217"/>
      <c r="R541" s="217"/>
      <c r="S541" s="217"/>
      <c r="T541" s="217"/>
      <c r="U541" s="217"/>
      <c r="V541" s="217"/>
      <c r="W541" s="217"/>
      <c r="X541" s="217"/>
      <c r="Y541" s="217"/>
      <c r="Z541" s="217"/>
      <c r="AA541" s="217"/>
      <c r="AB541" s="217"/>
    </row>
    <row r="542">
      <c r="A542" s="217"/>
      <c r="B542" s="218"/>
      <c r="C542" s="217"/>
      <c r="D542" s="217"/>
      <c r="E542" s="253"/>
      <c r="F542" s="219"/>
      <c r="G542" s="220"/>
      <c r="H542" s="221"/>
      <c r="I542" s="217"/>
      <c r="J542" s="217"/>
      <c r="K542" s="217"/>
      <c r="L542" s="217"/>
      <c r="M542" s="217"/>
      <c r="N542" s="217"/>
      <c r="O542" s="217"/>
      <c r="P542" s="217"/>
      <c r="Q542" s="217"/>
      <c r="R542" s="217"/>
      <c r="S542" s="217"/>
      <c r="T542" s="217"/>
      <c r="U542" s="217"/>
      <c r="V542" s="217"/>
      <c r="W542" s="217"/>
      <c r="X542" s="217"/>
      <c r="Y542" s="217"/>
      <c r="Z542" s="217"/>
      <c r="AA542" s="217"/>
      <c r="AB542" s="217"/>
    </row>
    <row r="543">
      <c r="A543" s="217"/>
      <c r="B543" s="218"/>
      <c r="C543" s="217"/>
      <c r="D543" s="217"/>
      <c r="E543" s="253"/>
      <c r="F543" s="219"/>
      <c r="G543" s="220"/>
      <c r="H543" s="221"/>
      <c r="I543" s="217"/>
      <c r="J543" s="217"/>
      <c r="K543" s="217"/>
      <c r="L543" s="217"/>
      <c r="M543" s="217"/>
      <c r="N543" s="217"/>
      <c r="O543" s="217"/>
      <c r="P543" s="217"/>
      <c r="Q543" s="217"/>
      <c r="R543" s="217"/>
      <c r="S543" s="217"/>
      <c r="T543" s="217"/>
      <c r="U543" s="217"/>
      <c r="V543" s="217"/>
      <c r="W543" s="217"/>
      <c r="X543" s="217"/>
      <c r="Y543" s="217"/>
      <c r="Z543" s="217"/>
      <c r="AA543" s="217"/>
      <c r="AB543" s="217"/>
    </row>
    <row r="544">
      <c r="A544" s="217"/>
      <c r="B544" s="218"/>
      <c r="C544" s="217"/>
      <c r="D544" s="217"/>
      <c r="E544" s="253"/>
      <c r="F544" s="219"/>
      <c r="G544" s="220"/>
      <c r="H544" s="221"/>
      <c r="I544" s="217"/>
      <c r="J544" s="217"/>
      <c r="K544" s="217"/>
      <c r="L544" s="217"/>
      <c r="M544" s="217"/>
      <c r="N544" s="217"/>
      <c r="O544" s="217"/>
      <c r="P544" s="217"/>
      <c r="Q544" s="217"/>
      <c r="R544" s="217"/>
      <c r="S544" s="217"/>
      <c r="T544" s="217"/>
      <c r="U544" s="217"/>
      <c r="V544" s="217"/>
      <c r="W544" s="217"/>
      <c r="X544" s="217"/>
      <c r="Y544" s="217"/>
      <c r="Z544" s="217"/>
      <c r="AA544" s="217"/>
      <c r="AB544" s="217"/>
    </row>
    <row r="545">
      <c r="A545" s="217"/>
      <c r="B545" s="218"/>
      <c r="C545" s="217"/>
      <c r="D545" s="217"/>
      <c r="E545" s="253"/>
      <c r="F545" s="219"/>
      <c r="G545" s="220"/>
      <c r="H545" s="221"/>
      <c r="I545" s="217"/>
      <c r="J545" s="217"/>
      <c r="K545" s="217"/>
      <c r="L545" s="217"/>
      <c r="M545" s="217"/>
      <c r="N545" s="217"/>
      <c r="O545" s="217"/>
      <c r="P545" s="217"/>
      <c r="Q545" s="217"/>
      <c r="R545" s="217"/>
      <c r="S545" s="217"/>
      <c r="T545" s="217"/>
      <c r="U545" s="217"/>
      <c r="V545" s="217"/>
      <c r="W545" s="217"/>
      <c r="X545" s="217"/>
      <c r="Y545" s="217"/>
      <c r="Z545" s="217"/>
      <c r="AA545" s="217"/>
      <c r="AB545" s="217"/>
    </row>
    <row r="546">
      <c r="A546" s="217"/>
      <c r="B546" s="218"/>
      <c r="C546" s="217"/>
      <c r="D546" s="217"/>
      <c r="E546" s="253"/>
      <c r="F546" s="219"/>
      <c r="G546" s="220"/>
      <c r="H546" s="221"/>
      <c r="I546" s="217"/>
      <c r="J546" s="217"/>
      <c r="K546" s="217"/>
      <c r="L546" s="217"/>
      <c r="M546" s="217"/>
      <c r="N546" s="217"/>
      <c r="O546" s="217"/>
      <c r="P546" s="217"/>
      <c r="Q546" s="217"/>
      <c r="R546" s="217"/>
      <c r="S546" s="217"/>
      <c r="T546" s="217"/>
      <c r="U546" s="217"/>
      <c r="V546" s="217"/>
      <c r="W546" s="217"/>
      <c r="X546" s="217"/>
      <c r="Y546" s="217"/>
      <c r="Z546" s="217"/>
      <c r="AA546" s="217"/>
      <c r="AB546" s="217"/>
    </row>
    <row r="547">
      <c r="A547" s="217"/>
      <c r="B547" s="218"/>
      <c r="C547" s="217"/>
      <c r="D547" s="217"/>
      <c r="E547" s="253"/>
      <c r="F547" s="219"/>
      <c r="G547" s="220"/>
      <c r="H547" s="221"/>
      <c r="I547" s="217"/>
      <c r="J547" s="217"/>
      <c r="K547" s="217"/>
      <c r="L547" s="217"/>
      <c r="M547" s="217"/>
      <c r="N547" s="217"/>
      <c r="O547" s="217"/>
      <c r="P547" s="217"/>
      <c r="Q547" s="217"/>
      <c r="R547" s="217"/>
      <c r="S547" s="217"/>
      <c r="T547" s="217"/>
      <c r="U547" s="217"/>
      <c r="V547" s="217"/>
      <c r="W547" s="217"/>
      <c r="X547" s="217"/>
      <c r="Y547" s="217"/>
      <c r="Z547" s="217"/>
      <c r="AA547" s="217"/>
      <c r="AB547" s="217"/>
    </row>
    <row r="548">
      <c r="A548" s="217"/>
      <c r="B548" s="218"/>
      <c r="C548" s="217"/>
      <c r="D548" s="217"/>
      <c r="E548" s="253"/>
      <c r="F548" s="219"/>
      <c r="G548" s="220"/>
      <c r="H548" s="221"/>
      <c r="I548" s="217"/>
      <c r="J548" s="217"/>
      <c r="K548" s="217"/>
      <c r="L548" s="217"/>
      <c r="M548" s="217"/>
      <c r="N548" s="217"/>
      <c r="O548" s="217"/>
      <c r="P548" s="217"/>
      <c r="Q548" s="217"/>
      <c r="R548" s="217"/>
      <c r="S548" s="217"/>
      <c r="T548" s="217"/>
      <c r="U548" s="217"/>
      <c r="V548" s="217"/>
      <c r="W548" s="217"/>
      <c r="X548" s="217"/>
      <c r="Y548" s="217"/>
      <c r="Z548" s="217"/>
      <c r="AA548" s="217"/>
      <c r="AB548" s="217"/>
    </row>
    <row r="549">
      <c r="A549" s="217"/>
      <c r="B549" s="218"/>
      <c r="C549" s="217"/>
      <c r="D549" s="217"/>
      <c r="E549" s="253"/>
      <c r="F549" s="219"/>
      <c r="G549" s="220"/>
      <c r="H549" s="221"/>
      <c r="I549" s="217"/>
      <c r="J549" s="217"/>
      <c r="K549" s="217"/>
      <c r="L549" s="217"/>
      <c r="M549" s="217"/>
      <c r="N549" s="217"/>
      <c r="O549" s="217"/>
      <c r="P549" s="217"/>
      <c r="Q549" s="217"/>
      <c r="R549" s="217"/>
      <c r="S549" s="217"/>
      <c r="T549" s="217"/>
      <c r="U549" s="217"/>
      <c r="V549" s="217"/>
      <c r="W549" s="217"/>
      <c r="X549" s="217"/>
      <c r="Y549" s="217"/>
      <c r="Z549" s="217"/>
      <c r="AA549" s="217"/>
      <c r="AB549" s="217"/>
    </row>
    <row r="550">
      <c r="A550" s="217"/>
      <c r="B550" s="218"/>
      <c r="C550" s="217"/>
      <c r="D550" s="217"/>
      <c r="E550" s="253"/>
      <c r="F550" s="219"/>
      <c r="G550" s="220"/>
      <c r="H550" s="221"/>
      <c r="I550" s="217"/>
      <c r="J550" s="217"/>
      <c r="K550" s="217"/>
      <c r="L550" s="217"/>
      <c r="M550" s="217"/>
      <c r="N550" s="217"/>
      <c r="O550" s="217"/>
      <c r="P550" s="217"/>
      <c r="Q550" s="217"/>
      <c r="R550" s="217"/>
      <c r="S550" s="217"/>
      <c r="T550" s="217"/>
      <c r="U550" s="217"/>
      <c r="V550" s="217"/>
      <c r="W550" s="217"/>
      <c r="X550" s="217"/>
      <c r="Y550" s="217"/>
      <c r="Z550" s="217"/>
      <c r="AA550" s="217"/>
      <c r="AB550" s="217"/>
    </row>
    <row r="551">
      <c r="A551" s="217"/>
      <c r="B551" s="218"/>
      <c r="C551" s="217"/>
      <c r="D551" s="217"/>
      <c r="E551" s="253"/>
      <c r="F551" s="219"/>
      <c r="G551" s="220"/>
      <c r="H551" s="221"/>
      <c r="I551" s="217"/>
      <c r="J551" s="217"/>
      <c r="K551" s="217"/>
      <c r="L551" s="217"/>
      <c r="M551" s="217"/>
      <c r="N551" s="217"/>
      <c r="O551" s="217"/>
      <c r="P551" s="217"/>
      <c r="Q551" s="217"/>
      <c r="R551" s="217"/>
      <c r="S551" s="217"/>
      <c r="T551" s="217"/>
      <c r="U551" s="217"/>
      <c r="V551" s="217"/>
      <c r="W551" s="217"/>
      <c r="X551" s="217"/>
      <c r="Y551" s="217"/>
      <c r="Z551" s="217"/>
      <c r="AA551" s="217"/>
      <c r="AB551" s="217"/>
    </row>
    <row r="552">
      <c r="A552" s="217"/>
      <c r="B552" s="218"/>
      <c r="C552" s="217"/>
      <c r="D552" s="217"/>
      <c r="E552" s="253"/>
      <c r="F552" s="219"/>
      <c r="G552" s="220"/>
      <c r="H552" s="221"/>
      <c r="I552" s="217"/>
      <c r="J552" s="217"/>
      <c r="K552" s="217"/>
      <c r="L552" s="217"/>
      <c r="M552" s="217"/>
      <c r="N552" s="217"/>
      <c r="O552" s="217"/>
      <c r="P552" s="217"/>
      <c r="Q552" s="217"/>
      <c r="R552" s="217"/>
      <c r="S552" s="217"/>
      <c r="T552" s="217"/>
      <c r="U552" s="217"/>
      <c r="V552" s="217"/>
      <c r="W552" s="217"/>
      <c r="X552" s="217"/>
      <c r="Y552" s="217"/>
      <c r="Z552" s="217"/>
      <c r="AA552" s="217"/>
      <c r="AB552" s="217"/>
    </row>
    <row r="553">
      <c r="A553" s="217"/>
      <c r="B553" s="218"/>
      <c r="C553" s="217"/>
      <c r="D553" s="217"/>
      <c r="E553" s="253"/>
      <c r="F553" s="219"/>
      <c r="G553" s="220"/>
      <c r="H553" s="221"/>
      <c r="I553" s="217"/>
      <c r="J553" s="217"/>
      <c r="K553" s="217"/>
      <c r="L553" s="217"/>
      <c r="M553" s="217"/>
      <c r="N553" s="217"/>
      <c r="O553" s="217"/>
      <c r="P553" s="217"/>
      <c r="Q553" s="217"/>
      <c r="R553" s="217"/>
      <c r="S553" s="217"/>
      <c r="T553" s="217"/>
      <c r="U553" s="217"/>
      <c r="V553" s="217"/>
      <c r="W553" s="217"/>
      <c r="X553" s="217"/>
      <c r="Y553" s="217"/>
      <c r="Z553" s="217"/>
      <c r="AA553" s="217"/>
      <c r="AB553" s="217"/>
    </row>
    <row r="554">
      <c r="A554" s="217"/>
      <c r="B554" s="218"/>
      <c r="C554" s="217"/>
      <c r="D554" s="217"/>
      <c r="E554" s="253"/>
      <c r="F554" s="219"/>
      <c r="G554" s="220"/>
      <c r="H554" s="221"/>
      <c r="I554" s="217"/>
      <c r="J554" s="217"/>
      <c r="K554" s="217"/>
      <c r="L554" s="217"/>
      <c r="M554" s="217"/>
      <c r="N554" s="217"/>
      <c r="O554" s="217"/>
      <c r="P554" s="217"/>
      <c r="Q554" s="217"/>
      <c r="R554" s="217"/>
      <c r="S554" s="217"/>
      <c r="T554" s="217"/>
      <c r="U554" s="217"/>
      <c r="V554" s="217"/>
      <c r="W554" s="217"/>
      <c r="X554" s="217"/>
      <c r="Y554" s="217"/>
      <c r="Z554" s="217"/>
      <c r="AA554" s="217"/>
      <c r="AB554" s="217"/>
    </row>
    <row r="555">
      <c r="A555" s="217"/>
      <c r="B555" s="218"/>
      <c r="C555" s="217"/>
      <c r="D555" s="217"/>
      <c r="E555" s="253"/>
      <c r="F555" s="219"/>
      <c r="G555" s="220"/>
      <c r="H555" s="221"/>
      <c r="I555" s="217"/>
      <c r="J555" s="217"/>
      <c r="K555" s="217"/>
      <c r="L555" s="217"/>
      <c r="M555" s="217"/>
      <c r="N555" s="217"/>
      <c r="O555" s="217"/>
      <c r="P555" s="217"/>
      <c r="Q555" s="217"/>
      <c r="R555" s="217"/>
      <c r="S555" s="217"/>
      <c r="T555" s="217"/>
      <c r="U555" s="217"/>
      <c r="V555" s="217"/>
      <c r="W555" s="217"/>
      <c r="X555" s="217"/>
      <c r="Y555" s="217"/>
      <c r="Z555" s="217"/>
      <c r="AA555" s="217"/>
      <c r="AB555" s="217"/>
    </row>
    <row r="556">
      <c r="A556" s="217"/>
      <c r="B556" s="218"/>
      <c r="C556" s="217"/>
      <c r="D556" s="217"/>
      <c r="E556" s="253"/>
      <c r="F556" s="219"/>
      <c r="G556" s="220"/>
      <c r="H556" s="221"/>
      <c r="I556" s="217"/>
      <c r="J556" s="217"/>
      <c r="K556" s="217"/>
      <c r="L556" s="217"/>
      <c r="M556" s="217"/>
      <c r="N556" s="217"/>
      <c r="O556" s="217"/>
      <c r="P556" s="217"/>
      <c r="Q556" s="217"/>
      <c r="R556" s="217"/>
      <c r="S556" s="217"/>
      <c r="T556" s="217"/>
      <c r="U556" s="217"/>
      <c r="V556" s="217"/>
      <c r="W556" s="217"/>
      <c r="X556" s="217"/>
      <c r="Y556" s="217"/>
      <c r="Z556" s="217"/>
      <c r="AA556" s="217"/>
      <c r="AB556" s="217"/>
    </row>
    <row r="557">
      <c r="A557" s="217"/>
      <c r="B557" s="218"/>
      <c r="C557" s="217"/>
      <c r="D557" s="217"/>
      <c r="E557" s="253"/>
      <c r="F557" s="219"/>
      <c r="G557" s="220"/>
      <c r="H557" s="221"/>
      <c r="I557" s="217"/>
      <c r="J557" s="217"/>
      <c r="K557" s="217"/>
      <c r="L557" s="217"/>
      <c r="M557" s="217"/>
      <c r="N557" s="217"/>
      <c r="O557" s="217"/>
      <c r="P557" s="217"/>
      <c r="Q557" s="217"/>
      <c r="R557" s="217"/>
      <c r="S557" s="217"/>
      <c r="T557" s="217"/>
      <c r="U557" s="217"/>
      <c r="V557" s="217"/>
      <c r="W557" s="217"/>
      <c r="X557" s="217"/>
      <c r="Y557" s="217"/>
      <c r="Z557" s="217"/>
      <c r="AA557" s="217"/>
      <c r="AB557" s="217"/>
    </row>
    <row r="558">
      <c r="A558" s="217"/>
      <c r="B558" s="218"/>
      <c r="C558" s="217"/>
      <c r="D558" s="217"/>
      <c r="E558" s="253"/>
      <c r="F558" s="219"/>
      <c r="G558" s="220"/>
      <c r="H558" s="221"/>
      <c r="I558" s="217"/>
      <c r="J558" s="217"/>
      <c r="K558" s="217"/>
      <c r="L558" s="217"/>
      <c r="M558" s="217"/>
      <c r="N558" s="217"/>
      <c r="O558" s="217"/>
      <c r="P558" s="217"/>
      <c r="Q558" s="217"/>
      <c r="R558" s="217"/>
      <c r="S558" s="217"/>
      <c r="T558" s="217"/>
      <c r="U558" s="217"/>
      <c r="V558" s="217"/>
      <c r="W558" s="217"/>
      <c r="X558" s="217"/>
      <c r="Y558" s="217"/>
      <c r="Z558" s="217"/>
      <c r="AA558" s="217"/>
      <c r="AB558" s="217"/>
    </row>
    <row r="559">
      <c r="A559" s="217"/>
      <c r="B559" s="218"/>
      <c r="C559" s="217"/>
      <c r="D559" s="217"/>
      <c r="E559" s="253"/>
      <c r="F559" s="219"/>
      <c r="G559" s="220"/>
      <c r="H559" s="221"/>
      <c r="I559" s="217"/>
      <c r="J559" s="217"/>
      <c r="K559" s="217"/>
      <c r="L559" s="217"/>
      <c r="M559" s="217"/>
      <c r="N559" s="217"/>
      <c r="O559" s="217"/>
      <c r="P559" s="217"/>
      <c r="Q559" s="217"/>
      <c r="R559" s="217"/>
      <c r="S559" s="217"/>
      <c r="T559" s="217"/>
      <c r="U559" s="217"/>
      <c r="V559" s="217"/>
      <c r="W559" s="217"/>
      <c r="X559" s="217"/>
      <c r="Y559" s="217"/>
      <c r="Z559" s="217"/>
      <c r="AA559" s="217"/>
      <c r="AB559" s="217"/>
    </row>
    <row r="560">
      <c r="A560" s="217"/>
      <c r="B560" s="218"/>
      <c r="C560" s="217"/>
      <c r="D560" s="217"/>
      <c r="E560" s="253"/>
      <c r="F560" s="219"/>
      <c r="G560" s="220"/>
      <c r="H560" s="221"/>
      <c r="I560" s="217"/>
      <c r="J560" s="217"/>
      <c r="K560" s="217"/>
      <c r="L560" s="217"/>
      <c r="M560" s="217"/>
      <c r="N560" s="217"/>
      <c r="O560" s="217"/>
      <c r="P560" s="217"/>
      <c r="Q560" s="217"/>
      <c r="R560" s="217"/>
      <c r="S560" s="217"/>
      <c r="T560" s="217"/>
      <c r="U560" s="217"/>
      <c r="V560" s="217"/>
      <c r="W560" s="217"/>
      <c r="X560" s="217"/>
      <c r="Y560" s="217"/>
      <c r="Z560" s="217"/>
      <c r="AA560" s="217"/>
      <c r="AB560" s="217"/>
    </row>
    <row r="561">
      <c r="A561" s="217"/>
      <c r="B561" s="218"/>
      <c r="C561" s="217"/>
      <c r="D561" s="217"/>
      <c r="E561" s="253"/>
      <c r="F561" s="219"/>
      <c r="G561" s="220"/>
      <c r="H561" s="221"/>
      <c r="I561" s="217"/>
      <c r="J561" s="217"/>
      <c r="K561" s="217"/>
      <c r="L561" s="217"/>
      <c r="M561" s="217"/>
      <c r="N561" s="217"/>
      <c r="O561" s="217"/>
      <c r="P561" s="217"/>
      <c r="Q561" s="217"/>
      <c r="R561" s="217"/>
      <c r="S561" s="217"/>
      <c r="T561" s="217"/>
      <c r="U561" s="217"/>
      <c r="V561" s="217"/>
      <c r="W561" s="217"/>
      <c r="X561" s="217"/>
      <c r="Y561" s="217"/>
      <c r="Z561" s="217"/>
      <c r="AA561" s="217"/>
      <c r="AB561" s="217"/>
    </row>
    <row r="562">
      <c r="A562" s="217"/>
      <c r="B562" s="218"/>
      <c r="C562" s="217"/>
      <c r="D562" s="217"/>
      <c r="E562" s="253"/>
      <c r="F562" s="219"/>
      <c r="G562" s="220"/>
      <c r="H562" s="221"/>
      <c r="I562" s="217"/>
      <c r="J562" s="217"/>
      <c r="K562" s="217"/>
      <c r="L562" s="217"/>
      <c r="M562" s="217"/>
      <c r="N562" s="217"/>
      <c r="O562" s="217"/>
      <c r="P562" s="217"/>
      <c r="Q562" s="217"/>
      <c r="R562" s="217"/>
      <c r="S562" s="217"/>
      <c r="T562" s="217"/>
      <c r="U562" s="217"/>
      <c r="V562" s="217"/>
      <c r="W562" s="217"/>
      <c r="X562" s="217"/>
      <c r="Y562" s="217"/>
      <c r="Z562" s="217"/>
      <c r="AA562" s="217"/>
      <c r="AB562" s="217"/>
    </row>
    <row r="563">
      <c r="A563" s="217"/>
      <c r="B563" s="218"/>
      <c r="C563" s="217"/>
      <c r="D563" s="217"/>
      <c r="E563" s="253"/>
      <c r="F563" s="219"/>
      <c r="G563" s="220"/>
      <c r="H563" s="221"/>
      <c r="I563" s="217"/>
      <c r="J563" s="217"/>
      <c r="K563" s="217"/>
      <c r="L563" s="217"/>
      <c r="M563" s="217"/>
      <c r="N563" s="217"/>
      <c r="O563" s="217"/>
      <c r="P563" s="217"/>
      <c r="Q563" s="217"/>
      <c r="R563" s="217"/>
      <c r="S563" s="217"/>
      <c r="T563" s="217"/>
      <c r="U563" s="217"/>
      <c r="V563" s="217"/>
      <c r="W563" s="217"/>
      <c r="X563" s="217"/>
      <c r="Y563" s="217"/>
      <c r="Z563" s="217"/>
      <c r="AA563" s="217"/>
      <c r="AB563" s="217"/>
    </row>
    <row r="564">
      <c r="A564" s="217"/>
      <c r="B564" s="218"/>
      <c r="C564" s="217"/>
      <c r="D564" s="217"/>
      <c r="E564" s="253"/>
      <c r="F564" s="219"/>
      <c r="G564" s="220"/>
      <c r="H564" s="221"/>
      <c r="I564" s="217"/>
      <c r="J564" s="217"/>
      <c r="K564" s="217"/>
      <c r="L564" s="217"/>
      <c r="M564" s="217"/>
      <c r="N564" s="217"/>
      <c r="O564" s="217"/>
      <c r="P564" s="217"/>
      <c r="Q564" s="217"/>
      <c r="R564" s="217"/>
      <c r="S564" s="217"/>
      <c r="T564" s="217"/>
      <c r="U564" s="217"/>
      <c r="V564" s="217"/>
      <c r="W564" s="217"/>
      <c r="X564" s="217"/>
      <c r="Y564" s="217"/>
      <c r="Z564" s="217"/>
      <c r="AA564" s="217"/>
      <c r="AB564" s="217"/>
    </row>
    <row r="565">
      <c r="A565" s="217"/>
      <c r="B565" s="218"/>
      <c r="C565" s="217"/>
      <c r="D565" s="217"/>
      <c r="E565" s="253"/>
      <c r="F565" s="219"/>
      <c r="G565" s="220"/>
      <c r="H565" s="221"/>
      <c r="I565" s="217"/>
      <c r="J565" s="217"/>
      <c r="K565" s="217"/>
      <c r="L565" s="217"/>
      <c r="M565" s="217"/>
      <c r="N565" s="217"/>
      <c r="O565" s="217"/>
      <c r="P565" s="217"/>
      <c r="Q565" s="217"/>
      <c r="R565" s="217"/>
      <c r="S565" s="217"/>
      <c r="T565" s="217"/>
      <c r="U565" s="217"/>
      <c r="V565" s="217"/>
      <c r="W565" s="217"/>
      <c r="X565" s="217"/>
      <c r="Y565" s="217"/>
      <c r="Z565" s="217"/>
      <c r="AA565" s="217"/>
      <c r="AB565" s="217"/>
    </row>
    <row r="566">
      <c r="A566" s="217"/>
      <c r="B566" s="218"/>
      <c r="C566" s="217"/>
      <c r="D566" s="217"/>
      <c r="E566" s="253"/>
      <c r="F566" s="219"/>
      <c r="G566" s="220"/>
      <c r="H566" s="221"/>
      <c r="I566" s="217"/>
      <c r="J566" s="217"/>
      <c r="K566" s="217"/>
      <c r="L566" s="217"/>
      <c r="M566" s="217"/>
      <c r="N566" s="217"/>
      <c r="O566" s="217"/>
      <c r="P566" s="217"/>
      <c r="Q566" s="217"/>
      <c r="R566" s="217"/>
      <c r="S566" s="217"/>
      <c r="T566" s="217"/>
      <c r="U566" s="217"/>
      <c r="V566" s="217"/>
      <c r="W566" s="217"/>
      <c r="X566" s="217"/>
      <c r="Y566" s="217"/>
      <c r="Z566" s="217"/>
      <c r="AA566" s="217"/>
      <c r="AB566" s="217"/>
    </row>
    <row r="567">
      <c r="A567" s="217"/>
      <c r="B567" s="218"/>
      <c r="C567" s="217"/>
      <c r="D567" s="217"/>
      <c r="E567" s="253"/>
      <c r="F567" s="219"/>
      <c r="G567" s="220"/>
      <c r="H567" s="221"/>
      <c r="I567" s="217"/>
      <c r="J567" s="217"/>
      <c r="K567" s="217"/>
      <c r="L567" s="217"/>
      <c r="M567" s="217"/>
      <c r="N567" s="217"/>
      <c r="O567" s="217"/>
      <c r="P567" s="217"/>
      <c r="Q567" s="217"/>
      <c r="R567" s="217"/>
      <c r="S567" s="217"/>
      <c r="T567" s="217"/>
      <c r="U567" s="217"/>
      <c r="V567" s="217"/>
      <c r="W567" s="217"/>
      <c r="X567" s="217"/>
      <c r="Y567" s="217"/>
      <c r="Z567" s="217"/>
      <c r="AA567" s="217"/>
      <c r="AB567" s="217"/>
    </row>
    <row r="568">
      <c r="A568" s="217"/>
      <c r="B568" s="218"/>
      <c r="C568" s="217"/>
      <c r="D568" s="217"/>
      <c r="E568" s="253"/>
      <c r="F568" s="219"/>
      <c r="G568" s="220"/>
      <c r="H568" s="221"/>
      <c r="I568" s="217"/>
      <c r="J568" s="217"/>
      <c r="K568" s="217"/>
      <c r="L568" s="217"/>
      <c r="M568" s="217"/>
      <c r="N568" s="217"/>
      <c r="O568" s="217"/>
      <c r="P568" s="217"/>
      <c r="Q568" s="217"/>
      <c r="R568" s="217"/>
      <c r="S568" s="217"/>
      <c r="T568" s="217"/>
      <c r="U568" s="217"/>
      <c r="V568" s="217"/>
      <c r="W568" s="217"/>
      <c r="X568" s="217"/>
      <c r="Y568" s="217"/>
      <c r="Z568" s="217"/>
      <c r="AA568" s="217"/>
      <c r="AB568" s="217"/>
    </row>
    <row r="569">
      <c r="A569" s="217"/>
      <c r="B569" s="218"/>
      <c r="C569" s="217"/>
      <c r="D569" s="217"/>
      <c r="E569" s="253"/>
      <c r="F569" s="219"/>
      <c r="G569" s="220"/>
      <c r="H569" s="221"/>
      <c r="I569" s="217"/>
      <c r="J569" s="217"/>
      <c r="K569" s="217"/>
      <c r="L569" s="217"/>
      <c r="M569" s="217"/>
      <c r="N569" s="217"/>
      <c r="O569" s="217"/>
      <c r="P569" s="217"/>
      <c r="Q569" s="217"/>
      <c r="R569" s="217"/>
      <c r="S569" s="217"/>
      <c r="T569" s="217"/>
      <c r="U569" s="217"/>
      <c r="V569" s="217"/>
      <c r="W569" s="217"/>
      <c r="X569" s="217"/>
      <c r="Y569" s="217"/>
      <c r="Z569" s="217"/>
      <c r="AA569" s="217"/>
      <c r="AB569" s="217"/>
    </row>
    <row r="570">
      <c r="A570" s="217"/>
      <c r="B570" s="218"/>
      <c r="C570" s="217"/>
      <c r="D570" s="217"/>
      <c r="E570" s="253"/>
      <c r="F570" s="219"/>
      <c r="G570" s="220"/>
      <c r="H570" s="221"/>
      <c r="I570" s="217"/>
      <c r="J570" s="217"/>
      <c r="K570" s="217"/>
      <c r="L570" s="217"/>
      <c r="M570" s="217"/>
      <c r="N570" s="217"/>
      <c r="O570" s="217"/>
      <c r="P570" s="217"/>
      <c r="Q570" s="217"/>
      <c r="R570" s="217"/>
      <c r="S570" s="217"/>
      <c r="T570" s="217"/>
      <c r="U570" s="217"/>
      <c r="V570" s="217"/>
      <c r="W570" s="217"/>
      <c r="X570" s="217"/>
      <c r="Y570" s="217"/>
      <c r="Z570" s="217"/>
      <c r="AA570" s="217"/>
      <c r="AB570" s="217"/>
    </row>
    <row r="571">
      <c r="A571" s="217"/>
      <c r="B571" s="218"/>
      <c r="C571" s="217"/>
      <c r="D571" s="217"/>
      <c r="E571" s="253"/>
      <c r="F571" s="219"/>
      <c r="G571" s="220"/>
      <c r="H571" s="221"/>
      <c r="I571" s="217"/>
      <c r="J571" s="217"/>
      <c r="K571" s="217"/>
      <c r="L571" s="217"/>
      <c r="M571" s="217"/>
      <c r="N571" s="217"/>
      <c r="O571" s="217"/>
      <c r="P571" s="217"/>
      <c r="Q571" s="217"/>
      <c r="R571" s="217"/>
      <c r="S571" s="217"/>
      <c r="T571" s="217"/>
      <c r="U571" s="217"/>
      <c r="V571" s="217"/>
      <c r="W571" s="217"/>
      <c r="X571" s="217"/>
      <c r="Y571" s="217"/>
      <c r="Z571" s="217"/>
      <c r="AA571" s="217"/>
      <c r="AB571" s="217"/>
    </row>
    <row r="572">
      <c r="A572" s="217"/>
      <c r="B572" s="218"/>
      <c r="C572" s="217"/>
      <c r="D572" s="217"/>
      <c r="E572" s="253"/>
      <c r="F572" s="219"/>
      <c r="G572" s="220"/>
      <c r="H572" s="221"/>
      <c r="I572" s="217"/>
      <c r="J572" s="217"/>
      <c r="K572" s="217"/>
      <c r="L572" s="217"/>
      <c r="M572" s="217"/>
      <c r="N572" s="217"/>
      <c r="O572" s="217"/>
      <c r="P572" s="217"/>
      <c r="Q572" s="217"/>
      <c r="R572" s="217"/>
      <c r="S572" s="217"/>
      <c r="T572" s="217"/>
      <c r="U572" s="217"/>
      <c r="V572" s="217"/>
      <c r="W572" s="217"/>
      <c r="X572" s="217"/>
      <c r="Y572" s="217"/>
      <c r="Z572" s="217"/>
      <c r="AA572" s="217"/>
      <c r="AB572" s="217"/>
    </row>
    <row r="573">
      <c r="A573" s="217"/>
      <c r="B573" s="218"/>
      <c r="C573" s="217"/>
      <c r="D573" s="217"/>
      <c r="E573" s="253"/>
      <c r="F573" s="219"/>
      <c r="G573" s="220"/>
      <c r="H573" s="221"/>
      <c r="I573" s="217"/>
      <c r="J573" s="217"/>
      <c r="K573" s="217"/>
      <c r="L573" s="217"/>
      <c r="M573" s="217"/>
      <c r="N573" s="217"/>
      <c r="O573" s="217"/>
      <c r="P573" s="217"/>
      <c r="Q573" s="217"/>
      <c r="R573" s="217"/>
      <c r="S573" s="217"/>
      <c r="T573" s="217"/>
      <c r="U573" s="217"/>
      <c r="V573" s="217"/>
      <c r="W573" s="217"/>
      <c r="X573" s="217"/>
      <c r="Y573" s="217"/>
      <c r="Z573" s="217"/>
      <c r="AA573" s="217"/>
      <c r="AB573" s="217"/>
    </row>
    <row r="574">
      <c r="A574" s="217"/>
      <c r="B574" s="218"/>
      <c r="C574" s="217"/>
      <c r="D574" s="217"/>
      <c r="E574" s="253"/>
      <c r="F574" s="219"/>
      <c r="G574" s="220"/>
      <c r="H574" s="221"/>
      <c r="I574" s="217"/>
      <c r="J574" s="217"/>
      <c r="K574" s="217"/>
      <c r="L574" s="217"/>
      <c r="M574" s="217"/>
      <c r="N574" s="217"/>
      <c r="O574" s="217"/>
      <c r="P574" s="217"/>
      <c r="Q574" s="217"/>
      <c r="R574" s="217"/>
      <c r="S574" s="217"/>
      <c r="T574" s="217"/>
      <c r="U574" s="217"/>
      <c r="V574" s="217"/>
      <c r="W574" s="217"/>
      <c r="X574" s="217"/>
      <c r="Y574" s="217"/>
      <c r="Z574" s="217"/>
      <c r="AA574" s="217"/>
      <c r="AB574" s="217"/>
    </row>
    <row r="575">
      <c r="A575" s="217"/>
      <c r="B575" s="218"/>
      <c r="C575" s="217"/>
      <c r="D575" s="217"/>
      <c r="E575" s="253"/>
      <c r="F575" s="219"/>
      <c r="G575" s="220"/>
      <c r="H575" s="221"/>
      <c r="I575" s="217"/>
      <c r="J575" s="217"/>
      <c r="K575" s="217"/>
      <c r="L575" s="217"/>
      <c r="M575" s="217"/>
      <c r="N575" s="217"/>
      <c r="O575" s="217"/>
      <c r="P575" s="217"/>
      <c r="Q575" s="217"/>
      <c r="R575" s="217"/>
      <c r="S575" s="217"/>
      <c r="T575" s="217"/>
      <c r="U575" s="217"/>
      <c r="V575" s="217"/>
      <c r="W575" s="217"/>
      <c r="X575" s="217"/>
      <c r="Y575" s="217"/>
      <c r="Z575" s="217"/>
      <c r="AA575" s="217"/>
      <c r="AB575" s="217"/>
    </row>
    <row r="576">
      <c r="A576" s="217"/>
      <c r="B576" s="218"/>
      <c r="C576" s="217"/>
      <c r="D576" s="217"/>
      <c r="E576" s="253"/>
      <c r="F576" s="219"/>
      <c r="G576" s="220"/>
      <c r="H576" s="221"/>
      <c r="I576" s="217"/>
      <c r="J576" s="217"/>
      <c r="K576" s="217"/>
      <c r="L576" s="217"/>
      <c r="M576" s="217"/>
      <c r="N576" s="217"/>
      <c r="O576" s="217"/>
      <c r="P576" s="217"/>
      <c r="Q576" s="217"/>
      <c r="R576" s="217"/>
      <c r="S576" s="217"/>
      <c r="T576" s="217"/>
      <c r="U576" s="217"/>
      <c r="V576" s="217"/>
      <c r="W576" s="217"/>
      <c r="X576" s="217"/>
      <c r="Y576" s="217"/>
      <c r="Z576" s="217"/>
      <c r="AA576" s="217"/>
      <c r="AB576" s="217"/>
    </row>
    <row r="577">
      <c r="A577" s="217"/>
      <c r="B577" s="218"/>
      <c r="C577" s="217"/>
      <c r="D577" s="217"/>
      <c r="E577" s="253"/>
      <c r="F577" s="219"/>
      <c r="G577" s="220"/>
      <c r="H577" s="221"/>
      <c r="I577" s="217"/>
      <c r="J577" s="217"/>
      <c r="K577" s="217"/>
      <c r="L577" s="217"/>
      <c r="M577" s="217"/>
      <c r="N577" s="217"/>
      <c r="O577" s="217"/>
      <c r="P577" s="217"/>
      <c r="Q577" s="217"/>
      <c r="R577" s="217"/>
      <c r="S577" s="217"/>
      <c r="T577" s="217"/>
      <c r="U577" s="217"/>
      <c r="V577" s="217"/>
      <c r="W577" s="217"/>
      <c r="X577" s="217"/>
      <c r="Y577" s="217"/>
      <c r="Z577" s="217"/>
      <c r="AA577" s="217"/>
      <c r="AB577" s="217"/>
    </row>
    <row r="578">
      <c r="A578" s="217"/>
      <c r="B578" s="218"/>
      <c r="C578" s="217"/>
      <c r="D578" s="217"/>
      <c r="E578" s="253"/>
      <c r="F578" s="219"/>
      <c r="G578" s="220"/>
      <c r="H578" s="221"/>
      <c r="I578" s="217"/>
      <c r="J578" s="217"/>
      <c r="K578" s="217"/>
      <c r="L578" s="217"/>
      <c r="M578" s="217"/>
      <c r="N578" s="217"/>
      <c r="O578" s="217"/>
      <c r="P578" s="217"/>
      <c r="Q578" s="217"/>
      <c r="R578" s="217"/>
      <c r="S578" s="217"/>
      <c r="T578" s="217"/>
      <c r="U578" s="217"/>
      <c r="V578" s="217"/>
      <c r="W578" s="217"/>
      <c r="X578" s="217"/>
      <c r="Y578" s="217"/>
      <c r="Z578" s="217"/>
      <c r="AA578" s="217"/>
      <c r="AB578" s="217"/>
    </row>
    <row r="579">
      <c r="A579" s="217"/>
      <c r="B579" s="218"/>
      <c r="C579" s="217"/>
      <c r="D579" s="217"/>
      <c r="E579" s="253"/>
      <c r="F579" s="219"/>
      <c r="G579" s="220"/>
      <c r="H579" s="221"/>
      <c r="I579" s="217"/>
      <c r="J579" s="217"/>
      <c r="K579" s="217"/>
      <c r="L579" s="217"/>
      <c r="M579" s="217"/>
      <c r="N579" s="217"/>
      <c r="O579" s="217"/>
      <c r="P579" s="217"/>
      <c r="Q579" s="217"/>
      <c r="R579" s="217"/>
      <c r="S579" s="217"/>
      <c r="T579" s="217"/>
      <c r="U579" s="217"/>
      <c r="V579" s="217"/>
      <c r="W579" s="217"/>
      <c r="X579" s="217"/>
      <c r="Y579" s="217"/>
      <c r="Z579" s="217"/>
      <c r="AA579" s="217"/>
      <c r="AB579" s="217"/>
    </row>
    <row r="580">
      <c r="A580" s="217"/>
      <c r="B580" s="218"/>
      <c r="C580" s="217"/>
      <c r="D580" s="217"/>
      <c r="E580" s="253"/>
      <c r="F580" s="219"/>
      <c r="G580" s="220"/>
      <c r="H580" s="221"/>
      <c r="I580" s="217"/>
      <c r="J580" s="217"/>
      <c r="K580" s="217"/>
      <c r="L580" s="217"/>
      <c r="M580" s="217"/>
      <c r="N580" s="217"/>
      <c r="O580" s="217"/>
      <c r="P580" s="217"/>
      <c r="Q580" s="217"/>
      <c r="R580" s="217"/>
      <c r="S580" s="217"/>
      <c r="T580" s="217"/>
      <c r="U580" s="217"/>
      <c r="V580" s="217"/>
      <c r="W580" s="217"/>
      <c r="X580" s="217"/>
      <c r="Y580" s="217"/>
      <c r="Z580" s="217"/>
      <c r="AA580" s="217"/>
      <c r="AB580" s="217"/>
    </row>
    <row r="581">
      <c r="A581" s="217"/>
      <c r="B581" s="218"/>
      <c r="C581" s="217"/>
      <c r="D581" s="217"/>
      <c r="E581" s="253"/>
      <c r="F581" s="219"/>
      <c r="G581" s="220"/>
      <c r="H581" s="221"/>
      <c r="I581" s="217"/>
      <c r="J581" s="217"/>
      <c r="K581" s="217"/>
      <c r="L581" s="217"/>
      <c r="M581" s="217"/>
      <c r="N581" s="217"/>
      <c r="O581" s="217"/>
      <c r="P581" s="217"/>
      <c r="Q581" s="217"/>
      <c r="R581" s="217"/>
      <c r="S581" s="217"/>
      <c r="T581" s="217"/>
      <c r="U581" s="217"/>
      <c r="V581" s="217"/>
      <c r="W581" s="217"/>
      <c r="X581" s="217"/>
      <c r="Y581" s="217"/>
      <c r="Z581" s="217"/>
      <c r="AA581" s="217"/>
      <c r="AB581" s="217"/>
    </row>
    <row r="582">
      <c r="A582" s="217"/>
      <c r="B582" s="218"/>
      <c r="C582" s="217"/>
      <c r="D582" s="217"/>
      <c r="E582" s="253"/>
      <c r="F582" s="219"/>
      <c r="G582" s="220"/>
      <c r="H582" s="221"/>
      <c r="I582" s="217"/>
      <c r="J582" s="217"/>
      <c r="K582" s="217"/>
      <c r="L582" s="217"/>
      <c r="M582" s="217"/>
      <c r="N582" s="217"/>
      <c r="O582" s="217"/>
      <c r="P582" s="217"/>
      <c r="Q582" s="217"/>
      <c r="R582" s="217"/>
      <c r="S582" s="217"/>
      <c r="T582" s="217"/>
      <c r="U582" s="217"/>
      <c r="V582" s="217"/>
      <c r="W582" s="217"/>
      <c r="X582" s="217"/>
      <c r="Y582" s="217"/>
      <c r="Z582" s="217"/>
      <c r="AA582" s="217"/>
      <c r="AB582" s="217"/>
    </row>
    <row r="583">
      <c r="A583" s="217"/>
      <c r="B583" s="218"/>
      <c r="C583" s="217"/>
      <c r="D583" s="217"/>
      <c r="E583" s="253"/>
      <c r="F583" s="219"/>
      <c r="G583" s="220"/>
      <c r="H583" s="221"/>
      <c r="I583" s="217"/>
      <c r="J583" s="217"/>
      <c r="K583" s="217"/>
      <c r="L583" s="217"/>
      <c r="M583" s="217"/>
      <c r="N583" s="217"/>
      <c r="O583" s="217"/>
      <c r="P583" s="217"/>
      <c r="Q583" s="217"/>
      <c r="R583" s="217"/>
      <c r="S583" s="217"/>
      <c r="T583" s="217"/>
      <c r="U583" s="217"/>
      <c r="V583" s="217"/>
      <c r="W583" s="217"/>
      <c r="X583" s="217"/>
      <c r="Y583" s="217"/>
      <c r="Z583" s="217"/>
      <c r="AA583" s="217"/>
      <c r="AB583" s="217"/>
    </row>
    <row r="584">
      <c r="A584" s="217"/>
      <c r="B584" s="218"/>
      <c r="C584" s="217"/>
      <c r="D584" s="217"/>
      <c r="E584" s="253"/>
      <c r="F584" s="219"/>
      <c r="G584" s="220"/>
      <c r="H584" s="221"/>
      <c r="I584" s="217"/>
      <c r="J584" s="217"/>
      <c r="K584" s="217"/>
      <c r="L584" s="217"/>
      <c r="M584" s="217"/>
      <c r="N584" s="217"/>
      <c r="O584" s="217"/>
      <c r="P584" s="217"/>
      <c r="Q584" s="217"/>
      <c r="R584" s="217"/>
      <c r="S584" s="217"/>
      <c r="T584" s="217"/>
      <c r="U584" s="217"/>
      <c r="V584" s="217"/>
      <c r="W584" s="217"/>
      <c r="X584" s="217"/>
      <c r="Y584" s="217"/>
      <c r="Z584" s="217"/>
      <c r="AA584" s="217"/>
      <c r="AB584" s="217"/>
    </row>
    <row r="585">
      <c r="A585" s="217"/>
      <c r="B585" s="218"/>
      <c r="C585" s="217"/>
      <c r="D585" s="217"/>
      <c r="E585" s="253"/>
      <c r="F585" s="219"/>
      <c r="G585" s="220"/>
      <c r="H585" s="221"/>
      <c r="I585" s="217"/>
      <c r="J585" s="217"/>
      <c r="K585" s="217"/>
      <c r="L585" s="217"/>
      <c r="M585" s="217"/>
      <c r="N585" s="217"/>
      <c r="O585" s="217"/>
      <c r="P585" s="217"/>
      <c r="Q585" s="217"/>
      <c r="R585" s="217"/>
      <c r="S585" s="217"/>
      <c r="T585" s="217"/>
      <c r="U585" s="217"/>
      <c r="V585" s="217"/>
      <c r="W585" s="217"/>
      <c r="X585" s="217"/>
      <c r="Y585" s="217"/>
      <c r="Z585" s="217"/>
      <c r="AA585" s="217"/>
      <c r="AB585" s="217"/>
    </row>
    <row r="586">
      <c r="A586" s="217"/>
      <c r="B586" s="218"/>
      <c r="C586" s="217"/>
      <c r="D586" s="217"/>
      <c r="E586" s="253"/>
      <c r="F586" s="219"/>
      <c r="G586" s="220"/>
      <c r="H586" s="221"/>
      <c r="I586" s="217"/>
      <c r="J586" s="217"/>
      <c r="K586" s="217"/>
      <c r="L586" s="217"/>
      <c r="M586" s="217"/>
      <c r="N586" s="217"/>
      <c r="O586" s="217"/>
      <c r="P586" s="217"/>
      <c r="Q586" s="217"/>
      <c r="R586" s="217"/>
      <c r="S586" s="217"/>
      <c r="T586" s="217"/>
      <c r="U586" s="217"/>
      <c r="V586" s="217"/>
      <c r="W586" s="217"/>
      <c r="X586" s="217"/>
      <c r="Y586" s="217"/>
      <c r="Z586" s="217"/>
      <c r="AA586" s="217"/>
      <c r="AB586" s="217"/>
    </row>
    <row r="587">
      <c r="A587" s="217"/>
      <c r="B587" s="218"/>
      <c r="C587" s="217"/>
      <c r="D587" s="217"/>
      <c r="E587" s="253"/>
      <c r="F587" s="219"/>
      <c r="G587" s="220"/>
      <c r="H587" s="221"/>
      <c r="I587" s="217"/>
      <c r="J587" s="217"/>
      <c r="K587" s="217"/>
      <c r="L587" s="217"/>
      <c r="M587" s="217"/>
      <c r="N587" s="217"/>
      <c r="O587" s="217"/>
      <c r="P587" s="217"/>
      <c r="Q587" s="217"/>
      <c r="R587" s="217"/>
      <c r="S587" s="217"/>
      <c r="T587" s="217"/>
      <c r="U587" s="217"/>
      <c r="V587" s="217"/>
      <c r="W587" s="217"/>
      <c r="X587" s="217"/>
      <c r="Y587" s="217"/>
      <c r="Z587" s="217"/>
      <c r="AA587" s="217"/>
      <c r="AB587" s="217"/>
    </row>
    <row r="588">
      <c r="A588" s="217"/>
      <c r="B588" s="218"/>
      <c r="C588" s="217"/>
      <c r="D588" s="217"/>
      <c r="E588" s="253"/>
      <c r="F588" s="219"/>
      <c r="G588" s="220"/>
      <c r="H588" s="221"/>
      <c r="I588" s="217"/>
      <c r="J588" s="217"/>
      <c r="K588" s="217"/>
      <c r="L588" s="217"/>
      <c r="M588" s="217"/>
      <c r="N588" s="217"/>
      <c r="O588" s="217"/>
      <c r="P588" s="217"/>
      <c r="Q588" s="217"/>
      <c r="R588" s="217"/>
      <c r="S588" s="217"/>
      <c r="T588" s="217"/>
      <c r="U588" s="217"/>
      <c r="V588" s="217"/>
      <c r="W588" s="217"/>
      <c r="X588" s="217"/>
      <c r="Y588" s="217"/>
      <c r="Z588" s="217"/>
      <c r="AA588" s="217"/>
      <c r="AB588" s="217"/>
    </row>
    <row r="589">
      <c r="A589" s="217"/>
      <c r="B589" s="218"/>
      <c r="C589" s="217"/>
      <c r="D589" s="217"/>
      <c r="E589" s="253"/>
      <c r="F589" s="219"/>
      <c r="G589" s="220"/>
      <c r="H589" s="221"/>
      <c r="I589" s="217"/>
      <c r="J589" s="217"/>
      <c r="K589" s="217"/>
      <c r="L589" s="217"/>
      <c r="M589" s="217"/>
      <c r="N589" s="217"/>
      <c r="O589" s="217"/>
      <c r="P589" s="217"/>
      <c r="Q589" s="217"/>
      <c r="R589" s="217"/>
      <c r="S589" s="217"/>
      <c r="T589" s="217"/>
      <c r="U589" s="217"/>
      <c r="V589" s="217"/>
      <c r="W589" s="217"/>
      <c r="X589" s="217"/>
      <c r="Y589" s="217"/>
      <c r="Z589" s="217"/>
      <c r="AA589" s="217"/>
      <c r="AB589" s="217"/>
    </row>
    <row r="590">
      <c r="A590" s="217"/>
      <c r="B590" s="218"/>
      <c r="C590" s="217"/>
      <c r="D590" s="217"/>
      <c r="E590" s="253"/>
      <c r="F590" s="219"/>
      <c r="G590" s="220"/>
      <c r="H590" s="221"/>
      <c r="I590" s="217"/>
      <c r="J590" s="217"/>
      <c r="K590" s="217"/>
      <c r="L590" s="217"/>
      <c r="M590" s="217"/>
      <c r="N590" s="217"/>
      <c r="O590" s="217"/>
      <c r="P590" s="217"/>
      <c r="Q590" s="217"/>
      <c r="R590" s="217"/>
      <c r="S590" s="217"/>
      <c r="T590" s="217"/>
      <c r="U590" s="217"/>
      <c r="V590" s="217"/>
      <c r="W590" s="217"/>
      <c r="X590" s="217"/>
      <c r="Y590" s="217"/>
      <c r="Z590" s="217"/>
      <c r="AA590" s="217"/>
      <c r="AB590" s="217"/>
    </row>
    <row r="591">
      <c r="A591" s="217"/>
      <c r="B591" s="218"/>
      <c r="C591" s="217"/>
      <c r="D591" s="217"/>
      <c r="E591" s="253"/>
      <c r="F591" s="219"/>
      <c r="G591" s="220"/>
      <c r="H591" s="221"/>
      <c r="I591" s="217"/>
      <c r="J591" s="217"/>
      <c r="K591" s="217"/>
      <c r="L591" s="217"/>
      <c r="M591" s="217"/>
      <c r="N591" s="217"/>
      <c r="O591" s="217"/>
      <c r="P591" s="217"/>
      <c r="Q591" s="217"/>
      <c r="R591" s="217"/>
      <c r="S591" s="217"/>
      <c r="T591" s="217"/>
      <c r="U591" s="217"/>
      <c r="V591" s="217"/>
      <c r="W591" s="217"/>
      <c r="X591" s="217"/>
      <c r="Y591" s="217"/>
      <c r="Z591" s="217"/>
      <c r="AA591" s="217"/>
      <c r="AB591" s="217"/>
    </row>
    <row r="592">
      <c r="A592" s="217"/>
      <c r="B592" s="218"/>
      <c r="C592" s="217"/>
      <c r="D592" s="217"/>
      <c r="E592" s="253"/>
      <c r="F592" s="219"/>
      <c r="G592" s="220"/>
      <c r="H592" s="221"/>
      <c r="I592" s="217"/>
      <c r="J592" s="217"/>
      <c r="K592" s="217"/>
      <c r="L592" s="217"/>
      <c r="M592" s="217"/>
      <c r="N592" s="217"/>
      <c r="O592" s="217"/>
      <c r="P592" s="217"/>
      <c r="Q592" s="217"/>
      <c r="R592" s="217"/>
      <c r="S592" s="217"/>
      <c r="T592" s="217"/>
      <c r="U592" s="217"/>
      <c r="V592" s="217"/>
      <c r="W592" s="217"/>
      <c r="X592" s="217"/>
      <c r="Y592" s="217"/>
      <c r="Z592" s="217"/>
      <c r="AA592" s="217"/>
      <c r="AB592" s="217"/>
    </row>
    <row r="593">
      <c r="A593" s="217"/>
      <c r="B593" s="218"/>
      <c r="C593" s="217"/>
      <c r="D593" s="217"/>
      <c r="E593" s="253"/>
      <c r="F593" s="219"/>
      <c r="G593" s="220"/>
      <c r="H593" s="221"/>
      <c r="I593" s="217"/>
      <c r="J593" s="217"/>
      <c r="K593" s="217"/>
      <c r="L593" s="217"/>
      <c r="M593" s="217"/>
      <c r="N593" s="217"/>
      <c r="O593" s="217"/>
      <c r="P593" s="217"/>
      <c r="Q593" s="217"/>
      <c r="R593" s="217"/>
      <c r="S593" s="217"/>
      <c r="T593" s="217"/>
      <c r="U593" s="217"/>
      <c r="V593" s="217"/>
      <c r="W593" s="217"/>
      <c r="X593" s="217"/>
      <c r="Y593" s="217"/>
      <c r="Z593" s="217"/>
      <c r="AA593" s="217"/>
      <c r="AB593" s="217"/>
    </row>
    <row r="594">
      <c r="A594" s="217"/>
      <c r="B594" s="218"/>
      <c r="C594" s="217"/>
      <c r="D594" s="217"/>
      <c r="E594" s="253"/>
      <c r="F594" s="219"/>
      <c r="G594" s="220"/>
      <c r="H594" s="221"/>
      <c r="I594" s="217"/>
      <c r="J594" s="217"/>
      <c r="K594" s="217"/>
      <c r="L594" s="217"/>
      <c r="M594" s="217"/>
      <c r="N594" s="217"/>
      <c r="O594" s="217"/>
      <c r="P594" s="217"/>
      <c r="Q594" s="217"/>
      <c r="R594" s="217"/>
      <c r="S594" s="217"/>
      <c r="T594" s="217"/>
      <c r="U594" s="217"/>
      <c r="V594" s="217"/>
      <c r="W594" s="217"/>
      <c r="X594" s="217"/>
      <c r="Y594" s="217"/>
      <c r="Z594" s="217"/>
      <c r="AA594" s="217"/>
      <c r="AB594" s="217"/>
    </row>
    <row r="595">
      <c r="A595" s="217"/>
      <c r="B595" s="218"/>
      <c r="C595" s="217"/>
      <c r="D595" s="217"/>
      <c r="E595" s="253"/>
      <c r="F595" s="219"/>
      <c r="G595" s="220"/>
      <c r="H595" s="221"/>
      <c r="I595" s="217"/>
      <c r="J595" s="217"/>
      <c r="K595" s="217"/>
      <c r="L595" s="217"/>
      <c r="M595" s="217"/>
      <c r="N595" s="217"/>
      <c r="O595" s="217"/>
      <c r="P595" s="217"/>
      <c r="Q595" s="217"/>
      <c r="R595" s="217"/>
      <c r="S595" s="217"/>
      <c r="T595" s="217"/>
      <c r="U595" s="217"/>
      <c r="V595" s="217"/>
      <c r="W595" s="217"/>
      <c r="X595" s="217"/>
      <c r="Y595" s="217"/>
      <c r="Z595" s="217"/>
      <c r="AA595" s="217"/>
      <c r="AB595" s="217"/>
    </row>
    <row r="596">
      <c r="A596" s="217"/>
      <c r="B596" s="218"/>
      <c r="C596" s="217"/>
      <c r="D596" s="217"/>
      <c r="E596" s="253"/>
      <c r="F596" s="219"/>
      <c r="G596" s="220"/>
      <c r="H596" s="221"/>
      <c r="I596" s="217"/>
      <c r="J596" s="217"/>
      <c r="K596" s="217"/>
      <c r="L596" s="217"/>
      <c r="M596" s="217"/>
      <c r="N596" s="217"/>
      <c r="O596" s="217"/>
      <c r="P596" s="217"/>
      <c r="Q596" s="217"/>
      <c r="R596" s="217"/>
      <c r="S596" s="217"/>
      <c r="T596" s="217"/>
      <c r="U596" s="217"/>
      <c r="V596" s="217"/>
      <c r="W596" s="217"/>
      <c r="X596" s="217"/>
      <c r="Y596" s="217"/>
      <c r="Z596" s="217"/>
      <c r="AA596" s="217"/>
      <c r="AB596" s="217"/>
    </row>
    <row r="597">
      <c r="A597" s="217"/>
      <c r="B597" s="218"/>
      <c r="C597" s="217"/>
      <c r="D597" s="217"/>
      <c r="E597" s="253"/>
      <c r="F597" s="219"/>
      <c r="G597" s="220"/>
      <c r="H597" s="221"/>
      <c r="I597" s="217"/>
      <c r="J597" s="217"/>
      <c r="K597" s="217"/>
      <c r="L597" s="217"/>
      <c r="M597" s="217"/>
      <c r="N597" s="217"/>
      <c r="O597" s="217"/>
      <c r="P597" s="217"/>
      <c r="Q597" s="217"/>
      <c r="R597" s="217"/>
      <c r="S597" s="217"/>
      <c r="T597" s="217"/>
      <c r="U597" s="217"/>
      <c r="V597" s="217"/>
      <c r="W597" s="217"/>
      <c r="X597" s="217"/>
      <c r="Y597" s="217"/>
      <c r="Z597" s="217"/>
      <c r="AA597" s="217"/>
      <c r="AB597" s="217"/>
    </row>
    <row r="598">
      <c r="A598" s="217"/>
      <c r="B598" s="218"/>
      <c r="C598" s="217"/>
      <c r="D598" s="217"/>
      <c r="E598" s="253"/>
      <c r="F598" s="219"/>
      <c r="G598" s="220"/>
      <c r="H598" s="221"/>
      <c r="I598" s="217"/>
      <c r="J598" s="217"/>
      <c r="K598" s="217"/>
      <c r="L598" s="217"/>
      <c r="M598" s="217"/>
      <c r="N598" s="217"/>
      <c r="O598" s="217"/>
      <c r="P598" s="217"/>
      <c r="Q598" s="217"/>
      <c r="R598" s="217"/>
      <c r="S598" s="217"/>
      <c r="T598" s="217"/>
      <c r="U598" s="217"/>
      <c r="V598" s="217"/>
      <c r="W598" s="217"/>
      <c r="X598" s="217"/>
      <c r="Y598" s="217"/>
      <c r="Z598" s="217"/>
      <c r="AA598" s="217"/>
      <c r="AB598" s="217"/>
    </row>
    <row r="599">
      <c r="A599" s="217"/>
      <c r="B599" s="218"/>
      <c r="C599" s="217"/>
      <c r="D599" s="217"/>
      <c r="E599" s="253"/>
      <c r="F599" s="219"/>
      <c r="G599" s="220"/>
      <c r="H599" s="221"/>
      <c r="I599" s="217"/>
      <c r="J599" s="217"/>
      <c r="K599" s="217"/>
      <c r="L599" s="217"/>
      <c r="M599" s="217"/>
      <c r="N599" s="217"/>
      <c r="O599" s="217"/>
      <c r="P599" s="217"/>
      <c r="Q599" s="217"/>
      <c r="R599" s="217"/>
      <c r="S599" s="217"/>
      <c r="T599" s="217"/>
      <c r="U599" s="217"/>
      <c r="V599" s="217"/>
      <c r="W599" s="217"/>
      <c r="X599" s="217"/>
      <c r="Y599" s="217"/>
      <c r="Z599" s="217"/>
      <c r="AA599" s="217"/>
      <c r="AB599" s="217"/>
    </row>
    <row r="600">
      <c r="A600" s="217"/>
      <c r="B600" s="218"/>
      <c r="C600" s="217"/>
      <c r="D600" s="217"/>
      <c r="E600" s="253"/>
      <c r="F600" s="219"/>
      <c r="G600" s="220"/>
      <c r="H600" s="221"/>
      <c r="I600" s="217"/>
      <c r="J600" s="217"/>
      <c r="K600" s="217"/>
      <c r="L600" s="217"/>
      <c r="M600" s="217"/>
      <c r="N600" s="217"/>
      <c r="O600" s="217"/>
      <c r="P600" s="217"/>
      <c r="Q600" s="217"/>
      <c r="R600" s="217"/>
      <c r="S600" s="217"/>
      <c r="T600" s="217"/>
      <c r="U600" s="217"/>
      <c r="V600" s="217"/>
      <c r="W600" s="217"/>
      <c r="X600" s="217"/>
      <c r="Y600" s="217"/>
      <c r="Z600" s="217"/>
      <c r="AA600" s="217"/>
      <c r="AB600" s="217"/>
    </row>
    <row r="601">
      <c r="A601" s="217"/>
      <c r="B601" s="218"/>
      <c r="C601" s="217"/>
      <c r="D601" s="217"/>
      <c r="E601" s="253"/>
      <c r="F601" s="219"/>
      <c r="G601" s="220"/>
      <c r="H601" s="221"/>
      <c r="I601" s="217"/>
      <c r="J601" s="217"/>
      <c r="K601" s="217"/>
      <c r="L601" s="217"/>
      <c r="M601" s="217"/>
      <c r="N601" s="217"/>
      <c r="O601" s="217"/>
      <c r="P601" s="217"/>
      <c r="Q601" s="217"/>
      <c r="R601" s="217"/>
      <c r="S601" s="217"/>
      <c r="T601" s="217"/>
      <c r="U601" s="217"/>
      <c r="V601" s="217"/>
      <c r="W601" s="217"/>
      <c r="X601" s="217"/>
      <c r="Y601" s="217"/>
      <c r="Z601" s="217"/>
      <c r="AA601" s="217"/>
      <c r="AB601" s="217"/>
    </row>
    <row r="602">
      <c r="A602" s="217"/>
      <c r="B602" s="218"/>
      <c r="C602" s="217"/>
      <c r="D602" s="217"/>
      <c r="E602" s="253"/>
      <c r="F602" s="219"/>
      <c r="G602" s="220"/>
      <c r="H602" s="221"/>
      <c r="I602" s="217"/>
      <c r="J602" s="217"/>
      <c r="K602" s="217"/>
      <c r="L602" s="217"/>
      <c r="M602" s="217"/>
      <c r="N602" s="217"/>
      <c r="O602" s="217"/>
      <c r="P602" s="217"/>
      <c r="Q602" s="217"/>
      <c r="R602" s="217"/>
      <c r="S602" s="217"/>
      <c r="T602" s="217"/>
      <c r="U602" s="217"/>
      <c r="V602" s="217"/>
      <c r="W602" s="217"/>
      <c r="X602" s="217"/>
      <c r="Y602" s="217"/>
      <c r="Z602" s="217"/>
      <c r="AA602" s="217"/>
      <c r="AB602" s="217"/>
    </row>
    <row r="603">
      <c r="A603" s="217"/>
      <c r="B603" s="218"/>
      <c r="C603" s="217"/>
      <c r="D603" s="217"/>
      <c r="E603" s="253"/>
      <c r="F603" s="219"/>
      <c r="G603" s="220"/>
      <c r="H603" s="221"/>
      <c r="I603" s="217"/>
      <c r="J603" s="217"/>
      <c r="K603" s="217"/>
      <c r="L603" s="217"/>
      <c r="M603" s="217"/>
      <c r="N603" s="217"/>
      <c r="O603" s="217"/>
      <c r="P603" s="217"/>
      <c r="Q603" s="217"/>
      <c r="R603" s="217"/>
      <c r="S603" s="217"/>
      <c r="T603" s="217"/>
      <c r="U603" s="217"/>
      <c r="V603" s="217"/>
      <c r="W603" s="217"/>
      <c r="X603" s="217"/>
      <c r="Y603" s="217"/>
      <c r="Z603" s="217"/>
      <c r="AA603" s="217"/>
      <c r="AB603" s="217"/>
    </row>
    <row r="604">
      <c r="A604" s="217"/>
      <c r="B604" s="218"/>
      <c r="C604" s="217"/>
      <c r="D604" s="217"/>
      <c r="E604" s="253"/>
      <c r="F604" s="219"/>
      <c r="G604" s="220"/>
      <c r="H604" s="221"/>
      <c r="I604" s="217"/>
      <c r="J604" s="217"/>
      <c r="K604" s="217"/>
      <c r="L604" s="217"/>
      <c r="M604" s="217"/>
      <c r="N604" s="217"/>
      <c r="O604" s="217"/>
      <c r="P604" s="217"/>
      <c r="Q604" s="217"/>
      <c r="R604" s="217"/>
      <c r="S604" s="217"/>
      <c r="T604" s="217"/>
      <c r="U604" s="217"/>
      <c r="V604" s="217"/>
      <c r="W604" s="217"/>
      <c r="X604" s="217"/>
      <c r="Y604" s="217"/>
      <c r="Z604" s="217"/>
      <c r="AA604" s="217"/>
      <c r="AB604" s="217"/>
    </row>
    <row r="605">
      <c r="A605" s="217"/>
      <c r="B605" s="218"/>
      <c r="C605" s="217"/>
      <c r="D605" s="217"/>
      <c r="E605" s="253"/>
      <c r="F605" s="219"/>
      <c r="G605" s="220"/>
      <c r="H605" s="221"/>
      <c r="I605" s="217"/>
      <c r="J605" s="217"/>
      <c r="K605" s="217"/>
      <c r="L605" s="217"/>
      <c r="M605" s="217"/>
      <c r="N605" s="217"/>
      <c r="O605" s="217"/>
      <c r="P605" s="217"/>
      <c r="Q605" s="217"/>
      <c r="R605" s="217"/>
      <c r="S605" s="217"/>
      <c r="T605" s="217"/>
      <c r="U605" s="217"/>
      <c r="V605" s="217"/>
      <c r="W605" s="217"/>
      <c r="X605" s="217"/>
      <c r="Y605" s="217"/>
      <c r="Z605" s="217"/>
      <c r="AA605" s="217"/>
      <c r="AB605" s="217"/>
    </row>
    <row r="606">
      <c r="A606" s="217"/>
      <c r="B606" s="218"/>
      <c r="C606" s="217"/>
      <c r="D606" s="217"/>
      <c r="E606" s="253"/>
      <c r="F606" s="219"/>
      <c r="G606" s="220"/>
      <c r="H606" s="221"/>
      <c r="I606" s="217"/>
      <c r="J606" s="217"/>
      <c r="K606" s="217"/>
      <c r="L606" s="217"/>
      <c r="M606" s="217"/>
      <c r="N606" s="217"/>
      <c r="O606" s="217"/>
      <c r="P606" s="217"/>
      <c r="Q606" s="217"/>
      <c r="R606" s="217"/>
      <c r="S606" s="217"/>
      <c r="T606" s="217"/>
      <c r="U606" s="217"/>
      <c r="V606" s="217"/>
      <c r="W606" s="217"/>
      <c r="X606" s="217"/>
      <c r="Y606" s="217"/>
      <c r="Z606" s="217"/>
      <c r="AA606" s="217"/>
      <c r="AB606" s="217"/>
    </row>
    <row r="607">
      <c r="A607" s="217"/>
      <c r="B607" s="218"/>
      <c r="C607" s="217"/>
      <c r="D607" s="217"/>
      <c r="E607" s="253"/>
      <c r="F607" s="219"/>
      <c r="G607" s="220"/>
      <c r="H607" s="221"/>
      <c r="I607" s="217"/>
      <c r="J607" s="217"/>
      <c r="K607" s="217"/>
      <c r="L607" s="217"/>
      <c r="M607" s="217"/>
      <c r="N607" s="217"/>
      <c r="O607" s="217"/>
      <c r="P607" s="217"/>
      <c r="Q607" s="217"/>
      <c r="R607" s="217"/>
      <c r="S607" s="217"/>
      <c r="T607" s="217"/>
      <c r="U607" s="217"/>
      <c r="V607" s="217"/>
      <c r="W607" s="217"/>
      <c r="X607" s="217"/>
      <c r="Y607" s="217"/>
      <c r="Z607" s="217"/>
      <c r="AA607" s="217"/>
      <c r="AB607" s="217"/>
    </row>
    <row r="608">
      <c r="A608" s="217"/>
      <c r="B608" s="218"/>
      <c r="C608" s="217"/>
      <c r="D608" s="217"/>
      <c r="E608" s="253"/>
      <c r="F608" s="219"/>
      <c r="G608" s="220"/>
      <c r="H608" s="221"/>
      <c r="I608" s="217"/>
      <c r="J608" s="217"/>
      <c r="K608" s="217"/>
      <c r="L608" s="217"/>
      <c r="M608" s="217"/>
      <c r="N608" s="217"/>
      <c r="O608" s="217"/>
      <c r="P608" s="217"/>
      <c r="Q608" s="217"/>
      <c r="R608" s="217"/>
      <c r="S608" s="217"/>
      <c r="T608" s="217"/>
      <c r="U608" s="217"/>
      <c r="V608" s="217"/>
      <c r="W608" s="217"/>
      <c r="X608" s="217"/>
      <c r="Y608" s="217"/>
      <c r="Z608" s="217"/>
      <c r="AA608" s="217"/>
      <c r="AB608" s="217"/>
    </row>
    <row r="609">
      <c r="A609" s="217"/>
      <c r="B609" s="218"/>
      <c r="C609" s="217"/>
      <c r="D609" s="217"/>
      <c r="E609" s="253"/>
      <c r="F609" s="219"/>
      <c r="G609" s="220"/>
      <c r="H609" s="221"/>
      <c r="I609" s="217"/>
      <c r="J609" s="217"/>
      <c r="K609" s="217"/>
      <c r="L609" s="217"/>
      <c r="M609" s="217"/>
      <c r="N609" s="217"/>
      <c r="O609" s="217"/>
      <c r="P609" s="217"/>
      <c r="Q609" s="217"/>
      <c r="R609" s="217"/>
      <c r="S609" s="217"/>
      <c r="T609" s="217"/>
      <c r="U609" s="217"/>
      <c r="V609" s="217"/>
      <c r="W609" s="217"/>
      <c r="X609" s="217"/>
      <c r="Y609" s="217"/>
      <c r="Z609" s="217"/>
      <c r="AA609" s="217"/>
      <c r="AB609" s="217"/>
    </row>
    <row r="610">
      <c r="A610" s="217"/>
      <c r="B610" s="218"/>
      <c r="C610" s="217"/>
      <c r="D610" s="217"/>
      <c r="E610" s="253"/>
      <c r="F610" s="219"/>
      <c r="G610" s="220"/>
      <c r="H610" s="221"/>
      <c r="I610" s="217"/>
      <c r="J610" s="217"/>
      <c r="K610" s="217"/>
      <c r="L610" s="217"/>
      <c r="M610" s="217"/>
      <c r="N610" s="217"/>
      <c r="O610" s="217"/>
      <c r="P610" s="217"/>
      <c r="Q610" s="217"/>
      <c r="R610" s="217"/>
      <c r="S610" s="217"/>
      <c r="T610" s="217"/>
      <c r="U610" s="217"/>
      <c r="V610" s="217"/>
      <c r="W610" s="217"/>
      <c r="X610" s="217"/>
      <c r="Y610" s="217"/>
      <c r="Z610" s="217"/>
      <c r="AA610" s="217"/>
      <c r="AB610" s="217"/>
    </row>
    <row r="611">
      <c r="A611" s="217"/>
      <c r="B611" s="218"/>
      <c r="C611" s="217"/>
      <c r="D611" s="217"/>
      <c r="E611" s="253"/>
      <c r="F611" s="219"/>
      <c r="G611" s="220"/>
      <c r="H611" s="221"/>
      <c r="I611" s="217"/>
      <c r="J611" s="217"/>
      <c r="K611" s="217"/>
      <c r="L611" s="217"/>
      <c r="M611" s="217"/>
      <c r="N611" s="217"/>
      <c r="O611" s="217"/>
      <c r="P611" s="217"/>
      <c r="Q611" s="217"/>
      <c r="R611" s="217"/>
      <c r="S611" s="217"/>
      <c r="T611" s="217"/>
      <c r="U611" s="217"/>
      <c r="V611" s="217"/>
      <c r="W611" s="217"/>
      <c r="X611" s="217"/>
      <c r="Y611" s="217"/>
      <c r="Z611" s="217"/>
      <c r="AA611" s="217"/>
      <c r="AB611" s="217"/>
    </row>
    <row r="612">
      <c r="A612" s="217"/>
      <c r="B612" s="218"/>
      <c r="C612" s="217"/>
      <c r="D612" s="217"/>
      <c r="E612" s="253"/>
      <c r="F612" s="219"/>
      <c r="G612" s="220"/>
      <c r="H612" s="221"/>
      <c r="I612" s="217"/>
      <c r="J612" s="217"/>
      <c r="K612" s="217"/>
      <c r="L612" s="217"/>
      <c r="M612" s="217"/>
      <c r="N612" s="217"/>
      <c r="O612" s="217"/>
      <c r="P612" s="217"/>
      <c r="Q612" s="217"/>
      <c r="R612" s="217"/>
      <c r="S612" s="217"/>
      <c r="T612" s="217"/>
      <c r="U612" s="217"/>
      <c r="V612" s="217"/>
      <c r="W612" s="217"/>
      <c r="X612" s="217"/>
      <c r="Y612" s="217"/>
      <c r="Z612" s="217"/>
      <c r="AA612" s="217"/>
      <c r="AB612" s="217"/>
    </row>
    <row r="613">
      <c r="A613" s="217"/>
      <c r="B613" s="218"/>
      <c r="C613" s="217"/>
      <c r="D613" s="217"/>
      <c r="E613" s="253"/>
      <c r="F613" s="219"/>
      <c r="G613" s="220"/>
      <c r="H613" s="221"/>
      <c r="I613" s="217"/>
      <c r="J613" s="217"/>
      <c r="K613" s="217"/>
      <c r="L613" s="217"/>
      <c r="M613" s="217"/>
      <c r="N613" s="217"/>
      <c r="O613" s="217"/>
      <c r="P613" s="217"/>
      <c r="Q613" s="217"/>
      <c r="R613" s="217"/>
      <c r="S613" s="217"/>
      <c r="T613" s="217"/>
      <c r="U613" s="217"/>
      <c r="V613" s="217"/>
      <c r="W613" s="217"/>
      <c r="X613" s="217"/>
      <c r="Y613" s="217"/>
      <c r="Z613" s="217"/>
      <c r="AA613" s="217"/>
      <c r="AB613" s="217"/>
    </row>
    <row r="614">
      <c r="A614" s="217"/>
      <c r="B614" s="218"/>
      <c r="C614" s="217"/>
      <c r="D614" s="217"/>
      <c r="E614" s="253"/>
      <c r="F614" s="219"/>
      <c r="G614" s="220"/>
      <c r="H614" s="221"/>
      <c r="I614" s="217"/>
      <c r="J614" s="217"/>
      <c r="K614" s="217"/>
      <c r="L614" s="217"/>
      <c r="M614" s="217"/>
      <c r="N614" s="217"/>
      <c r="O614" s="217"/>
      <c r="P614" s="217"/>
      <c r="Q614" s="217"/>
      <c r="R614" s="217"/>
      <c r="S614" s="217"/>
      <c r="T614" s="217"/>
      <c r="U614" s="217"/>
      <c r="V614" s="217"/>
      <c r="W614" s="217"/>
      <c r="X614" s="217"/>
      <c r="Y614" s="217"/>
      <c r="Z614" s="217"/>
      <c r="AA614" s="217"/>
      <c r="AB614" s="217"/>
    </row>
    <row r="615">
      <c r="A615" s="217"/>
      <c r="B615" s="218"/>
      <c r="C615" s="217"/>
      <c r="D615" s="217"/>
      <c r="E615" s="253"/>
      <c r="F615" s="219"/>
      <c r="G615" s="220"/>
      <c r="H615" s="221"/>
      <c r="I615" s="217"/>
      <c r="J615" s="217"/>
      <c r="K615" s="217"/>
      <c r="L615" s="217"/>
      <c r="M615" s="217"/>
      <c r="N615" s="217"/>
      <c r="O615" s="217"/>
      <c r="P615" s="217"/>
      <c r="Q615" s="217"/>
      <c r="R615" s="217"/>
      <c r="S615" s="217"/>
      <c r="T615" s="217"/>
      <c r="U615" s="217"/>
      <c r="V615" s="217"/>
      <c r="W615" s="217"/>
      <c r="X615" s="217"/>
      <c r="Y615" s="217"/>
      <c r="Z615" s="217"/>
      <c r="AA615" s="217"/>
      <c r="AB615" s="217"/>
    </row>
    <row r="616">
      <c r="A616" s="217"/>
      <c r="B616" s="218"/>
      <c r="C616" s="217"/>
      <c r="D616" s="217"/>
      <c r="E616" s="253"/>
      <c r="F616" s="219"/>
      <c r="G616" s="220"/>
      <c r="H616" s="221"/>
      <c r="I616" s="217"/>
      <c r="J616" s="217"/>
      <c r="K616" s="217"/>
      <c r="L616" s="217"/>
      <c r="M616" s="217"/>
      <c r="N616" s="217"/>
      <c r="O616" s="217"/>
      <c r="P616" s="217"/>
      <c r="Q616" s="217"/>
      <c r="R616" s="217"/>
      <c r="S616" s="217"/>
      <c r="T616" s="217"/>
      <c r="U616" s="217"/>
      <c r="V616" s="217"/>
      <c r="W616" s="217"/>
      <c r="X616" s="217"/>
      <c r="Y616" s="217"/>
      <c r="Z616" s="217"/>
      <c r="AA616" s="217"/>
      <c r="AB616" s="217"/>
    </row>
    <row r="617">
      <c r="A617" s="217"/>
      <c r="B617" s="218"/>
      <c r="C617" s="217"/>
      <c r="D617" s="217"/>
      <c r="E617" s="253"/>
      <c r="F617" s="219"/>
      <c r="G617" s="220"/>
      <c r="H617" s="221"/>
      <c r="I617" s="217"/>
      <c r="J617" s="217"/>
      <c r="K617" s="217"/>
      <c r="L617" s="217"/>
      <c r="M617" s="217"/>
      <c r="N617" s="217"/>
      <c r="O617" s="217"/>
      <c r="P617" s="217"/>
      <c r="Q617" s="217"/>
      <c r="R617" s="217"/>
      <c r="S617" s="217"/>
      <c r="T617" s="217"/>
      <c r="U617" s="217"/>
      <c r="V617" s="217"/>
      <c r="W617" s="217"/>
      <c r="X617" s="217"/>
      <c r="Y617" s="217"/>
      <c r="Z617" s="217"/>
      <c r="AA617" s="217"/>
      <c r="AB617" s="217"/>
    </row>
    <row r="618">
      <c r="A618" s="217"/>
      <c r="B618" s="218"/>
      <c r="C618" s="217"/>
      <c r="D618" s="217"/>
      <c r="E618" s="253"/>
      <c r="F618" s="219"/>
      <c r="G618" s="220"/>
      <c r="H618" s="221"/>
      <c r="I618" s="217"/>
      <c r="J618" s="217"/>
      <c r="K618" s="217"/>
      <c r="L618" s="217"/>
      <c r="M618" s="217"/>
      <c r="N618" s="217"/>
      <c r="O618" s="217"/>
      <c r="P618" s="217"/>
      <c r="Q618" s="217"/>
      <c r="R618" s="217"/>
      <c r="S618" s="217"/>
      <c r="T618" s="217"/>
      <c r="U618" s="217"/>
      <c r="V618" s="217"/>
      <c r="W618" s="217"/>
      <c r="X618" s="217"/>
      <c r="Y618" s="217"/>
      <c r="Z618" s="217"/>
      <c r="AA618" s="217"/>
      <c r="AB618" s="217"/>
    </row>
    <row r="619">
      <c r="A619" s="217"/>
      <c r="B619" s="218"/>
      <c r="C619" s="217"/>
      <c r="D619" s="217"/>
      <c r="E619" s="253"/>
      <c r="F619" s="219"/>
      <c r="G619" s="220"/>
      <c r="H619" s="221"/>
      <c r="I619" s="217"/>
      <c r="J619" s="217"/>
      <c r="K619" s="217"/>
      <c r="L619" s="217"/>
      <c r="M619" s="217"/>
      <c r="N619" s="217"/>
      <c r="O619" s="217"/>
      <c r="P619" s="217"/>
      <c r="Q619" s="217"/>
      <c r="R619" s="217"/>
      <c r="S619" s="217"/>
      <c r="T619" s="217"/>
      <c r="U619" s="217"/>
      <c r="V619" s="217"/>
      <c r="W619" s="217"/>
      <c r="X619" s="217"/>
      <c r="Y619" s="217"/>
      <c r="Z619" s="217"/>
      <c r="AA619" s="217"/>
      <c r="AB619" s="217"/>
    </row>
    <row r="620">
      <c r="A620" s="217"/>
      <c r="B620" s="218"/>
      <c r="C620" s="217"/>
      <c r="D620" s="217"/>
      <c r="E620" s="253"/>
      <c r="F620" s="219"/>
      <c r="G620" s="220"/>
      <c r="H620" s="221"/>
      <c r="I620" s="217"/>
      <c r="J620" s="217"/>
      <c r="K620" s="217"/>
      <c r="L620" s="217"/>
      <c r="M620" s="217"/>
      <c r="N620" s="217"/>
      <c r="O620" s="217"/>
      <c r="P620" s="217"/>
      <c r="Q620" s="217"/>
      <c r="R620" s="217"/>
      <c r="S620" s="217"/>
      <c r="T620" s="217"/>
      <c r="U620" s="217"/>
      <c r="V620" s="217"/>
      <c r="W620" s="217"/>
      <c r="X620" s="217"/>
      <c r="Y620" s="217"/>
      <c r="Z620" s="217"/>
      <c r="AA620" s="217"/>
      <c r="AB620" s="217"/>
    </row>
    <row r="621">
      <c r="A621" s="217"/>
      <c r="B621" s="218"/>
      <c r="C621" s="217"/>
      <c r="D621" s="217"/>
      <c r="E621" s="253"/>
      <c r="F621" s="219"/>
      <c r="G621" s="220"/>
      <c r="H621" s="221"/>
      <c r="I621" s="217"/>
      <c r="J621" s="217"/>
      <c r="K621" s="217"/>
      <c r="L621" s="217"/>
      <c r="M621" s="217"/>
      <c r="N621" s="217"/>
      <c r="O621" s="217"/>
      <c r="P621" s="217"/>
      <c r="Q621" s="217"/>
      <c r="R621" s="217"/>
      <c r="S621" s="217"/>
      <c r="T621" s="217"/>
      <c r="U621" s="217"/>
      <c r="V621" s="217"/>
      <c r="W621" s="217"/>
      <c r="X621" s="217"/>
      <c r="Y621" s="217"/>
      <c r="Z621" s="217"/>
      <c r="AA621" s="217"/>
      <c r="AB621" s="217"/>
    </row>
    <row r="622">
      <c r="A622" s="217"/>
      <c r="B622" s="218"/>
      <c r="C622" s="217"/>
      <c r="D622" s="217"/>
      <c r="E622" s="253"/>
      <c r="F622" s="219"/>
      <c r="G622" s="220"/>
      <c r="H622" s="221"/>
      <c r="I622" s="217"/>
      <c r="J622" s="217"/>
      <c r="K622" s="217"/>
      <c r="L622" s="217"/>
      <c r="M622" s="217"/>
      <c r="N622" s="217"/>
      <c r="O622" s="217"/>
      <c r="P622" s="217"/>
      <c r="Q622" s="217"/>
      <c r="R622" s="217"/>
      <c r="S622" s="217"/>
      <c r="T622" s="217"/>
      <c r="U622" s="217"/>
      <c r="V622" s="217"/>
      <c r="W622" s="217"/>
      <c r="X622" s="217"/>
      <c r="Y622" s="217"/>
      <c r="Z622" s="217"/>
      <c r="AA622" s="217"/>
      <c r="AB622" s="217"/>
    </row>
    <row r="623">
      <c r="A623" s="217"/>
      <c r="B623" s="218"/>
      <c r="C623" s="217"/>
      <c r="D623" s="217"/>
      <c r="E623" s="253"/>
      <c r="F623" s="219"/>
      <c r="G623" s="220"/>
      <c r="H623" s="221"/>
      <c r="I623" s="217"/>
      <c r="J623" s="217"/>
      <c r="K623" s="217"/>
      <c r="L623" s="217"/>
      <c r="M623" s="217"/>
      <c r="N623" s="217"/>
      <c r="O623" s="217"/>
      <c r="P623" s="217"/>
      <c r="Q623" s="217"/>
      <c r="R623" s="217"/>
      <c r="S623" s="217"/>
      <c r="T623" s="217"/>
      <c r="U623" s="217"/>
      <c r="V623" s="217"/>
      <c r="W623" s="217"/>
      <c r="X623" s="217"/>
      <c r="Y623" s="217"/>
      <c r="Z623" s="217"/>
      <c r="AA623" s="217"/>
      <c r="AB623" s="217"/>
    </row>
    <row r="624">
      <c r="A624" s="217"/>
      <c r="B624" s="218"/>
      <c r="C624" s="217"/>
      <c r="D624" s="217"/>
      <c r="E624" s="253"/>
      <c r="F624" s="219"/>
      <c r="G624" s="220"/>
      <c r="H624" s="221"/>
      <c r="I624" s="217"/>
      <c r="J624" s="217"/>
      <c r="K624" s="217"/>
      <c r="L624" s="217"/>
      <c r="M624" s="217"/>
      <c r="N624" s="217"/>
      <c r="O624" s="217"/>
      <c r="P624" s="217"/>
      <c r="Q624" s="217"/>
      <c r="R624" s="217"/>
      <c r="S624" s="217"/>
      <c r="T624" s="217"/>
      <c r="U624" s="217"/>
      <c r="V624" s="217"/>
      <c r="W624" s="217"/>
      <c r="X624" s="217"/>
      <c r="Y624" s="217"/>
      <c r="Z624" s="217"/>
      <c r="AA624" s="217"/>
      <c r="AB624" s="217"/>
    </row>
    <row r="625">
      <c r="A625" s="217"/>
      <c r="B625" s="218"/>
      <c r="C625" s="217"/>
      <c r="D625" s="217"/>
      <c r="E625" s="253"/>
      <c r="F625" s="219"/>
      <c r="G625" s="220"/>
      <c r="H625" s="221"/>
      <c r="I625" s="217"/>
      <c r="J625" s="217"/>
      <c r="K625" s="217"/>
      <c r="L625" s="217"/>
      <c r="M625" s="217"/>
      <c r="N625" s="217"/>
      <c r="O625" s="217"/>
      <c r="P625" s="217"/>
      <c r="Q625" s="217"/>
      <c r="R625" s="217"/>
      <c r="S625" s="217"/>
      <c r="T625" s="217"/>
      <c r="U625" s="217"/>
      <c r="V625" s="217"/>
      <c r="W625" s="217"/>
      <c r="X625" s="217"/>
      <c r="Y625" s="217"/>
      <c r="Z625" s="217"/>
      <c r="AA625" s="217"/>
      <c r="AB625" s="217"/>
    </row>
    <row r="626">
      <c r="A626" s="217"/>
      <c r="B626" s="218"/>
      <c r="C626" s="217"/>
      <c r="D626" s="217"/>
      <c r="E626" s="253"/>
      <c r="F626" s="219"/>
      <c r="G626" s="220"/>
      <c r="H626" s="221"/>
      <c r="I626" s="217"/>
      <c r="J626" s="217"/>
      <c r="K626" s="217"/>
      <c r="L626" s="217"/>
      <c r="M626" s="217"/>
      <c r="N626" s="217"/>
      <c r="O626" s="217"/>
      <c r="P626" s="217"/>
      <c r="Q626" s="217"/>
      <c r="R626" s="217"/>
      <c r="S626" s="217"/>
      <c r="T626" s="217"/>
      <c r="U626" s="217"/>
      <c r="V626" s="217"/>
      <c r="W626" s="217"/>
      <c r="X626" s="217"/>
      <c r="Y626" s="217"/>
      <c r="Z626" s="217"/>
      <c r="AA626" s="217"/>
      <c r="AB626" s="217"/>
    </row>
    <row r="627">
      <c r="A627" s="217"/>
      <c r="B627" s="218"/>
      <c r="C627" s="217"/>
      <c r="D627" s="217"/>
      <c r="E627" s="253"/>
      <c r="F627" s="219"/>
      <c r="G627" s="220"/>
      <c r="H627" s="221"/>
      <c r="I627" s="217"/>
      <c r="J627" s="217"/>
      <c r="K627" s="217"/>
      <c r="L627" s="217"/>
      <c r="M627" s="217"/>
      <c r="N627" s="217"/>
      <c r="O627" s="217"/>
      <c r="P627" s="217"/>
      <c r="Q627" s="217"/>
      <c r="R627" s="217"/>
      <c r="S627" s="217"/>
      <c r="T627" s="217"/>
      <c r="U627" s="217"/>
      <c r="V627" s="217"/>
      <c r="W627" s="217"/>
      <c r="X627" s="217"/>
      <c r="Y627" s="217"/>
      <c r="Z627" s="217"/>
      <c r="AA627" s="217"/>
      <c r="AB627" s="217"/>
    </row>
    <row r="628">
      <c r="A628" s="217"/>
      <c r="B628" s="218"/>
      <c r="C628" s="217"/>
      <c r="D628" s="217"/>
      <c r="E628" s="253"/>
      <c r="F628" s="219"/>
      <c r="G628" s="220"/>
      <c r="H628" s="221"/>
      <c r="I628" s="217"/>
      <c r="J628" s="217"/>
      <c r="K628" s="217"/>
      <c r="L628" s="217"/>
      <c r="M628" s="217"/>
      <c r="N628" s="217"/>
      <c r="O628" s="217"/>
      <c r="P628" s="217"/>
      <c r="Q628" s="217"/>
      <c r="R628" s="217"/>
      <c r="S628" s="217"/>
      <c r="T628" s="217"/>
      <c r="U628" s="217"/>
      <c r="V628" s="217"/>
      <c r="W628" s="217"/>
      <c r="X628" s="217"/>
      <c r="Y628" s="217"/>
      <c r="Z628" s="217"/>
      <c r="AA628" s="217"/>
      <c r="AB628" s="217"/>
    </row>
    <row r="629">
      <c r="A629" s="217"/>
      <c r="B629" s="218"/>
      <c r="C629" s="217"/>
      <c r="D629" s="217"/>
      <c r="E629" s="253"/>
      <c r="F629" s="219"/>
      <c r="G629" s="220"/>
      <c r="H629" s="221"/>
      <c r="I629" s="217"/>
      <c r="J629" s="217"/>
      <c r="K629" s="217"/>
      <c r="L629" s="217"/>
      <c r="M629" s="217"/>
      <c r="N629" s="217"/>
      <c r="O629" s="217"/>
      <c r="P629" s="217"/>
      <c r="Q629" s="217"/>
      <c r="R629" s="217"/>
      <c r="S629" s="217"/>
      <c r="T629" s="217"/>
      <c r="U629" s="217"/>
      <c r="V629" s="217"/>
      <c r="W629" s="217"/>
      <c r="X629" s="217"/>
      <c r="Y629" s="217"/>
      <c r="Z629" s="217"/>
      <c r="AA629" s="217"/>
      <c r="AB629" s="217"/>
    </row>
    <row r="630">
      <c r="A630" s="217"/>
      <c r="B630" s="218"/>
      <c r="C630" s="217"/>
      <c r="D630" s="217"/>
      <c r="E630" s="253"/>
      <c r="F630" s="219"/>
      <c r="G630" s="220"/>
      <c r="H630" s="221"/>
      <c r="I630" s="217"/>
      <c r="J630" s="217"/>
      <c r="K630" s="217"/>
      <c r="L630" s="217"/>
      <c r="M630" s="217"/>
      <c r="N630" s="217"/>
      <c r="O630" s="217"/>
      <c r="P630" s="217"/>
      <c r="Q630" s="217"/>
      <c r="R630" s="217"/>
      <c r="S630" s="217"/>
      <c r="T630" s="217"/>
      <c r="U630" s="217"/>
      <c r="V630" s="217"/>
      <c r="W630" s="217"/>
      <c r="X630" s="217"/>
      <c r="Y630" s="217"/>
      <c r="Z630" s="217"/>
      <c r="AA630" s="217"/>
      <c r="AB630" s="217"/>
    </row>
    <row r="631">
      <c r="A631" s="217"/>
      <c r="B631" s="218"/>
      <c r="C631" s="217"/>
      <c r="D631" s="217"/>
      <c r="E631" s="253"/>
      <c r="F631" s="219"/>
      <c r="G631" s="220"/>
      <c r="H631" s="221"/>
      <c r="I631" s="217"/>
      <c r="J631" s="217"/>
      <c r="K631" s="217"/>
      <c r="L631" s="217"/>
      <c r="M631" s="217"/>
      <c r="N631" s="217"/>
      <c r="O631" s="217"/>
      <c r="P631" s="217"/>
      <c r="Q631" s="217"/>
      <c r="R631" s="217"/>
      <c r="S631" s="217"/>
      <c r="T631" s="217"/>
      <c r="U631" s="217"/>
      <c r="V631" s="217"/>
      <c r="W631" s="217"/>
      <c r="X631" s="217"/>
      <c r="Y631" s="217"/>
      <c r="Z631" s="217"/>
      <c r="AA631" s="217"/>
      <c r="AB631" s="217"/>
    </row>
    <row r="632">
      <c r="A632" s="217"/>
      <c r="B632" s="218"/>
      <c r="C632" s="217"/>
      <c r="D632" s="217"/>
      <c r="E632" s="253"/>
      <c r="F632" s="219"/>
      <c r="G632" s="220"/>
      <c r="H632" s="221"/>
      <c r="I632" s="217"/>
      <c r="J632" s="217"/>
      <c r="K632" s="217"/>
      <c r="L632" s="217"/>
      <c r="M632" s="217"/>
      <c r="N632" s="217"/>
      <c r="O632" s="217"/>
      <c r="P632" s="217"/>
      <c r="Q632" s="217"/>
      <c r="R632" s="217"/>
      <c r="S632" s="217"/>
      <c r="T632" s="217"/>
      <c r="U632" s="217"/>
      <c r="V632" s="217"/>
      <c r="W632" s="217"/>
      <c r="X632" s="217"/>
      <c r="Y632" s="217"/>
      <c r="Z632" s="217"/>
      <c r="AA632" s="217"/>
      <c r="AB632" s="217"/>
    </row>
    <row r="633">
      <c r="A633" s="217"/>
      <c r="B633" s="218"/>
      <c r="C633" s="217"/>
      <c r="D633" s="217"/>
      <c r="E633" s="253"/>
      <c r="F633" s="219"/>
      <c r="G633" s="220"/>
      <c r="H633" s="221"/>
      <c r="I633" s="217"/>
      <c r="J633" s="217"/>
      <c r="K633" s="217"/>
      <c r="L633" s="217"/>
      <c r="M633" s="217"/>
      <c r="N633" s="217"/>
      <c r="O633" s="217"/>
      <c r="P633" s="217"/>
      <c r="Q633" s="217"/>
      <c r="R633" s="217"/>
      <c r="S633" s="217"/>
      <c r="T633" s="217"/>
      <c r="U633" s="217"/>
      <c r="V633" s="217"/>
      <c r="W633" s="217"/>
      <c r="X633" s="217"/>
      <c r="Y633" s="217"/>
      <c r="Z633" s="217"/>
      <c r="AA633" s="217"/>
      <c r="AB633" s="217"/>
    </row>
    <row r="634">
      <c r="A634" s="217"/>
      <c r="B634" s="218"/>
      <c r="C634" s="217"/>
      <c r="D634" s="217"/>
      <c r="E634" s="253"/>
      <c r="F634" s="219"/>
      <c r="G634" s="220"/>
      <c r="H634" s="221"/>
      <c r="I634" s="217"/>
      <c r="J634" s="217"/>
      <c r="K634" s="217"/>
      <c r="L634" s="217"/>
      <c r="M634" s="217"/>
      <c r="N634" s="217"/>
      <c r="O634" s="217"/>
      <c r="P634" s="217"/>
      <c r="Q634" s="217"/>
      <c r="R634" s="217"/>
      <c r="S634" s="217"/>
      <c r="T634" s="217"/>
      <c r="U634" s="217"/>
      <c r="V634" s="217"/>
      <c r="W634" s="217"/>
      <c r="X634" s="217"/>
      <c r="Y634" s="217"/>
      <c r="Z634" s="217"/>
      <c r="AA634" s="217"/>
      <c r="AB634" s="217"/>
    </row>
    <row r="635">
      <c r="A635" s="217"/>
      <c r="B635" s="218"/>
      <c r="C635" s="217"/>
      <c r="D635" s="217"/>
      <c r="E635" s="253"/>
      <c r="F635" s="219"/>
      <c r="G635" s="220"/>
      <c r="H635" s="221"/>
      <c r="I635" s="217"/>
      <c r="J635" s="217"/>
      <c r="K635" s="217"/>
      <c r="L635" s="217"/>
      <c r="M635" s="217"/>
      <c r="N635" s="217"/>
      <c r="O635" s="217"/>
      <c r="P635" s="217"/>
      <c r="Q635" s="217"/>
      <c r="R635" s="217"/>
      <c r="S635" s="217"/>
      <c r="T635" s="217"/>
      <c r="U635" s="217"/>
      <c r="V635" s="217"/>
      <c r="W635" s="217"/>
      <c r="X635" s="217"/>
      <c r="Y635" s="217"/>
      <c r="Z635" s="217"/>
      <c r="AA635" s="217"/>
      <c r="AB635" s="217"/>
    </row>
    <row r="636">
      <c r="A636" s="217"/>
      <c r="B636" s="218"/>
      <c r="C636" s="217"/>
      <c r="D636" s="217"/>
      <c r="E636" s="253"/>
      <c r="F636" s="219"/>
      <c r="G636" s="220"/>
      <c r="H636" s="221"/>
      <c r="I636" s="217"/>
      <c r="J636" s="217"/>
      <c r="K636" s="217"/>
      <c r="L636" s="217"/>
      <c r="M636" s="217"/>
      <c r="N636" s="217"/>
      <c r="O636" s="217"/>
      <c r="P636" s="217"/>
      <c r="Q636" s="217"/>
      <c r="R636" s="217"/>
      <c r="S636" s="217"/>
      <c r="T636" s="217"/>
      <c r="U636" s="217"/>
      <c r="V636" s="217"/>
      <c r="W636" s="217"/>
      <c r="X636" s="217"/>
      <c r="Y636" s="217"/>
      <c r="Z636" s="217"/>
      <c r="AA636" s="217"/>
      <c r="AB636" s="217"/>
    </row>
    <row r="637">
      <c r="A637" s="217"/>
      <c r="B637" s="218"/>
      <c r="C637" s="217"/>
      <c r="D637" s="217"/>
      <c r="E637" s="253"/>
      <c r="F637" s="219"/>
      <c r="G637" s="220"/>
      <c r="H637" s="221"/>
      <c r="I637" s="217"/>
      <c r="J637" s="217"/>
      <c r="K637" s="217"/>
      <c r="L637" s="217"/>
      <c r="M637" s="217"/>
      <c r="N637" s="217"/>
      <c r="O637" s="217"/>
      <c r="P637" s="217"/>
      <c r="Q637" s="217"/>
      <c r="R637" s="217"/>
      <c r="S637" s="217"/>
      <c r="T637" s="217"/>
      <c r="U637" s="217"/>
      <c r="V637" s="217"/>
      <c r="W637" s="217"/>
      <c r="X637" s="217"/>
      <c r="Y637" s="217"/>
      <c r="Z637" s="217"/>
      <c r="AA637" s="217"/>
      <c r="AB637" s="217"/>
    </row>
    <row r="638">
      <c r="A638" s="217"/>
      <c r="B638" s="218"/>
      <c r="C638" s="217"/>
      <c r="D638" s="217"/>
      <c r="E638" s="253"/>
      <c r="F638" s="219"/>
      <c r="G638" s="220"/>
      <c r="H638" s="221"/>
      <c r="I638" s="217"/>
      <c r="J638" s="217"/>
      <c r="K638" s="217"/>
      <c r="L638" s="217"/>
      <c r="M638" s="217"/>
      <c r="N638" s="217"/>
      <c r="O638" s="217"/>
      <c r="P638" s="217"/>
      <c r="Q638" s="217"/>
      <c r="R638" s="217"/>
      <c r="S638" s="217"/>
      <c r="T638" s="217"/>
      <c r="U638" s="217"/>
      <c r="V638" s="217"/>
      <c r="W638" s="217"/>
      <c r="X638" s="217"/>
      <c r="Y638" s="217"/>
      <c r="Z638" s="217"/>
      <c r="AA638" s="217"/>
      <c r="AB638" s="217"/>
    </row>
    <row r="639">
      <c r="A639" s="217"/>
      <c r="B639" s="218"/>
      <c r="C639" s="217"/>
      <c r="D639" s="217"/>
      <c r="E639" s="253"/>
      <c r="F639" s="219"/>
      <c r="G639" s="220"/>
      <c r="H639" s="221"/>
      <c r="I639" s="217"/>
      <c r="J639" s="217"/>
      <c r="K639" s="217"/>
      <c r="L639" s="217"/>
      <c r="M639" s="217"/>
      <c r="N639" s="217"/>
      <c r="O639" s="217"/>
      <c r="P639" s="217"/>
      <c r="Q639" s="217"/>
      <c r="R639" s="217"/>
      <c r="S639" s="217"/>
      <c r="T639" s="217"/>
      <c r="U639" s="217"/>
      <c r="V639" s="217"/>
      <c r="W639" s="217"/>
      <c r="X639" s="217"/>
      <c r="Y639" s="217"/>
      <c r="Z639" s="217"/>
      <c r="AA639" s="217"/>
      <c r="AB639" s="217"/>
    </row>
    <row r="640">
      <c r="A640" s="217"/>
      <c r="B640" s="218"/>
      <c r="C640" s="217"/>
      <c r="D640" s="217"/>
      <c r="E640" s="253"/>
      <c r="F640" s="219"/>
      <c r="G640" s="220"/>
      <c r="H640" s="221"/>
      <c r="I640" s="217"/>
      <c r="J640" s="217"/>
      <c r="K640" s="217"/>
      <c r="L640" s="217"/>
      <c r="M640" s="217"/>
      <c r="N640" s="217"/>
      <c r="O640" s="217"/>
      <c r="P640" s="217"/>
      <c r="Q640" s="217"/>
      <c r="R640" s="217"/>
      <c r="S640" s="217"/>
      <c r="T640" s="217"/>
      <c r="U640" s="217"/>
      <c r="V640" s="217"/>
      <c r="W640" s="217"/>
      <c r="X640" s="217"/>
      <c r="Y640" s="217"/>
      <c r="Z640" s="217"/>
      <c r="AA640" s="217"/>
      <c r="AB640" s="217"/>
    </row>
    <row r="641">
      <c r="A641" s="217"/>
      <c r="B641" s="218"/>
      <c r="C641" s="217"/>
      <c r="D641" s="217"/>
      <c r="E641" s="253"/>
      <c r="F641" s="219"/>
      <c r="G641" s="220"/>
      <c r="H641" s="221"/>
      <c r="I641" s="217"/>
      <c r="J641" s="217"/>
      <c r="K641" s="217"/>
      <c r="L641" s="217"/>
      <c r="M641" s="217"/>
      <c r="N641" s="217"/>
      <c r="O641" s="217"/>
      <c r="P641" s="217"/>
      <c r="Q641" s="217"/>
      <c r="R641" s="217"/>
      <c r="S641" s="217"/>
      <c r="T641" s="217"/>
      <c r="U641" s="217"/>
      <c r="V641" s="217"/>
      <c r="W641" s="217"/>
      <c r="X641" s="217"/>
      <c r="Y641" s="217"/>
      <c r="Z641" s="217"/>
      <c r="AA641" s="217"/>
      <c r="AB641" s="217"/>
    </row>
    <row r="642">
      <c r="A642" s="217"/>
      <c r="B642" s="218"/>
      <c r="C642" s="217"/>
      <c r="D642" s="217"/>
      <c r="E642" s="253"/>
      <c r="F642" s="219"/>
      <c r="G642" s="220"/>
      <c r="H642" s="221"/>
      <c r="I642" s="217"/>
      <c r="J642" s="217"/>
      <c r="K642" s="217"/>
      <c r="L642" s="217"/>
      <c r="M642" s="217"/>
      <c r="N642" s="217"/>
      <c r="O642" s="217"/>
      <c r="P642" s="217"/>
      <c r="Q642" s="217"/>
      <c r="R642" s="217"/>
      <c r="S642" s="217"/>
      <c r="T642" s="217"/>
      <c r="U642" s="217"/>
      <c r="V642" s="217"/>
      <c r="W642" s="217"/>
      <c r="X642" s="217"/>
      <c r="Y642" s="217"/>
      <c r="Z642" s="217"/>
      <c r="AA642" s="217"/>
      <c r="AB642" s="217"/>
    </row>
    <row r="643">
      <c r="A643" s="217"/>
      <c r="B643" s="218"/>
      <c r="C643" s="217"/>
      <c r="D643" s="217"/>
      <c r="E643" s="253"/>
      <c r="F643" s="219"/>
      <c r="G643" s="220"/>
      <c r="H643" s="221"/>
      <c r="I643" s="217"/>
      <c r="J643" s="217"/>
      <c r="K643" s="217"/>
      <c r="L643" s="217"/>
      <c r="M643" s="217"/>
      <c r="N643" s="217"/>
      <c r="O643" s="217"/>
      <c r="P643" s="217"/>
      <c r="Q643" s="217"/>
      <c r="R643" s="217"/>
      <c r="S643" s="217"/>
      <c r="T643" s="217"/>
      <c r="U643" s="217"/>
      <c r="V643" s="217"/>
      <c r="W643" s="217"/>
      <c r="X643" s="217"/>
      <c r="Y643" s="217"/>
      <c r="Z643" s="217"/>
      <c r="AA643" s="217"/>
      <c r="AB643" s="217"/>
    </row>
    <row r="644">
      <c r="A644" s="217"/>
      <c r="B644" s="218"/>
      <c r="C644" s="217"/>
      <c r="D644" s="217"/>
      <c r="E644" s="253"/>
      <c r="F644" s="219"/>
      <c r="G644" s="220"/>
      <c r="H644" s="221"/>
      <c r="I644" s="217"/>
      <c r="J644" s="217"/>
      <c r="K644" s="217"/>
      <c r="L644" s="217"/>
      <c r="M644" s="217"/>
      <c r="N644" s="217"/>
      <c r="O644" s="217"/>
      <c r="P644" s="217"/>
      <c r="Q644" s="217"/>
      <c r="R644" s="217"/>
      <c r="S644" s="217"/>
      <c r="T644" s="217"/>
      <c r="U644" s="217"/>
      <c r="V644" s="217"/>
      <c r="W644" s="217"/>
      <c r="X644" s="217"/>
      <c r="Y644" s="217"/>
      <c r="Z644" s="217"/>
      <c r="AA644" s="217"/>
      <c r="AB644" s="217"/>
    </row>
    <row r="645">
      <c r="A645" s="217"/>
      <c r="B645" s="218"/>
      <c r="C645" s="217"/>
      <c r="D645" s="217"/>
      <c r="E645" s="253"/>
      <c r="F645" s="219"/>
      <c r="G645" s="220"/>
      <c r="H645" s="221"/>
      <c r="I645" s="217"/>
      <c r="J645" s="217"/>
      <c r="K645" s="217"/>
      <c r="L645" s="217"/>
      <c r="M645" s="217"/>
      <c r="N645" s="217"/>
      <c r="O645" s="217"/>
      <c r="P645" s="217"/>
      <c r="Q645" s="217"/>
      <c r="R645" s="217"/>
      <c r="S645" s="217"/>
      <c r="T645" s="217"/>
      <c r="U645" s="217"/>
      <c r="V645" s="217"/>
      <c r="W645" s="217"/>
      <c r="X645" s="217"/>
      <c r="Y645" s="217"/>
      <c r="Z645" s="217"/>
      <c r="AA645" s="217"/>
      <c r="AB645" s="217"/>
    </row>
    <row r="646">
      <c r="A646" s="217"/>
      <c r="B646" s="218"/>
      <c r="C646" s="217"/>
      <c r="D646" s="217"/>
      <c r="E646" s="253"/>
      <c r="F646" s="219"/>
      <c r="G646" s="220"/>
      <c r="H646" s="221"/>
      <c r="I646" s="217"/>
      <c r="J646" s="217"/>
      <c r="K646" s="217"/>
      <c r="L646" s="217"/>
      <c r="M646" s="217"/>
      <c r="N646" s="217"/>
      <c r="O646" s="217"/>
      <c r="P646" s="217"/>
      <c r="Q646" s="217"/>
      <c r="R646" s="217"/>
      <c r="S646" s="217"/>
      <c r="T646" s="217"/>
      <c r="U646" s="217"/>
      <c r="V646" s="217"/>
      <c r="W646" s="217"/>
      <c r="X646" s="217"/>
      <c r="Y646" s="217"/>
      <c r="Z646" s="217"/>
      <c r="AA646" s="217"/>
      <c r="AB646" s="217"/>
    </row>
    <row r="647">
      <c r="A647" s="217"/>
      <c r="B647" s="218"/>
      <c r="C647" s="217"/>
      <c r="D647" s="217"/>
      <c r="E647" s="253"/>
      <c r="F647" s="219"/>
      <c r="G647" s="220"/>
      <c r="H647" s="221"/>
      <c r="I647" s="217"/>
      <c r="J647" s="217"/>
      <c r="K647" s="217"/>
      <c r="L647" s="217"/>
      <c r="M647" s="217"/>
      <c r="N647" s="217"/>
      <c r="O647" s="217"/>
      <c r="P647" s="217"/>
      <c r="Q647" s="217"/>
      <c r="R647" s="217"/>
      <c r="S647" s="217"/>
      <c r="T647" s="217"/>
      <c r="U647" s="217"/>
      <c r="V647" s="217"/>
      <c r="W647" s="217"/>
      <c r="X647" s="217"/>
      <c r="Y647" s="217"/>
      <c r="Z647" s="217"/>
      <c r="AA647" s="217"/>
      <c r="AB647" s="217"/>
    </row>
    <row r="648">
      <c r="A648" s="217"/>
      <c r="B648" s="218"/>
      <c r="C648" s="217"/>
      <c r="D648" s="217"/>
      <c r="E648" s="253"/>
      <c r="F648" s="219"/>
      <c r="G648" s="220"/>
      <c r="H648" s="221"/>
      <c r="I648" s="217"/>
      <c r="J648" s="217"/>
      <c r="K648" s="217"/>
      <c r="L648" s="217"/>
      <c r="M648" s="217"/>
      <c r="N648" s="217"/>
      <c r="O648" s="217"/>
      <c r="P648" s="217"/>
      <c r="Q648" s="217"/>
      <c r="R648" s="217"/>
      <c r="S648" s="217"/>
      <c r="T648" s="217"/>
      <c r="U648" s="217"/>
      <c r="V648" s="217"/>
      <c r="W648" s="217"/>
      <c r="X648" s="217"/>
      <c r="Y648" s="217"/>
      <c r="Z648" s="217"/>
      <c r="AA648" s="217"/>
      <c r="AB648" s="217"/>
    </row>
    <row r="649">
      <c r="A649" s="217"/>
      <c r="B649" s="218"/>
      <c r="C649" s="217"/>
      <c r="D649" s="217"/>
      <c r="E649" s="253"/>
      <c r="F649" s="219"/>
      <c r="G649" s="220"/>
      <c r="H649" s="221"/>
      <c r="I649" s="217"/>
      <c r="J649" s="217"/>
      <c r="K649" s="217"/>
      <c r="L649" s="217"/>
      <c r="M649" s="217"/>
      <c r="N649" s="217"/>
      <c r="O649" s="217"/>
      <c r="P649" s="217"/>
      <c r="Q649" s="217"/>
      <c r="R649" s="217"/>
      <c r="S649" s="217"/>
      <c r="T649" s="217"/>
      <c r="U649" s="217"/>
      <c r="V649" s="217"/>
      <c r="W649" s="217"/>
      <c r="X649" s="217"/>
      <c r="Y649" s="217"/>
      <c r="Z649" s="217"/>
      <c r="AA649" s="217"/>
      <c r="AB649" s="217"/>
    </row>
    <row r="650">
      <c r="A650" s="217"/>
      <c r="B650" s="218"/>
      <c r="C650" s="217"/>
      <c r="D650" s="217"/>
      <c r="E650" s="253"/>
      <c r="F650" s="219"/>
      <c r="G650" s="220"/>
      <c r="H650" s="221"/>
      <c r="I650" s="217"/>
      <c r="J650" s="217"/>
      <c r="K650" s="217"/>
      <c r="L650" s="217"/>
      <c r="M650" s="217"/>
      <c r="N650" s="217"/>
      <c r="O650" s="217"/>
      <c r="P650" s="217"/>
      <c r="Q650" s="217"/>
      <c r="R650" s="217"/>
      <c r="S650" s="217"/>
      <c r="T650" s="217"/>
      <c r="U650" s="217"/>
      <c r="V650" s="217"/>
      <c r="W650" s="217"/>
      <c r="X650" s="217"/>
      <c r="Y650" s="217"/>
      <c r="Z650" s="217"/>
      <c r="AA650" s="217"/>
      <c r="AB650" s="217"/>
    </row>
    <row r="651">
      <c r="A651" s="217"/>
      <c r="B651" s="218"/>
      <c r="C651" s="217"/>
      <c r="D651" s="217"/>
      <c r="E651" s="253"/>
      <c r="F651" s="219"/>
      <c r="G651" s="220"/>
      <c r="H651" s="221"/>
      <c r="I651" s="217"/>
      <c r="J651" s="217"/>
      <c r="K651" s="217"/>
      <c r="L651" s="217"/>
      <c r="M651" s="217"/>
      <c r="N651" s="217"/>
      <c r="O651" s="217"/>
      <c r="P651" s="217"/>
      <c r="Q651" s="217"/>
      <c r="R651" s="217"/>
      <c r="S651" s="217"/>
      <c r="T651" s="217"/>
      <c r="U651" s="217"/>
      <c r="V651" s="217"/>
      <c r="W651" s="217"/>
      <c r="X651" s="217"/>
      <c r="Y651" s="217"/>
      <c r="Z651" s="217"/>
      <c r="AA651" s="217"/>
      <c r="AB651" s="217"/>
    </row>
    <row r="652">
      <c r="A652" s="217"/>
      <c r="B652" s="218"/>
      <c r="C652" s="217"/>
      <c r="D652" s="217"/>
      <c r="E652" s="253"/>
      <c r="F652" s="219"/>
      <c r="G652" s="220"/>
      <c r="H652" s="221"/>
      <c r="I652" s="217"/>
      <c r="J652" s="217"/>
      <c r="K652" s="217"/>
      <c r="L652" s="217"/>
      <c r="M652" s="217"/>
      <c r="N652" s="217"/>
      <c r="O652" s="217"/>
      <c r="P652" s="217"/>
      <c r="Q652" s="217"/>
      <c r="R652" s="217"/>
      <c r="S652" s="217"/>
      <c r="T652" s="217"/>
      <c r="U652" s="217"/>
      <c r="V652" s="217"/>
      <c r="W652" s="217"/>
      <c r="X652" s="217"/>
      <c r="Y652" s="217"/>
      <c r="Z652" s="217"/>
      <c r="AA652" s="217"/>
      <c r="AB652" s="217"/>
    </row>
    <row r="653">
      <c r="A653" s="217"/>
      <c r="B653" s="218"/>
      <c r="C653" s="217"/>
      <c r="D653" s="217"/>
      <c r="E653" s="253"/>
      <c r="F653" s="219"/>
      <c r="G653" s="220"/>
      <c r="H653" s="221"/>
      <c r="I653" s="217"/>
      <c r="J653" s="217"/>
      <c r="K653" s="217"/>
      <c r="L653" s="217"/>
      <c r="M653" s="217"/>
      <c r="N653" s="217"/>
      <c r="O653" s="217"/>
      <c r="P653" s="217"/>
      <c r="Q653" s="217"/>
      <c r="R653" s="217"/>
      <c r="S653" s="217"/>
      <c r="T653" s="217"/>
      <c r="U653" s="217"/>
      <c r="V653" s="217"/>
      <c r="W653" s="217"/>
      <c r="X653" s="217"/>
      <c r="Y653" s="217"/>
      <c r="Z653" s="217"/>
      <c r="AA653" s="217"/>
      <c r="AB653" s="217"/>
    </row>
    <row r="654">
      <c r="A654" s="217"/>
      <c r="B654" s="218"/>
      <c r="C654" s="217"/>
      <c r="D654" s="217"/>
      <c r="E654" s="253"/>
      <c r="F654" s="219"/>
      <c r="G654" s="220"/>
      <c r="H654" s="221"/>
      <c r="I654" s="217"/>
      <c r="J654" s="217"/>
      <c r="K654" s="217"/>
      <c r="L654" s="217"/>
      <c r="M654" s="217"/>
      <c r="N654" s="217"/>
      <c r="O654" s="217"/>
      <c r="P654" s="217"/>
      <c r="Q654" s="217"/>
      <c r="R654" s="217"/>
      <c r="S654" s="217"/>
      <c r="T654" s="217"/>
      <c r="U654" s="217"/>
      <c r="V654" s="217"/>
      <c r="W654" s="217"/>
      <c r="X654" s="217"/>
      <c r="Y654" s="217"/>
      <c r="Z654" s="217"/>
      <c r="AA654" s="217"/>
      <c r="AB654" s="217"/>
    </row>
    <row r="655">
      <c r="A655" s="217"/>
      <c r="B655" s="218"/>
      <c r="C655" s="217"/>
      <c r="D655" s="217"/>
      <c r="E655" s="253"/>
      <c r="F655" s="219"/>
      <c r="G655" s="220"/>
      <c r="H655" s="221"/>
      <c r="I655" s="217"/>
      <c r="J655" s="217"/>
      <c r="K655" s="217"/>
      <c r="L655" s="217"/>
      <c r="M655" s="217"/>
      <c r="N655" s="217"/>
      <c r="O655" s="217"/>
      <c r="P655" s="217"/>
      <c r="Q655" s="217"/>
      <c r="R655" s="217"/>
      <c r="S655" s="217"/>
      <c r="T655" s="217"/>
      <c r="U655" s="217"/>
      <c r="V655" s="217"/>
      <c r="W655" s="217"/>
      <c r="X655" s="217"/>
      <c r="Y655" s="217"/>
      <c r="Z655" s="217"/>
      <c r="AA655" s="217"/>
      <c r="AB655" s="217"/>
    </row>
    <row r="656">
      <c r="A656" s="217"/>
      <c r="B656" s="218"/>
      <c r="C656" s="217"/>
      <c r="D656" s="217"/>
      <c r="E656" s="253"/>
      <c r="F656" s="219"/>
      <c r="G656" s="220"/>
      <c r="H656" s="221"/>
      <c r="I656" s="217"/>
      <c r="J656" s="217"/>
      <c r="K656" s="217"/>
      <c r="L656" s="217"/>
      <c r="M656" s="217"/>
      <c r="N656" s="217"/>
      <c r="O656" s="217"/>
      <c r="P656" s="217"/>
      <c r="Q656" s="217"/>
      <c r="R656" s="217"/>
      <c r="S656" s="217"/>
      <c r="T656" s="217"/>
      <c r="U656" s="217"/>
      <c r="V656" s="217"/>
      <c r="W656" s="217"/>
      <c r="X656" s="217"/>
      <c r="Y656" s="217"/>
      <c r="Z656" s="217"/>
      <c r="AA656" s="217"/>
      <c r="AB656" s="217"/>
    </row>
    <row r="657">
      <c r="A657" s="217"/>
      <c r="B657" s="218"/>
      <c r="C657" s="217"/>
      <c r="D657" s="217"/>
      <c r="E657" s="253"/>
      <c r="F657" s="219"/>
      <c r="G657" s="220"/>
      <c r="H657" s="221"/>
      <c r="I657" s="217"/>
      <c r="J657" s="217"/>
      <c r="K657" s="217"/>
      <c r="L657" s="217"/>
      <c r="M657" s="217"/>
      <c r="N657" s="217"/>
      <c r="O657" s="217"/>
      <c r="P657" s="217"/>
      <c r="Q657" s="217"/>
      <c r="R657" s="217"/>
      <c r="S657" s="217"/>
      <c r="T657" s="217"/>
      <c r="U657" s="217"/>
      <c r="V657" s="217"/>
      <c r="W657" s="217"/>
      <c r="X657" s="217"/>
      <c r="Y657" s="217"/>
      <c r="Z657" s="217"/>
      <c r="AA657" s="217"/>
      <c r="AB657" s="217"/>
    </row>
    <row r="658">
      <c r="A658" s="217"/>
      <c r="B658" s="218"/>
      <c r="C658" s="217"/>
      <c r="D658" s="217"/>
      <c r="E658" s="253"/>
      <c r="F658" s="219"/>
      <c r="G658" s="220"/>
      <c r="H658" s="221"/>
      <c r="I658" s="217"/>
      <c r="J658" s="217"/>
      <c r="K658" s="217"/>
      <c r="L658" s="217"/>
      <c r="M658" s="217"/>
      <c r="N658" s="217"/>
      <c r="O658" s="217"/>
      <c r="P658" s="217"/>
      <c r="Q658" s="217"/>
      <c r="R658" s="217"/>
      <c r="S658" s="217"/>
      <c r="T658" s="217"/>
      <c r="U658" s="217"/>
      <c r="V658" s="217"/>
      <c r="W658" s="217"/>
      <c r="X658" s="217"/>
      <c r="Y658" s="217"/>
      <c r="Z658" s="217"/>
      <c r="AA658" s="217"/>
      <c r="AB658" s="217"/>
    </row>
    <row r="659">
      <c r="A659" s="217"/>
      <c r="B659" s="218"/>
      <c r="C659" s="217"/>
      <c r="D659" s="217"/>
      <c r="E659" s="253"/>
      <c r="F659" s="219"/>
      <c r="G659" s="220"/>
      <c r="H659" s="221"/>
      <c r="I659" s="217"/>
      <c r="J659" s="217"/>
      <c r="K659" s="217"/>
      <c r="L659" s="217"/>
      <c r="M659" s="217"/>
      <c r="N659" s="217"/>
      <c r="O659" s="217"/>
      <c r="P659" s="217"/>
      <c r="Q659" s="217"/>
      <c r="R659" s="217"/>
      <c r="S659" s="217"/>
      <c r="T659" s="217"/>
      <c r="U659" s="217"/>
      <c r="V659" s="217"/>
      <c r="W659" s="217"/>
      <c r="X659" s="217"/>
      <c r="Y659" s="217"/>
      <c r="Z659" s="217"/>
      <c r="AA659" s="217"/>
      <c r="AB659" s="217"/>
    </row>
    <row r="660">
      <c r="A660" s="217"/>
      <c r="B660" s="218"/>
      <c r="C660" s="217"/>
      <c r="D660" s="217"/>
      <c r="E660" s="253"/>
      <c r="F660" s="219"/>
      <c r="G660" s="220"/>
      <c r="H660" s="221"/>
      <c r="I660" s="217"/>
      <c r="J660" s="217"/>
      <c r="K660" s="217"/>
      <c r="L660" s="217"/>
      <c r="M660" s="217"/>
      <c r="N660" s="217"/>
      <c r="O660" s="217"/>
      <c r="P660" s="217"/>
      <c r="Q660" s="217"/>
      <c r="R660" s="217"/>
      <c r="S660" s="217"/>
      <c r="T660" s="217"/>
      <c r="U660" s="217"/>
      <c r="V660" s="217"/>
      <c r="W660" s="217"/>
      <c r="X660" s="217"/>
      <c r="Y660" s="217"/>
      <c r="Z660" s="217"/>
      <c r="AA660" s="217"/>
      <c r="AB660" s="217"/>
    </row>
    <row r="661">
      <c r="A661" s="217"/>
      <c r="B661" s="218"/>
      <c r="C661" s="217"/>
      <c r="D661" s="217"/>
      <c r="E661" s="253"/>
      <c r="F661" s="219"/>
      <c r="G661" s="220"/>
      <c r="H661" s="221"/>
      <c r="I661" s="217"/>
      <c r="J661" s="217"/>
      <c r="K661" s="217"/>
      <c r="L661" s="217"/>
      <c r="M661" s="217"/>
      <c r="N661" s="217"/>
      <c r="O661" s="217"/>
      <c r="P661" s="217"/>
      <c r="Q661" s="217"/>
      <c r="R661" s="217"/>
      <c r="S661" s="217"/>
      <c r="T661" s="217"/>
      <c r="U661" s="217"/>
      <c r="V661" s="217"/>
      <c r="W661" s="217"/>
      <c r="X661" s="217"/>
      <c r="Y661" s="217"/>
      <c r="Z661" s="217"/>
      <c r="AA661" s="217"/>
      <c r="AB661" s="217"/>
    </row>
    <row r="662">
      <c r="A662" s="217"/>
      <c r="B662" s="218"/>
      <c r="C662" s="217"/>
      <c r="D662" s="217"/>
      <c r="E662" s="253"/>
      <c r="F662" s="219"/>
      <c r="G662" s="220"/>
      <c r="H662" s="221"/>
      <c r="I662" s="217"/>
      <c r="J662" s="217"/>
      <c r="K662" s="217"/>
      <c r="L662" s="217"/>
      <c r="M662" s="217"/>
      <c r="N662" s="217"/>
      <c r="O662" s="217"/>
      <c r="P662" s="217"/>
      <c r="Q662" s="217"/>
      <c r="R662" s="217"/>
      <c r="S662" s="217"/>
      <c r="T662" s="217"/>
      <c r="U662" s="217"/>
      <c r="V662" s="217"/>
      <c r="W662" s="217"/>
      <c r="X662" s="217"/>
      <c r="Y662" s="217"/>
      <c r="Z662" s="217"/>
      <c r="AA662" s="217"/>
      <c r="AB662" s="217"/>
    </row>
    <row r="663">
      <c r="A663" s="217"/>
      <c r="B663" s="218"/>
      <c r="C663" s="217"/>
      <c r="D663" s="217"/>
      <c r="E663" s="253"/>
      <c r="F663" s="219"/>
      <c r="G663" s="220"/>
      <c r="H663" s="221"/>
      <c r="I663" s="217"/>
      <c r="J663" s="217"/>
      <c r="K663" s="217"/>
      <c r="L663" s="217"/>
      <c r="M663" s="217"/>
      <c r="N663" s="217"/>
      <c r="O663" s="217"/>
      <c r="P663" s="217"/>
      <c r="Q663" s="217"/>
      <c r="R663" s="217"/>
      <c r="S663" s="217"/>
      <c r="T663" s="217"/>
      <c r="U663" s="217"/>
      <c r="V663" s="217"/>
      <c r="W663" s="217"/>
      <c r="X663" s="217"/>
      <c r="Y663" s="217"/>
      <c r="Z663" s="217"/>
      <c r="AA663" s="217"/>
      <c r="AB663" s="217"/>
    </row>
    <row r="664">
      <c r="A664" s="217"/>
      <c r="B664" s="218"/>
      <c r="C664" s="217"/>
      <c r="D664" s="217"/>
      <c r="E664" s="253"/>
      <c r="F664" s="219"/>
      <c r="G664" s="220"/>
      <c r="H664" s="221"/>
      <c r="I664" s="217"/>
      <c r="J664" s="217"/>
      <c r="K664" s="217"/>
      <c r="L664" s="217"/>
      <c r="M664" s="217"/>
      <c r="N664" s="217"/>
      <c r="O664" s="217"/>
      <c r="P664" s="217"/>
      <c r="Q664" s="217"/>
      <c r="R664" s="217"/>
      <c r="S664" s="217"/>
      <c r="T664" s="217"/>
      <c r="U664" s="217"/>
      <c r="V664" s="217"/>
      <c r="W664" s="217"/>
      <c r="X664" s="217"/>
      <c r="Y664" s="217"/>
      <c r="Z664" s="217"/>
      <c r="AA664" s="217"/>
      <c r="AB664" s="217"/>
    </row>
    <row r="665">
      <c r="A665" s="217"/>
      <c r="B665" s="218"/>
      <c r="C665" s="217"/>
      <c r="D665" s="217"/>
      <c r="E665" s="253"/>
      <c r="F665" s="219"/>
      <c r="G665" s="220"/>
      <c r="H665" s="221"/>
      <c r="I665" s="217"/>
      <c r="J665" s="217"/>
      <c r="K665" s="217"/>
      <c r="L665" s="217"/>
      <c r="M665" s="217"/>
      <c r="N665" s="217"/>
      <c r="O665" s="217"/>
      <c r="P665" s="217"/>
      <c r="Q665" s="217"/>
      <c r="R665" s="217"/>
      <c r="S665" s="217"/>
      <c r="T665" s="217"/>
      <c r="U665" s="217"/>
      <c r="V665" s="217"/>
      <c r="W665" s="217"/>
      <c r="X665" s="217"/>
      <c r="Y665" s="217"/>
      <c r="Z665" s="217"/>
      <c r="AA665" s="217"/>
      <c r="AB665" s="217"/>
    </row>
    <row r="666">
      <c r="A666" s="217"/>
      <c r="B666" s="218"/>
      <c r="C666" s="217"/>
      <c r="D666" s="217"/>
      <c r="E666" s="253"/>
      <c r="F666" s="219"/>
      <c r="G666" s="220"/>
      <c r="H666" s="221"/>
      <c r="I666" s="217"/>
      <c r="J666" s="217"/>
      <c r="K666" s="217"/>
      <c r="L666" s="217"/>
      <c r="M666" s="217"/>
      <c r="N666" s="217"/>
      <c r="O666" s="217"/>
      <c r="P666" s="217"/>
      <c r="Q666" s="217"/>
      <c r="R666" s="217"/>
      <c r="S666" s="217"/>
      <c r="T666" s="217"/>
      <c r="U666" s="217"/>
      <c r="V666" s="217"/>
      <c r="W666" s="217"/>
      <c r="X666" s="217"/>
      <c r="Y666" s="217"/>
      <c r="Z666" s="217"/>
      <c r="AA666" s="217"/>
      <c r="AB666" s="217"/>
    </row>
    <row r="667">
      <c r="A667" s="217"/>
      <c r="B667" s="218"/>
      <c r="C667" s="217"/>
      <c r="D667" s="217"/>
      <c r="E667" s="253"/>
      <c r="F667" s="219"/>
      <c r="G667" s="220"/>
      <c r="H667" s="221"/>
      <c r="I667" s="217"/>
      <c r="J667" s="217"/>
      <c r="K667" s="217"/>
      <c r="L667" s="217"/>
      <c r="M667" s="217"/>
      <c r="N667" s="217"/>
      <c r="O667" s="217"/>
      <c r="P667" s="217"/>
      <c r="Q667" s="217"/>
      <c r="R667" s="217"/>
      <c r="S667" s="217"/>
      <c r="T667" s="217"/>
      <c r="U667" s="217"/>
      <c r="V667" s="217"/>
      <c r="W667" s="217"/>
      <c r="X667" s="217"/>
      <c r="Y667" s="217"/>
      <c r="Z667" s="217"/>
      <c r="AA667" s="217"/>
      <c r="AB667" s="217"/>
    </row>
    <row r="668">
      <c r="A668" s="217"/>
      <c r="B668" s="218"/>
      <c r="C668" s="217"/>
      <c r="D668" s="217"/>
      <c r="E668" s="253"/>
      <c r="F668" s="219"/>
      <c r="G668" s="220"/>
      <c r="H668" s="221"/>
      <c r="I668" s="217"/>
      <c r="J668" s="217"/>
      <c r="K668" s="217"/>
      <c r="L668" s="217"/>
      <c r="M668" s="217"/>
      <c r="N668" s="217"/>
      <c r="O668" s="217"/>
      <c r="P668" s="217"/>
      <c r="Q668" s="217"/>
      <c r="R668" s="217"/>
      <c r="S668" s="217"/>
      <c r="T668" s="217"/>
      <c r="U668" s="217"/>
      <c r="V668" s="217"/>
      <c r="W668" s="217"/>
      <c r="X668" s="217"/>
      <c r="Y668" s="217"/>
      <c r="Z668" s="217"/>
      <c r="AA668" s="217"/>
      <c r="AB668" s="217"/>
    </row>
    <row r="669">
      <c r="A669" s="217"/>
      <c r="B669" s="218"/>
      <c r="C669" s="217"/>
      <c r="D669" s="217"/>
      <c r="E669" s="253"/>
      <c r="F669" s="219"/>
      <c r="G669" s="220"/>
      <c r="H669" s="221"/>
      <c r="I669" s="217"/>
      <c r="J669" s="217"/>
      <c r="K669" s="217"/>
      <c r="L669" s="217"/>
      <c r="M669" s="217"/>
      <c r="N669" s="217"/>
      <c r="O669" s="217"/>
      <c r="P669" s="217"/>
      <c r="Q669" s="217"/>
      <c r="R669" s="217"/>
      <c r="S669" s="217"/>
      <c r="T669" s="217"/>
      <c r="U669" s="217"/>
      <c r="V669" s="217"/>
      <c r="W669" s="217"/>
      <c r="X669" s="217"/>
      <c r="Y669" s="217"/>
      <c r="Z669" s="217"/>
      <c r="AA669" s="217"/>
      <c r="AB669" s="217"/>
    </row>
    <row r="670">
      <c r="A670" s="217"/>
      <c r="B670" s="218"/>
      <c r="C670" s="217"/>
      <c r="D670" s="217"/>
      <c r="E670" s="253"/>
      <c r="F670" s="219"/>
      <c r="G670" s="220"/>
      <c r="H670" s="221"/>
      <c r="I670" s="217"/>
      <c r="J670" s="217"/>
      <c r="K670" s="217"/>
      <c r="L670" s="217"/>
      <c r="M670" s="217"/>
      <c r="N670" s="217"/>
      <c r="O670" s="217"/>
      <c r="P670" s="217"/>
      <c r="Q670" s="217"/>
      <c r="R670" s="217"/>
      <c r="S670" s="217"/>
      <c r="T670" s="217"/>
      <c r="U670" s="217"/>
      <c r="V670" s="217"/>
      <c r="W670" s="217"/>
      <c r="X670" s="217"/>
      <c r="Y670" s="217"/>
      <c r="Z670" s="217"/>
      <c r="AA670" s="217"/>
      <c r="AB670" s="217"/>
    </row>
    <row r="671">
      <c r="A671" s="217"/>
      <c r="B671" s="218"/>
      <c r="C671" s="217"/>
      <c r="D671" s="217"/>
      <c r="E671" s="253"/>
      <c r="F671" s="219"/>
      <c r="G671" s="220"/>
      <c r="H671" s="221"/>
      <c r="I671" s="217"/>
      <c r="J671" s="217"/>
      <c r="K671" s="217"/>
      <c r="L671" s="217"/>
      <c r="M671" s="217"/>
      <c r="N671" s="217"/>
      <c r="O671" s="217"/>
      <c r="P671" s="217"/>
      <c r="Q671" s="217"/>
      <c r="R671" s="217"/>
      <c r="S671" s="217"/>
      <c r="T671" s="217"/>
      <c r="U671" s="217"/>
      <c r="V671" s="217"/>
      <c r="W671" s="217"/>
      <c r="X671" s="217"/>
      <c r="Y671" s="217"/>
      <c r="Z671" s="217"/>
      <c r="AA671" s="217"/>
      <c r="AB671" s="217"/>
    </row>
    <row r="672">
      <c r="A672" s="217"/>
      <c r="B672" s="218"/>
      <c r="C672" s="217"/>
      <c r="D672" s="217"/>
      <c r="E672" s="253"/>
      <c r="F672" s="219"/>
      <c r="G672" s="220"/>
      <c r="H672" s="221"/>
      <c r="I672" s="217"/>
      <c r="J672" s="217"/>
      <c r="K672" s="217"/>
      <c r="L672" s="217"/>
      <c r="M672" s="217"/>
      <c r="N672" s="217"/>
      <c r="O672" s="217"/>
      <c r="P672" s="217"/>
      <c r="Q672" s="217"/>
      <c r="R672" s="217"/>
      <c r="S672" s="217"/>
      <c r="T672" s="217"/>
      <c r="U672" s="217"/>
      <c r="V672" s="217"/>
      <c r="W672" s="217"/>
      <c r="X672" s="217"/>
      <c r="Y672" s="217"/>
      <c r="Z672" s="217"/>
      <c r="AA672" s="217"/>
      <c r="AB672" s="217"/>
    </row>
    <row r="673">
      <c r="A673" s="217"/>
      <c r="B673" s="218"/>
      <c r="C673" s="217"/>
      <c r="D673" s="217"/>
      <c r="E673" s="253"/>
      <c r="F673" s="219"/>
      <c r="G673" s="220"/>
      <c r="H673" s="221"/>
      <c r="I673" s="217"/>
      <c r="J673" s="217"/>
      <c r="K673" s="217"/>
      <c r="L673" s="217"/>
      <c r="M673" s="217"/>
      <c r="N673" s="217"/>
      <c r="O673" s="217"/>
      <c r="P673" s="217"/>
      <c r="Q673" s="217"/>
      <c r="R673" s="217"/>
      <c r="S673" s="217"/>
      <c r="T673" s="217"/>
      <c r="U673" s="217"/>
      <c r="V673" s="217"/>
      <c r="W673" s="217"/>
      <c r="X673" s="217"/>
      <c r="Y673" s="217"/>
      <c r="Z673" s="217"/>
      <c r="AA673" s="217"/>
      <c r="AB673" s="217"/>
    </row>
    <row r="674">
      <c r="A674" s="217"/>
      <c r="B674" s="218"/>
      <c r="C674" s="217"/>
      <c r="D674" s="217"/>
      <c r="E674" s="253"/>
      <c r="F674" s="219"/>
      <c r="G674" s="220"/>
      <c r="H674" s="221"/>
      <c r="I674" s="217"/>
      <c r="J674" s="217"/>
      <c r="K674" s="217"/>
      <c r="L674" s="217"/>
      <c r="M674" s="217"/>
      <c r="N674" s="217"/>
      <c r="O674" s="217"/>
      <c r="P674" s="217"/>
      <c r="Q674" s="217"/>
      <c r="R674" s="217"/>
      <c r="S674" s="217"/>
      <c r="T674" s="217"/>
      <c r="U674" s="217"/>
      <c r="V674" s="217"/>
      <c r="W674" s="217"/>
      <c r="X674" s="217"/>
      <c r="Y674" s="217"/>
      <c r="Z674" s="217"/>
      <c r="AA674" s="217"/>
      <c r="AB674" s="217"/>
    </row>
    <row r="675">
      <c r="A675" s="217"/>
      <c r="B675" s="218"/>
      <c r="C675" s="217"/>
      <c r="D675" s="217"/>
      <c r="E675" s="253"/>
      <c r="F675" s="219"/>
      <c r="G675" s="220"/>
      <c r="H675" s="221"/>
      <c r="I675" s="217"/>
      <c r="J675" s="217"/>
      <c r="K675" s="217"/>
      <c r="L675" s="217"/>
      <c r="M675" s="217"/>
      <c r="N675" s="217"/>
      <c r="O675" s="217"/>
      <c r="P675" s="217"/>
      <c r="Q675" s="217"/>
      <c r="R675" s="217"/>
      <c r="S675" s="217"/>
      <c r="T675" s="217"/>
      <c r="U675" s="217"/>
      <c r="V675" s="217"/>
      <c r="W675" s="217"/>
      <c r="X675" s="217"/>
      <c r="Y675" s="217"/>
      <c r="Z675" s="217"/>
      <c r="AA675" s="217"/>
      <c r="AB675" s="217"/>
    </row>
    <row r="676">
      <c r="A676" s="217"/>
      <c r="B676" s="218"/>
      <c r="C676" s="217"/>
      <c r="D676" s="217"/>
      <c r="E676" s="253"/>
      <c r="F676" s="219"/>
      <c r="G676" s="220"/>
      <c r="H676" s="221"/>
      <c r="I676" s="217"/>
      <c r="J676" s="217"/>
      <c r="K676" s="217"/>
      <c r="L676" s="217"/>
      <c r="M676" s="217"/>
      <c r="N676" s="217"/>
      <c r="O676" s="217"/>
      <c r="P676" s="217"/>
      <c r="Q676" s="217"/>
      <c r="R676" s="217"/>
      <c r="S676" s="217"/>
      <c r="T676" s="217"/>
      <c r="U676" s="217"/>
      <c r="V676" s="217"/>
      <c r="W676" s="217"/>
      <c r="X676" s="217"/>
      <c r="Y676" s="217"/>
      <c r="Z676" s="217"/>
      <c r="AA676" s="217"/>
      <c r="AB676" s="217"/>
    </row>
    <row r="677">
      <c r="A677" s="217"/>
      <c r="B677" s="218"/>
      <c r="C677" s="217"/>
      <c r="D677" s="217"/>
      <c r="E677" s="253"/>
      <c r="F677" s="219"/>
      <c r="G677" s="220"/>
      <c r="H677" s="221"/>
      <c r="I677" s="217"/>
      <c r="J677" s="217"/>
      <c r="K677" s="217"/>
      <c r="L677" s="217"/>
      <c r="M677" s="217"/>
      <c r="N677" s="217"/>
      <c r="O677" s="217"/>
      <c r="P677" s="217"/>
      <c r="Q677" s="217"/>
      <c r="R677" s="217"/>
      <c r="S677" s="217"/>
      <c r="T677" s="217"/>
      <c r="U677" s="217"/>
      <c r="V677" s="217"/>
      <c r="W677" s="217"/>
      <c r="X677" s="217"/>
      <c r="Y677" s="217"/>
      <c r="Z677" s="217"/>
      <c r="AA677" s="217"/>
      <c r="AB677" s="217"/>
    </row>
    <row r="678">
      <c r="A678" s="217"/>
      <c r="B678" s="218"/>
      <c r="C678" s="217"/>
      <c r="D678" s="217"/>
      <c r="E678" s="253"/>
      <c r="F678" s="219"/>
      <c r="G678" s="220"/>
      <c r="H678" s="221"/>
      <c r="I678" s="217"/>
      <c r="J678" s="217"/>
      <c r="K678" s="217"/>
      <c r="L678" s="217"/>
      <c r="M678" s="217"/>
      <c r="N678" s="217"/>
      <c r="O678" s="217"/>
      <c r="P678" s="217"/>
      <c r="Q678" s="217"/>
      <c r="R678" s="217"/>
      <c r="S678" s="217"/>
      <c r="T678" s="217"/>
      <c r="U678" s="217"/>
      <c r="V678" s="217"/>
      <c r="W678" s="217"/>
      <c r="X678" s="217"/>
      <c r="Y678" s="217"/>
      <c r="Z678" s="217"/>
      <c r="AA678" s="217"/>
      <c r="AB678" s="217"/>
    </row>
    <row r="679">
      <c r="A679" s="217"/>
      <c r="B679" s="218"/>
      <c r="C679" s="217"/>
      <c r="D679" s="217"/>
      <c r="E679" s="253"/>
      <c r="F679" s="219"/>
      <c r="G679" s="220"/>
      <c r="H679" s="221"/>
      <c r="I679" s="217"/>
      <c r="J679" s="217"/>
      <c r="K679" s="217"/>
      <c r="L679" s="217"/>
      <c r="M679" s="217"/>
      <c r="N679" s="217"/>
      <c r="O679" s="217"/>
      <c r="P679" s="217"/>
      <c r="Q679" s="217"/>
      <c r="R679" s="217"/>
      <c r="S679" s="217"/>
      <c r="T679" s="217"/>
      <c r="U679" s="217"/>
      <c r="V679" s="217"/>
      <c r="W679" s="217"/>
      <c r="X679" s="217"/>
      <c r="Y679" s="217"/>
      <c r="Z679" s="217"/>
      <c r="AA679" s="217"/>
      <c r="AB679" s="217"/>
    </row>
    <row r="680">
      <c r="A680" s="217"/>
      <c r="B680" s="218"/>
      <c r="C680" s="217"/>
      <c r="D680" s="217"/>
      <c r="E680" s="253"/>
      <c r="F680" s="219"/>
      <c r="G680" s="220"/>
      <c r="H680" s="221"/>
      <c r="I680" s="217"/>
      <c r="J680" s="217"/>
      <c r="K680" s="217"/>
      <c r="L680" s="217"/>
      <c r="M680" s="217"/>
      <c r="N680" s="217"/>
      <c r="O680" s="217"/>
      <c r="P680" s="217"/>
      <c r="Q680" s="217"/>
      <c r="R680" s="217"/>
      <c r="S680" s="217"/>
      <c r="T680" s="217"/>
      <c r="U680" s="217"/>
      <c r="V680" s="217"/>
      <c r="W680" s="217"/>
      <c r="X680" s="217"/>
      <c r="Y680" s="217"/>
      <c r="Z680" s="217"/>
      <c r="AA680" s="217"/>
      <c r="AB680" s="217"/>
    </row>
    <row r="681">
      <c r="A681" s="217"/>
      <c r="B681" s="218"/>
      <c r="C681" s="217"/>
      <c r="D681" s="217"/>
      <c r="E681" s="253"/>
      <c r="F681" s="219"/>
      <c r="G681" s="220"/>
      <c r="H681" s="221"/>
      <c r="I681" s="217"/>
      <c r="J681" s="217"/>
      <c r="K681" s="217"/>
      <c r="L681" s="217"/>
      <c r="M681" s="217"/>
      <c r="N681" s="217"/>
      <c r="O681" s="217"/>
      <c r="P681" s="217"/>
      <c r="Q681" s="217"/>
      <c r="R681" s="217"/>
      <c r="S681" s="217"/>
      <c r="T681" s="217"/>
      <c r="U681" s="217"/>
      <c r="V681" s="217"/>
      <c r="W681" s="217"/>
      <c r="X681" s="217"/>
      <c r="Y681" s="217"/>
      <c r="Z681" s="217"/>
      <c r="AA681" s="217"/>
      <c r="AB681" s="217"/>
    </row>
    <row r="682">
      <c r="A682" s="217"/>
      <c r="B682" s="218"/>
      <c r="C682" s="217"/>
      <c r="D682" s="217"/>
      <c r="E682" s="253"/>
      <c r="F682" s="219"/>
      <c r="G682" s="220"/>
      <c r="H682" s="221"/>
      <c r="I682" s="217"/>
      <c r="J682" s="217"/>
      <c r="K682" s="217"/>
      <c r="L682" s="217"/>
      <c r="M682" s="217"/>
      <c r="N682" s="217"/>
      <c r="O682" s="217"/>
      <c r="P682" s="217"/>
      <c r="Q682" s="217"/>
      <c r="R682" s="217"/>
      <c r="S682" s="217"/>
      <c r="T682" s="217"/>
      <c r="U682" s="217"/>
      <c r="V682" s="217"/>
      <c r="W682" s="217"/>
      <c r="X682" s="217"/>
      <c r="Y682" s="217"/>
      <c r="Z682" s="217"/>
      <c r="AA682" s="217"/>
      <c r="AB682" s="217"/>
    </row>
    <row r="683">
      <c r="A683" s="217"/>
      <c r="B683" s="218"/>
      <c r="C683" s="217"/>
      <c r="D683" s="217"/>
      <c r="E683" s="253"/>
      <c r="F683" s="219"/>
      <c r="G683" s="220"/>
      <c r="H683" s="221"/>
      <c r="I683" s="217"/>
      <c r="J683" s="217"/>
      <c r="K683" s="217"/>
      <c r="L683" s="217"/>
      <c r="M683" s="217"/>
      <c r="N683" s="217"/>
      <c r="O683" s="217"/>
      <c r="P683" s="217"/>
      <c r="Q683" s="217"/>
      <c r="R683" s="217"/>
      <c r="S683" s="217"/>
      <c r="T683" s="217"/>
      <c r="U683" s="217"/>
      <c r="V683" s="217"/>
      <c r="W683" s="217"/>
      <c r="X683" s="217"/>
      <c r="Y683" s="217"/>
      <c r="Z683" s="217"/>
      <c r="AA683" s="217"/>
      <c r="AB683" s="217"/>
    </row>
    <row r="684">
      <c r="A684" s="217"/>
      <c r="B684" s="218"/>
      <c r="C684" s="217"/>
      <c r="D684" s="217"/>
      <c r="E684" s="253"/>
      <c r="F684" s="219"/>
      <c r="G684" s="220"/>
      <c r="H684" s="221"/>
      <c r="I684" s="217"/>
      <c r="J684" s="217"/>
      <c r="K684" s="217"/>
      <c r="L684" s="217"/>
      <c r="M684" s="217"/>
      <c r="N684" s="217"/>
      <c r="O684" s="217"/>
      <c r="P684" s="217"/>
      <c r="Q684" s="217"/>
      <c r="R684" s="217"/>
      <c r="S684" s="217"/>
      <c r="T684" s="217"/>
      <c r="U684" s="217"/>
      <c r="V684" s="217"/>
      <c r="W684" s="217"/>
      <c r="X684" s="217"/>
      <c r="Y684" s="217"/>
      <c r="Z684" s="217"/>
      <c r="AA684" s="217"/>
      <c r="AB684" s="217"/>
    </row>
    <row r="685">
      <c r="A685" s="217"/>
      <c r="B685" s="218"/>
      <c r="C685" s="217"/>
      <c r="D685" s="217"/>
      <c r="E685" s="253"/>
      <c r="F685" s="219"/>
      <c r="G685" s="220"/>
      <c r="H685" s="221"/>
      <c r="I685" s="217"/>
      <c r="J685" s="217"/>
      <c r="K685" s="217"/>
      <c r="L685" s="217"/>
      <c r="M685" s="217"/>
      <c r="N685" s="217"/>
      <c r="O685" s="217"/>
      <c r="P685" s="217"/>
      <c r="Q685" s="217"/>
      <c r="R685" s="217"/>
      <c r="S685" s="217"/>
      <c r="T685" s="217"/>
      <c r="U685" s="217"/>
      <c r="V685" s="217"/>
      <c r="W685" s="217"/>
      <c r="X685" s="217"/>
      <c r="Y685" s="217"/>
      <c r="Z685" s="217"/>
      <c r="AA685" s="217"/>
      <c r="AB685" s="217"/>
    </row>
    <row r="686">
      <c r="A686" s="217"/>
      <c r="B686" s="218"/>
      <c r="C686" s="217"/>
      <c r="D686" s="217"/>
      <c r="E686" s="253"/>
      <c r="F686" s="219"/>
      <c r="G686" s="220"/>
      <c r="H686" s="221"/>
      <c r="I686" s="217"/>
      <c r="J686" s="217"/>
      <c r="K686" s="217"/>
      <c r="L686" s="217"/>
      <c r="M686" s="217"/>
      <c r="N686" s="217"/>
      <c r="O686" s="217"/>
      <c r="P686" s="217"/>
      <c r="Q686" s="217"/>
      <c r="R686" s="217"/>
      <c r="S686" s="217"/>
      <c r="T686" s="217"/>
      <c r="U686" s="217"/>
      <c r="V686" s="217"/>
      <c r="W686" s="217"/>
      <c r="X686" s="217"/>
      <c r="Y686" s="217"/>
      <c r="Z686" s="217"/>
      <c r="AA686" s="217"/>
      <c r="AB686" s="217"/>
    </row>
    <row r="687">
      <c r="A687" s="217"/>
      <c r="B687" s="218"/>
      <c r="C687" s="217"/>
      <c r="D687" s="217"/>
      <c r="E687" s="253"/>
      <c r="F687" s="219"/>
      <c r="G687" s="220"/>
      <c r="H687" s="221"/>
      <c r="I687" s="217"/>
      <c r="J687" s="217"/>
      <c r="K687" s="217"/>
      <c r="L687" s="217"/>
      <c r="M687" s="217"/>
      <c r="N687" s="217"/>
      <c r="O687" s="217"/>
      <c r="P687" s="217"/>
      <c r="Q687" s="217"/>
      <c r="R687" s="217"/>
      <c r="S687" s="217"/>
      <c r="T687" s="217"/>
      <c r="U687" s="217"/>
      <c r="V687" s="217"/>
      <c r="W687" s="217"/>
      <c r="X687" s="217"/>
      <c r="Y687" s="217"/>
      <c r="Z687" s="217"/>
      <c r="AA687" s="217"/>
      <c r="AB687" s="217"/>
    </row>
    <row r="688">
      <c r="A688" s="217"/>
      <c r="B688" s="218"/>
      <c r="C688" s="217"/>
      <c r="D688" s="217"/>
      <c r="E688" s="253"/>
      <c r="F688" s="219"/>
      <c r="G688" s="220"/>
      <c r="H688" s="221"/>
      <c r="I688" s="217"/>
      <c r="J688" s="217"/>
      <c r="K688" s="217"/>
      <c r="L688" s="217"/>
      <c r="M688" s="217"/>
      <c r="N688" s="217"/>
      <c r="O688" s="217"/>
      <c r="P688" s="217"/>
      <c r="Q688" s="217"/>
      <c r="R688" s="217"/>
      <c r="S688" s="217"/>
      <c r="T688" s="217"/>
      <c r="U688" s="217"/>
      <c r="V688" s="217"/>
      <c r="W688" s="217"/>
      <c r="X688" s="217"/>
      <c r="Y688" s="217"/>
      <c r="Z688" s="217"/>
      <c r="AA688" s="217"/>
      <c r="AB688" s="217"/>
    </row>
    <row r="689">
      <c r="A689" s="217"/>
      <c r="B689" s="218"/>
      <c r="C689" s="217"/>
      <c r="D689" s="217"/>
      <c r="E689" s="253"/>
      <c r="F689" s="219"/>
      <c r="G689" s="220"/>
      <c r="H689" s="221"/>
      <c r="I689" s="217"/>
      <c r="J689" s="217"/>
      <c r="K689" s="217"/>
      <c r="L689" s="217"/>
      <c r="M689" s="217"/>
      <c r="N689" s="217"/>
      <c r="O689" s="217"/>
      <c r="P689" s="217"/>
      <c r="Q689" s="217"/>
      <c r="R689" s="217"/>
      <c r="S689" s="217"/>
      <c r="T689" s="217"/>
      <c r="U689" s="217"/>
      <c r="V689" s="217"/>
      <c r="W689" s="217"/>
      <c r="X689" s="217"/>
      <c r="Y689" s="217"/>
      <c r="Z689" s="217"/>
      <c r="AA689" s="217"/>
      <c r="AB689" s="217"/>
    </row>
    <row r="690">
      <c r="A690" s="217"/>
      <c r="B690" s="218"/>
      <c r="C690" s="217"/>
      <c r="D690" s="217"/>
      <c r="E690" s="253"/>
      <c r="F690" s="219"/>
      <c r="G690" s="220"/>
      <c r="H690" s="221"/>
      <c r="I690" s="217"/>
      <c r="J690" s="217"/>
      <c r="K690" s="217"/>
      <c r="L690" s="217"/>
      <c r="M690" s="217"/>
      <c r="N690" s="217"/>
      <c r="O690" s="217"/>
      <c r="P690" s="217"/>
      <c r="Q690" s="217"/>
      <c r="R690" s="217"/>
      <c r="S690" s="217"/>
      <c r="T690" s="217"/>
      <c r="U690" s="217"/>
      <c r="V690" s="217"/>
      <c r="W690" s="217"/>
      <c r="X690" s="217"/>
      <c r="Y690" s="217"/>
      <c r="Z690" s="217"/>
      <c r="AA690" s="217"/>
      <c r="AB690" s="217"/>
    </row>
    <row r="691">
      <c r="A691" s="217"/>
      <c r="B691" s="218"/>
      <c r="C691" s="217"/>
      <c r="D691" s="217"/>
      <c r="E691" s="253"/>
      <c r="F691" s="219"/>
      <c r="G691" s="220"/>
      <c r="H691" s="221"/>
      <c r="I691" s="217"/>
      <c r="J691" s="217"/>
      <c r="K691" s="217"/>
      <c r="L691" s="217"/>
      <c r="M691" s="217"/>
      <c r="N691" s="217"/>
      <c r="O691" s="217"/>
      <c r="P691" s="217"/>
      <c r="Q691" s="217"/>
      <c r="R691" s="217"/>
      <c r="S691" s="217"/>
      <c r="T691" s="217"/>
      <c r="U691" s="217"/>
      <c r="V691" s="217"/>
      <c r="W691" s="217"/>
      <c r="X691" s="217"/>
      <c r="Y691" s="217"/>
      <c r="Z691" s="217"/>
      <c r="AA691" s="217"/>
      <c r="AB691" s="217"/>
    </row>
    <row r="692">
      <c r="A692" s="217"/>
      <c r="B692" s="218"/>
      <c r="C692" s="217"/>
      <c r="D692" s="217"/>
      <c r="E692" s="253"/>
      <c r="F692" s="219"/>
      <c r="G692" s="220"/>
      <c r="H692" s="221"/>
      <c r="I692" s="217"/>
      <c r="J692" s="217"/>
      <c r="K692" s="217"/>
      <c r="L692" s="217"/>
      <c r="M692" s="217"/>
      <c r="N692" s="217"/>
      <c r="O692" s="217"/>
      <c r="P692" s="217"/>
      <c r="Q692" s="217"/>
      <c r="R692" s="217"/>
      <c r="S692" s="217"/>
      <c r="T692" s="217"/>
      <c r="U692" s="217"/>
      <c r="V692" s="217"/>
      <c r="W692" s="217"/>
      <c r="X692" s="217"/>
      <c r="Y692" s="217"/>
      <c r="Z692" s="217"/>
      <c r="AA692" s="217"/>
      <c r="AB692" s="217"/>
    </row>
    <row r="693">
      <c r="A693" s="217"/>
      <c r="B693" s="218"/>
      <c r="C693" s="217"/>
      <c r="D693" s="217"/>
      <c r="E693" s="253"/>
      <c r="F693" s="219"/>
      <c r="G693" s="220"/>
      <c r="H693" s="221"/>
      <c r="I693" s="217"/>
      <c r="J693" s="217"/>
      <c r="K693" s="217"/>
      <c r="L693" s="217"/>
      <c r="M693" s="217"/>
      <c r="N693" s="217"/>
      <c r="O693" s="217"/>
      <c r="P693" s="217"/>
      <c r="Q693" s="217"/>
      <c r="R693" s="217"/>
      <c r="S693" s="217"/>
      <c r="T693" s="217"/>
      <c r="U693" s="217"/>
      <c r="V693" s="217"/>
      <c r="W693" s="217"/>
      <c r="X693" s="217"/>
      <c r="Y693" s="217"/>
      <c r="Z693" s="217"/>
      <c r="AA693" s="217"/>
      <c r="AB693" s="217"/>
    </row>
    <row r="694">
      <c r="A694" s="217"/>
      <c r="B694" s="218"/>
      <c r="C694" s="217"/>
      <c r="D694" s="217"/>
      <c r="E694" s="253"/>
      <c r="F694" s="219"/>
      <c r="G694" s="220"/>
      <c r="H694" s="221"/>
      <c r="I694" s="217"/>
      <c r="J694" s="217"/>
      <c r="K694" s="217"/>
      <c r="L694" s="217"/>
      <c r="M694" s="217"/>
      <c r="N694" s="217"/>
      <c r="O694" s="217"/>
      <c r="P694" s="217"/>
      <c r="Q694" s="217"/>
      <c r="R694" s="217"/>
      <c r="S694" s="217"/>
      <c r="T694" s="217"/>
      <c r="U694" s="217"/>
      <c r="V694" s="217"/>
      <c r="W694" s="217"/>
      <c r="X694" s="217"/>
      <c r="Y694" s="217"/>
      <c r="Z694" s="217"/>
      <c r="AA694" s="217"/>
      <c r="AB694" s="217"/>
    </row>
    <row r="695">
      <c r="A695" s="217"/>
      <c r="B695" s="218"/>
      <c r="C695" s="217"/>
      <c r="D695" s="217"/>
      <c r="E695" s="253"/>
      <c r="F695" s="219"/>
      <c r="G695" s="220"/>
      <c r="H695" s="221"/>
      <c r="I695" s="217"/>
      <c r="J695" s="217"/>
      <c r="K695" s="217"/>
      <c r="L695" s="217"/>
      <c r="M695" s="217"/>
      <c r="N695" s="217"/>
      <c r="O695" s="217"/>
      <c r="P695" s="217"/>
      <c r="Q695" s="217"/>
      <c r="R695" s="217"/>
      <c r="S695" s="217"/>
      <c r="T695" s="217"/>
      <c r="U695" s="217"/>
      <c r="V695" s="217"/>
      <c r="W695" s="217"/>
      <c r="X695" s="217"/>
      <c r="Y695" s="217"/>
      <c r="Z695" s="217"/>
      <c r="AA695" s="217"/>
      <c r="AB695" s="217"/>
    </row>
    <row r="696">
      <c r="A696" s="217"/>
      <c r="B696" s="218"/>
      <c r="C696" s="217"/>
      <c r="D696" s="217"/>
      <c r="E696" s="253"/>
      <c r="F696" s="219"/>
      <c r="G696" s="220"/>
      <c r="H696" s="221"/>
      <c r="I696" s="217"/>
      <c r="J696" s="217"/>
      <c r="K696" s="217"/>
      <c r="L696" s="217"/>
      <c r="M696" s="217"/>
      <c r="N696" s="217"/>
      <c r="O696" s="217"/>
      <c r="P696" s="217"/>
      <c r="Q696" s="217"/>
      <c r="R696" s="217"/>
      <c r="S696" s="217"/>
      <c r="T696" s="217"/>
      <c r="U696" s="217"/>
      <c r="V696" s="217"/>
      <c r="W696" s="217"/>
      <c r="X696" s="217"/>
      <c r="Y696" s="217"/>
      <c r="Z696" s="217"/>
      <c r="AA696" s="217"/>
      <c r="AB696" s="217"/>
    </row>
    <row r="697">
      <c r="A697" s="217"/>
      <c r="B697" s="218"/>
      <c r="C697" s="217"/>
      <c r="D697" s="217"/>
      <c r="E697" s="253"/>
      <c r="F697" s="219"/>
      <c r="G697" s="220"/>
      <c r="H697" s="221"/>
      <c r="I697" s="217"/>
      <c r="J697" s="217"/>
      <c r="K697" s="217"/>
      <c r="L697" s="217"/>
      <c r="M697" s="217"/>
      <c r="N697" s="217"/>
      <c r="O697" s="217"/>
      <c r="P697" s="217"/>
      <c r="Q697" s="217"/>
      <c r="R697" s="217"/>
      <c r="S697" s="217"/>
      <c r="T697" s="217"/>
      <c r="U697" s="217"/>
      <c r="V697" s="217"/>
      <c r="W697" s="217"/>
      <c r="X697" s="217"/>
      <c r="Y697" s="217"/>
      <c r="Z697" s="217"/>
      <c r="AA697" s="217"/>
      <c r="AB697" s="217"/>
    </row>
    <row r="698">
      <c r="A698" s="217"/>
      <c r="B698" s="218"/>
      <c r="C698" s="217"/>
      <c r="D698" s="217"/>
      <c r="E698" s="253"/>
      <c r="F698" s="219"/>
      <c r="G698" s="220"/>
      <c r="H698" s="221"/>
      <c r="I698" s="217"/>
      <c r="J698" s="217"/>
      <c r="K698" s="217"/>
      <c r="L698" s="217"/>
      <c r="M698" s="217"/>
      <c r="N698" s="217"/>
      <c r="O698" s="217"/>
      <c r="P698" s="217"/>
      <c r="Q698" s="217"/>
      <c r="R698" s="217"/>
      <c r="S698" s="217"/>
      <c r="T698" s="217"/>
      <c r="U698" s="217"/>
      <c r="V698" s="217"/>
      <c r="W698" s="217"/>
      <c r="X698" s="217"/>
      <c r="Y698" s="217"/>
      <c r="Z698" s="217"/>
      <c r="AA698" s="217"/>
      <c r="AB698" s="217"/>
    </row>
    <row r="699">
      <c r="A699" s="217"/>
      <c r="B699" s="218"/>
      <c r="C699" s="217"/>
      <c r="D699" s="217"/>
      <c r="E699" s="253"/>
      <c r="F699" s="219"/>
      <c r="G699" s="220"/>
      <c r="H699" s="221"/>
      <c r="I699" s="217"/>
      <c r="J699" s="217"/>
      <c r="K699" s="217"/>
      <c r="L699" s="217"/>
      <c r="M699" s="217"/>
      <c r="N699" s="217"/>
      <c r="O699" s="217"/>
      <c r="P699" s="217"/>
      <c r="Q699" s="217"/>
      <c r="R699" s="217"/>
      <c r="S699" s="217"/>
      <c r="T699" s="217"/>
      <c r="U699" s="217"/>
      <c r="V699" s="217"/>
      <c r="W699" s="217"/>
      <c r="X699" s="217"/>
      <c r="Y699" s="217"/>
      <c r="Z699" s="217"/>
      <c r="AA699" s="217"/>
      <c r="AB699" s="217"/>
    </row>
    <row r="700">
      <c r="A700" s="217"/>
      <c r="B700" s="218"/>
      <c r="C700" s="217"/>
      <c r="D700" s="217"/>
      <c r="E700" s="253"/>
      <c r="F700" s="219"/>
      <c r="G700" s="220"/>
      <c r="H700" s="221"/>
      <c r="I700" s="217"/>
      <c r="J700" s="217"/>
      <c r="K700" s="217"/>
      <c r="L700" s="217"/>
      <c r="M700" s="217"/>
      <c r="N700" s="217"/>
      <c r="O700" s="217"/>
      <c r="P700" s="217"/>
      <c r="Q700" s="217"/>
      <c r="R700" s="217"/>
      <c r="S700" s="217"/>
      <c r="T700" s="217"/>
      <c r="U700" s="217"/>
      <c r="V700" s="217"/>
      <c r="W700" s="217"/>
      <c r="X700" s="217"/>
      <c r="Y700" s="217"/>
      <c r="Z700" s="217"/>
      <c r="AA700" s="217"/>
      <c r="AB700" s="217"/>
    </row>
    <row r="701">
      <c r="A701" s="217"/>
      <c r="B701" s="218"/>
      <c r="C701" s="217"/>
      <c r="D701" s="217"/>
      <c r="E701" s="253"/>
      <c r="F701" s="219"/>
      <c r="G701" s="220"/>
      <c r="H701" s="221"/>
      <c r="I701" s="217"/>
      <c r="J701" s="217"/>
      <c r="K701" s="217"/>
      <c r="L701" s="217"/>
      <c r="M701" s="217"/>
      <c r="N701" s="217"/>
      <c r="O701" s="217"/>
      <c r="P701" s="217"/>
      <c r="Q701" s="217"/>
      <c r="R701" s="217"/>
      <c r="S701" s="217"/>
      <c r="T701" s="217"/>
      <c r="U701" s="217"/>
      <c r="V701" s="217"/>
      <c r="W701" s="217"/>
      <c r="X701" s="217"/>
      <c r="Y701" s="217"/>
      <c r="Z701" s="217"/>
      <c r="AA701" s="217"/>
      <c r="AB701" s="217"/>
    </row>
    <row r="702">
      <c r="A702" s="217"/>
      <c r="B702" s="218"/>
      <c r="C702" s="217"/>
      <c r="D702" s="217"/>
      <c r="E702" s="253"/>
      <c r="F702" s="219"/>
      <c r="G702" s="220"/>
      <c r="H702" s="221"/>
      <c r="I702" s="217"/>
      <c r="J702" s="217"/>
      <c r="K702" s="217"/>
      <c r="L702" s="217"/>
      <c r="M702" s="217"/>
      <c r="N702" s="217"/>
      <c r="O702" s="217"/>
      <c r="P702" s="217"/>
      <c r="Q702" s="217"/>
      <c r="R702" s="217"/>
      <c r="S702" s="217"/>
      <c r="T702" s="217"/>
      <c r="U702" s="217"/>
      <c r="V702" s="217"/>
      <c r="W702" s="217"/>
      <c r="X702" s="217"/>
      <c r="Y702" s="217"/>
      <c r="Z702" s="217"/>
      <c r="AA702" s="217"/>
      <c r="AB702" s="217"/>
    </row>
    <row r="703">
      <c r="A703" s="217"/>
      <c r="B703" s="218"/>
      <c r="C703" s="217"/>
      <c r="D703" s="217"/>
      <c r="E703" s="253"/>
      <c r="F703" s="219"/>
      <c r="G703" s="220"/>
      <c r="H703" s="221"/>
      <c r="I703" s="217"/>
      <c r="J703" s="217"/>
      <c r="K703" s="217"/>
      <c r="L703" s="217"/>
      <c r="M703" s="217"/>
      <c r="N703" s="217"/>
      <c r="O703" s="217"/>
      <c r="P703" s="217"/>
      <c r="Q703" s="217"/>
      <c r="R703" s="217"/>
      <c r="S703" s="217"/>
      <c r="T703" s="217"/>
      <c r="U703" s="217"/>
      <c r="V703" s="217"/>
      <c r="W703" s="217"/>
      <c r="X703" s="217"/>
      <c r="Y703" s="217"/>
      <c r="Z703" s="217"/>
      <c r="AA703" s="217"/>
      <c r="AB703" s="217"/>
    </row>
    <row r="704">
      <c r="A704" s="217"/>
      <c r="B704" s="218"/>
      <c r="C704" s="217"/>
      <c r="D704" s="217"/>
      <c r="E704" s="253"/>
      <c r="F704" s="219"/>
      <c r="G704" s="220"/>
      <c r="H704" s="221"/>
      <c r="I704" s="217"/>
      <c r="J704" s="217"/>
      <c r="K704" s="217"/>
      <c r="L704" s="217"/>
      <c r="M704" s="217"/>
      <c r="N704" s="217"/>
      <c r="O704" s="217"/>
      <c r="P704" s="217"/>
      <c r="Q704" s="217"/>
      <c r="R704" s="217"/>
      <c r="S704" s="217"/>
      <c r="T704" s="217"/>
      <c r="U704" s="217"/>
      <c r="V704" s="217"/>
      <c r="W704" s="217"/>
      <c r="X704" s="217"/>
      <c r="Y704" s="217"/>
      <c r="Z704" s="217"/>
      <c r="AA704" s="217"/>
      <c r="AB704" s="217"/>
    </row>
    <row r="705">
      <c r="A705" s="217"/>
      <c r="B705" s="218"/>
      <c r="C705" s="217"/>
      <c r="D705" s="217"/>
      <c r="E705" s="253"/>
      <c r="F705" s="219"/>
      <c r="G705" s="220"/>
      <c r="H705" s="221"/>
      <c r="I705" s="217"/>
      <c r="J705" s="217"/>
      <c r="K705" s="217"/>
      <c r="L705" s="217"/>
      <c r="M705" s="217"/>
      <c r="N705" s="217"/>
      <c r="O705" s="217"/>
      <c r="P705" s="217"/>
      <c r="Q705" s="217"/>
      <c r="R705" s="217"/>
      <c r="S705" s="217"/>
      <c r="T705" s="217"/>
      <c r="U705" s="217"/>
      <c r="V705" s="217"/>
      <c r="W705" s="217"/>
      <c r="X705" s="217"/>
      <c r="Y705" s="217"/>
      <c r="Z705" s="217"/>
      <c r="AA705" s="217"/>
      <c r="AB705" s="217"/>
    </row>
    <row r="706">
      <c r="A706" s="217"/>
      <c r="B706" s="218"/>
      <c r="C706" s="217"/>
      <c r="D706" s="217"/>
      <c r="E706" s="253"/>
      <c r="F706" s="219"/>
      <c r="G706" s="220"/>
      <c r="H706" s="221"/>
      <c r="I706" s="217"/>
      <c r="J706" s="217"/>
      <c r="K706" s="217"/>
      <c r="L706" s="217"/>
      <c r="M706" s="217"/>
      <c r="N706" s="217"/>
      <c r="O706" s="217"/>
      <c r="P706" s="217"/>
      <c r="Q706" s="217"/>
      <c r="R706" s="217"/>
      <c r="S706" s="217"/>
      <c r="T706" s="217"/>
      <c r="U706" s="217"/>
      <c r="V706" s="217"/>
      <c r="W706" s="217"/>
      <c r="X706" s="217"/>
      <c r="Y706" s="217"/>
      <c r="Z706" s="217"/>
      <c r="AA706" s="217"/>
      <c r="AB706" s="217"/>
    </row>
    <row r="707">
      <c r="A707" s="217"/>
      <c r="B707" s="218"/>
      <c r="C707" s="217"/>
      <c r="D707" s="217"/>
      <c r="E707" s="253"/>
      <c r="F707" s="219"/>
      <c r="G707" s="220"/>
      <c r="H707" s="221"/>
      <c r="I707" s="217"/>
      <c r="J707" s="217"/>
      <c r="K707" s="217"/>
      <c r="L707" s="217"/>
      <c r="M707" s="217"/>
      <c r="N707" s="217"/>
      <c r="O707" s="217"/>
      <c r="P707" s="217"/>
      <c r="Q707" s="217"/>
      <c r="R707" s="217"/>
      <c r="S707" s="217"/>
      <c r="T707" s="217"/>
      <c r="U707" s="217"/>
      <c r="V707" s="217"/>
      <c r="W707" s="217"/>
      <c r="X707" s="217"/>
      <c r="Y707" s="217"/>
      <c r="Z707" s="217"/>
      <c r="AA707" s="217"/>
      <c r="AB707" s="217"/>
    </row>
    <row r="708">
      <c r="A708" s="217"/>
      <c r="B708" s="218"/>
      <c r="C708" s="217"/>
      <c r="D708" s="217"/>
      <c r="E708" s="253"/>
      <c r="F708" s="219"/>
      <c r="G708" s="220"/>
      <c r="H708" s="221"/>
      <c r="I708" s="217"/>
      <c r="J708" s="217"/>
      <c r="K708" s="217"/>
      <c r="L708" s="217"/>
      <c r="M708" s="217"/>
      <c r="N708" s="217"/>
      <c r="O708" s="217"/>
      <c r="P708" s="217"/>
      <c r="Q708" s="217"/>
      <c r="R708" s="217"/>
      <c r="S708" s="217"/>
      <c r="T708" s="217"/>
      <c r="U708" s="217"/>
      <c r="V708" s="217"/>
      <c r="W708" s="217"/>
      <c r="X708" s="217"/>
      <c r="Y708" s="217"/>
      <c r="Z708" s="217"/>
      <c r="AA708" s="217"/>
      <c r="AB708" s="217"/>
    </row>
    <row r="709">
      <c r="A709" s="217"/>
      <c r="B709" s="218"/>
      <c r="C709" s="217"/>
      <c r="D709" s="217"/>
      <c r="E709" s="253"/>
      <c r="F709" s="219"/>
      <c r="G709" s="220"/>
      <c r="H709" s="221"/>
      <c r="I709" s="217"/>
      <c r="J709" s="217"/>
      <c r="K709" s="217"/>
      <c r="L709" s="217"/>
      <c r="M709" s="217"/>
      <c r="N709" s="217"/>
      <c r="O709" s="217"/>
      <c r="P709" s="217"/>
      <c r="Q709" s="217"/>
      <c r="R709" s="217"/>
      <c r="S709" s="217"/>
      <c r="T709" s="217"/>
      <c r="U709" s="217"/>
      <c r="V709" s="217"/>
      <c r="W709" s="217"/>
      <c r="X709" s="217"/>
      <c r="Y709" s="217"/>
      <c r="Z709" s="217"/>
      <c r="AA709" s="217"/>
      <c r="AB709" s="217"/>
    </row>
    <row r="710">
      <c r="A710" s="217"/>
      <c r="B710" s="218"/>
      <c r="C710" s="217"/>
      <c r="D710" s="217"/>
      <c r="E710" s="253"/>
      <c r="F710" s="219"/>
      <c r="G710" s="220"/>
      <c r="H710" s="221"/>
      <c r="I710" s="217"/>
      <c r="J710" s="217"/>
      <c r="K710" s="217"/>
      <c r="L710" s="217"/>
      <c r="M710" s="217"/>
      <c r="N710" s="217"/>
      <c r="O710" s="217"/>
      <c r="P710" s="217"/>
      <c r="Q710" s="217"/>
      <c r="R710" s="217"/>
      <c r="S710" s="217"/>
      <c r="T710" s="217"/>
      <c r="U710" s="217"/>
      <c r="V710" s="217"/>
      <c r="W710" s="217"/>
      <c r="X710" s="217"/>
      <c r="Y710" s="217"/>
      <c r="Z710" s="217"/>
      <c r="AA710" s="217"/>
      <c r="AB710" s="217"/>
    </row>
    <row r="711">
      <c r="A711" s="217"/>
      <c r="B711" s="218"/>
      <c r="C711" s="217"/>
      <c r="D711" s="217"/>
      <c r="E711" s="253"/>
      <c r="F711" s="219"/>
      <c r="G711" s="220"/>
      <c r="H711" s="221"/>
      <c r="I711" s="217"/>
      <c r="J711" s="217"/>
      <c r="K711" s="217"/>
      <c r="L711" s="217"/>
      <c r="M711" s="217"/>
      <c r="N711" s="217"/>
      <c r="O711" s="217"/>
      <c r="P711" s="217"/>
      <c r="Q711" s="217"/>
      <c r="R711" s="217"/>
      <c r="S711" s="217"/>
      <c r="T711" s="217"/>
      <c r="U711" s="217"/>
      <c r="V711" s="217"/>
      <c r="W711" s="217"/>
      <c r="X711" s="217"/>
      <c r="Y711" s="217"/>
      <c r="Z711" s="217"/>
      <c r="AA711" s="217"/>
      <c r="AB711" s="217"/>
    </row>
    <row r="712">
      <c r="A712" s="217"/>
      <c r="B712" s="218"/>
      <c r="C712" s="217"/>
      <c r="D712" s="217"/>
      <c r="E712" s="253"/>
      <c r="F712" s="219"/>
      <c r="G712" s="220"/>
      <c r="H712" s="221"/>
      <c r="I712" s="217"/>
      <c r="J712" s="217"/>
      <c r="K712" s="217"/>
      <c r="L712" s="217"/>
      <c r="M712" s="217"/>
      <c r="N712" s="217"/>
      <c r="O712" s="217"/>
      <c r="P712" s="217"/>
      <c r="Q712" s="217"/>
      <c r="R712" s="217"/>
      <c r="S712" s="217"/>
      <c r="T712" s="217"/>
      <c r="U712" s="217"/>
      <c r="V712" s="217"/>
      <c r="W712" s="217"/>
      <c r="X712" s="217"/>
      <c r="Y712" s="217"/>
      <c r="Z712" s="217"/>
      <c r="AA712" s="217"/>
      <c r="AB712" s="217"/>
    </row>
    <row r="713">
      <c r="A713" s="217"/>
      <c r="B713" s="218"/>
      <c r="C713" s="217"/>
      <c r="D713" s="217"/>
      <c r="E713" s="253"/>
      <c r="F713" s="219"/>
      <c r="G713" s="220"/>
      <c r="H713" s="221"/>
      <c r="I713" s="217"/>
      <c r="J713" s="217"/>
      <c r="K713" s="217"/>
      <c r="L713" s="217"/>
      <c r="M713" s="217"/>
      <c r="N713" s="217"/>
      <c r="O713" s="217"/>
      <c r="P713" s="217"/>
      <c r="Q713" s="217"/>
      <c r="R713" s="217"/>
      <c r="S713" s="217"/>
      <c r="T713" s="217"/>
      <c r="U713" s="217"/>
      <c r="V713" s="217"/>
      <c r="W713" s="217"/>
      <c r="X713" s="217"/>
      <c r="Y713" s="217"/>
      <c r="Z713" s="217"/>
      <c r="AA713" s="217"/>
      <c r="AB713" s="217"/>
    </row>
    <row r="714">
      <c r="A714" s="217"/>
      <c r="B714" s="218"/>
      <c r="C714" s="217"/>
      <c r="D714" s="217"/>
      <c r="E714" s="253"/>
      <c r="F714" s="219"/>
      <c r="G714" s="220"/>
      <c r="H714" s="221"/>
      <c r="I714" s="217"/>
      <c r="J714" s="217"/>
      <c r="K714" s="217"/>
      <c r="L714" s="217"/>
      <c r="M714" s="217"/>
      <c r="N714" s="217"/>
      <c r="O714" s="217"/>
      <c r="P714" s="217"/>
      <c r="Q714" s="217"/>
      <c r="R714" s="217"/>
      <c r="S714" s="217"/>
      <c r="T714" s="217"/>
      <c r="U714" s="217"/>
      <c r="V714" s="217"/>
      <c r="W714" s="217"/>
      <c r="X714" s="217"/>
      <c r="Y714" s="217"/>
      <c r="Z714" s="217"/>
      <c r="AA714" s="217"/>
      <c r="AB714" s="217"/>
    </row>
    <row r="715">
      <c r="A715" s="217"/>
      <c r="B715" s="218"/>
      <c r="C715" s="217"/>
      <c r="D715" s="217"/>
      <c r="E715" s="253"/>
      <c r="F715" s="219"/>
      <c r="G715" s="220"/>
      <c r="H715" s="221"/>
      <c r="I715" s="217"/>
      <c r="J715" s="217"/>
      <c r="K715" s="217"/>
      <c r="L715" s="217"/>
      <c r="M715" s="217"/>
      <c r="N715" s="217"/>
      <c r="O715" s="217"/>
      <c r="P715" s="217"/>
      <c r="Q715" s="217"/>
      <c r="R715" s="217"/>
      <c r="S715" s="217"/>
      <c r="T715" s="217"/>
      <c r="U715" s="217"/>
      <c r="V715" s="217"/>
      <c r="W715" s="217"/>
      <c r="X715" s="217"/>
      <c r="Y715" s="217"/>
      <c r="Z715" s="217"/>
      <c r="AA715" s="217"/>
      <c r="AB715" s="217"/>
    </row>
    <row r="716">
      <c r="A716" s="217"/>
      <c r="B716" s="218"/>
      <c r="C716" s="217"/>
      <c r="D716" s="217"/>
      <c r="E716" s="253"/>
      <c r="F716" s="219"/>
      <c r="G716" s="220"/>
      <c r="H716" s="221"/>
      <c r="I716" s="217"/>
      <c r="J716" s="217"/>
      <c r="K716" s="217"/>
      <c r="L716" s="217"/>
      <c r="M716" s="217"/>
      <c r="N716" s="217"/>
      <c r="O716" s="217"/>
      <c r="P716" s="217"/>
      <c r="Q716" s="217"/>
      <c r="R716" s="217"/>
      <c r="S716" s="217"/>
      <c r="T716" s="217"/>
      <c r="U716" s="217"/>
      <c r="V716" s="217"/>
      <c r="W716" s="217"/>
      <c r="X716" s="217"/>
      <c r="Y716" s="217"/>
      <c r="Z716" s="217"/>
      <c r="AA716" s="217"/>
      <c r="AB716" s="217"/>
    </row>
    <row r="717">
      <c r="A717" s="217"/>
      <c r="B717" s="218"/>
      <c r="C717" s="217"/>
      <c r="D717" s="217"/>
      <c r="E717" s="253"/>
      <c r="F717" s="219"/>
      <c r="G717" s="220"/>
      <c r="H717" s="221"/>
      <c r="I717" s="217"/>
      <c r="J717" s="217"/>
      <c r="K717" s="217"/>
      <c r="L717" s="217"/>
      <c r="M717" s="217"/>
      <c r="N717" s="217"/>
      <c r="O717" s="217"/>
      <c r="P717" s="217"/>
      <c r="Q717" s="217"/>
      <c r="R717" s="217"/>
      <c r="S717" s="217"/>
      <c r="T717" s="217"/>
      <c r="U717" s="217"/>
      <c r="V717" s="217"/>
      <c r="W717" s="217"/>
      <c r="X717" s="217"/>
      <c r="Y717" s="217"/>
      <c r="Z717" s="217"/>
      <c r="AA717" s="217"/>
      <c r="AB717" s="217"/>
    </row>
    <row r="718">
      <c r="A718" s="217"/>
      <c r="B718" s="218"/>
      <c r="C718" s="217"/>
      <c r="D718" s="217"/>
      <c r="E718" s="253"/>
      <c r="F718" s="219"/>
      <c r="G718" s="220"/>
      <c r="H718" s="221"/>
      <c r="I718" s="217"/>
      <c r="J718" s="217"/>
      <c r="K718" s="217"/>
      <c r="L718" s="217"/>
      <c r="M718" s="217"/>
      <c r="N718" s="217"/>
      <c r="O718" s="217"/>
      <c r="P718" s="217"/>
      <c r="Q718" s="217"/>
      <c r="R718" s="217"/>
      <c r="S718" s="217"/>
      <c r="T718" s="217"/>
      <c r="U718" s="217"/>
      <c r="V718" s="217"/>
      <c r="W718" s="217"/>
      <c r="X718" s="217"/>
      <c r="Y718" s="217"/>
      <c r="Z718" s="217"/>
      <c r="AA718" s="217"/>
      <c r="AB718" s="217"/>
    </row>
    <row r="719">
      <c r="A719" s="217"/>
      <c r="B719" s="218"/>
      <c r="C719" s="217"/>
      <c r="D719" s="217"/>
      <c r="E719" s="253"/>
      <c r="F719" s="219"/>
      <c r="G719" s="220"/>
      <c r="H719" s="221"/>
      <c r="I719" s="217"/>
      <c r="J719" s="217"/>
      <c r="K719" s="217"/>
      <c r="L719" s="217"/>
      <c r="M719" s="217"/>
      <c r="N719" s="217"/>
      <c r="O719" s="217"/>
      <c r="P719" s="217"/>
      <c r="Q719" s="217"/>
      <c r="R719" s="217"/>
      <c r="S719" s="217"/>
      <c r="T719" s="217"/>
      <c r="U719" s="217"/>
      <c r="V719" s="217"/>
      <c r="W719" s="217"/>
      <c r="X719" s="217"/>
      <c r="Y719" s="217"/>
      <c r="Z719" s="217"/>
      <c r="AA719" s="217"/>
      <c r="AB719" s="217"/>
    </row>
    <row r="720">
      <c r="A720" s="217"/>
      <c r="B720" s="218"/>
      <c r="C720" s="217"/>
      <c r="D720" s="217"/>
      <c r="E720" s="253"/>
      <c r="F720" s="219"/>
      <c r="G720" s="220"/>
      <c r="H720" s="221"/>
      <c r="I720" s="217"/>
      <c r="J720" s="217"/>
      <c r="K720" s="217"/>
      <c r="L720" s="217"/>
      <c r="M720" s="217"/>
      <c r="N720" s="217"/>
      <c r="O720" s="217"/>
      <c r="P720" s="217"/>
      <c r="Q720" s="217"/>
      <c r="R720" s="217"/>
      <c r="S720" s="217"/>
      <c r="T720" s="217"/>
      <c r="U720" s="217"/>
      <c r="V720" s="217"/>
      <c r="W720" s="217"/>
      <c r="X720" s="217"/>
      <c r="Y720" s="217"/>
      <c r="Z720" s="217"/>
      <c r="AA720" s="217"/>
      <c r="AB720" s="217"/>
    </row>
    <row r="721">
      <c r="A721" s="217"/>
      <c r="B721" s="218"/>
      <c r="C721" s="217"/>
      <c r="D721" s="217"/>
      <c r="E721" s="253"/>
      <c r="F721" s="219"/>
      <c r="G721" s="220"/>
      <c r="H721" s="221"/>
      <c r="I721" s="217"/>
      <c r="J721" s="217"/>
      <c r="K721" s="217"/>
      <c r="L721" s="217"/>
      <c r="M721" s="217"/>
      <c r="N721" s="217"/>
      <c r="O721" s="217"/>
      <c r="P721" s="217"/>
      <c r="Q721" s="217"/>
      <c r="R721" s="217"/>
      <c r="S721" s="217"/>
      <c r="T721" s="217"/>
      <c r="U721" s="217"/>
      <c r="V721" s="217"/>
      <c r="W721" s="217"/>
      <c r="X721" s="217"/>
      <c r="Y721" s="217"/>
      <c r="Z721" s="217"/>
      <c r="AA721" s="217"/>
      <c r="AB721" s="217"/>
    </row>
    <row r="722">
      <c r="A722" s="217"/>
      <c r="B722" s="218"/>
      <c r="C722" s="217"/>
      <c r="D722" s="217"/>
      <c r="E722" s="253"/>
      <c r="F722" s="219"/>
      <c r="G722" s="220"/>
      <c r="H722" s="221"/>
      <c r="I722" s="217"/>
      <c r="J722" s="217"/>
      <c r="K722" s="217"/>
      <c r="L722" s="217"/>
      <c r="M722" s="217"/>
      <c r="N722" s="217"/>
      <c r="O722" s="217"/>
      <c r="P722" s="217"/>
      <c r="Q722" s="217"/>
      <c r="R722" s="217"/>
      <c r="S722" s="217"/>
      <c r="T722" s="217"/>
      <c r="U722" s="217"/>
      <c r="V722" s="217"/>
      <c r="W722" s="217"/>
      <c r="X722" s="217"/>
      <c r="Y722" s="217"/>
      <c r="Z722" s="217"/>
      <c r="AA722" s="217"/>
      <c r="AB722" s="217"/>
    </row>
    <row r="723">
      <c r="A723" s="217"/>
      <c r="B723" s="218"/>
      <c r="C723" s="217"/>
      <c r="D723" s="217"/>
      <c r="E723" s="253"/>
      <c r="F723" s="219"/>
      <c r="G723" s="220"/>
      <c r="H723" s="221"/>
      <c r="I723" s="217"/>
      <c r="J723" s="217"/>
      <c r="K723" s="217"/>
      <c r="L723" s="217"/>
      <c r="M723" s="217"/>
      <c r="N723" s="217"/>
      <c r="O723" s="217"/>
      <c r="P723" s="217"/>
      <c r="Q723" s="217"/>
      <c r="R723" s="217"/>
      <c r="S723" s="217"/>
      <c r="T723" s="217"/>
      <c r="U723" s="217"/>
      <c r="V723" s="217"/>
      <c r="W723" s="217"/>
      <c r="X723" s="217"/>
      <c r="Y723" s="217"/>
      <c r="Z723" s="217"/>
      <c r="AA723" s="217"/>
      <c r="AB723" s="217"/>
    </row>
    <row r="724">
      <c r="A724" s="217"/>
      <c r="B724" s="218"/>
      <c r="C724" s="217"/>
      <c r="D724" s="217"/>
      <c r="E724" s="253"/>
      <c r="F724" s="219"/>
      <c r="G724" s="220"/>
      <c r="H724" s="221"/>
      <c r="I724" s="217"/>
      <c r="J724" s="217"/>
      <c r="K724" s="217"/>
      <c r="L724" s="217"/>
      <c r="M724" s="217"/>
      <c r="N724" s="217"/>
      <c r="O724" s="217"/>
      <c r="P724" s="217"/>
      <c r="Q724" s="217"/>
      <c r="R724" s="217"/>
      <c r="S724" s="217"/>
      <c r="T724" s="217"/>
      <c r="U724" s="217"/>
      <c r="V724" s="217"/>
      <c r="W724" s="217"/>
      <c r="X724" s="217"/>
      <c r="Y724" s="217"/>
      <c r="Z724" s="217"/>
      <c r="AA724" s="217"/>
      <c r="AB724" s="217"/>
    </row>
    <row r="725">
      <c r="A725" s="217"/>
      <c r="B725" s="218"/>
      <c r="C725" s="217"/>
      <c r="D725" s="217"/>
      <c r="E725" s="253"/>
      <c r="F725" s="219"/>
      <c r="G725" s="220"/>
      <c r="H725" s="221"/>
      <c r="I725" s="217"/>
      <c r="J725" s="217"/>
      <c r="K725" s="217"/>
      <c r="L725" s="217"/>
      <c r="M725" s="217"/>
      <c r="N725" s="217"/>
      <c r="O725" s="217"/>
      <c r="P725" s="217"/>
      <c r="Q725" s="217"/>
      <c r="R725" s="217"/>
      <c r="S725" s="217"/>
      <c r="T725" s="217"/>
      <c r="U725" s="217"/>
      <c r="V725" s="217"/>
      <c r="W725" s="217"/>
      <c r="X725" s="217"/>
      <c r="Y725" s="217"/>
      <c r="Z725" s="217"/>
      <c r="AA725" s="217"/>
      <c r="AB725" s="217"/>
    </row>
    <row r="726">
      <c r="A726" s="217"/>
      <c r="B726" s="218"/>
      <c r="C726" s="217"/>
      <c r="D726" s="217"/>
      <c r="E726" s="253"/>
      <c r="F726" s="219"/>
      <c r="G726" s="220"/>
      <c r="H726" s="221"/>
      <c r="I726" s="217"/>
      <c r="J726" s="217"/>
      <c r="K726" s="217"/>
      <c r="L726" s="217"/>
      <c r="M726" s="217"/>
      <c r="N726" s="217"/>
      <c r="O726" s="217"/>
      <c r="P726" s="217"/>
      <c r="Q726" s="217"/>
      <c r="R726" s="217"/>
      <c r="S726" s="217"/>
      <c r="T726" s="217"/>
      <c r="U726" s="217"/>
      <c r="V726" s="217"/>
      <c r="W726" s="217"/>
      <c r="X726" s="217"/>
      <c r="Y726" s="217"/>
      <c r="Z726" s="217"/>
      <c r="AA726" s="217"/>
      <c r="AB726" s="217"/>
    </row>
    <row r="727">
      <c r="A727" s="217"/>
      <c r="B727" s="218"/>
      <c r="C727" s="217"/>
      <c r="D727" s="217"/>
      <c r="E727" s="253"/>
      <c r="F727" s="219"/>
      <c r="G727" s="220"/>
      <c r="H727" s="221"/>
      <c r="I727" s="217"/>
      <c r="J727" s="217"/>
      <c r="K727" s="217"/>
      <c r="L727" s="217"/>
      <c r="M727" s="217"/>
      <c r="N727" s="217"/>
      <c r="O727" s="217"/>
      <c r="P727" s="217"/>
      <c r="Q727" s="217"/>
      <c r="R727" s="217"/>
      <c r="S727" s="217"/>
      <c r="T727" s="217"/>
      <c r="U727" s="217"/>
      <c r="V727" s="217"/>
      <c r="W727" s="217"/>
      <c r="X727" s="217"/>
      <c r="Y727" s="217"/>
      <c r="Z727" s="217"/>
      <c r="AA727" s="217"/>
      <c r="AB727" s="217"/>
    </row>
    <row r="728">
      <c r="A728" s="217"/>
      <c r="B728" s="218"/>
      <c r="C728" s="217"/>
      <c r="D728" s="217"/>
      <c r="E728" s="253"/>
      <c r="F728" s="219"/>
      <c r="G728" s="220"/>
      <c r="H728" s="221"/>
      <c r="I728" s="217"/>
      <c r="J728" s="217"/>
      <c r="K728" s="217"/>
      <c r="L728" s="217"/>
      <c r="M728" s="217"/>
      <c r="N728" s="217"/>
      <c r="O728" s="217"/>
      <c r="P728" s="217"/>
      <c r="Q728" s="217"/>
      <c r="R728" s="217"/>
      <c r="S728" s="217"/>
      <c r="T728" s="217"/>
      <c r="U728" s="217"/>
      <c r="V728" s="217"/>
      <c r="W728" s="217"/>
      <c r="X728" s="217"/>
      <c r="Y728" s="217"/>
      <c r="Z728" s="217"/>
      <c r="AA728" s="217"/>
      <c r="AB728" s="217"/>
    </row>
    <row r="729">
      <c r="A729" s="217"/>
      <c r="B729" s="218"/>
      <c r="C729" s="217"/>
      <c r="D729" s="217"/>
      <c r="E729" s="253"/>
      <c r="F729" s="219"/>
      <c r="G729" s="220"/>
      <c r="H729" s="221"/>
      <c r="I729" s="217"/>
      <c r="J729" s="217"/>
      <c r="K729" s="217"/>
      <c r="L729" s="217"/>
      <c r="M729" s="217"/>
      <c r="N729" s="217"/>
      <c r="O729" s="217"/>
      <c r="P729" s="217"/>
      <c r="Q729" s="217"/>
      <c r="R729" s="217"/>
      <c r="S729" s="217"/>
      <c r="T729" s="217"/>
      <c r="U729" s="217"/>
      <c r="V729" s="217"/>
      <c r="W729" s="217"/>
      <c r="X729" s="217"/>
      <c r="Y729" s="217"/>
      <c r="Z729" s="217"/>
      <c r="AA729" s="217"/>
      <c r="AB729" s="217"/>
    </row>
    <row r="730">
      <c r="A730" s="217"/>
      <c r="B730" s="218"/>
      <c r="C730" s="217"/>
      <c r="D730" s="217"/>
      <c r="E730" s="253"/>
      <c r="F730" s="219"/>
      <c r="G730" s="220"/>
      <c r="H730" s="221"/>
      <c r="I730" s="217"/>
      <c r="J730" s="217"/>
      <c r="K730" s="217"/>
      <c r="L730" s="217"/>
      <c r="M730" s="217"/>
      <c r="N730" s="217"/>
      <c r="O730" s="217"/>
      <c r="P730" s="217"/>
      <c r="Q730" s="217"/>
      <c r="R730" s="217"/>
      <c r="S730" s="217"/>
      <c r="T730" s="217"/>
      <c r="U730" s="217"/>
      <c r="V730" s="217"/>
      <c r="W730" s="217"/>
      <c r="X730" s="217"/>
      <c r="Y730" s="217"/>
      <c r="Z730" s="217"/>
      <c r="AA730" s="217"/>
      <c r="AB730" s="217"/>
    </row>
    <row r="731">
      <c r="A731" s="217"/>
      <c r="B731" s="218"/>
      <c r="C731" s="217"/>
      <c r="D731" s="217"/>
      <c r="E731" s="253"/>
      <c r="F731" s="219"/>
      <c r="G731" s="220"/>
      <c r="H731" s="221"/>
      <c r="I731" s="217"/>
      <c r="J731" s="217"/>
      <c r="K731" s="217"/>
      <c r="L731" s="217"/>
      <c r="M731" s="217"/>
      <c r="N731" s="217"/>
      <c r="O731" s="217"/>
      <c r="P731" s="217"/>
      <c r="Q731" s="217"/>
      <c r="R731" s="217"/>
      <c r="S731" s="217"/>
      <c r="T731" s="217"/>
      <c r="U731" s="217"/>
      <c r="V731" s="217"/>
      <c r="W731" s="217"/>
      <c r="X731" s="217"/>
      <c r="Y731" s="217"/>
      <c r="Z731" s="217"/>
      <c r="AA731" s="217"/>
      <c r="AB731" s="217"/>
    </row>
    <row r="732">
      <c r="A732" s="217"/>
      <c r="B732" s="218"/>
      <c r="C732" s="217"/>
      <c r="D732" s="217"/>
      <c r="E732" s="253"/>
      <c r="F732" s="219"/>
      <c r="G732" s="220"/>
      <c r="H732" s="221"/>
      <c r="I732" s="217"/>
      <c r="J732" s="217"/>
      <c r="K732" s="217"/>
      <c r="L732" s="217"/>
      <c r="M732" s="217"/>
      <c r="N732" s="217"/>
      <c r="O732" s="217"/>
      <c r="P732" s="217"/>
      <c r="Q732" s="217"/>
      <c r="R732" s="217"/>
      <c r="S732" s="217"/>
      <c r="T732" s="217"/>
      <c r="U732" s="217"/>
      <c r="V732" s="217"/>
      <c r="W732" s="217"/>
      <c r="X732" s="217"/>
      <c r="Y732" s="217"/>
      <c r="Z732" s="217"/>
      <c r="AA732" s="217"/>
      <c r="AB732" s="217"/>
    </row>
    <row r="733">
      <c r="A733" s="217"/>
      <c r="B733" s="218"/>
      <c r="C733" s="217"/>
      <c r="D733" s="217"/>
      <c r="E733" s="253"/>
      <c r="F733" s="219"/>
      <c r="G733" s="220"/>
      <c r="H733" s="221"/>
      <c r="I733" s="217"/>
      <c r="J733" s="217"/>
      <c r="K733" s="217"/>
      <c r="L733" s="217"/>
      <c r="M733" s="217"/>
      <c r="N733" s="217"/>
      <c r="O733" s="217"/>
      <c r="P733" s="217"/>
      <c r="Q733" s="217"/>
      <c r="R733" s="217"/>
      <c r="S733" s="217"/>
      <c r="T733" s="217"/>
      <c r="U733" s="217"/>
      <c r="V733" s="217"/>
      <c r="W733" s="217"/>
      <c r="X733" s="217"/>
      <c r="Y733" s="217"/>
      <c r="Z733" s="217"/>
      <c r="AA733" s="217"/>
      <c r="AB733" s="217"/>
    </row>
    <row r="734">
      <c r="A734" s="217"/>
      <c r="B734" s="218"/>
      <c r="C734" s="217"/>
      <c r="D734" s="217"/>
      <c r="E734" s="253"/>
      <c r="F734" s="219"/>
      <c r="G734" s="220"/>
      <c r="H734" s="221"/>
      <c r="I734" s="217"/>
      <c r="J734" s="217"/>
      <c r="K734" s="217"/>
      <c r="L734" s="217"/>
      <c r="M734" s="217"/>
      <c r="N734" s="217"/>
      <c r="O734" s="217"/>
      <c r="P734" s="217"/>
      <c r="Q734" s="217"/>
      <c r="R734" s="217"/>
      <c r="S734" s="217"/>
      <c r="T734" s="217"/>
      <c r="U734" s="217"/>
      <c r="V734" s="217"/>
      <c r="W734" s="217"/>
      <c r="X734" s="217"/>
      <c r="Y734" s="217"/>
      <c r="Z734" s="217"/>
      <c r="AA734" s="217"/>
      <c r="AB734" s="217"/>
    </row>
    <row r="735">
      <c r="A735" s="217"/>
      <c r="B735" s="218"/>
      <c r="C735" s="217"/>
      <c r="D735" s="217"/>
      <c r="E735" s="253"/>
      <c r="F735" s="219"/>
      <c r="G735" s="220"/>
      <c r="H735" s="221"/>
      <c r="I735" s="217"/>
      <c r="J735" s="217"/>
      <c r="K735" s="217"/>
      <c r="L735" s="217"/>
      <c r="M735" s="217"/>
      <c r="N735" s="217"/>
      <c r="O735" s="217"/>
      <c r="P735" s="217"/>
      <c r="Q735" s="217"/>
      <c r="R735" s="217"/>
      <c r="S735" s="217"/>
      <c r="T735" s="217"/>
      <c r="U735" s="217"/>
      <c r="V735" s="217"/>
      <c r="W735" s="217"/>
      <c r="X735" s="217"/>
      <c r="Y735" s="217"/>
      <c r="Z735" s="217"/>
      <c r="AA735" s="217"/>
      <c r="AB735" s="217"/>
    </row>
    <row r="736">
      <c r="A736" s="217"/>
      <c r="B736" s="218"/>
      <c r="C736" s="217"/>
      <c r="D736" s="217"/>
      <c r="E736" s="253"/>
      <c r="F736" s="219"/>
      <c r="G736" s="220"/>
      <c r="H736" s="221"/>
      <c r="I736" s="217"/>
      <c r="J736" s="217"/>
      <c r="K736" s="217"/>
      <c r="L736" s="217"/>
      <c r="M736" s="217"/>
      <c r="N736" s="217"/>
      <c r="O736" s="217"/>
      <c r="P736" s="217"/>
      <c r="Q736" s="217"/>
      <c r="R736" s="217"/>
      <c r="S736" s="217"/>
      <c r="T736" s="217"/>
      <c r="U736" s="217"/>
      <c r="V736" s="217"/>
      <c r="W736" s="217"/>
      <c r="X736" s="217"/>
      <c r="Y736" s="217"/>
      <c r="Z736" s="217"/>
      <c r="AA736" s="217"/>
      <c r="AB736" s="217"/>
    </row>
    <row r="737">
      <c r="A737" s="217"/>
      <c r="B737" s="218"/>
      <c r="C737" s="217"/>
      <c r="D737" s="217"/>
      <c r="E737" s="253"/>
      <c r="F737" s="219"/>
      <c r="G737" s="220"/>
      <c r="H737" s="221"/>
      <c r="I737" s="217"/>
      <c r="J737" s="217"/>
      <c r="K737" s="217"/>
      <c r="L737" s="217"/>
      <c r="M737" s="217"/>
      <c r="N737" s="217"/>
      <c r="O737" s="217"/>
      <c r="P737" s="217"/>
      <c r="Q737" s="217"/>
      <c r="R737" s="217"/>
      <c r="S737" s="217"/>
      <c r="T737" s="217"/>
      <c r="U737" s="217"/>
      <c r="V737" s="217"/>
      <c r="W737" s="217"/>
      <c r="X737" s="217"/>
      <c r="Y737" s="217"/>
      <c r="Z737" s="217"/>
      <c r="AA737" s="217"/>
      <c r="AB737" s="217"/>
    </row>
    <row r="738">
      <c r="A738" s="217"/>
      <c r="B738" s="218"/>
      <c r="C738" s="217"/>
      <c r="D738" s="217"/>
      <c r="E738" s="253"/>
      <c r="F738" s="219"/>
      <c r="G738" s="220"/>
      <c r="H738" s="221"/>
      <c r="I738" s="217"/>
      <c r="J738" s="217"/>
      <c r="K738" s="217"/>
      <c r="L738" s="217"/>
      <c r="M738" s="217"/>
      <c r="N738" s="217"/>
      <c r="O738" s="217"/>
      <c r="P738" s="217"/>
      <c r="Q738" s="217"/>
      <c r="R738" s="217"/>
      <c r="S738" s="217"/>
      <c r="T738" s="217"/>
      <c r="U738" s="217"/>
      <c r="V738" s="217"/>
      <c r="W738" s="217"/>
      <c r="X738" s="217"/>
      <c r="Y738" s="217"/>
      <c r="Z738" s="217"/>
      <c r="AA738" s="217"/>
      <c r="AB738" s="217"/>
    </row>
    <row r="739">
      <c r="A739" s="217"/>
      <c r="B739" s="218"/>
      <c r="C739" s="217"/>
      <c r="D739" s="217"/>
      <c r="E739" s="253"/>
      <c r="F739" s="219"/>
      <c r="G739" s="220"/>
      <c r="H739" s="221"/>
      <c r="I739" s="217"/>
      <c r="J739" s="217"/>
      <c r="K739" s="217"/>
      <c r="L739" s="217"/>
      <c r="M739" s="217"/>
      <c r="N739" s="217"/>
      <c r="O739" s="217"/>
      <c r="P739" s="217"/>
      <c r="Q739" s="217"/>
      <c r="R739" s="217"/>
      <c r="S739" s="217"/>
      <c r="T739" s="217"/>
      <c r="U739" s="217"/>
      <c r="V739" s="217"/>
      <c r="W739" s="217"/>
      <c r="X739" s="217"/>
      <c r="Y739" s="217"/>
      <c r="Z739" s="217"/>
      <c r="AA739" s="217"/>
      <c r="AB739" s="217"/>
    </row>
    <row r="740">
      <c r="A740" s="217"/>
      <c r="B740" s="218"/>
      <c r="C740" s="217"/>
      <c r="D740" s="217"/>
      <c r="E740" s="253"/>
      <c r="F740" s="219"/>
      <c r="G740" s="220"/>
      <c r="H740" s="221"/>
      <c r="I740" s="217"/>
      <c r="J740" s="217"/>
      <c r="K740" s="217"/>
      <c r="L740" s="217"/>
      <c r="M740" s="217"/>
      <c r="N740" s="217"/>
      <c r="O740" s="217"/>
      <c r="P740" s="217"/>
      <c r="Q740" s="217"/>
      <c r="R740" s="217"/>
      <c r="S740" s="217"/>
      <c r="T740" s="217"/>
      <c r="U740" s="217"/>
      <c r="V740" s="217"/>
      <c r="W740" s="217"/>
      <c r="X740" s="217"/>
      <c r="Y740" s="217"/>
      <c r="Z740" s="217"/>
      <c r="AA740" s="217"/>
      <c r="AB740" s="217"/>
    </row>
    <row r="741">
      <c r="A741" s="217"/>
      <c r="B741" s="218"/>
      <c r="C741" s="217"/>
      <c r="D741" s="217"/>
      <c r="E741" s="253"/>
      <c r="F741" s="219"/>
      <c r="G741" s="220"/>
      <c r="H741" s="221"/>
      <c r="I741" s="217"/>
      <c r="J741" s="217"/>
      <c r="K741" s="217"/>
      <c r="L741" s="217"/>
      <c r="M741" s="217"/>
      <c r="N741" s="217"/>
      <c r="O741" s="217"/>
      <c r="P741" s="217"/>
      <c r="Q741" s="217"/>
      <c r="R741" s="217"/>
      <c r="S741" s="217"/>
      <c r="T741" s="217"/>
      <c r="U741" s="217"/>
      <c r="V741" s="217"/>
      <c r="W741" s="217"/>
      <c r="X741" s="217"/>
      <c r="Y741" s="217"/>
      <c r="Z741" s="217"/>
      <c r="AA741" s="217"/>
      <c r="AB741" s="217"/>
    </row>
    <row r="742">
      <c r="A742" s="217"/>
      <c r="B742" s="218"/>
      <c r="C742" s="217"/>
      <c r="D742" s="217"/>
      <c r="E742" s="253"/>
      <c r="F742" s="219"/>
      <c r="G742" s="220"/>
      <c r="H742" s="221"/>
      <c r="I742" s="217"/>
      <c r="J742" s="217"/>
      <c r="K742" s="217"/>
      <c r="L742" s="217"/>
      <c r="M742" s="217"/>
      <c r="N742" s="217"/>
      <c r="O742" s="217"/>
      <c r="P742" s="217"/>
      <c r="Q742" s="217"/>
      <c r="R742" s="217"/>
      <c r="S742" s="217"/>
      <c r="T742" s="217"/>
      <c r="U742" s="217"/>
      <c r="V742" s="217"/>
      <c r="W742" s="217"/>
      <c r="X742" s="217"/>
      <c r="Y742" s="217"/>
      <c r="Z742" s="217"/>
      <c r="AA742" s="217"/>
      <c r="AB742" s="217"/>
    </row>
    <row r="743">
      <c r="A743" s="217"/>
      <c r="B743" s="218"/>
      <c r="C743" s="217"/>
      <c r="D743" s="217"/>
      <c r="E743" s="253"/>
      <c r="F743" s="219"/>
      <c r="G743" s="220"/>
      <c r="H743" s="221"/>
      <c r="I743" s="217"/>
      <c r="J743" s="217"/>
      <c r="K743" s="217"/>
      <c r="L743" s="217"/>
      <c r="M743" s="217"/>
      <c r="N743" s="217"/>
      <c r="O743" s="217"/>
      <c r="P743" s="217"/>
      <c r="Q743" s="217"/>
      <c r="R743" s="217"/>
      <c r="S743" s="217"/>
      <c r="T743" s="217"/>
      <c r="U743" s="217"/>
      <c r="V743" s="217"/>
      <c r="W743" s="217"/>
      <c r="X743" s="217"/>
      <c r="Y743" s="217"/>
      <c r="Z743" s="217"/>
      <c r="AA743" s="217"/>
      <c r="AB743" s="217"/>
    </row>
    <row r="744">
      <c r="A744" s="217"/>
      <c r="B744" s="218"/>
      <c r="C744" s="217"/>
      <c r="D744" s="217"/>
      <c r="E744" s="253"/>
      <c r="F744" s="219"/>
      <c r="G744" s="220"/>
      <c r="H744" s="221"/>
      <c r="I744" s="217"/>
      <c r="J744" s="217"/>
      <c r="K744" s="217"/>
      <c r="L744" s="217"/>
      <c r="M744" s="217"/>
      <c r="N744" s="217"/>
      <c r="O744" s="217"/>
      <c r="P744" s="217"/>
      <c r="Q744" s="217"/>
      <c r="R744" s="217"/>
      <c r="S744" s="217"/>
      <c r="T744" s="217"/>
      <c r="U744" s="217"/>
      <c r="V744" s="217"/>
      <c r="W744" s="217"/>
      <c r="X744" s="217"/>
      <c r="Y744" s="217"/>
      <c r="Z744" s="217"/>
      <c r="AA744" s="217"/>
      <c r="AB744" s="217"/>
    </row>
    <row r="745">
      <c r="A745" s="217"/>
      <c r="B745" s="218"/>
      <c r="C745" s="217"/>
      <c r="D745" s="217"/>
      <c r="E745" s="253"/>
      <c r="F745" s="219"/>
      <c r="G745" s="220"/>
      <c r="H745" s="221"/>
      <c r="I745" s="217"/>
      <c r="J745" s="217"/>
      <c r="K745" s="217"/>
      <c r="L745" s="217"/>
      <c r="M745" s="217"/>
      <c r="N745" s="217"/>
      <c r="O745" s="217"/>
      <c r="P745" s="217"/>
      <c r="Q745" s="217"/>
      <c r="R745" s="217"/>
      <c r="S745" s="217"/>
      <c r="T745" s="217"/>
      <c r="U745" s="217"/>
      <c r="V745" s="217"/>
      <c r="W745" s="217"/>
      <c r="X745" s="217"/>
      <c r="Y745" s="217"/>
      <c r="Z745" s="217"/>
      <c r="AA745" s="217"/>
      <c r="AB745" s="217"/>
    </row>
    <row r="746">
      <c r="A746" s="217"/>
      <c r="B746" s="218"/>
      <c r="C746" s="217"/>
      <c r="D746" s="217"/>
      <c r="E746" s="253"/>
      <c r="F746" s="219"/>
      <c r="G746" s="220"/>
      <c r="H746" s="221"/>
      <c r="I746" s="217"/>
      <c r="J746" s="217"/>
      <c r="K746" s="217"/>
      <c r="L746" s="217"/>
      <c r="M746" s="217"/>
      <c r="N746" s="217"/>
      <c r="O746" s="217"/>
      <c r="P746" s="217"/>
      <c r="Q746" s="217"/>
      <c r="R746" s="217"/>
      <c r="S746" s="217"/>
      <c r="T746" s="217"/>
      <c r="U746" s="217"/>
      <c r="V746" s="217"/>
      <c r="W746" s="217"/>
      <c r="X746" s="217"/>
      <c r="Y746" s="217"/>
      <c r="Z746" s="217"/>
      <c r="AA746" s="217"/>
      <c r="AB746" s="217"/>
    </row>
    <row r="747">
      <c r="A747" s="217"/>
      <c r="B747" s="218"/>
      <c r="C747" s="217"/>
      <c r="D747" s="217"/>
      <c r="E747" s="253"/>
      <c r="F747" s="219"/>
      <c r="G747" s="220"/>
      <c r="H747" s="221"/>
      <c r="I747" s="217"/>
      <c r="J747" s="217"/>
      <c r="K747" s="217"/>
      <c r="L747" s="217"/>
      <c r="M747" s="217"/>
      <c r="N747" s="217"/>
      <c r="O747" s="217"/>
      <c r="P747" s="217"/>
      <c r="Q747" s="217"/>
      <c r="R747" s="217"/>
      <c r="S747" s="217"/>
      <c r="T747" s="217"/>
      <c r="U747" s="217"/>
      <c r="V747" s="217"/>
      <c r="W747" s="217"/>
      <c r="X747" s="217"/>
      <c r="Y747" s="217"/>
      <c r="Z747" s="217"/>
      <c r="AA747" s="217"/>
      <c r="AB747" s="217"/>
    </row>
    <row r="748">
      <c r="A748" s="217"/>
      <c r="B748" s="218"/>
      <c r="C748" s="217"/>
      <c r="D748" s="217"/>
      <c r="E748" s="253"/>
      <c r="F748" s="219"/>
      <c r="G748" s="220"/>
      <c r="H748" s="221"/>
      <c r="I748" s="217"/>
      <c r="J748" s="217"/>
      <c r="K748" s="217"/>
      <c r="L748" s="217"/>
      <c r="M748" s="217"/>
      <c r="N748" s="217"/>
      <c r="O748" s="217"/>
      <c r="P748" s="217"/>
      <c r="Q748" s="217"/>
      <c r="R748" s="217"/>
      <c r="S748" s="217"/>
      <c r="T748" s="217"/>
      <c r="U748" s="217"/>
      <c r="V748" s="217"/>
      <c r="W748" s="217"/>
      <c r="X748" s="217"/>
      <c r="Y748" s="217"/>
      <c r="Z748" s="217"/>
      <c r="AA748" s="217"/>
      <c r="AB748" s="217"/>
    </row>
    <row r="749">
      <c r="A749" s="217"/>
      <c r="B749" s="218"/>
      <c r="C749" s="217"/>
      <c r="D749" s="217"/>
      <c r="E749" s="253"/>
      <c r="F749" s="219"/>
      <c r="G749" s="220"/>
      <c r="H749" s="221"/>
      <c r="I749" s="217"/>
      <c r="J749" s="217"/>
      <c r="K749" s="217"/>
      <c r="L749" s="217"/>
      <c r="M749" s="217"/>
      <c r="N749" s="217"/>
      <c r="O749" s="217"/>
      <c r="P749" s="217"/>
      <c r="Q749" s="217"/>
      <c r="R749" s="217"/>
      <c r="S749" s="217"/>
      <c r="T749" s="217"/>
      <c r="U749" s="217"/>
      <c r="V749" s="217"/>
      <c r="W749" s="217"/>
      <c r="X749" s="217"/>
      <c r="Y749" s="217"/>
      <c r="Z749" s="217"/>
      <c r="AA749" s="217"/>
      <c r="AB749" s="217"/>
    </row>
    <row r="750">
      <c r="A750" s="217"/>
      <c r="B750" s="218"/>
      <c r="C750" s="217"/>
      <c r="D750" s="217"/>
      <c r="E750" s="253"/>
      <c r="F750" s="219"/>
      <c r="G750" s="220"/>
      <c r="H750" s="221"/>
      <c r="I750" s="217"/>
      <c r="J750" s="217"/>
      <c r="K750" s="217"/>
      <c r="L750" s="217"/>
      <c r="M750" s="217"/>
      <c r="N750" s="217"/>
      <c r="O750" s="217"/>
      <c r="P750" s="217"/>
      <c r="Q750" s="217"/>
      <c r="R750" s="217"/>
      <c r="S750" s="217"/>
      <c r="T750" s="217"/>
      <c r="U750" s="217"/>
      <c r="V750" s="217"/>
      <c r="W750" s="217"/>
      <c r="X750" s="217"/>
      <c r="Y750" s="217"/>
      <c r="Z750" s="217"/>
      <c r="AA750" s="217"/>
      <c r="AB750" s="217"/>
    </row>
    <row r="751">
      <c r="A751" s="217"/>
      <c r="B751" s="218"/>
      <c r="C751" s="217"/>
      <c r="D751" s="217"/>
      <c r="E751" s="253"/>
      <c r="F751" s="219"/>
      <c r="G751" s="220"/>
      <c r="H751" s="221"/>
      <c r="I751" s="217"/>
      <c r="J751" s="217"/>
      <c r="K751" s="217"/>
      <c r="L751" s="217"/>
      <c r="M751" s="217"/>
      <c r="N751" s="217"/>
      <c r="O751" s="217"/>
      <c r="P751" s="217"/>
      <c r="Q751" s="217"/>
      <c r="R751" s="217"/>
      <c r="S751" s="217"/>
      <c r="T751" s="217"/>
      <c r="U751" s="217"/>
      <c r="V751" s="217"/>
      <c r="W751" s="217"/>
      <c r="X751" s="217"/>
      <c r="Y751" s="217"/>
      <c r="Z751" s="217"/>
      <c r="AA751" s="217"/>
      <c r="AB751" s="217"/>
    </row>
    <row r="752">
      <c r="A752" s="217"/>
      <c r="B752" s="218"/>
      <c r="C752" s="217"/>
      <c r="D752" s="217"/>
      <c r="E752" s="253"/>
      <c r="F752" s="219"/>
      <c r="G752" s="220"/>
      <c r="H752" s="221"/>
      <c r="I752" s="217"/>
      <c r="J752" s="217"/>
      <c r="K752" s="217"/>
      <c r="L752" s="217"/>
      <c r="M752" s="217"/>
      <c r="N752" s="217"/>
      <c r="O752" s="217"/>
      <c r="P752" s="217"/>
      <c r="Q752" s="217"/>
      <c r="R752" s="217"/>
      <c r="S752" s="217"/>
      <c r="T752" s="217"/>
      <c r="U752" s="217"/>
      <c r="V752" s="217"/>
      <c r="W752" s="217"/>
      <c r="X752" s="217"/>
      <c r="Y752" s="217"/>
      <c r="Z752" s="217"/>
      <c r="AA752" s="217"/>
      <c r="AB752" s="217"/>
    </row>
    <row r="753">
      <c r="A753" s="217"/>
      <c r="B753" s="218"/>
      <c r="C753" s="217"/>
      <c r="D753" s="217"/>
      <c r="E753" s="253"/>
      <c r="F753" s="219"/>
      <c r="G753" s="220"/>
      <c r="H753" s="221"/>
      <c r="I753" s="217"/>
      <c r="J753" s="217"/>
      <c r="K753" s="217"/>
      <c r="L753" s="217"/>
      <c r="M753" s="217"/>
      <c r="N753" s="217"/>
      <c r="O753" s="217"/>
      <c r="P753" s="217"/>
      <c r="Q753" s="217"/>
      <c r="R753" s="217"/>
      <c r="S753" s="217"/>
      <c r="T753" s="217"/>
      <c r="U753" s="217"/>
      <c r="V753" s="217"/>
      <c r="W753" s="217"/>
      <c r="X753" s="217"/>
      <c r="Y753" s="217"/>
      <c r="Z753" s="217"/>
      <c r="AA753" s="217"/>
      <c r="AB753" s="217"/>
    </row>
    <row r="754">
      <c r="A754" s="217"/>
      <c r="B754" s="218"/>
      <c r="C754" s="217"/>
      <c r="D754" s="217"/>
      <c r="E754" s="253"/>
      <c r="F754" s="219"/>
      <c r="G754" s="220"/>
      <c r="H754" s="221"/>
      <c r="I754" s="217"/>
      <c r="J754" s="217"/>
      <c r="K754" s="217"/>
      <c r="L754" s="217"/>
      <c r="M754" s="217"/>
      <c r="N754" s="217"/>
      <c r="O754" s="217"/>
      <c r="P754" s="217"/>
      <c r="Q754" s="217"/>
      <c r="R754" s="217"/>
      <c r="S754" s="217"/>
      <c r="T754" s="217"/>
      <c r="U754" s="217"/>
      <c r="V754" s="217"/>
      <c r="W754" s="217"/>
      <c r="X754" s="217"/>
      <c r="Y754" s="217"/>
      <c r="Z754" s="217"/>
      <c r="AA754" s="217"/>
      <c r="AB754" s="217"/>
    </row>
    <row r="755">
      <c r="A755" s="217"/>
      <c r="B755" s="218"/>
      <c r="C755" s="217"/>
      <c r="D755" s="217"/>
      <c r="E755" s="253"/>
      <c r="F755" s="219"/>
      <c r="G755" s="220"/>
      <c r="H755" s="221"/>
      <c r="I755" s="217"/>
      <c r="J755" s="217"/>
      <c r="K755" s="217"/>
      <c r="L755" s="217"/>
      <c r="M755" s="217"/>
      <c r="N755" s="217"/>
      <c r="O755" s="217"/>
      <c r="P755" s="217"/>
      <c r="Q755" s="217"/>
      <c r="R755" s="217"/>
      <c r="S755" s="217"/>
      <c r="T755" s="217"/>
      <c r="U755" s="217"/>
      <c r="V755" s="217"/>
      <c r="W755" s="217"/>
      <c r="X755" s="217"/>
      <c r="Y755" s="217"/>
      <c r="Z755" s="217"/>
      <c r="AA755" s="217"/>
      <c r="AB755" s="217"/>
    </row>
    <row r="756">
      <c r="A756" s="217"/>
      <c r="B756" s="218"/>
      <c r="C756" s="217"/>
      <c r="D756" s="217"/>
      <c r="E756" s="253"/>
      <c r="F756" s="219"/>
      <c r="G756" s="220"/>
      <c r="H756" s="221"/>
      <c r="I756" s="217"/>
      <c r="J756" s="217"/>
      <c r="K756" s="217"/>
      <c r="L756" s="217"/>
      <c r="M756" s="217"/>
      <c r="N756" s="217"/>
      <c r="O756" s="217"/>
      <c r="P756" s="217"/>
      <c r="Q756" s="217"/>
      <c r="R756" s="217"/>
      <c r="S756" s="217"/>
      <c r="T756" s="217"/>
      <c r="U756" s="217"/>
      <c r="V756" s="217"/>
      <c r="W756" s="217"/>
      <c r="X756" s="217"/>
      <c r="Y756" s="217"/>
      <c r="Z756" s="217"/>
      <c r="AA756" s="217"/>
      <c r="AB756" s="217"/>
    </row>
    <row r="757">
      <c r="A757" s="217"/>
      <c r="B757" s="218"/>
      <c r="C757" s="217"/>
      <c r="D757" s="217"/>
      <c r="E757" s="253"/>
      <c r="F757" s="219"/>
      <c r="G757" s="220"/>
      <c r="H757" s="221"/>
      <c r="I757" s="217"/>
      <c r="J757" s="217"/>
      <c r="K757" s="217"/>
      <c r="L757" s="217"/>
      <c r="M757" s="217"/>
      <c r="N757" s="217"/>
      <c r="O757" s="217"/>
      <c r="P757" s="217"/>
      <c r="Q757" s="217"/>
      <c r="R757" s="217"/>
      <c r="S757" s="217"/>
      <c r="T757" s="217"/>
      <c r="U757" s="217"/>
      <c r="V757" s="217"/>
      <c r="W757" s="217"/>
      <c r="X757" s="217"/>
      <c r="Y757" s="217"/>
      <c r="Z757" s="217"/>
      <c r="AA757" s="217"/>
      <c r="AB757" s="217"/>
    </row>
    <row r="758">
      <c r="A758" s="217"/>
      <c r="B758" s="218"/>
      <c r="C758" s="217"/>
      <c r="D758" s="217"/>
      <c r="E758" s="253"/>
      <c r="F758" s="219"/>
      <c r="G758" s="220"/>
      <c r="H758" s="221"/>
      <c r="I758" s="217"/>
      <c r="J758" s="217"/>
      <c r="K758" s="217"/>
      <c r="L758" s="217"/>
      <c r="M758" s="217"/>
      <c r="N758" s="217"/>
      <c r="O758" s="217"/>
      <c r="P758" s="217"/>
      <c r="Q758" s="217"/>
      <c r="R758" s="217"/>
      <c r="S758" s="217"/>
      <c r="T758" s="217"/>
      <c r="U758" s="217"/>
      <c r="V758" s="217"/>
      <c r="W758" s="217"/>
      <c r="X758" s="217"/>
      <c r="Y758" s="217"/>
      <c r="Z758" s="217"/>
      <c r="AA758" s="217"/>
      <c r="AB758" s="217"/>
    </row>
    <row r="759">
      <c r="A759" s="217"/>
      <c r="B759" s="218"/>
      <c r="C759" s="217"/>
      <c r="D759" s="217"/>
      <c r="E759" s="253"/>
      <c r="F759" s="219"/>
      <c r="G759" s="220"/>
      <c r="H759" s="221"/>
      <c r="I759" s="217"/>
      <c r="J759" s="217"/>
      <c r="K759" s="217"/>
      <c r="L759" s="217"/>
      <c r="M759" s="217"/>
      <c r="N759" s="217"/>
      <c r="O759" s="217"/>
      <c r="P759" s="217"/>
      <c r="Q759" s="217"/>
      <c r="R759" s="217"/>
      <c r="S759" s="217"/>
      <c r="T759" s="217"/>
      <c r="U759" s="217"/>
      <c r="V759" s="217"/>
      <c r="W759" s="217"/>
      <c r="X759" s="217"/>
      <c r="Y759" s="217"/>
      <c r="Z759" s="217"/>
      <c r="AA759" s="217"/>
      <c r="AB759" s="217"/>
    </row>
    <row r="760">
      <c r="A760" s="217"/>
      <c r="B760" s="218"/>
      <c r="C760" s="217"/>
      <c r="D760" s="217"/>
      <c r="E760" s="253"/>
      <c r="F760" s="219"/>
      <c r="G760" s="220"/>
      <c r="H760" s="221"/>
      <c r="I760" s="217"/>
      <c r="J760" s="217"/>
      <c r="K760" s="217"/>
      <c r="L760" s="217"/>
      <c r="M760" s="217"/>
      <c r="N760" s="217"/>
      <c r="O760" s="217"/>
      <c r="P760" s="217"/>
      <c r="Q760" s="217"/>
      <c r="R760" s="217"/>
      <c r="S760" s="217"/>
      <c r="T760" s="217"/>
      <c r="U760" s="217"/>
      <c r="V760" s="217"/>
      <c r="W760" s="217"/>
      <c r="X760" s="217"/>
      <c r="Y760" s="217"/>
      <c r="Z760" s="217"/>
      <c r="AA760" s="217"/>
      <c r="AB760" s="217"/>
    </row>
    <row r="761">
      <c r="A761" s="217"/>
      <c r="B761" s="218"/>
      <c r="C761" s="217"/>
      <c r="D761" s="217"/>
      <c r="E761" s="253"/>
      <c r="F761" s="219"/>
      <c r="G761" s="220"/>
      <c r="H761" s="221"/>
      <c r="I761" s="217"/>
      <c r="J761" s="217"/>
      <c r="K761" s="217"/>
      <c r="L761" s="217"/>
      <c r="M761" s="217"/>
      <c r="N761" s="217"/>
      <c r="O761" s="217"/>
      <c r="P761" s="217"/>
      <c r="Q761" s="217"/>
      <c r="R761" s="217"/>
      <c r="S761" s="217"/>
      <c r="T761" s="217"/>
      <c r="U761" s="217"/>
      <c r="V761" s="217"/>
      <c r="W761" s="217"/>
      <c r="X761" s="217"/>
      <c r="Y761" s="217"/>
      <c r="Z761" s="217"/>
      <c r="AA761" s="217"/>
      <c r="AB761" s="217"/>
    </row>
    <row r="762">
      <c r="A762" s="217"/>
      <c r="B762" s="218"/>
      <c r="C762" s="217"/>
      <c r="D762" s="217"/>
      <c r="E762" s="253"/>
      <c r="F762" s="219"/>
      <c r="G762" s="220"/>
      <c r="H762" s="221"/>
      <c r="I762" s="217"/>
      <c r="J762" s="217"/>
      <c r="K762" s="217"/>
      <c r="L762" s="217"/>
      <c r="M762" s="217"/>
      <c r="N762" s="217"/>
      <c r="O762" s="217"/>
      <c r="P762" s="217"/>
      <c r="Q762" s="217"/>
      <c r="R762" s="217"/>
      <c r="S762" s="217"/>
      <c r="T762" s="217"/>
      <c r="U762" s="217"/>
      <c r="V762" s="217"/>
      <c r="W762" s="217"/>
      <c r="X762" s="217"/>
      <c r="Y762" s="217"/>
      <c r="Z762" s="217"/>
      <c r="AA762" s="217"/>
      <c r="AB762" s="217"/>
    </row>
    <row r="763">
      <c r="A763" s="217"/>
      <c r="B763" s="218"/>
      <c r="C763" s="217"/>
      <c r="D763" s="217"/>
      <c r="E763" s="253"/>
      <c r="F763" s="219"/>
      <c r="G763" s="220"/>
      <c r="H763" s="221"/>
      <c r="I763" s="217"/>
      <c r="J763" s="217"/>
      <c r="K763" s="217"/>
      <c r="L763" s="217"/>
      <c r="M763" s="217"/>
      <c r="N763" s="217"/>
      <c r="O763" s="217"/>
      <c r="P763" s="217"/>
      <c r="Q763" s="217"/>
      <c r="R763" s="217"/>
      <c r="S763" s="217"/>
      <c r="T763" s="217"/>
      <c r="U763" s="217"/>
      <c r="V763" s="217"/>
      <c r="W763" s="217"/>
      <c r="X763" s="217"/>
      <c r="Y763" s="217"/>
      <c r="Z763" s="217"/>
      <c r="AA763" s="217"/>
      <c r="AB763" s="217"/>
    </row>
    <row r="764">
      <c r="A764" s="217"/>
      <c r="B764" s="218"/>
      <c r="C764" s="217"/>
      <c r="D764" s="217"/>
      <c r="E764" s="253"/>
      <c r="F764" s="219"/>
      <c r="G764" s="220"/>
      <c r="H764" s="221"/>
      <c r="I764" s="217"/>
      <c r="J764" s="217"/>
      <c r="K764" s="217"/>
      <c r="L764" s="217"/>
      <c r="M764" s="217"/>
      <c r="N764" s="217"/>
      <c r="O764" s="217"/>
      <c r="P764" s="217"/>
      <c r="Q764" s="217"/>
      <c r="R764" s="217"/>
      <c r="S764" s="217"/>
      <c r="T764" s="217"/>
      <c r="U764" s="217"/>
      <c r="V764" s="217"/>
      <c r="W764" s="217"/>
      <c r="X764" s="217"/>
      <c r="Y764" s="217"/>
      <c r="Z764" s="217"/>
      <c r="AA764" s="217"/>
      <c r="AB764" s="217"/>
    </row>
    <row r="765">
      <c r="A765" s="217"/>
      <c r="B765" s="218"/>
      <c r="C765" s="217"/>
      <c r="D765" s="217"/>
      <c r="E765" s="253"/>
      <c r="F765" s="219"/>
      <c r="G765" s="220"/>
      <c r="H765" s="221"/>
      <c r="I765" s="217"/>
      <c r="J765" s="217"/>
      <c r="K765" s="217"/>
      <c r="L765" s="217"/>
      <c r="M765" s="217"/>
      <c r="N765" s="217"/>
      <c r="O765" s="217"/>
      <c r="P765" s="217"/>
      <c r="Q765" s="217"/>
      <c r="R765" s="217"/>
      <c r="S765" s="217"/>
      <c r="T765" s="217"/>
      <c r="U765" s="217"/>
      <c r="V765" s="217"/>
      <c r="W765" s="217"/>
      <c r="X765" s="217"/>
      <c r="Y765" s="217"/>
      <c r="Z765" s="217"/>
      <c r="AA765" s="217"/>
      <c r="AB765" s="217"/>
    </row>
    <row r="766">
      <c r="A766" s="217"/>
      <c r="B766" s="218"/>
      <c r="C766" s="217"/>
      <c r="D766" s="217"/>
      <c r="E766" s="253"/>
      <c r="F766" s="219"/>
      <c r="G766" s="220"/>
      <c r="H766" s="221"/>
      <c r="I766" s="217"/>
      <c r="J766" s="217"/>
      <c r="K766" s="217"/>
      <c r="L766" s="217"/>
      <c r="M766" s="217"/>
      <c r="N766" s="217"/>
      <c r="O766" s="217"/>
      <c r="P766" s="217"/>
      <c r="Q766" s="217"/>
      <c r="R766" s="217"/>
      <c r="S766" s="217"/>
      <c r="T766" s="217"/>
      <c r="U766" s="217"/>
      <c r="V766" s="217"/>
      <c r="W766" s="217"/>
      <c r="X766" s="217"/>
      <c r="Y766" s="217"/>
      <c r="Z766" s="217"/>
      <c r="AA766" s="217"/>
      <c r="AB766" s="217"/>
    </row>
    <row r="767">
      <c r="A767" s="217"/>
      <c r="B767" s="218"/>
      <c r="C767" s="217"/>
      <c r="D767" s="217"/>
      <c r="E767" s="253"/>
      <c r="F767" s="219"/>
      <c r="G767" s="220"/>
      <c r="H767" s="221"/>
      <c r="I767" s="217"/>
      <c r="J767" s="217"/>
      <c r="K767" s="217"/>
      <c r="L767" s="217"/>
      <c r="M767" s="217"/>
      <c r="N767" s="217"/>
      <c r="O767" s="217"/>
      <c r="P767" s="217"/>
      <c r="Q767" s="217"/>
      <c r="R767" s="217"/>
      <c r="S767" s="217"/>
      <c r="T767" s="217"/>
      <c r="U767" s="217"/>
      <c r="V767" s="217"/>
      <c r="W767" s="217"/>
      <c r="X767" s="217"/>
      <c r="Y767" s="217"/>
      <c r="Z767" s="217"/>
      <c r="AA767" s="217"/>
      <c r="AB767" s="217"/>
    </row>
    <row r="768">
      <c r="A768" s="217"/>
      <c r="B768" s="218"/>
      <c r="C768" s="217"/>
      <c r="D768" s="217"/>
      <c r="E768" s="253"/>
      <c r="F768" s="219"/>
      <c r="G768" s="220"/>
      <c r="H768" s="221"/>
      <c r="I768" s="217"/>
      <c r="J768" s="217"/>
      <c r="K768" s="217"/>
      <c r="L768" s="217"/>
      <c r="M768" s="217"/>
      <c r="N768" s="217"/>
      <c r="O768" s="217"/>
      <c r="P768" s="217"/>
      <c r="Q768" s="217"/>
      <c r="R768" s="217"/>
      <c r="S768" s="217"/>
      <c r="T768" s="217"/>
      <c r="U768" s="217"/>
      <c r="V768" s="217"/>
      <c r="W768" s="217"/>
      <c r="X768" s="217"/>
      <c r="Y768" s="217"/>
      <c r="Z768" s="217"/>
      <c r="AA768" s="217"/>
      <c r="AB768" s="217"/>
    </row>
    <row r="769">
      <c r="A769" s="217"/>
      <c r="B769" s="218"/>
      <c r="C769" s="217"/>
      <c r="D769" s="217"/>
      <c r="E769" s="253"/>
      <c r="F769" s="219"/>
      <c r="G769" s="220"/>
      <c r="H769" s="221"/>
      <c r="I769" s="217"/>
      <c r="J769" s="217"/>
      <c r="K769" s="217"/>
      <c r="L769" s="217"/>
      <c r="M769" s="217"/>
      <c r="N769" s="217"/>
      <c r="O769" s="217"/>
      <c r="P769" s="217"/>
      <c r="Q769" s="217"/>
      <c r="R769" s="217"/>
      <c r="S769" s="217"/>
      <c r="T769" s="217"/>
      <c r="U769" s="217"/>
      <c r="V769" s="217"/>
      <c r="W769" s="217"/>
      <c r="X769" s="217"/>
      <c r="Y769" s="217"/>
      <c r="Z769" s="217"/>
      <c r="AA769" s="217"/>
      <c r="AB769" s="217"/>
    </row>
    <row r="770">
      <c r="A770" s="217"/>
      <c r="B770" s="218"/>
      <c r="C770" s="217"/>
      <c r="D770" s="217"/>
      <c r="E770" s="253"/>
      <c r="F770" s="219"/>
      <c r="G770" s="220"/>
      <c r="H770" s="221"/>
      <c r="I770" s="217"/>
      <c r="J770" s="217"/>
      <c r="K770" s="217"/>
      <c r="L770" s="217"/>
      <c r="M770" s="217"/>
      <c r="N770" s="217"/>
      <c r="O770" s="217"/>
      <c r="P770" s="217"/>
      <c r="Q770" s="217"/>
      <c r="R770" s="217"/>
      <c r="S770" s="217"/>
      <c r="T770" s="217"/>
      <c r="U770" s="217"/>
      <c r="V770" s="217"/>
      <c r="W770" s="217"/>
      <c r="X770" s="217"/>
      <c r="Y770" s="217"/>
      <c r="Z770" s="217"/>
      <c r="AA770" s="217"/>
      <c r="AB770" s="217"/>
    </row>
    <row r="771">
      <c r="A771" s="217"/>
      <c r="B771" s="218"/>
      <c r="C771" s="217"/>
      <c r="D771" s="217"/>
      <c r="E771" s="253"/>
      <c r="F771" s="219"/>
      <c r="G771" s="220"/>
      <c r="H771" s="221"/>
      <c r="I771" s="217"/>
      <c r="J771" s="217"/>
      <c r="K771" s="217"/>
      <c r="L771" s="217"/>
      <c r="M771" s="217"/>
      <c r="N771" s="217"/>
      <c r="O771" s="217"/>
      <c r="P771" s="217"/>
      <c r="Q771" s="217"/>
      <c r="R771" s="217"/>
      <c r="S771" s="217"/>
      <c r="T771" s="217"/>
      <c r="U771" s="217"/>
      <c r="V771" s="217"/>
      <c r="W771" s="217"/>
      <c r="X771" s="217"/>
      <c r="Y771" s="217"/>
      <c r="Z771" s="217"/>
      <c r="AA771" s="217"/>
      <c r="AB771" s="217"/>
    </row>
    <row r="772">
      <c r="A772" s="217"/>
      <c r="B772" s="218"/>
      <c r="C772" s="217"/>
      <c r="D772" s="217"/>
      <c r="E772" s="253"/>
      <c r="F772" s="219"/>
      <c r="G772" s="220"/>
      <c r="H772" s="221"/>
      <c r="I772" s="217"/>
      <c r="J772" s="217"/>
      <c r="K772" s="217"/>
      <c r="L772" s="217"/>
      <c r="M772" s="217"/>
      <c r="N772" s="217"/>
      <c r="O772" s="217"/>
      <c r="P772" s="217"/>
      <c r="Q772" s="217"/>
      <c r="R772" s="217"/>
      <c r="S772" s="217"/>
      <c r="T772" s="217"/>
      <c r="U772" s="217"/>
      <c r="V772" s="217"/>
      <c r="W772" s="217"/>
      <c r="X772" s="217"/>
      <c r="Y772" s="217"/>
      <c r="Z772" s="217"/>
      <c r="AA772" s="217"/>
      <c r="AB772" s="217"/>
    </row>
    <row r="773">
      <c r="A773" s="217"/>
      <c r="B773" s="218"/>
      <c r="C773" s="217"/>
      <c r="D773" s="217"/>
      <c r="E773" s="253"/>
      <c r="F773" s="219"/>
      <c r="G773" s="220"/>
      <c r="H773" s="221"/>
      <c r="I773" s="217"/>
      <c r="J773" s="217"/>
      <c r="K773" s="217"/>
      <c r="L773" s="217"/>
      <c r="M773" s="217"/>
      <c r="N773" s="217"/>
      <c r="O773" s="217"/>
      <c r="P773" s="217"/>
      <c r="Q773" s="217"/>
      <c r="R773" s="217"/>
      <c r="S773" s="217"/>
      <c r="T773" s="217"/>
      <c r="U773" s="217"/>
      <c r="V773" s="217"/>
      <c r="W773" s="217"/>
      <c r="X773" s="217"/>
      <c r="Y773" s="217"/>
      <c r="Z773" s="217"/>
      <c r="AA773" s="217"/>
      <c r="AB773" s="217"/>
    </row>
    <row r="774">
      <c r="A774" s="217"/>
      <c r="B774" s="218"/>
      <c r="C774" s="217"/>
      <c r="D774" s="217"/>
      <c r="E774" s="253"/>
      <c r="F774" s="219"/>
      <c r="G774" s="220"/>
      <c r="H774" s="221"/>
      <c r="I774" s="217"/>
      <c r="J774" s="217"/>
      <c r="K774" s="217"/>
      <c r="L774" s="217"/>
      <c r="M774" s="217"/>
      <c r="N774" s="217"/>
      <c r="O774" s="217"/>
      <c r="P774" s="217"/>
      <c r="Q774" s="217"/>
      <c r="R774" s="217"/>
      <c r="S774" s="217"/>
      <c r="T774" s="217"/>
      <c r="U774" s="217"/>
      <c r="V774" s="217"/>
      <c r="W774" s="217"/>
      <c r="X774" s="217"/>
      <c r="Y774" s="217"/>
      <c r="Z774" s="217"/>
      <c r="AA774" s="217"/>
      <c r="AB774" s="217"/>
    </row>
    <row r="775">
      <c r="A775" s="217"/>
      <c r="B775" s="218"/>
      <c r="C775" s="217"/>
      <c r="D775" s="217"/>
      <c r="E775" s="253"/>
      <c r="F775" s="219"/>
      <c r="G775" s="220"/>
      <c r="H775" s="221"/>
      <c r="I775" s="217"/>
      <c r="J775" s="217"/>
      <c r="K775" s="217"/>
      <c r="L775" s="217"/>
      <c r="M775" s="217"/>
      <c r="N775" s="217"/>
      <c r="O775" s="217"/>
      <c r="P775" s="217"/>
      <c r="Q775" s="217"/>
      <c r="R775" s="217"/>
      <c r="S775" s="217"/>
      <c r="T775" s="217"/>
      <c r="U775" s="217"/>
      <c r="V775" s="217"/>
      <c r="W775" s="217"/>
      <c r="X775" s="217"/>
      <c r="Y775" s="217"/>
      <c r="Z775" s="217"/>
      <c r="AA775" s="217"/>
      <c r="AB775" s="217"/>
    </row>
    <row r="776">
      <c r="A776" s="217"/>
      <c r="B776" s="218"/>
      <c r="C776" s="217"/>
      <c r="D776" s="217"/>
      <c r="E776" s="253"/>
      <c r="F776" s="219"/>
      <c r="G776" s="220"/>
      <c r="H776" s="221"/>
      <c r="I776" s="217"/>
      <c r="J776" s="217"/>
      <c r="K776" s="217"/>
      <c r="L776" s="217"/>
      <c r="M776" s="217"/>
      <c r="N776" s="217"/>
      <c r="O776" s="217"/>
      <c r="P776" s="217"/>
      <c r="Q776" s="217"/>
      <c r="R776" s="217"/>
      <c r="S776" s="217"/>
      <c r="T776" s="217"/>
      <c r="U776" s="217"/>
      <c r="V776" s="217"/>
      <c r="W776" s="217"/>
      <c r="X776" s="217"/>
      <c r="Y776" s="217"/>
      <c r="Z776" s="217"/>
      <c r="AA776" s="217"/>
      <c r="AB776" s="217"/>
    </row>
    <row r="777">
      <c r="A777" s="217"/>
      <c r="B777" s="218"/>
      <c r="C777" s="217"/>
      <c r="D777" s="217"/>
      <c r="E777" s="253"/>
      <c r="F777" s="219"/>
      <c r="G777" s="220"/>
      <c r="H777" s="221"/>
      <c r="I777" s="217"/>
      <c r="J777" s="217"/>
      <c r="K777" s="217"/>
      <c r="L777" s="217"/>
      <c r="M777" s="217"/>
      <c r="N777" s="217"/>
      <c r="O777" s="217"/>
      <c r="P777" s="217"/>
      <c r="Q777" s="217"/>
      <c r="R777" s="217"/>
      <c r="S777" s="217"/>
      <c r="T777" s="217"/>
      <c r="U777" s="217"/>
      <c r="V777" s="217"/>
      <c r="W777" s="217"/>
      <c r="X777" s="217"/>
      <c r="Y777" s="217"/>
      <c r="Z777" s="217"/>
      <c r="AA777" s="217"/>
      <c r="AB777" s="217"/>
    </row>
    <row r="778">
      <c r="A778" s="217"/>
      <c r="B778" s="218"/>
      <c r="C778" s="217"/>
      <c r="D778" s="217"/>
      <c r="E778" s="253"/>
      <c r="F778" s="219"/>
      <c r="G778" s="220"/>
      <c r="H778" s="221"/>
      <c r="I778" s="217"/>
      <c r="J778" s="217"/>
      <c r="K778" s="217"/>
      <c r="L778" s="217"/>
      <c r="M778" s="217"/>
      <c r="N778" s="217"/>
      <c r="O778" s="217"/>
      <c r="P778" s="217"/>
      <c r="Q778" s="217"/>
      <c r="R778" s="217"/>
      <c r="S778" s="217"/>
      <c r="T778" s="217"/>
      <c r="U778" s="217"/>
      <c r="V778" s="217"/>
      <c r="W778" s="217"/>
      <c r="X778" s="217"/>
      <c r="Y778" s="217"/>
      <c r="Z778" s="217"/>
      <c r="AA778" s="217"/>
      <c r="AB778" s="217"/>
    </row>
    <row r="779">
      <c r="A779" s="217"/>
      <c r="B779" s="218"/>
      <c r="C779" s="217"/>
      <c r="D779" s="217"/>
      <c r="E779" s="253"/>
      <c r="F779" s="219"/>
      <c r="G779" s="220"/>
      <c r="H779" s="221"/>
      <c r="I779" s="217"/>
      <c r="J779" s="217"/>
      <c r="K779" s="217"/>
      <c r="L779" s="217"/>
      <c r="M779" s="217"/>
      <c r="N779" s="217"/>
      <c r="O779" s="217"/>
      <c r="P779" s="217"/>
      <c r="Q779" s="217"/>
      <c r="R779" s="217"/>
      <c r="S779" s="217"/>
      <c r="T779" s="217"/>
      <c r="U779" s="217"/>
      <c r="V779" s="217"/>
      <c r="W779" s="217"/>
      <c r="X779" s="217"/>
      <c r="Y779" s="217"/>
      <c r="Z779" s="217"/>
      <c r="AA779" s="217"/>
      <c r="AB779" s="217"/>
    </row>
    <row r="780">
      <c r="A780" s="217"/>
      <c r="B780" s="218"/>
      <c r="C780" s="217"/>
      <c r="D780" s="217"/>
      <c r="E780" s="253"/>
      <c r="F780" s="219"/>
      <c r="G780" s="220"/>
      <c r="H780" s="221"/>
      <c r="I780" s="217"/>
      <c r="J780" s="217"/>
      <c r="K780" s="217"/>
      <c r="L780" s="217"/>
      <c r="M780" s="217"/>
      <c r="N780" s="217"/>
      <c r="O780" s="217"/>
      <c r="P780" s="217"/>
      <c r="Q780" s="217"/>
      <c r="R780" s="217"/>
      <c r="S780" s="217"/>
      <c r="T780" s="217"/>
      <c r="U780" s="217"/>
      <c r="V780" s="217"/>
      <c r="W780" s="217"/>
      <c r="X780" s="217"/>
      <c r="Y780" s="217"/>
      <c r="Z780" s="217"/>
      <c r="AA780" s="217"/>
      <c r="AB780" s="217"/>
    </row>
    <row r="781">
      <c r="A781" s="217"/>
      <c r="B781" s="218"/>
      <c r="C781" s="217"/>
      <c r="D781" s="217"/>
      <c r="E781" s="253"/>
      <c r="F781" s="219"/>
      <c r="G781" s="220"/>
      <c r="H781" s="221"/>
      <c r="I781" s="217"/>
      <c r="J781" s="217"/>
      <c r="K781" s="217"/>
      <c r="L781" s="217"/>
      <c r="M781" s="217"/>
      <c r="N781" s="217"/>
      <c r="O781" s="217"/>
      <c r="P781" s="217"/>
      <c r="Q781" s="217"/>
      <c r="R781" s="217"/>
      <c r="S781" s="217"/>
      <c r="T781" s="217"/>
      <c r="U781" s="217"/>
      <c r="V781" s="217"/>
      <c r="W781" s="217"/>
      <c r="X781" s="217"/>
      <c r="Y781" s="217"/>
      <c r="Z781" s="217"/>
      <c r="AA781" s="217"/>
      <c r="AB781" s="217"/>
    </row>
    <row r="782">
      <c r="A782" s="217"/>
      <c r="B782" s="218"/>
      <c r="C782" s="217"/>
      <c r="D782" s="217"/>
      <c r="E782" s="253"/>
      <c r="F782" s="219"/>
      <c r="G782" s="220"/>
      <c r="H782" s="221"/>
      <c r="I782" s="217"/>
      <c r="J782" s="217"/>
      <c r="K782" s="217"/>
      <c r="L782" s="217"/>
      <c r="M782" s="217"/>
      <c r="N782" s="217"/>
      <c r="O782" s="217"/>
      <c r="P782" s="217"/>
      <c r="Q782" s="217"/>
      <c r="R782" s="217"/>
      <c r="S782" s="217"/>
      <c r="T782" s="217"/>
      <c r="U782" s="217"/>
      <c r="V782" s="217"/>
      <c r="W782" s="217"/>
      <c r="X782" s="217"/>
      <c r="Y782" s="217"/>
      <c r="Z782" s="217"/>
      <c r="AA782" s="217"/>
      <c r="AB782" s="217"/>
    </row>
    <row r="783">
      <c r="A783" s="217"/>
      <c r="B783" s="218"/>
      <c r="C783" s="217"/>
      <c r="D783" s="217"/>
      <c r="E783" s="253"/>
      <c r="F783" s="219"/>
      <c r="G783" s="220"/>
      <c r="H783" s="221"/>
      <c r="I783" s="217"/>
      <c r="J783" s="217"/>
      <c r="K783" s="217"/>
      <c r="L783" s="217"/>
      <c r="M783" s="217"/>
      <c r="N783" s="217"/>
      <c r="O783" s="217"/>
      <c r="P783" s="217"/>
      <c r="Q783" s="217"/>
      <c r="R783" s="217"/>
      <c r="S783" s="217"/>
      <c r="T783" s="217"/>
      <c r="U783" s="217"/>
      <c r="V783" s="217"/>
      <c r="W783" s="217"/>
      <c r="X783" s="217"/>
      <c r="Y783" s="217"/>
      <c r="Z783" s="217"/>
      <c r="AA783" s="217"/>
      <c r="AB783" s="217"/>
    </row>
    <row r="784">
      <c r="A784" s="217"/>
      <c r="B784" s="218"/>
      <c r="C784" s="217"/>
      <c r="D784" s="217"/>
      <c r="E784" s="253"/>
      <c r="F784" s="219"/>
      <c r="G784" s="220"/>
      <c r="H784" s="221"/>
      <c r="I784" s="217"/>
      <c r="J784" s="217"/>
      <c r="K784" s="217"/>
      <c r="L784" s="217"/>
      <c r="M784" s="217"/>
      <c r="N784" s="217"/>
      <c r="O784" s="217"/>
      <c r="P784" s="217"/>
      <c r="Q784" s="217"/>
      <c r="R784" s="217"/>
      <c r="S784" s="217"/>
      <c r="T784" s="217"/>
      <c r="U784" s="217"/>
      <c r="V784" s="217"/>
      <c r="W784" s="217"/>
      <c r="X784" s="217"/>
      <c r="Y784" s="217"/>
      <c r="Z784" s="217"/>
      <c r="AA784" s="217"/>
      <c r="AB784" s="217"/>
    </row>
    <row r="785">
      <c r="A785" s="217"/>
      <c r="B785" s="218"/>
      <c r="C785" s="217"/>
      <c r="D785" s="217"/>
      <c r="E785" s="253"/>
      <c r="F785" s="219"/>
      <c r="G785" s="220"/>
      <c r="H785" s="221"/>
      <c r="I785" s="217"/>
      <c r="J785" s="217"/>
      <c r="K785" s="217"/>
      <c r="L785" s="217"/>
      <c r="M785" s="217"/>
      <c r="N785" s="217"/>
      <c r="O785" s="217"/>
      <c r="P785" s="217"/>
      <c r="Q785" s="217"/>
      <c r="R785" s="217"/>
      <c r="S785" s="217"/>
      <c r="T785" s="217"/>
      <c r="U785" s="217"/>
      <c r="V785" s="217"/>
      <c r="W785" s="217"/>
      <c r="X785" s="217"/>
      <c r="Y785" s="217"/>
      <c r="Z785" s="217"/>
      <c r="AA785" s="217"/>
      <c r="AB785" s="217"/>
    </row>
    <row r="786">
      <c r="A786" s="217"/>
      <c r="B786" s="218"/>
      <c r="C786" s="217"/>
      <c r="D786" s="217"/>
      <c r="E786" s="253"/>
      <c r="F786" s="219"/>
      <c r="G786" s="220"/>
      <c r="H786" s="221"/>
      <c r="I786" s="217"/>
      <c r="J786" s="217"/>
      <c r="K786" s="217"/>
      <c r="L786" s="217"/>
      <c r="M786" s="217"/>
      <c r="N786" s="217"/>
      <c r="O786" s="217"/>
      <c r="P786" s="217"/>
      <c r="Q786" s="217"/>
      <c r="R786" s="217"/>
      <c r="S786" s="217"/>
      <c r="T786" s="217"/>
      <c r="U786" s="217"/>
      <c r="V786" s="217"/>
      <c r="W786" s="217"/>
      <c r="X786" s="217"/>
      <c r="Y786" s="217"/>
      <c r="Z786" s="217"/>
      <c r="AA786" s="217"/>
      <c r="AB786" s="217"/>
    </row>
    <row r="787">
      <c r="A787" s="217"/>
      <c r="B787" s="218"/>
      <c r="C787" s="217"/>
      <c r="D787" s="217"/>
      <c r="E787" s="253"/>
      <c r="F787" s="219"/>
      <c r="G787" s="220"/>
      <c r="H787" s="221"/>
      <c r="I787" s="217"/>
      <c r="J787" s="217"/>
      <c r="K787" s="217"/>
      <c r="L787" s="217"/>
      <c r="M787" s="217"/>
      <c r="N787" s="217"/>
      <c r="O787" s="217"/>
      <c r="P787" s="217"/>
      <c r="Q787" s="217"/>
      <c r="R787" s="217"/>
      <c r="S787" s="217"/>
      <c r="T787" s="217"/>
      <c r="U787" s="217"/>
      <c r="V787" s="217"/>
      <c r="W787" s="217"/>
      <c r="X787" s="217"/>
      <c r="Y787" s="217"/>
      <c r="Z787" s="217"/>
      <c r="AA787" s="217"/>
      <c r="AB787" s="217"/>
    </row>
    <row r="788">
      <c r="A788" s="217"/>
      <c r="B788" s="218"/>
      <c r="C788" s="217"/>
      <c r="D788" s="217"/>
      <c r="E788" s="253"/>
      <c r="F788" s="219"/>
      <c r="G788" s="220"/>
      <c r="H788" s="221"/>
      <c r="I788" s="217"/>
      <c r="J788" s="217"/>
      <c r="K788" s="217"/>
      <c r="L788" s="217"/>
      <c r="M788" s="217"/>
      <c r="N788" s="217"/>
      <c r="O788" s="217"/>
      <c r="P788" s="217"/>
      <c r="Q788" s="217"/>
      <c r="R788" s="217"/>
      <c r="S788" s="217"/>
      <c r="T788" s="217"/>
      <c r="U788" s="217"/>
      <c r="V788" s="217"/>
      <c r="W788" s="217"/>
      <c r="X788" s="217"/>
      <c r="Y788" s="217"/>
      <c r="Z788" s="217"/>
      <c r="AA788" s="217"/>
      <c r="AB788" s="217"/>
    </row>
    <row r="789">
      <c r="A789" s="217"/>
      <c r="B789" s="218"/>
      <c r="C789" s="217"/>
      <c r="D789" s="217"/>
      <c r="E789" s="253"/>
      <c r="F789" s="219"/>
      <c r="G789" s="220"/>
      <c r="H789" s="221"/>
      <c r="I789" s="217"/>
      <c r="J789" s="217"/>
      <c r="K789" s="217"/>
      <c r="L789" s="217"/>
      <c r="M789" s="217"/>
      <c r="N789" s="217"/>
      <c r="O789" s="217"/>
      <c r="P789" s="217"/>
      <c r="Q789" s="217"/>
      <c r="R789" s="217"/>
      <c r="S789" s="217"/>
      <c r="T789" s="217"/>
      <c r="U789" s="217"/>
      <c r="V789" s="217"/>
      <c r="W789" s="217"/>
      <c r="X789" s="217"/>
      <c r="Y789" s="217"/>
      <c r="Z789" s="217"/>
      <c r="AA789" s="217"/>
      <c r="AB789" s="217"/>
    </row>
    <row r="790">
      <c r="A790" s="217"/>
      <c r="B790" s="218"/>
      <c r="C790" s="217"/>
      <c r="D790" s="217"/>
      <c r="E790" s="253"/>
      <c r="F790" s="219"/>
      <c r="G790" s="220"/>
      <c r="H790" s="221"/>
      <c r="I790" s="217"/>
      <c r="J790" s="217"/>
      <c r="K790" s="217"/>
      <c r="L790" s="217"/>
      <c r="M790" s="217"/>
      <c r="N790" s="217"/>
      <c r="O790" s="217"/>
      <c r="P790" s="217"/>
      <c r="Q790" s="217"/>
      <c r="R790" s="217"/>
      <c r="S790" s="217"/>
      <c r="T790" s="217"/>
      <c r="U790" s="217"/>
      <c r="V790" s="217"/>
      <c r="W790" s="217"/>
      <c r="X790" s="217"/>
      <c r="Y790" s="217"/>
      <c r="Z790" s="217"/>
      <c r="AA790" s="217"/>
      <c r="AB790" s="217"/>
    </row>
    <row r="791">
      <c r="A791" s="217"/>
      <c r="B791" s="218"/>
      <c r="C791" s="217"/>
      <c r="D791" s="217"/>
      <c r="E791" s="253"/>
      <c r="F791" s="219"/>
      <c r="G791" s="220"/>
      <c r="H791" s="221"/>
      <c r="I791" s="217"/>
      <c r="J791" s="217"/>
      <c r="K791" s="217"/>
      <c r="L791" s="217"/>
      <c r="M791" s="217"/>
      <c r="N791" s="217"/>
      <c r="O791" s="217"/>
      <c r="P791" s="217"/>
      <c r="Q791" s="217"/>
      <c r="R791" s="217"/>
      <c r="S791" s="217"/>
      <c r="T791" s="217"/>
      <c r="U791" s="217"/>
      <c r="V791" s="217"/>
      <c r="W791" s="217"/>
      <c r="X791" s="217"/>
      <c r="Y791" s="217"/>
      <c r="Z791" s="217"/>
      <c r="AA791" s="217"/>
      <c r="AB791" s="217"/>
    </row>
    <row r="792">
      <c r="A792" s="217"/>
      <c r="B792" s="218"/>
      <c r="C792" s="217"/>
      <c r="D792" s="217"/>
      <c r="E792" s="253"/>
      <c r="F792" s="219"/>
      <c r="G792" s="220"/>
      <c r="H792" s="221"/>
      <c r="I792" s="217"/>
      <c r="J792" s="217"/>
      <c r="K792" s="217"/>
      <c r="L792" s="217"/>
      <c r="M792" s="217"/>
      <c r="N792" s="217"/>
      <c r="O792" s="217"/>
      <c r="P792" s="217"/>
      <c r="Q792" s="217"/>
      <c r="R792" s="217"/>
      <c r="S792" s="217"/>
      <c r="T792" s="217"/>
      <c r="U792" s="217"/>
      <c r="V792" s="217"/>
      <c r="W792" s="217"/>
      <c r="X792" s="217"/>
      <c r="Y792" s="217"/>
      <c r="Z792" s="217"/>
      <c r="AA792" s="217"/>
      <c r="AB792" s="217"/>
    </row>
    <row r="793">
      <c r="A793" s="217"/>
      <c r="B793" s="218"/>
      <c r="C793" s="217"/>
      <c r="D793" s="217"/>
      <c r="E793" s="253"/>
      <c r="F793" s="219"/>
      <c r="G793" s="220"/>
      <c r="H793" s="221"/>
      <c r="I793" s="217"/>
      <c r="J793" s="217"/>
      <c r="K793" s="217"/>
      <c r="L793" s="217"/>
      <c r="M793" s="217"/>
      <c r="N793" s="217"/>
      <c r="O793" s="217"/>
      <c r="P793" s="217"/>
      <c r="Q793" s="217"/>
      <c r="R793" s="217"/>
      <c r="S793" s="217"/>
      <c r="T793" s="217"/>
      <c r="U793" s="217"/>
      <c r="V793" s="217"/>
      <c r="W793" s="217"/>
      <c r="X793" s="217"/>
      <c r="Y793" s="217"/>
      <c r="Z793" s="217"/>
      <c r="AA793" s="217"/>
      <c r="AB793" s="217"/>
    </row>
    <row r="794">
      <c r="A794" s="217"/>
      <c r="B794" s="218"/>
      <c r="C794" s="217"/>
      <c r="D794" s="217"/>
      <c r="E794" s="253"/>
      <c r="F794" s="219"/>
      <c r="G794" s="220"/>
      <c r="H794" s="221"/>
      <c r="I794" s="217"/>
      <c r="J794" s="217"/>
      <c r="K794" s="217"/>
      <c r="L794" s="217"/>
      <c r="M794" s="217"/>
      <c r="N794" s="217"/>
      <c r="O794" s="217"/>
      <c r="P794" s="217"/>
      <c r="Q794" s="217"/>
      <c r="R794" s="217"/>
      <c r="S794" s="217"/>
      <c r="T794" s="217"/>
      <c r="U794" s="217"/>
      <c r="V794" s="217"/>
      <c r="W794" s="217"/>
      <c r="X794" s="217"/>
      <c r="Y794" s="217"/>
      <c r="Z794" s="217"/>
      <c r="AA794" s="217"/>
      <c r="AB794" s="217"/>
    </row>
    <row r="795">
      <c r="A795" s="217"/>
      <c r="B795" s="218"/>
      <c r="C795" s="217"/>
      <c r="D795" s="217"/>
      <c r="E795" s="253"/>
      <c r="F795" s="219"/>
      <c r="G795" s="220"/>
      <c r="H795" s="221"/>
      <c r="I795" s="217"/>
      <c r="J795" s="217"/>
      <c r="K795" s="217"/>
      <c r="L795" s="217"/>
      <c r="M795" s="217"/>
      <c r="N795" s="217"/>
      <c r="O795" s="217"/>
      <c r="P795" s="217"/>
      <c r="Q795" s="217"/>
      <c r="R795" s="217"/>
      <c r="S795" s="217"/>
      <c r="T795" s="217"/>
      <c r="U795" s="217"/>
      <c r="V795" s="217"/>
      <c r="W795" s="217"/>
      <c r="X795" s="217"/>
      <c r="Y795" s="217"/>
      <c r="Z795" s="217"/>
      <c r="AA795" s="217"/>
      <c r="AB795" s="217"/>
    </row>
    <row r="796">
      <c r="A796" s="217"/>
      <c r="B796" s="218"/>
      <c r="C796" s="217"/>
      <c r="D796" s="217"/>
      <c r="E796" s="253"/>
      <c r="F796" s="219"/>
      <c r="G796" s="220"/>
      <c r="H796" s="221"/>
      <c r="I796" s="217"/>
      <c r="J796" s="217"/>
      <c r="K796" s="217"/>
      <c r="L796" s="217"/>
      <c r="M796" s="217"/>
      <c r="N796" s="217"/>
      <c r="O796" s="217"/>
      <c r="P796" s="217"/>
      <c r="Q796" s="217"/>
      <c r="R796" s="217"/>
      <c r="S796" s="217"/>
      <c r="T796" s="217"/>
      <c r="U796" s="217"/>
      <c r="V796" s="217"/>
      <c r="W796" s="217"/>
      <c r="X796" s="217"/>
      <c r="Y796" s="217"/>
      <c r="Z796" s="217"/>
      <c r="AA796" s="217"/>
      <c r="AB796" s="217"/>
    </row>
    <row r="797">
      <c r="A797" s="217"/>
      <c r="B797" s="218"/>
      <c r="C797" s="217"/>
      <c r="D797" s="217"/>
      <c r="E797" s="253"/>
      <c r="F797" s="219"/>
      <c r="G797" s="220"/>
      <c r="H797" s="221"/>
      <c r="I797" s="217"/>
      <c r="J797" s="217"/>
      <c r="K797" s="217"/>
      <c r="L797" s="217"/>
      <c r="M797" s="217"/>
      <c r="N797" s="217"/>
      <c r="O797" s="217"/>
      <c r="P797" s="217"/>
      <c r="Q797" s="217"/>
      <c r="R797" s="217"/>
      <c r="S797" s="217"/>
      <c r="T797" s="217"/>
      <c r="U797" s="217"/>
      <c r="V797" s="217"/>
      <c r="W797" s="217"/>
      <c r="X797" s="217"/>
      <c r="Y797" s="217"/>
      <c r="Z797" s="217"/>
      <c r="AA797" s="217"/>
      <c r="AB797" s="217"/>
    </row>
    <row r="798">
      <c r="A798" s="217"/>
      <c r="B798" s="218"/>
      <c r="C798" s="217"/>
      <c r="D798" s="217"/>
      <c r="E798" s="253"/>
      <c r="F798" s="219"/>
      <c r="G798" s="220"/>
      <c r="H798" s="221"/>
      <c r="I798" s="217"/>
      <c r="J798" s="217"/>
      <c r="K798" s="217"/>
      <c r="L798" s="217"/>
      <c r="M798" s="217"/>
      <c r="N798" s="217"/>
      <c r="O798" s="217"/>
      <c r="P798" s="217"/>
      <c r="Q798" s="217"/>
      <c r="R798" s="217"/>
      <c r="S798" s="217"/>
      <c r="T798" s="217"/>
      <c r="U798" s="217"/>
      <c r="V798" s="217"/>
      <c r="W798" s="217"/>
      <c r="X798" s="217"/>
      <c r="Y798" s="217"/>
      <c r="Z798" s="217"/>
      <c r="AA798" s="217"/>
      <c r="AB798" s="217"/>
    </row>
    <row r="799">
      <c r="A799" s="217"/>
      <c r="B799" s="218"/>
      <c r="C799" s="217"/>
      <c r="D799" s="217"/>
      <c r="E799" s="253"/>
      <c r="F799" s="219"/>
      <c r="G799" s="220"/>
      <c r="H799" s="221"/>
      <c r="I799" s="217"/>
      <c r="J799" s="217"/>
      <c r="K799" s="217"/>
      <c r="L799" s="217"/>
      <c r="M799" s="217"/>
      <c r="N799" s="217"/>
      <c r="O799" s="217"/>
      <c r="P799" s="217"/>
      <c r="Q799" s="217"/>
      <c r="R799" s="217"/>
      <c r="S799" s="217"/>
      <c r="T799" s="217"/>
      <c r="U799" s="217"/>
      <c r="V799" s="217"/>
      <c r="W799" s="217"/>
      <c r="X799" s="217"/>
      <c r="Y799" s="217"/>
      <c r="Z799" s="217"/>
      <c r="AA799" s="217"/>
      <c r="AB799" s="217"/>
    </row>
    <row r="800">
      <c r="A800" s="217"/>
      <c r="B800" s="218"/>
      <c r="C800" s="217"/>
      <c r="D800" s="217"/>
      <c r="E800" s="253"/>
      <c r="F800" s="219"/>
      <c r="G800" s="220"/>
      <c r="H800" s="221"/>
      <c r="I800" s="217"/>
      <c r="J800" s="217"/>
      <c r="K800" s="217"/>
      <c r="L800" s="217"/>
      <c r="M800" s="217"/>
      <c r="N800" s="217"/>
      <c r="O800" s="217"/>
      <c r="P800" s="217"/>
      <c r="Q800" s="217"/>
      <c r="R800" s="217"/>
      <c r="S800" s="217"/>
      <c r="T800" s="217"/>
      <c r="U800" s="217"/>
      <c r="V800" s="217"/>
      <c r="W800" s="217"/>
      <c r="X800" s="217"/>
      <c r="Y800" s="217"/>
      <c r="Z800" s="217"/>
      <c r="AA800" s="217"/>
      <c r="AB800" s="217"/>
    </row>
    <row r="801">
      <c r="A801" s="217"/>
      <c r="B801" s="218"/>
      <c r="C801" s="217"/>
      <c r="D801" s="217"/>
      <c r="E801" s="253"/>
      <c r="F801" s="219"/>
      <c r="G801" s="220"/>
      <c r="H801" s="221"/>
      <c r="I801" s="217"/>
      <c r="J801" s="217"/>
      <c r="K801" s="217"/>
      <c r="L801" s="217"/>
      <c r="M801" s="217"/>
      <c r="N801" s="217"/>
      <c r="O801" s="217"/>
      <c r="P801" s="217"/>
      <c r="Q801" s="217"/>
      <c r="R801" s="217"/>
      <c r="S801" s="217"/>
      <c r="T801" s="217"/>
      <c r="U801" s="217"/>
      <c r="V801" s="217"/>
      <c r="W801" s="217"/>
      <c r="X801" s="217"/>
      <c r="Y801" s="217"/>
      <c r="Z801" s="217"/>
      <c r="AA801" s="217"/>
      <c r="AB801" s="217"/>
    </row>
    <row r="802">
      <c r="A802" s="217"/>
      <c r="B802" s="218"/>
      <c r="C802" s="217"/>
      <c r="D802" s="217"/>
      <c r="E802" s="253"/>
      <c r="F802" s="219"/>
      <c r="G802" s="220"/>
      <c r="H802" s="221"/>
      <c r="I802" s="217"/>
      <c r="J802" s="217"/>
      <c r="K802" s="217"/>
      <c r="L802" s="217"/>
      <c r="M802" s="217"/>
      <c r="N802" s="217"/>
      <c r="O802" s="217"/>
      <c r="P802" s="217"/>
      <c r="Q802" s="217"/>
      <c r="R802" s="217"/>
      <c r="S802" s="217"/>
      <c r="T802" s="217"/>
      <c r="U802" s="217"/>
      <c r="V802" s="217"/>
      <c r="W802" s="217"/>
      <c r="X802" s="217"/>
      <c r="Y802" s="217"/>
      <c r="Z802" s="217"/>
      <c r="AA802" s="217"/>
      <c r="AB802" s="217"/>
    </row>
    <row r="803">
      <c r="A803" s="217"/>
      <c r="B803" s="218"/>
      <c r="C803" s="217"/>
      <c r="D803" s="217"/>
      <c r="E803" s="253"/>
      <c r="F803" s="219"/>
      <c r="G803" s="220"/>
      <c r="H803" s="221"/>
      <c r="I803" s="217"/>
      <c r="J803" s="217"/>
      <c r="K803" s="217"/>
      <c r="L803" s="217"/>
      <c r="M803" s="217"/>
      <c r="N803" s="217"/>
      <c r="O803" s="217"/>
      <c r="P803" s="217"/>
      <c r="Q803" s="217"/>
      <c r="R803" s="217"/>
      <c r="S803" s="217"/>
      <c r="T803" s="217"/>
      <c r="U803" s="217"/>
      <c r="V803" s="217"/>
      <c r="W803" s="217"/>
      <c r="X803" s="217"/>
      <c r="Y803" s="217"/>
      <c r="Z803" s="217"/>
      <c r="AA803" s="217"/>
      <c r="AB803" s="217"/>
    </row>
    <row r="804">
      <c r="A804" s="217"/>
      <c r="B804" s="218"/>
      <c r="C804" s="217"/>
      <c r="D804" s="217"/>
      <c r="E804" s="253"/>
      <c r="F804" s="219"/>
      <c r="G804" s="220"/>
      <c r="H804" s="221"/>
      <c r="I804" s="217"/>
      <c r="J804" s="217"/>
      <c r="K804" s="217"/>
      <c r="L804" s="217"/>
      <c r="M804" s="217"/>
      <c r="N804" s="217"/>
      <c r="O804" s="217"/>
      <c r="P804" s="217"/>
      <c r="Q804" s="217"/>
      <c r="R804" s="217"/>
      <c r="S804" s="217"/>
      <c r="T804" s="217"/>
      <c r="U804" s="217"/>
      <c r="V804" s="217"/>
      <c r="W804" s="217"/>
      <c r="X804" s="217"/>
      <c r="Y804" s="217"/>
      <c r="Z804" s="217"/>
      <c r="AA804" s="217"/>
      <c r="AB804" s="217"/>
    </row>
    <row r="805">
      <c r="A805" s="217"/>
      <c r="B805" s="218"/>
      <c r="C805" s="217"/>
      <c r="D805" s="217"/>
      <c r="E805" s="253"/>
      <c r="F805" s="219"/>
      <c r="G805" s="220"/>
      <c r="H805" s="221"/>
      <c r="I805" s="217"/>
      <c r="J805" s="217"/>
      <c r="K805" s="217"/>
      <c r="L805" s="217"/>
      <c r="M805" s="217"/>
      <c r="N805" s="217"/>
      <c r="O805" s="217"/>
      <c r="P805" s="217"/>
      <c r="Q805" s="217"/>
      <c r="R805" s="217"/>
      <c r="S805" s="217"/>
      <c r="T805" s="217"/>
      <c r="U805" s="217"/>
      <c r="V805" s="217"/>
      <c r="W805" s="217"/>
      <c r="X805" s="217"/>
      <c r="Y805" s="217"/>
      <c r="Z805" s="217"/>
      <c r="AA805" s="217"/>
      <c r="AB805" s="217"/>
    </row>
    <row r="806">
      <c r="A806" s="217"/>
      <c r="B806" s="218"/>
      <c r="C806" s="217"/>
      <c r="D806" s="217"/>
      <c r="E806" s="253"/>
      <c r="F806" s="219"/>
      <c r="G806" s="220"/>
      <c r="H806" s="221"/>
      <c r="I806" s="217"/>
      <c r="J806" s="217"/>
      <c r="K806" s="217"/>
      <c r="L806" s="217"/>
      <c r="M806" s="217"/>
      <c r="N806" s="217"/>
      <c r="O806" s="217"/>
      <c r="P806" s="217"/>
      <c r="Q806" s="217"/>
      <c r="R806" s="217"/>
      <c r="S806" s="217"/>
      <c r="T806" s="217"/>
      <c r="U806" s="217"/>
      <c r="V806" s="217"/>
      <c r="W806" s="217"/>
      <c r="X806" s="217"/>
      <c r="Y806" s="217"/>
      <c r="Z806" s="217"/>
      <c r="AA806" s="217"/>
      <c r="AB806" s="217"/>
    </row>
    <row r="807">
      <c r="A807" s="217"/>
      <c r="B807" s="218"/>
      <c r="C807" s="217"/>
      <c r="D807" s="217"/>
      <c r="E807" s="253"/>
      <c r="F807" s="219"/>
      <c r="G807" s="220"/>
      <c r="H807" s="221"/>
      <c r="I807" s="217"/>
      <c r="J807" s="217"/>
      <c r="K807" s="217"/>
      <c r="L807" s="217"/>
      <c r="M807" s="217"/>
      <c r="N807" s="217"/>
      <c r="O807" s="217"/>
      <c r="P807" s="217"/>
      <c r="Q807" s="217"/>
      <c r="R807" s="217"/>
      <c r="S807" s="217"/>
      <c r="T807" s="217"/>
      <c r="U807" s="217"/>
      <c r="V807" s="217"/>
      <c r="W807" s="217"/>
      <c r="X807" s="217"/>
      <c r="Y807" s="217"/>
      <c r="Z807" s="217"/>
      <c r="AA807" s="217"/>
      <c r="AB807" s="217"/>
    </row>
    <row r="808">
      <c r="A808" s="217"/>
      <c r="B808" s="218"/>
      <c r="C808" s="217"/>
      <c r="D808" s="217"/>
      <c r="E808" s="253"/>
      <c r="F808" s="219"/>
      <c r="G808" s="220"/>
      <c r="H808" s="221"/>
      <c r="I808" s="217"/>
      <c r="J808" s="217"/>
      <c r="K808" s="217"/>
      <c r="L808" s="217"/>
      <c r="M808" s="217"/>
      <c r="N808" s="217"/>
      <c r="O808" s="217"/>
      <c r="P808" s="217"/>
      <c r="Q808" s="217"/>
      <c r="R808" s="217"/>
      <c r="S808" s="217"/>
      <c r="T808" s="217"/>
      <c r="U808" s="217"/>
      <c r="V808" s="217"/>
      <c r="W808" s="217"/>
      <c r="X808" s="217"/>
      <c r="Y808" s="217"/>
      <c r="Z808" s="217"/>
      <c r="AA808" s="217"/>
      <c r="AB808" s="217"/>
    </row>
    <row r="809">
      <c r="A809" s="217"/>
      <c r="B809" s="218"/>
      <c r="C809" s="217"/>
      <c r="D809" s="217"/>
      <c r="E809" s="253"/>
      <c r="F809" s="219"/>
      <c r="G809" s="220"/>
      <c r="H809" s="221"/>
      <c r="I809" s="217"/>
      <c r="J809" s="217"/>
      <c r="K809" s="217"/>
      <c r="L809" s="217"/>
      <c r="M809" s="217"/>
      <c r="N809" s="217"/>
      <c r="O809" s="217"/>
      <c r="P809" s="217"/>
      <c r="Q809" s="217"/>
      <c r="R809" s="217"/>
      <c r="S809" s="217"/>
      <c r="T809" s="217"/>
      <c r="U809" s="217"/>
      <c r="V809" s="217"/>
      <c r="W809" s="217"/>
      <c r="X809" s="217"/>
      <c r="Y809" s="217"/>
      <c r="Z809" s="217"/>
      <c r="AA809" s="217"/>
      <c r="AB809" s="217"/>
    </row>
    <row r="810">
      <c r="A810" s="217"/>
      <c r="B810" s="218"/>
      <c r="C810" s="217"/>
      <c r="D810" s="217"/>
      <c r="E810" s="253"/>
      <c r="F810" s="219"/>
      <c r="G810" s="220"/>
      <c r="H810" s="221"/>
      <c r="I810" s="217"/>
      <c r="J810" s="217"/>
      <c r="K810" s="217"/>
      <c r="L810" s="217"/>
      <c r="M810" s="217"/>
      <c r="N810" s="217"/>
      <c r="O810" s="217"/>
      <c r="P810" s="217"/>
      <c r="Q810" s="217"/>
      <c r="R810" s="217"/>
      <c r="S810" s="217"/>
      <c r="T810" s="217"/>
      <c r="U810" s="217"/>
      <c r="V810" s="217"/>
      <c r="W810" s="217"/>
      <c r="X810" s="217"/>
      <c r="Y810" s="217"/>
      <c r="Z810" s="217"/>
      <c r="AA810" s="217"/>
      <c r="AB810" s="217"/>
    </row>
    <row r="811">
      <c r="A811" s="217"/>
      <c r="B811" s="218"/>
      <c r="C811" s="217"/>
      <c r="D811" s="217"/>
      <c r="E811" s="253"/>
      <c r="F811" s="219"/>
      <c r="G811" s="220"/>
      <c r="H811" s="221"/>
      <c r="I811" s="217"/>
      <c r="J811" s="217"/>
      <c r="K811" s="217"/>
      <c r="L811" s="217"/>
      <c r="M811" s="217"/>
      <c r="N811" s="217"/>
      <c r="O811" s="217"/>
      <c r="P811" s="217"/>
      <c r="Q811" s="217"/>
      <c r="R811" s="217"/>
      <c r="S811" s="217"/>
      <c r="T811" s="217"/>
      <c r="U811" s="217"/>
      <c r="V811" s="217"/>
      <c r="W811" s="217"/>
      <c r="X811" s="217"/>
      <c r="Y811" s="217"/>
      <c r="Z811" s="217"/>
      <c r="AA811" s="217"/>
      <c r="AB811" s="217"/>
    </row>
    <row r="812">
      <c r="A812" s="217"/>
      <c r="B812" s="218"/>
      <c r="C812" s="217"/>
      <c r="D812" s="217"/>
      <c r="E812" s="253"/>
      <c r="F812" s="219"/>
      <c r="G812" s="220"/>
      <c r="H812" s="221"/>
      <c r="I812" s="217"/>
      <c r="J812" s="217"/>
      <c r="K812" s="217"/>
      <c r="L812" s="217"/>
      <c r="M812" s="217"/>
      <c r="N812" s="217"/>
      <c r="O812" s="217"/>
      <c r="P812" s="217"/>
      <c r="Q812" s="217"/>
      <c r="R812" s="217"/>
      <c r="S812" s="217"/>
      <c r="T812" s="217"/>
      <c r="U812" s="217"/>
      <c r="V812" s="217"/>
      <c r="W812" s="217"/>
      <c r="X812" s="217"/>
      <c r="Y812" s="217"/>
      <c r="Z812" s="217"/>
      <c r="AA812" s="217"/>
      <c r="AB812" s="217"/>
    </row>
    <row r="813">
      <c r="A813" s="217"/>
      <c r="B813" s="218"/>
      <c r="C813" s="217"/>
      <c r="D813" s="217"/>
      <c r="E813" s="253"/>
      <c r="F813" s="219"/>
      <c r="G813" s="220"/>
      <c r="H813" s="221"/>
      <c r="I813" s="217"/>
      <c r="J813" s="217"/>
      <c r="K813" s="217"/>
      <c r="L813" s="217"/>
      <c r="M813" s="217"/>
      <c r="N813" s="217"/>
      <c r="O813" s="217"/>
      <c r="P813" s="217"/>
      <c r="Q813" s="217"/>
      <c r="R813" s="217"/>
      <c r="S813" s="217"/>
      <c r="T813" s="217"/>
      <c r="U813" s="217"/>
      <c r="V813" s="217"/>
      <c r="W813" s="217"/>
      <c r="X813" s="217"/>
      <c r="Y813" s="217"/>
      <c r="Z813" s="217"/>
      <c r="AA813" s="217"/>
      <c r="AB813" s="217"/>
    </row>
    <row r="814">
      <c r="A814" s="217"/>
      <c r="B814" s="218"/>
      <c r="C814" s="217"/>
      <c r="D814" s="217"/>
      <c r="E814" s="253"/>
      <c r="F814" s="219"/>
      <c r="G814" s="220"/>
      <c r="H814" s="221"/>
      <c r="I814" s="217"/>
      <c r="J814" s="217"/>
      <c r="K814" s="217"/>
      <c r="L814" s="217"/>
      <c r="M814" s="217"/>
      <c r="N814" s="217"/>
      <c r="O814" s="217"/>
      <c r="P814" s="217"/>
      <c r="Q814" s="217"/>
      <c r="R814" s="217"/>
      <c r="S814" s="217"/>
      <c r="T814" s="217"/>
      <c r="U814" s="217"/>
      <c r="V814" s="217"/>
      <c r="W814" s="217"/>
      <c r="X814" s="217"/>
      <c r="Y814" s="217"/>
      <c r="Z814" s="217"/>
      <c r="AA814" s="217"/>
      <c r="AB814" s="217"/>
    </row>
    <row r="815">
      <c r="A815" s="217"/>
      <c r="B815" s="218"/>
      <c r="C815" s="217"/>
      <c r="D815" s="217"/>
      <c r="E815" s="253"/>
      <c r="F815" s="219"/>
      <c r="G815" s="220"/>
      <c r="H815" s="221"/>
      <c r="I815" s="217"/>
      <c r="J815" s="217"/>
      <c r="K815" s="217"/>
      <c r="L815" s="217"/>
      <c r="M815" s="217"/>
      <c r="N815" s="217"/>
      <c r="O815" s="217"/>
      <c r="P815" s="217"/>
      <c r="Q815" s="217"/>
      <c r="R815" s="217"/>
      <c r="S815" s="217"/>
      <c r="T815" s="217"/>
      <c r="U815" s="217"/>
      <c r="V815" s="217"/>
      <c r="W815" s="217"/>
      <c r="X815" s="217"/>
      <c r="Y815" s="217"/>
      <c r="Z815" s="217"/>
      <c r="AA815" s="217"/>
      <c r="AB815" s="217"/>
    </row>
    <row r="816">
      <c r="A816" s="217"/>
      <c r="B816" s="218"/>
      <c r="C816" s="217"/>
      <c r="D816" s="217"/>
      <c r="E816" s="253"/>
      <c r="F816" s="219"/>
      <c r="G816" s="220"/>
      <c r="H816" s="221"/>
      <c r="I816" s="217"/>
      <c r="J816" s="217"/>
      <c r="K816" s="217"/>
      <c r="L816" s="217"/>
      <c r="M816" s="217"/>
      <c r="N816" s="217"/>
      <c r="O816" s="217"/>
      <c r="P816" s="217"/>
      <c r="Q816" s="217"/>
      <c r="R816" s="217"/>
      <c r="S816" s="217"/>
      <c r="T816" s="217"/>
      <c r="U816" s="217"/>
      <c r="V816" s="217"/>
      <c r="W816" s="217"/>
      <c r="X816" s="217"/>
      <c r="Y816" s="217"/>
      <c r="Z816" s="217"/>
      <c r="AA816" s="217"/>
      <c r="AB816" s="217"/>
    </row>
    <row r="817">
      <c r="A817" s="217"/>
      <c r="B817" s="218"/>
      <c r="C817" s="217"/>
      <c r="D817" s="217"/>
      <c r="E817" s="253"/>
      <c r="F817" s="219"/>
      <c r="G817" s="220"/>
      <c r="H817" s="221"/>
      <c r="I817" s="217"/>
      <c r="J817" s="217"/>
      <c r="K817" s="217"/>
      <c r="L817" s="217"/>
      <c r="M817" s="217"/>
      <c r="N817" s="217"/>
      <c r="O817" s="217"/>
      <c r="P817" s="217"/>
      <c r="Q817" s="217"/>
      <c r="R817" s="217"/>
      <c r="S817" s="217"/>
      <c r="T817" s="217"/>
      <c r="U817" s="217"/>
      <c r="V817" s="217"/>
      <c r="W817" s="217"/>
      <c r="X817" s="217"/>
      <c r="Y817" s="217"/>
      <c r="Z817" s="217"/>
      <c r="AA817" s="217"/>
      <c r="AB817" s="217"/>
    </row>
    <row r="818">
      <c r="A818" s="217"/>
      <c r="B818" s="218"/>
      <c r="C818" s="217"/>
      <c r="D818" s="217"/>
      <c r="E818" s="253"/>
      <c r="F818" s="219"/>
      <c r="G818" s="220"/>
      <c r="H818" s="221"/>
      <c r="I818" s="217"/>
      <c r="J818" s="217"/>
      <c r="K818" s="217"/>
      <c r="L818" s="217"/>
      <c r="M818" s="217"/>
      <c r="N818" s="217"/>
      <c r="O818" s="217"/>
      <c r="P818" s="217"/>
      <c r="Q818" s="217"/>
      <c r="R818" s="217"/>
      <c r="S818" s="217"/>
      <c r="T818" s="217"/>
      <c r="U818" s="217"/>
      <c r="V818" s="217"/>
      <c r="W818" s="217"/>
      <c r="X818" s="217"/>
      <c r="Y818" s="217"/>
      <c r="Z818" s="217"/>
      <c r="AA818" s="217"/>
      <c r="AB818" s="217"/>
    </row>
    <row r="819">
      <c r="A819" s="217"/>
      <c r="B819" s="218"/>
      <c r="C819" s="217"/>
      <c r="D819" s="217"/>
      <c r="E819" s="253"/>
      <c r="F819" s="219"/>
      <c r="G819" s="220"/>
      <c r="H819" s="221"/>
      <c r="I819" s="217"/>
      <c r="J819" s="217"/>
      <c r="K819" s="217"/>
      <c r="L819" s="217"/>
      <c r="M819" s="217"/>
      <c r="N819" s="217"/>
      <c r="O819" s="217"/>
      <c r="P819" s="217"/>
      <c r="Q819" s="217"/>
      <c r="R819" s="217"/>
      <c r="S819" s="217"/>
      <c r="T819" s="217"/>
      <c r="U819" s="217"/>
      <c r="V819" s="217"/>
      <c r="W819" s="217"/>
      <c r="X819" s="217"/>
      <c r="Y819" s="217"/>
      <c r="Z819" s="217"/>
      <c r="AA819" s="217"/>
      <c r="AB819" s="217"/>
    </row>
    <row r="820">
      <c r="A820" s="217"/>
      <c r="B820" s="218"/>
      <c r="C820" s="217"/>
      <c r="D820" s="217"/>
      <c r="E820" s="253"/>
      <c r="F820" s="219"/>
      <c r="G820" s="220"/>
      <c r="H820" s="221"/>
      <c r="I820" s="217"/>
      <c r="J820" s="217"/>
      <c r="K820" s="217"/>
      <c r="L820" s="217"/>
      <c r="M820" s="217"/>
      <c r="N820" s="217"/>
      <c r="O820" s="217"/>
      <c r="P820" s="217"/>
      <c r="Q820" s="217"/>
      <c r="R820" s="217"/>
      <c r="S820" s="217"/>
      <c r="T820" s="217"/>
      <c r="U820" s="217"/>
      <c r="V820" s="217"/>
      <c r="W820" s="217"/>
      <c r="X820" s="217"/>
      <c r="Y820" s="217"/>
      <c r="Z820" s="217"/>
      <c r="AA820" s="217"/>
      <c r="AB820" s="217"/>
    </row>
    <row r="821">
      <c r="A821" s="217"/>
      <c r="B821" s="218"/>
      <c r="C821" s="217"/>
      <c r="D821" s="217"/>
      <c r="E821" s="253"/>
      <c r="F821" s="219"/>
      <c r="G821" s="220"/>
      <c r="H821" s="221"/>
      <c r="I821" s="217"/>
      <c r="J821" s="217"/>
      <c r="K821" s="217"/>
      <c r="L821" s="217"/>
      <c r="M821" s="217"/>
      <c r="N821" s="217"/>
      <c r="O821" s="217"/>
      <c r="P821" s="217"/>
      <c r="Q821" s="217"/>
      <c r="R821" s="217"/>
      <c r="S821" s="217"/>
      <c r="T821" s="217"/>
      <c r="U821" s="217"/>
      <c r="V821" s="217"/>
      <c r="W821" s="217"/>
      <c r="X821" s="217"/>
      <c r="Y821" s="217"/>
      <c r="Z821" s="217"/>
      <c r="AA821" s="217"/>
      <c r="AB821" s="217"/>
    </row>
    <row r="822">
      <c r="A822" s="217"/>
      <c r="B822" s="218"/>
      <c r="C822" s="217"/>
      <c r="D822" s="217"/>
      <c r="E822" s="253"/>
      <c r="F822" s="219"/>
      <c r="G822" s="220"/>
      <c r="H822" s="221"/>
      <c r="I822" s="217"/>
      <c r="J822" s="217"/>
      <c r="K822" s="217"/>
      <c r="L822" s="217"/>
      <c r="M822" s="217"/>
      <c r="N822" s="217"/>
      <c r="O822" s="217"/>
      <c r="P822" s="217"/>
      <c r="Q822" s="217"/>
      <c r="R822" s="217"/>
      <c r="S822" s="217"/>
      <c r="T822" s="217"/>
      <c r="U822" s="217"/>
      <c r="V822" s="217"/>
      <c r="W822" s="217"/>
      <c r="X822" s="217"/>
      <c r="Y822" s="217"/>
      <c r="Z822" s="217"/>
      <c r="AA822" s="217"/>
      <c r="AB822" s="217"/>
    </row>
    <row r="823">
      <c r="A823" s="217"/>
      <c r="B823" s="218"/>
      <c r="C823" s="217"/>
      <c r="D823" s="217"/>
      <c r="E823" s="253"/>
      <c r="F823" s="219"/>
      <c r="G823" s="220"/>
      <c r="H823" s="221"/>
      <c r="I823" s="217"/>
      <c r="J823" s="217"/>
      <c r="K823" s="217"/>
      <c r="L823" s="217"/>
      <c r="M823" s="217"/>
      <c r="N823" s="217"/>
      <c r="O823" s="217"/>
      <c r="P823" s="217"/>
      <c r="Q823" s="217"/>
      <c r="R823" s="217"/>
      <c r="S823" s="217"/>
      <c r="T823" s="217"/>
      <c r="U823" s="217"/>
      <c r="V823" s="217"/>
      <c r="W823" s="217"/>
      <c r="X823" s="217"/>
      <c r="Y823" s="217"/>
      <c r="Z823" s="217"/>
      <c r="AA823" s="217"/>
      <c r="AB823" s="217"/>
    </row>
    <row r="824">
      <c r="A824" s="217"/>
      <c r="B824" s="218"/>
      <c r="C824" s="217"/>
      <c r="D824" s="217"/>
      <c r="E824" s="253"/>
      <c r="F824" s="219"/>
      <c r="G824" s="220"/>
      <c r="H824" s="221"/>
      <c r="I824" s="217"/>
      <c r="J824" s="217"/>
      <c r="K824" s="217"/>
      <c r="L824" s="217"/>
      <c r="M824" s="217"/>
      <c r="N824" s="217"/>
      <c r="O824" s="217"/>
      <c r="P824" s="217"/>
      <c r="Q824" s="217"/>
      <c r="R824" s="217"/>
      <c r="S824" s="217"/>
      <c r="T824" s="217"/>
      <c r="U824" s="217"/>
      <c r="V824" s="217"/>
      <c r="W824" s="217"/>
      <c r="X824" s="217"/>
      <c r="Y824" s="217"/>
      <c r="Z824" s="217"/>
      <c r="AA824" s="217"/>
      <c r="AB824" s="217"/>
    </row>
    <row r="825">
      <c r="A825" s="217"/>
      <c r="B825" s="218"/>
      <c r="C825" s="217"/>
      <c r="D825" s="217"/>
      <c r="E825" s="253"/>
      <c r="F825" s="219"/>
      <c r="G825" s="220"/>
      <c r="H825" s="221"/>
      <c r="I825" s="217"/>
      <c r="J825" s="217"/>
      <c r="K825" s="217"/>
      <c r="L825" s="217"/>
      <c r="M825" s="217"/>
      <c r="N825" s="217"/>
      <c r="O825" s="217"/>
      <c r="P825" s="217"/>
      <c r="Q825" s="217"/>
      <c r="R825" s="217"/>
      <c r="S825" s="217"/>
      <c r="T825" s="217"/>
      <c r="U825" s="217"/>
      <c r="V825" s="217"/>
      <c r="W825" s="217"/>
      <c r="X825" s="217"/>
      <c r="Y825" s="217"/>
      <c r="Z825" s="217"/>
      <c r="AA825" s="217"/>
      <c r="AB825" s="217"/>
    </row>
    <row r="826">
      <c r="A826" s="217"/>
      <c r="B826" s="218"/>
      <c r="C826" s="217"/>
      <c r="D826" s="217"/>
      <c r="E826" s="253"/>
      <c r="F826" s="219"/>
      <c r="G826" s="220"/>
      <c r="H826" s="221"/>
      <c r="I826" s="217"/>
      <c r="J826" s="217"/>
      <c r="K826" s="217"/>
      <c r="L826" s="217"/>
      <c r="M826" s="217"/>
      <c r="N826" s="217"/>
      <c r="O826" s="217"/>
      <c r="P826" s="217"/>
      <c r="Q826" s="217"/>
      <c r="R826" s="217"/>
      <c r="S826" s="217"/>
      <c r="T826" s="217"/>
      <c r="U826" s="217"/>
      <c r="V826" s="217"/>
      <c r="W826" s="217"/>
      <c r="X826" s="217"/>
      <c r="Y826" s="217"/>
      <c r="Z826" s="217"/>
      <c r="AA826" s="217"/>
      <c r="AB826" s="217"/>
    </row>
    <row r="827">
      <c r="A827" s="217"/>
      <c r="B827" s="218"/>
      <c r="C827" s="217"/>
      <c r="D827" s="217"/>
      <c r="E827" s="253"/>
      <c r="F827" s="219"/>
      <c r="G827" s="220"/>
      <c r="H827" s="221"/>
      <c r="I827" s="217"/>
      <c r="J827" s="217"/>
      <c r="K827" s="217"/>
      <c r="L827" s="217"/>
      <c r="M827" s="217"/>
      <c r="N827" s="217"/>
      <c r="O827" s="217"/>
      <c r="P827" s="217"/>
      <c r="Q827" s="217"/>
      <c r="R827" s="217"/>
      <c r="S827" s="217"/>
      <c r="T827" s="217"/>
      <c r="U827" s="217"/>
      <c r="V827" s="217"/>
      <c r="W827" s="217"/>
      <c r="X827" s="217"/>
      <c r="Y827" s="217"/>
      <c r="Z827" s="217"/>
      <c r="AA827" s="217"/>
      <c r="AB827" s="217"/>
    </row>
    <row r="828">
      <c r="A828" s="217"/>
      <c r="B828" s="218"/>
      <c r="C828" s="217"/>
      <c r="D828" s="217"/>
      <c r="E828" s="253"/>
      <c r="F828" s="219"/>
      <c r="G828" s="220"/>
      <c r="H828" s="221"/>
      <c r="I828" s="217"/>
      <c r="J828" s="217"/>
      <c r="K828" s="217"/>
      <c r="L828" s="217"/>
      <c r="M828" s="217"/>
      <c r="N828" s="217"/>
      <c r="O828" s="217"/>
      <c r="P828" s="217"/>
      <c r="Q828" s="217"/>
      <c r="R828" s="217"/>
      <c r="S828" s="217"/>
      <c r="T828" s="217"/>
      <c r="U828" s="217"/>
      <c r="V828" s="217"/>
      <c r="W828" s="217"/>
      <c r="X828" s="217"/>
      <c r="Y828" s="217"/>
      <c r="Z828" s="217"/>
      <c r="AA828" s="217"/>
      <c r="AB828" s="217"/>
    </row>
    <row r="829">
      <c r="A829" s="217"/>
      <c r="B829" s="218"/>
      <c r="C829" s="217"/>
      <c r="D829" s="217"/>
      <c r="E829" s="253"/>
      <c r="F829" s="219"/>
      <c r="G829" s="220"/>
      <c r="H829" s="221"/>
      <c r="I829" s="217"/>
      <c r="J829" s="217"/>
      <c r="K829" s="217"/>
      <c r="L829" s="217"/>
      <c r="M829" s="217"/>
      <c r="N829" s="217"/>
      <c r="O829" s="217"/>
      <c r="P829" s="217"/>
      <c r="Q829" s="217"/>
      <c r="R829" s="217"/>
      <c r="S829" s="217"/>
      <c r="T829" s="217"/>
      <c r="U829" s="217"/>
      <c r="V829" s="217"/>
      <c r="W829" s="217"/>
      <c r="X829" s="217"/>
      <c r="Y829" s="217"/>
      <c r="Z829" s="217"/>
      <c r="AA829" s="217"/>
      <c r="AB829" s="217"/>
    </row>
    <row r="830">
      <c r="A830" s="217"/>
      <c r="B830" s="218"/>
      <c r="C830" s="217"/>
      <c r="D830" s="217"/>
      <c r="E830" s="253"/>
      <c r="F830" s="219"/>
      <c r="G830" s="220"/>
      <c r="H830" s="221"/>
      <c r="I830" s="217"/>
      <c r="J830" s="217"/>
      <c r="K830" s="217"/>
      <c r="L830" s="217"/>
      <c r="M830" s="217"/>
      <c r="N830" s="217"/>
      <c r="O830" s="217"/>
      <c r="P830" s="217"/>
      <c r="Q830" s="217"/>
      <c r="R830" s="217"/>
      <c r="S830" s="217"/>
      <c r="T830" s="217"/>
      <c r="U830" s="217"/>
      <c r="V830" s="217"/>
      <c r="W830" s="217"/>
      <c r="X830" s="217"/>
      <c r="Y830" s="217"/>
      <c r="Z830" s="217"/>
      <c r="AA830" s="217"/>
      <c r="AB830" s="217"/>
    </row>
    <row r="831">
      <c r="A831" s="217"/>
      <c r="B831" s="218"/>
      <c r="C831" s="217"/>
      <c r="D831" s="217"/>
      <c r="E831" s="253"/>
      <c r="F831" s="219"/>
      <c r="G831" s="220"/>
      <c r="H831" s="221"/>
      <c r="I831" s="217"/>
      <c r="J831" s="217"/>
      <c r="K831" s="217"/>
      <c r="L831" s="217"/>
      <c r="M831" s="217"/>
      <c r="N831" s="217"/>
      <c r="O831" s="217"/>
      <c r="P831" s="217"/>
      <c r="Q831" s="217"/>
      <c r="R831" s="217"/>
      <c r="S831" s="217"/>
      <c r="T831" s="217"/>
      <c r="U831" s="217"/>
      <c r="V831" s="217"/>
      <c r="W831" s="217"/>
      <c r="X831" s="217"/>
      <c r="Y831" s="217"/>
      <c r="Z831" s="217"/>
      <c r="AA831" s="217"/>
      <c r="AB831" s="217"/>
    </row>
    <row r="832">
      <c r="A832" s="217"/>
      <c r="B832" s="218"/>
      <c r="C832" s="217"/>
      <c r="D832" s="217"/>
      <c r="E832" s="253"/>
      <c r="F832" s="219"/>
      <c r="G832" s="220"/>
      <c r="H832" s="221"/>
      <c r="I832" s="217"/>
      <c r="J832" s="217"/>
      <c r="K832" s="217"/>
      <c r="L832" s="217"/>
      <c r="M832" s="217"/>
      <c r="N832" s="217"/>
      <c r="O832" s="217"/>
      <c r="P832" s="217"/>
      <c r="Q832" s="217"/>
      <c r="R832" s="217"/>
      <c r="S832" s="217"/>
      <c r="T832" s="217"/>
      <c r="U832" s="217"/>
      <c r="V832" s="217"/>
      <c r="W832" s="217"/>
      <c r="X832" s="217"/>
      <c r="Y832" s="217"/>
      <c r="Z832" s="217"/>
      <c r="AA832" s="217"/>
      <c r="AB832" s="217"/>
    </row>
    <row r="833">
      <c r="A833" s="217"/>
      <c r="B833" s="218"/>
      <c r="C833" s="217"/>
      <c r="D833" s="217"/>
      <c r="E833" s="253"/>
      <c r="F833" s="219"/>
      <c r="G833" s="220"/>
      <c r="H833" s="221"/>
      <c r="I833" s="217"/>
      <c r="J833" s="217"/>
      <c r="K833" s="217"/>
      <c r="L833" s="217"/>
      <c r="M833" s="217"/>
      <c r="N833" s="217"/>
      <c r="O833" s="217"/>
      <c r="P833" s="217"/>
      <c r="Q833" s="217"/>
      <c r="R833" s="217"/>
      <c r="S833" s="217"/>
      <c r="T833" s="217"/>
      <c r="U833" s="217"/>
      <c r="V833" s="217"/>
      <c r="W833" s="217"/>
      <c r="X833" s="217"/>
      <c r="Y833" s="217"/>
      <c r="Z833" s="217"/>
      <c r="AA833" s="217"/>
      <c r="AB833" s="217"/>
    </row>
    <row r="834">
      <c r="A834" s="217"/>
      <c r="B834" s="218"/>
      <c r="C834" s="217"/>
      <c r="D834" s="217"/>
      <c r="E834" s="253"/>
      <c r="F834" s="219"/>
      <c r="G834" s="220"/>
      <c r="H834" s="221"/>
      <c r="I834" s="217"/>
      <c r="J834" s="217"/>
      <c r="K834" s="217"/>
      <c r="L834" s="217"/>
      <c r="M834" s="217"/>
      <c r="N834" s="217"/>
      <c r="O834" s="217"/>
      <c r="P834" s="217"/>
      <c r="Q834" s="217"/>
      <c r="R834" s="217"/>
      <c r="S834" s="217"/>
      <c r="T834" s="217"/>
      <c r="U834" s="217"/>
      <c r="V834" s="217"/>
      <c r="W834" s="217"/>
      <c r="X834" s="217"/>
      <c r="Y834" s="217"/>
      <c r="Z834" s="217"/>
      <c r="AA834" s="217"/>
      <c r="AB834" s="217"/>
    </row>
    <row r="835">
      <c r="A835" s="217"/>
      <c r="B835" s="218"/>
      <c r="C835" s="217"/>
      <c r="D835" s="217"/>
      <c r="E835" s="253"/>
      <c r="F835" s="219"/>
      <c r="G835" s="220"/>
      <c r="H835" s="221"/>
      <c r="I835" s="217"/>
      <c r="J835" s="217"/>
      <c r="K835" s="217"/>
      <c r="L835" s="217"/>
      <c r="M835" s="217"/>
      <c r="N835" s="217"/>
      <c r="O835" s="217"/>
      <c r="P835" s="217"/>
      <c r="Q835" s="217"/>
      <c r="R835" s="217"/>
      <c r="S835" s="217"/>
      <c r="T835" s="217"/>
      <c r="U835" s="217"/>
      <c r="V835" s="217"/>
      <c r="W835" s="217"/>
      <c r="X835" s="217"/>
      <c r="Y835" s="217"/>
      <c r="Z835" s="217"/>
      <c r="AA835" s="217"/>
      <c r="AB835" s="217"/>
    </row>
    <row r="836">
      <c r="A836" s="217"/>
      <c r="B836" s="218"/>
      <c r="C836" s="217"/>
      <c r="D836" s="217"/>
      <c r="E836" s="253"/>
      <c r="F836" s="219"/>
      <c r="G836" s="220"/>
      <c r="H836" s="221"/>
      <c r="I836" s="217"/>
      <c r="J836" s="217"/>
      <c r="K836" s="217"/>
      <c r="L836" s="217"/>
      <c r="M836" s="217"/>
      <c r="N836" s="217"/>
      <c r="O836" s="217"/>
      <c r="P836" s="217"/>
      <c r="Q836" s="217"/>
      <c r="R836" s="217"/>
      <c r="S836" s="217"/>
      <c r="T836" s="217"/>
      <c r="U836" s="217"/>
      <c r="V836" s="217"/>
      <c r="W836" s="217"/>
      <c r="X836" s="217"/>
      <c r="Y836" s="217"/>
      <c r="Z836" s="217"/>
      <c r="AA836" s="217"/>
      <c r="AB836" s="217"/>
    </row>
    <row r="837">
      <c r="A837" s="217"/>
      <c r="B837" s="218"/>
      <c r="C837" s="217"/>
      <c r="D837" s="217"/>
      <c r="E837" s="253"/>
      <c r="F837" s="219"/>
      <c r="G837" s="220"/>
      <c r="H837" s="221"/>
      <c r="I837" s="217"/>
      <c r="J837" s="217"/>
      <c r="K837" s="217"/>
      <c r="L837" s="217"/>
      <c r="M837" s="217"/>
      <c r="N837" s="217"/>
      <c r="O837" s="217"/>
      <c r="P837" s="217"/>
      <c r="Q837" s="217"/>
      <c r="R837" s="217"/>
      <c r="S837" s="217"/>
      <c r="T837" s="217"/>
      <c r="U837" s="217"/>
      <c r="V837" s="217"/>
      <c r="W837" s="217"/>
      <c r="X837" s="217"/>
      <c r="Y837" s="217"/>
      <c r="Z837" s="217"/>
      <c r="AA837" s="217"/>
      <c r="AB837" s="217"/>
    </row>
    <row r="838">
      <c r="A838" s="217"/>
      <c r="B838" s="218"/>
      <c r="C838" s="217"/>
      <c r="D838" s="217"/>
      <c r="E838" s="253"/>
      <c r="F838" s="219"/>
      <c r="G838" s="220"/>
      <c r="H838" s="221"/>
      <c r="I838" s="217"/>
      <c r="J838" s="217"/>
      <c r="K838" s="217"/>
      <c r="L838" s="217"/>
      <c r="M838" s="217"/>
      <c r="N838" s="217"/>
      <c r="O838" s="217"/>
      <c r="P838" s="217"/>
      <c r="Q838" s="217"/>
      <c r="R838" s="217"/>
      <c r="S838" s="217"/>
      <c r="T838" s="217"/>
      <c r="U838" s="217"/>
      <c r="V838" s="217"/>
      <c r="W838" s="217"/>
      <c r="X838" s="217"/>
      <c r="Y838" s="217"/>
      <c r="Z838" s="217"/>
      <c r="AA838" s="217"/>
      <c r="AB838" s="217"/>
    </row>
    <row r="839">
      <c r="A839" s="217"/>
      <c r="B839" s="218"/>
      <c r="C839" s="217"/>
      <c r="D839" s="217"/>
      <c r="E839" s="253"/>
      <c r="F839" s="219"/>
      <c r="G839" s="220"/>
      <c r="H839" s="221"/>
      <c r="I839" s="217"/>
      <c r="J839" s="217"/>
      <c r="K839" s="217"/>
      <c r="L839" s="217"/>
      <c r="M839" s="217"/>
      <c r="N839" s="217"/>
      <c r="O839" s="217"/>
      <c r="P839" s="217"/>
      <c r="Q839" s="217"/>
      <c r="R839" s="217"/>
      <c r="S839" s="217"/>
      <c r="T839" s="217"/>
      <c r="U839" s="217"/>
      <c r="V839" s="217"/>
      <c r="W839" s="217"/>
      <c r="X839" s="217"/>
      <c r="Y839" s="217"/>
      <c r="Z839" s="217"/>
      <c r="AA839" s="217"/>
      <c r="AB839" s="217"/>
    </row>
    <row r="840">
      <c r="A840" s="217"/>
      <c r="B840" s="218"/>
      <c r="C840" s="217"/>
      <c r="D840" s="217"/>
      <c r="E840" s="253"/>
      <c r="F840" s="219"/>
      <c r="G840" s="220"/>
      <c r="H840" s="221"/>
      <c r="I840" s="217"/>
      <c r="J840" s="217"/>
      <c r="K840" s="217"/>
      <c r="L840" s="217"/>
      <c r="M840" s="217"/>
      <c r="N840" s="217"/>
      <c r="O840" s="217"/>
      <c r="P840" s="217"/>
      <c r="Q840" s="217"/>
      <c r="R840" s="217"/>
      <c r="S840" s="217"/>
      <c r="T840" s="217"/>
      <c r="U840" s="217"/>
      <c r="V840" s="217"/>
      <c r="W840" s="217"/>
      <c r="X840" s="217"/>
      <c r="Y840" s="217"/>
      <c r="Z840" s="217"/>
      <c r="AA840" s="217"/>
      <c r="AB840" s="217"/>
    </row>
    <row r="841">
      <c r="A841" s="217"/>
      <c r="B841" s="218"/>
      <c r="C841" s="217"/>
      <c r="D841" s="217"/>
      <c r="E841" s="253"/>
      <c r="F841" s="219"/>
      <c r="G841" s="220"/>
      <c r="H841" s="221"/>
      <c r="I841" s="217"/>
      <c r="J841" s="217"/>
      <c r="K841" s="217"/>
      <c r="L841" s="217"/>
      <c r="M841" s="217"/>
      <c r="N841" s="217"/>
      <c r="O841" s="217"/>
      <c r="P841" s="217"/>
      <c r="Q841" s="217"/>
      <c r="R841" s="217"/>
      <c r="S841" s="217"/>
      <c r="T841" s="217"/>
      <c r="U841" s="217"/>
      <c r="V841" s="217"/>
      <c r="W841" s="217"/>
      <c r="X841" s="217"/>
      <c r="Y841" s="217"/>
      <c r="Z841" s="217"/>
      <c r="AA841" s="217"/>
      <c r="AB841" s="217"/>
    </row>
    <row r="842">
      <c r="A842" s="217"/>
      <c r="B842" s="218"/>
      <c r="C842" s="217"/>
      <c r="D842" s="217"/>
      <c r="E842" s="253"/>
      <c r="F842" s="219"/>
      <c r="G842" s="220"/>
      <c r="H842" s="221"/>
      <c r="I842" s="217"/>
      <c r="J842" s="217"/>
      <c r="K842" s="217"/>
      <c r="L842" s="217"/>
      <c r="M842" s="217"/>
      <c r="N842" s="217"/>
      <c r="O842" s="217"/>
      <c r="P842" s="217"/>
      <c r="Q842" s="217"/>
      <c r="R842" s="217"/>
      <c r="S842" s="217"/>
      <c r="T842" s="217"/>
      <c r="U842" s="217"/>
      <c r="V842" s="217"/>
      <c r="W842" s="217"/>
      <c r="X842" s="217"/>
      <c r="Y842" s="217"/>
      <c r="Z842" s="217"/>
      <c r="AA842" s="217"/>
      <c r="AB842" s="217"/>
    </row>
    <row r="843">
      <c r="A843" s="217"/>
      <c r="B843" s="218"/>
      <c r="C843" s="217"/>
      <c r="D843" s="217"/>
      <c r="E843" s="253"/>
      <c r="F843" s="219"/>
      <c r="G843" s="220"/>
      <c r="H843" s="221"/>
      <c r="I843" s="217"/>
      <c r="J843" s="217"/>
      <c r="K843" s="217"/>
      <c r="L843" s="217"/>
      <c r="M843" s="217"/>
      <c r="N843" s="217"/>
      <c r="O843" s="217"/>
      <c r="P843" s="217"/>
      <c r="Q843" s="217"/>
      <c r="R843" s="217"/>
      <c r="S843" s="217"/>
      <c r="T843" s="217"/>
      <c r="U843" s="217"/>
      <c r="V843" s="217"/>
      <c r="W843" s="217"/>
      <c r="X843" s="217"/>
      <c r="Y843" s="217"/>
      <c r="Z843" s="217"/>
      <c r="AA843" s="217"/>
      <c r="AB843" s="217"/>
    </row>
    <row r="844">
      <c r="A844" s="217"/>
      <c r="B844" s="218"/>
      <c r="C844" s="217"/>
      <c r="D844" s="217"/>
      <c r="E844" s="253"/>
      <c r="F844" s="219"/>
      <c r="G844" s="220"/>
      <c r="H844" s="221"/>
      <c r="I844" s="217"/>
      <c r="J844" s="217"/>
      <c r="K844" s="217"/>
      <c r="L844" s="217"/>
      <c r="M844" s="217"/>
      <c r="N844" s="217"/>
      <c r="O844" s="217"/>
      <c r="P844" s="217"/>
      <c r="Q844" s="217"/>
      <c r="R844" s="217"/>
      <c r="S844" s="217"/>
      <c r="T844" s="217"/>
      <c r="U844" s="217"/>
      <c r="V844" s="217"/>
      <c r="W844" s="217"/>
      <c r="X844" s="217"/>
      <c r="Y844" s="217"/>
      <c r="Z844" s="217"/>
      <c r="AA844" s="217"/>
      <c r="AB844" s="217"/>
    </row>
    <row r="845">
      <c r="A845" s="217"/>
      <c r="B845" s="218"/>
      <c r="C845" s="217"/>
      <c r="D845" s="217"/>
      <c r="E845" s="253"/>
      <c r="F845" s="219"/>
      <c r="G845" s="220"/>
      <c r="H845" s="221"/>
      <c r="I845" s="217"/>
      <c r="J845" s="217"/>
      <c r="K845" s="217"/>
      <c r="L845" s="217"/>
      <c r="M845" s="217"/>
      <c r="N845" s="217"/>
      <c r="O845" s="217"/>
      <c r="P845" s="217"/>
      <c r="Q845" s="217"/>
      <c r="R845" s="217"/>
      <c r="S845" s="217"/>
      <c r="T845" s="217"/>
      <c r="U845" s="217"/>
      <c r="V845" s="217"/>
      <c r="W845" s="217"/>
      <c r="X845" s="217"/>
      <c r="Y845" s="217"/>
      <c r="Z845" s="217"/>
      <c r="AA845" s="217"/>
      <c r="AB845" s="217"/>
    </row>
    <row r="846">
      <c r="A846" s="217"/>
      <c r="B846" s="218"/>
      <c r="C846" s="217"/>
      <c r="D846" s="217"/>
      <c r="E846" s="253"/>
      <c r="F846" s="219"/>
      <c r="G846" s="220"/>
      <c r="H846" s="221"/>
      <c r="I846" s="217"/>
      <c r="J846" s="217"/>
      <c r="K846" s="217"/>
      <c r="L846" s="217"/>
      <c r="M846" s="217"/>
      <c r="N846" s="217"/>
      <c r="O846" s="217"/>
      <c r="P846" s="217"/>
      <c r="Q846" s="217"/>
      <c r="R846" s="217"/>
      <c r="S846" s="217"/>
      <c r="T846" s="217"/>
      <c r="U846" s="217"/>
      <c r="V846" s="217"/>
      <c r="W846" s="217"/>
      <c r="X846" s="217"/>
      <c r="Y846" s="217"/>
      <c r="Z846" s="217"/>
      <c r="AA846" s="217"/>
      <c r="AB846" s="217"/>
    </row>
    <row r="847">
      <c r="A847" s="217"/>
      <c r="B847" s="218"/>
      <c r="C847" s="217"/>
      <c r="D847" s="217"/>
      <c r="E847" s="253"/>
      <c r="F847" s="219"/>
      <c r="G847" s="220"/>
      <c r="H847" s="221"/>
      <c r="I847" s="217"/>
      <c r="J847" s="217"/>
      <c r="K847" s="217"/>
      <c r="L847" s="217"/>
      <c r="M847" s="217"/>
      <c r="N847" s="217"/>
      <c r="O847" s="217"/>
      <c r="P847" s="217"/>
      <c r="Q847" s="217"/>
      <c r="R847" s="217"/>
      <c r="S847" s="217"/>
      <c r="T847" s="217"/>
      <c r="U847" s="217"/>
      <c r="V847" s="217"/>
      <c r="W847" s="217"/>
      <c r="X847" s="217"/>
      <c r="Y847" s="217"/>
      <c r="Z847" s="217"/>
      <c r="AA847" s="217"/>
      <c r="AB847" s="217"/>
    </row>
    <row r="848">
      <c r="A848" s="217"/>
      <c r="B848" s="218"/>
      <c r="C848" s="217"/>
      <c r="D848" s="217"/>
      <c r="E848" s="253"/>
      <c r="F848" s="219"/>
      <c r="G848" s="220"/>
      <c r="H848" s="221"/>
      <c r="I848" s="217"/>
      <c r="J848" s="217"/>
      <c r="K848" s="217"/>
      <c r="L848" s="217"/>
      <c r="M848" s="217"/>
      <c r="N848" s="217"/>
      <c r="O848" s="217"/>
      <c r="P848" s="217"/>
      <c r="Q848" s="217"/>
      <c r="R848" s="217"/>
      <c r="S848" s="217"/>
      <c r="T848" s="217"/>
      <c r="U848" s="217"/>
      <c r="V848" s="217"/>
      <c r="W848" s="217"/>
      <c r="X848" s="217"/>
      <c r="Y848" s="217"/>
      <c r="Z848" s="217"/>
      <c r="AA848" s="217"/>
      <c r="AB848" s="217"/>
    </row>
    <row r="849">
      <c r="A849" s="217"/>
      <c r="B849" s="218"/>
      <c r="C849" s="217"/>
      <c r="D849" s="217"/>
      <c r="E849" s="253"/>
      <c r="F849" s="219"/>
      <c r="G849" s="220"/>
      <c r="H849" s="221"/>
      <c r="I849" s="217"/>
      <c r="J849" s="217"/>
      <c r="K849" s="217"/>
      <c r="L849" s="217"/>
      <c r="M849" s="217"/>
      <c r="N849" s="217"/>
      <c r="O849" s="217"/>
      <c r="P849" s="217"/>
      <c r="Q849" s="217"/>
      <c r="R849" s="217"/>
      <c r="S849" s="217"/>
      <c r="T849" s="217"/>
      <c r="U849" s="217"/>
      <c r="V849" s="217"/>
      <c r="W849" s="217"/>
      <c r="X849" s="217"/>
      <c r="Y849" s="217"/>
      <c r="Z849" s="217"/>
      <c r="AA849" s="217"/>
      <c r="AB849" s="217"/>
    </row>
    <row r="850">
      <c r="A850" s="217"/>
      <c r="B850" s="218"/>
      <c r="C850" s="217"/>
      <c r="D850" s="217"/>
      <c r="E850" s="253"/>
      <c r="F850" s="219"/>
      <c r="G850" s="220"/>
      <c r="H850" s="221"/>
      <c r="I850" s="217"/>
      <c r="J850" s="217"/>
      <c r="K850" s="217"/>
      <c r="L850" s="217"/>
      <c r="M850" s="217"/>
      <c r="N850" s="217"/>
      <c r="O850" s="217"/>
      <c r="P850" s="217"/>
      <c r="Q850" s="217"/>
      <c r="R850" s="217"/>
      <c r="S850" s="217"/>
      <c r="T850" s="217"/>
      <c r="U850" s="217"/>
      <c r="V850" s="217"/>
      <c r="W850" s="217"/>
      <c r="X850" s="217"/>
      <c r="Y850" s="217"/>
      <c r="Z850" s="217"/>
      <c r="AA850" s="217"/>
      <c r="AB850" s="217"/>
    </row>
    <row r="851">
      <c r="A851" s="217"/>
      <c r="B851" s="218"/>
      <c r="C851" s="217"/>
      <c r="D851" s="217"/>
      <c r="E851" s="253"/>
      <c r="F851" s="219"/>
      <c r="G851" s="220"/>
      <c r="H851" s="221"/>
      <c r="I851" s="217"/>
      <c r="J851" s="217"/>
      <c r="K851" s="217"/>
      <c r="L851" s="217"/>
      <c r="M851" s="217"/>
      <c r="N851" s="217"/>
      <c r="O851" s="217"/>
      <c r="P851" s="217"/>
      <c r="Q851" s="217"/>
      <c r="R851" s="217"/>
      <c r="S851" s="217"/>
      <c r="T851" s="217"/>
      <c r="U851" s="217"/>
      <c r="V851" s="217"/>
      <c r="W851" s="217"/>
      <c r="X851" s="217"/>
      <c r="Y851" s="217"/>
      <c r="Z851" s="217"/>
      <c r="AA851" s="217"/>
      <c r="AB851" s="217"/>
    </row>
    <row r="852">
      <c r="A852" s="217"/>
      <c r="B852" s="218"/>
      <c r="C852" s="217"/>
      <c r="D852" s="217"/>
      <c r="E852" s="253"/>
      <c r="F852" s="219"/>
      <c r="G852" s="220"/>
      <c r="H852" s="221"/>
      <c r="I852" s="217"/>
      <c r="J852" s="217"/>
      <c r="K852" s="217"/>
      <c r="L852" s="217"/>
      <c r="M852" s="217"/>
      <c r="N852" s="217"/>
      <c r="O852" s="217"/>
      <c r="P852" s="217"/>
      <c r="Q852" s="217"/>
      <c r="R852" s="217"/>
      <c r="S852" s="217"/>
      <c r="T852" s="217"/>
      <c r="U852" s="217"/>
      <c r="V852" s="217"/>
      <c r="W852" s="217"/>
      <c r="X852" s="217"/>
      <c r="Y852" s="217"/>
      <c r="Z852" s="217"/>
      <c r="AA852" s="217"/>
      <c r="AB852" s="217"/>
    </row>
    <row r="853">
      <c r="A853" s="217"/>
      <c r="B853" s="218"/>
      <c r="C853" s="217"/>
      <c r="D853" s="217"/>
      <c r="E853" s="253"/>
      <c r="F853" s="219"/>
      <c r="G853" s="220"/>
      <c r="H853" s="221"/>
      <c r="I853" s="217"/>
      <c r="J853" s="217"/>
      <c r="K853" s="217"/>
      <c r="L853" s="217"/>
      <c r="M853" s="217"/>
      <c r="N853" s="217"/>
      <c r="O853" s="217"/>
      <c r="P853" s="217"/>
      <c r="Q853" s="217"/>
      <c r="R853" s="217"/>
      <c r="S853" s="217"/>
      <c r="T853" s="217"/>
      <c r="U853" s="217"/>
      <c r="V853" s="217"/>
      <c r="W853" s="217"/>
      <c r="X853" s="217"/>
      <c r="Y853" s="217"/>
      <c r="Z853" s="217"/>
      <c r="AA853" s="217"/>
      <c r="AB853" s="217"/>
    </row>
    <row r="854">
      <c r="A854" s="217"/>
      <c r="B854" s="218"/>
      <c r="C854" s="217"/>
      <c r="D854" s="217"/>
      <c r="E854" s="253"/>
      <c r="F854" s="219"/>
      <c r="G854" s="220"/>
      <c r="H854" s="221"/>
      <c r="I854" s="217"/>
      <c r="J854" s="217"/>
      <c r="K854" s="217"/>
      <c r="L854" s="217"/>
      <c r="M854" s="217"/>
      <c r="N854" s="217"/>
      <c r="O854" s="217"/>
      <c r="P854" s="217"/>
      <c r="Q854" s="217"/>
      <c r="R854" s="217"/>
      <c r="S854" s="217"/>
      <c r="T854" s="217"/>
      <c r="U854" s="217"/>
      <c r="V854" s="217"/>
      <c r="W854" s="217"/>
      <c r="X854" s="217"/>
      <c r="Y854" s="217"/>
      <c r="Z854" s="217"/>
      <c r="AA854" s="217"/>
      <c r="AB854" s="217"/>
    </row>
    <row r="855">
      <c r="A855" s="217"/>
      <c r="B855" s="218"/>
      <c r="C855" s="217"/>
      <c r="D855" s="217"/>
      <c r="E855" s="253"/>
      <c r="F855" s="219"/>
      <c r="G855" s="220"/>
      <c r="H855" s="221"/>
      <c r="I855" s="217"/>
      <c r="J855" s="217"/>
      <c r="K855" s="217"/>
      <c r="L855" s="217"/>
      <c r="M855" s="217"/>
      <c r="N855" s="217"/>
      <c r="O855" s="217"/>
      <c r="P855" s="217"/>
      <c r="Q855" s="217"/>
      <c r="R855" s="217"/>
      <c r="S855" s="217"/>
      <c r="T855" s="217"/>
      <c r="U855" s="217"/>
      <c r="V855" s="217"/>
      <c r="W855" s="217"/>
      <c r="X855" s="217"/>
      <c r="Y855" s="217"/>
      <c r="Z855" s="217"/>
      <c r="AA855" s="217"/>
      <c r="AB855" s="217"/>
    </row>
    <row r="856">
      <c r="A856" s="217"/>
      <c r="B856" s="218"/>
      <c r="C856" s="217"/>
      <c r="D856" s="217"/>
      <c r="E856" s="253"/>
      <c r="F856" s="219"/>
      <c r="G856" s="220"/>
      <c r="H856" s="221"/>
      <c r="I856" s="217"/>
      <c r="J856" s="217"/>
      <c r="K856" s="217"/>
      <c r="L856" s="217"/>
      <c r="M856" s="217"/>
      <c r="N856" s="217"/>
      <c r="O856" s="217"/>
      <c r="P856" s="217"/>
      <c r="Q856" s="217"/>
      <c r="R856" s="217"/>
      <c r="S856" s="217"/>
      <c r="T856" s="217"/>
      <c r="U856" s="217"/>
      <c r="V856" s="217"/>
      <c r="W856" s="217"/>
      <c r="X856" s="217"/>
      <c r="Y856" s="217"/>
      <c r="Z856" s="217"/>
      <c r="AA856" s="217"/>
      <c r="AB856" s="217"/>
    </row>
    <row r="857">
      <c r="A857" s="217"/>
      <c r="B857" s="218"/>
      <c r="C857" s="217"/>
      <c r="D857" s="217"/>
      <c r="E857" s="253"/>
      <c r="F857" s="219"/>
      <c r="G857" s="220"/>
      <c r="H857" s="221"/>
      <c r="I857" s="217"/>
      <c r="J857" s="217"/>
      <c r="K857" s="217"/>
      <c r="L857" s="217"/>
      <c r="M857" s="217"/>
      <c r="N857" s="217"/>
      <c r="O857" s="217"/>
      <c r="P857" s="217"/>
      <c r="Q857" s="217"/>
      <c r="R857" s="217"/>
      <c r="S857" s="217"/>
      <c r="T857" s="217"/>
      <c r="U857" s="217"/>
      <c r="V857" s="217"/>
      <c r="W857" s="217"/>
      <c r="X857" s="217"/>
      <c r="Y857" s="217"/>
      <c r="Z857" s="217"/>
      <c r="AA857" s="217"/>
      <c r="AB857" s="217"/>
    </row>
    <row r="858">
      <c r="A858" s="217"/>
      <c r="B858" s="218"/>
      <c r="C858" s="217"/>
      <c r="D858" s="217"/>
      <c r="E858" s="253"/>
      <c r="F858" s="219"/>
      <c r="G858" s="220"/>
      <c r="H858" s="221"/>
      <c r="I858" s="217"/>
      <c r="J858" s="217"/>
      <c r="K858" s="217"/>
      <c r="L858" s="217"/>
      <c r="M858" s="217"/>
      <c r="N858" s="217"/>
      <c r="O858" s="217"/>
      <c r="P858" s="217"/>
      <c r="Q858" s="217"/>
      <c r="R858" s="217"/>
      <c r="S858" s="217"/>
      <c r="T858" s="217"/>
      <c r="U858" s="217"/>
      <c r="V858" s="217"/>
      <c r="W858" s="217"/>
      <c r="X858" s="217"/>
      <c r="Y858" s="217"/>
      <c r="Z858" s="217"/>
      <c r="AA858" s="217"/>
      <c r="AB858" s="217"/>
    </row>
    <row r="859">
      <c r="A859" s="217"/>
      <c r="B859" s="218"/>
      <c r="C859" s="217"/>
      <c r="D859" s="217"/>
      <c r="E859" s="253"/>
      <c r="F859" s="219"/>
      <c r="G859" s="220"/>
      <c r="H859" s="221"/>
      <c r="I859" s="217"/>
      <c r="J859" s="217"/>
      <c r="K859" s="217"/>
      <c r="L859" s="217"/>
      <c r="M859" s="217"/>
      <c r="N859" s="217"/>
      <c r="O859" s="217"/>
      <c r="P859" s="217"/>
      <c r="Q859" s="217"/>
      <c r="R859" s="217"/>
      <c r="S859" s="217"/>
      <c r="T859" s="217"/>
      <c r="U859" s="217"/>
      <c r="V859" s="217"/>
      <c r="W859" s="217"/>
      <c r="X859" s="217"/>
      <c r="Y859" s="217"/>
      <c r="Z859" s="217"/>
      <c r="AA859" s="217"/>
      <c r="AB859" s="217"/>
    </row>
    <row r="860">
      <c r="A860" s="217"/>
      <c r="B860" s="218"/>
      <c r="C860" s="217"/>
      <c r="D860" s="217"/>
      <c r="E860" s="253"/>
      <c r="F860" s="219"/>
      <c r="G860" s="220"/>
      <c r="H860" s="221"/>
      <c r="I860" s="217"/>
      <c r="J860" s="217"/>
      <c r="K860" s="217"/>
      <c r="L860" s="217"/>
      <c r="M860" s="217"/>
      <c r="N860" s="217"/>
      <c r="O860" s="217"/>
      <c r="P860" s="217"/>
      <c r="Q860" s="217"/>
      <c r="R860" s="217"/>
      <c r="S860" s="217"/>
      <c r="T860" s="217"/>
      <c r="U860" s="217"/>
      <c r="V860" s="217"/>
      <c r="W860" s="217"/>
      <c r="X860" s="217"/>
      <c r="Y860" s="217"/>
      <c r="Z860" s="217"/>
      <c r="AA860" s="217"/>
      <c r="AB860" s="217"/>
    </row>
    <row r="861">
      <c r="A861" s="217"/>
      <c r="B861" s="218"/>
      <c r="C861" s="217"/>
      <c r="D861" s="217"/>
      <c r="E861" s="253"/>
      <c r="F861" s="219"/>
      <c r="G861" s="220"/>
      <c r="H861" s="221"/>
      <c r="I861" s="217"/>
      <c r="J861" s="217"/>
      <c r="K861" s="217"/>
      <c r="L861" s="217"/>
      <c r="M861" s="217"/>
      <c r="N861" s="217"/>
      <c r="O861" s="217"/>
      <c r="P861" s="217"/>
      <c r="Q861" s="217"/>
      <c r="R861" s="217"/>
      <c r="S861" s="217"/>
      <c r="T861" s="217"/>
      <c r="U861" s="217"/>
      <c r="V861" s="217"/>
      <c r="W861" s="217"/>
      <c r="X861" s="217"/>
      <c r="Y861" s="217"/>
      <c r="Z861" s="217"/>
      <c r="AA861" s="217"/>
      <c r="AB861" s="217"/>
    </row>
    <row r="862">
      <c r="A862" s="217"/>
      <c r="B862" s="218"/>
      <c r="C862" s="217"/>
      <c r="D862" s="217"/>
      <c r="E862" s="253"/>
      <c r="F862" s="219"/>
      <c r="G862" s="220"/>
      <c r="H862" s="221"/>
      <c r="I862" s="217"/>
      <c r="J862" s="217"/>
      <c r="K862" s="217"/>
      <c r="L862" s="217"/>
      <c r="M862" s="217"/>
      <c r="N862" s="217"/>
      <c r="O862" s="217"/>
      <c r="P862" s="217"/>
      <c r="Q862" s="217"/>
      <c r="R862" s="217"/>
      <c r="S862" s="217"/>
      <c r="T862" s="217"/>
      <c r="U862" s="217"/>
      <c r="V862" s="217"/>
      <c r="W862" s="217"/>
      <c r="X862" s="217"/>
      <c r="Y862" s="217"/>
      <c r="Z862" s="217"/>
      <c r="AA862" s="217"/>
      <c r="AB862" s="217"/>
    </row>
    <row r="863">
      <c r="A863" s="217"/>
      <c r="B863" s="218"/>
      <c r="C863" s="217"/>
      <c r="D863" s="217"/>
      <c r="E863" s="253"/>
      <c r="F863" s="219"/>
      <c r="G863" s="220"/>
      <c r="H863" s="221"/>
      <c r="I863" s="217"/>
      <c r="J863" s="217"/>
      <c r="K863" s="217"/>
      <c r="L863" s="217"/>
      <c r="M863" s="217"/>
      <c r="N863" s="217"/>
      <c r="O863" s="217"/>
      <c r="P863" s="217"/>
      <c r="Q863" s="217"/>
      <c r="R863" s="217"/>
      <c r="S863" s="217"/>
      <c r="T863" s="217"/>
      <c r="U863" s="217"/>
      <c r="V863" s="217"/>
      <c r="W863" s="217"/>
      <c r="X863" s="217"/>
      <c r="Y863" s="217"/>
      <c r="Z863" s="217"/>
      <c r="AA863" s="217"/>
      <c r="AB863" s="217"/>
    </row>
    <row r="864">
      <c r="A864" s="217"/>
      <c r="B864" s="218"/>
      <c r="C864" s="217"/>
      <c r="D864" s="217"/>
      <c r="E864" s="253"/>
      <c r="F864" s="219"/>
      <c r="G864" s="220"/>
      <c r="H864" s="221"/>
      <c r="I864" s="217"/>
      <c r="J864" s="217"/>
      <c r="K864" s="217"/>
      <c r="L864" s="217"/>
      <c r="M864" s="217"/>
      <c r="N864" s="217"/>
      <c r="O864" s="217"/>
      <c r="P864" s="217"/>
      <c r="Q864" s="217"/>
      <c r="R864" s="217"/>
      <c r="S864" s="217"/>
      <c r="T864" s="217"/>
      <c r="U864" s="217"/>
      <c r="V864" s="217"/>
      <c r="W864" s="217"/>
      <c r="X864" s="217"/>
      <c r="Y864" s="217"/>
      <c r="Z864" s="217"/>
      <c r="AA864" s="217"/>
      <c r="AB864" s="217"/>
    </row>
    <row r="865">
      <c r="A865" s="217"/>
      <c r="B865" s="218"/>
      <c r="C865" s="217"/>
      <c r="D865" s="217"/>
      <c r="E865" s="253"/>
      <c r="F865" s="219"/>
      <c r="G865" s="220"/>
      <c r="H865" s="221"/>
      <c r="I865" s="217"/>
      <c r="J865" s="217"/>
      <c r="K865" s="217"/>
      <c r="L865" s="217"/>
      <c r="M865" s="217"/>
      <c r="N865" s="217"/>
      <c r="O865" s="217"/>
      <c r="P865" s="217"/>
      <c r="Q865" s="217"/>
      <c r="R865" s="217"/>
      <c r="S865" s="217"/>
      <c r="T865" s="217"/>
      <c r="U865" s="217"/>
      <c r="V865" s="217"/>
      <c r="W865" s="217"/>
      <c r="X865" s="217"/>
      <c r="Y865" s="217"/>
      <c r="Z865" s="217"/>
      <c r="AA865" s="217"/>
      <c r="AB865" s="217"/>
    </row>
    <row r="866">
      <c r="A866" s="217"/>
      <c r="B866" s="218"/>
      <c r="C866" s="217"/>
      <c r="D866" s="217"/>
      <c r="E866" s="253"/>
      <c r="F866" s="219"/>
      <c r="G866" s="220"/>
      <c r="H866" s="221"/>
      <c r="I866" s="217"/>
      <c r="J866" s="217"/>
      <c r="K866" s="217"/>
      <c r="L866" s="217"/>
      <c r="M866" s="217"/>
      <c r="N866" s="217"/>
      <c r="O866" s="217"/>
      <c r="P866" s="217"/>
      <c r="Q866" s="217"/>
      <c r="R866" s="217"/>
      <c r="S866" s="217"/>
      <c r="T866" s="217"/>
      <c r="U866" s="217"/>
      <c r="V866" s="217"/>
      <c r="W866" s="217"/>
      <c r="X866" s="217"/>
      <c r="Y866" s="217"/>
      <c r="Z866" s="217"/>
      <c r="AA866" s="217"/>
      <c r="AB866" s="217"/>
    </row>
    <row r="867">
      <c r="A867" s="217"/>
      <c r="B867" s="218"/>
      <c r="C867" s="217"/>
      <c r="D867" s="217"/>
      <c r="E867" s="253"/>
      <c r="F867" s="219"/>
      <c r="G867" s="220"/>
      <c r="H867" s="221"/>
      <c r="I867" s="217"/>
      <c r="J867" s="217"/>
      <c r="K867" s="217"/>
      <c r="L867" s="217"/>
      <c r="M867" s="217"/>
      <c r="N867" s="217"/>
      <c r="O867" s="217"/>
      <c r="P867" s="217"/>
      <c r="Q867" s="217"/>
      <c r="R867" s="217"/>
      <c r="S867" s="217"/>
      <c r="T867" s="217"/>
      <c r="U867" s="217"/>
      <c r="V867" s="217"/>
      <c r="W867" s="217"/>
      <c r="X867" s="217"/>
      <c r="Y867" s="217"/>
      <c r="Z867" s="217"/>
      <c r="AA867" s="217"/>
      <c r="AB867" s="217"/>
    </row>
    <row r="868">
      <c r="A868" s="217"/>
      <c r="B868" s="218"/>
      <c r="C868" s="217"/>
      <c r="D868" s="217"/>
      <c r="E868" s="253"/>
      <c r="F868" s="219"/>
      <c r="G868" s="220"/>
      <c r="H868" s="221"/>
      <c r="I868" s="217"/>
      <c r="J868" s="217"/>
      <c r="K868" s="217"/>
      <c r="L868" s="217"/>
      <c r="M868" s="217"/>
      <c r="N868" s="217"/>
      <c r="O868" s="217"/>
      <c r="P868" s="217"/>
      <c r="Q868" s="217"/>
      <c r="R868" s="217"/>
      <c r="S868" s="217"/>
      <c r="T868" s="217"/>
      <c r="U868" s="217"/>
      <c r="V868" s="217"/>
      <c r="W868" s="217"/>
      <c r="X868" s="217"/>
      <c r="Y868" s="217"/>
      <c r="Z868" s="217"/>
      <c r="AA868" s="217"/>
      <c r="AB868" s="217"/>
    </row>
    <row r="869">
      <c r="A869" s="217"/>
      <c r="B869" s="218"/>
      <c r="C869" s="217"/>
      <c r="D869" s="217"/>
      <c r="E869" s="253"/>
      <c r="F869" s="219"/>
      <c r="G869" s="220"/>
      <c r="H869" s="221"/>
      <c r="I869" s="217"/>
      <c r="J869" s="217"/>
      <c r="K869" s="217"/>
      <c r="L869" s="217"/>
      <c r="M869" s="217"/>
      <c r="N869" s="217"/>
      <c r="O869" s="217"/>
      <c r="P869" s="217"/>
      <c r="Q869" s="217"/>
      <c r="R869" s="217"/>
      <c r="S869" s="217"/>
      <c r="T869" s="217"/>
      <c r="U869" s="217"/>
      <c r="V869" s="217"/>
      <c r="W869" s="217"/>
      <c r="X869" s="217"/>
      <c r="Y869" s="217"/>
      <c r="Z869" s="217"/>
      <c r="AA869" s="217"/>
      <c r="AB869" s="217"/>
    </row>
    <row r="870">
      <c r="A870" s="217"/>
      <c r="B870" s="218"/>
      <c r="C870" s="217"/>
      <c r="D870" s="217"/>
      <c r="E870" s="253"/>
      <c r="F870" s="219"/>
      <c r="G870" s="220"/>
      <c r="H870" s="221"/>
      <c r="I870" s="217"/>
      <c r="J870" s="217"/>
      <c r="K870" s="217"/>
      <c r="L870" s="217"/>
      <c r="M870" s="217"/>
      <c r="N870" s="217"/>
      <c r="O870" s="217"/>
      <c r="P870" s="217"/>
      <c r="Q870" s="217"/>
      <c r="R870" s="217"/>
      <c r="S870" s="217"/>
      <c r="T870" s="217"/>
      <c r="U870" s="217"/>
      <c r="V870" s="217"/>
      <c r="W870" s="217"/>
      <c r="X870" s="217"/>
      <c r="Y870" s="217"/>
      <c r="Z870" s="217"/>
      <c r="AA870" s="217"/>
      <c r="AB870" s="217"/>
    </row>
    <row r="871">
      <c r="A871" s="217"/>
      <c r="B871" s="218"/>
      <c r="C871" s="217"/>
      <c r="D871" s="217"/>
      <c r="E871" s="253"/>
      <c r="F871" s="219"/>
      <c r="G871" s="220"/>
      <c r="H871" s="221"/>
      <c r="I871" s="217"/>
      <c r="J871" s="217"/>
      <c r="K871" s="217"/>
      <c r="L871" s="217"/>
      <c r="M871" s="217"/>
      <c r="N871" s="217"/>
      <c r="O871" s="217"/>
      <c r="P871" s="217"/>
      <c r="Q871" s="217"/>
      <c r="R871" s="217"/>
      <c r="S871" s="217"/>
      <c r="T871" s="217"/>
      <c r="U871" s="217"/>
      <c r="V871" s="217"/>
      <c r="W871" s="217"/>
      <c r="X871" s="217"/>
      <c r="Y871" s="217"/>
      <c r="Z871" s="217"/>
      <c r="AA871" s="217"/>
      <c r="AB871" s="217"/>
    </row>
    <row r="872">
      <c r="A872" s="217"/>
      <c r="B872" s="218"/>
      <c r="C872" s="217"/>
      <c r="D872" s="217"/>
      <c r="E872" s="253"/>
      <c r="F872" s="219"/>
      <c r="G872" s="220"/>
      <c r="H872" s="221"/>
      <c r="I872" s="217"/>
      <c r="J872" s="217"/>
      <c r="K872" s="217"/>
      <c r="L872" s="217"/>
      <c r="M872" s="217"/>
      <c r="N872" s="217"/>
      <c r="O872" s="217"/>
      <c r="P872" s="217"/>
      <c r="Q872" s="217"/>
      <c r="R872" s="217"/>
      <c r="S872" s="217"/>
      <c r="T872" s="217"/>
      <c r="U872" s="217"/>
      <c r="V872" s="217"/>
      <c r="W872" s="217"/>
      <c r="X872" s="217"/>
      <c r="Y872" s="217"/>
      <c r="Z872" s="217"/>
      <c r="AA872" s="217"/>
      <c r="AB872" s="217"/>
    </row>
    <row r="873">
      <c r="A873" s="217"/>
      <c r="B873" s="218"/>
      <c r="C873" s="217"/>
      <c r="D873" s="217"/>
      <c r="E873" s="253"/>
      <c r="F873" s="219"/>
      <c r="G873" s="220"/>
      <c r="H873" s="221"/>
      <c r="I873" s="217"/>
      <c r="J873" s="217"/>
      <c r="K873" s="217"/>
      <c r="L873" s="217"/>
      <c r="M873" s="217"/>
      <c r="N873" s="217"/>
      <c r="O873" s="217"/>
      <c r="P873" s="217"/>
      <c r="Q873" s="217"/>
      <c r="R873" s="217"/>
      <c r="S873" s="217"/>
      <c r="T873" s="217"/>
      <c r="U873" s="217"/>
      <c r="V873" s="217"/>
      <c r="W873" s="217"/>
      <c r="X873" s="217"/>
      <c r="Y873" s="217"/>
      <c r="Z873" s="217"/>
      <c r="AA873" s="217"/>
      <c r="AB873" s="217"/>
    </row>
    <row r="874">
      <c r="A874" s="217"/>
      <c r="B874" s="218"/>
      <c r="C874" s="217"/>
      <c r="D874" s="217"/>
      <c r="E874" s="253"/>
      <c r="F874" s="219"/>
      <c r="G874" s="220"/>
      <c r="H874" s="221"/>
      <c r="I874" s="217"/>
      <c r="J874" s="217"/>
      <c r="K874" s="217"/>
      <c r="L874" s="217"/>
      <c r="M874" s="217"/>
      <c r="N874" s="217"/>
      <c r="O874" s="217"/>
      <c r="P874" s="217"/>
      <c r="Q874" s="217"/>
      <c r="R874" s="217"/>
      <c r="S874" s="217"/>
      <c r="T874" s="217"/>
      <c r="U874" s="217"/>
      <c r="V874" s="217"/>
      <c r="W874" s="217"/>
      <c r="X874" s="217"/>
      <c r="Y874" s="217"/>
      <c r="Z874" s="217"/>
      <c r="AA874" s="217"/>
      <c r="AB874" s="217"/>
    </row>
    <row r="875">
      <c r="A875" s="217"/>
      <c r="B875" s="218"/>
      <c r="C875" s="217"/>
      <c r="D875" s="217"/>
      <c r="E875" s="253"/>
      <c r="F875" s="219"/>
      <c r="G875" s="220"/>
      <c r="H875" s="221"/>
      <c r="I875" s="217"/>
      <c r="J875" s="217"/>
      <c r="K875" s="217"/>
      <c r="L875" s="217"/>
      <c r="M875" s="217"/>
      <c r="N875" s="217"/>
      <c r="O875" s="217"/>
      <c r="P875" s="217"/>
      <c r="Q875" s="217"/>
      <c r="R875" s="217"/>
      <c r="S875" s="217"/>
      <c r="T875" s="217"/>
      <c r="U875" s="217"/>
      <c r="V875" s="217"/>
      <c r="W875" s="217"/>
      <c r="X875" s="217"/>
      <c r="Y875" s="217"/>
      <c r="Z875" s="217"/>
      <c r="AA875" s="217"/>
      <c r="AB875" s="217"/>
    </row>
    <row r="876">
      <c r="A876" s="217"/>
      <c r="B876" s="218"/>
      <c r="C876" s="217"/>
      <c r="D876" s="217"/>
      <c r="E876" s="253"/>
      <c r="F876" s="219"/>
      <c r="G876" s="220"/>
      <c r="H876" s="221"/>
      <c r="I876" s="217"/>
      <c r="J876" s="217"/>
      <c r="K876" s="217"/>
      <c r="L876" s="217"/>
      <c r="M876" s="217"/>
      <c r="N876" s="217"/>
      <c r="O876" s="217"/>
      <c r="P876" s="217"/>
      <c r="Q876" s="217"/>
      <c r="R876" s="217"/>
      <c r="S876" s="217"/>
      <c r="T876" s="217"/>
      <c r="U876" s="217"/>
      <c r="V876" s="217"/>
      <c r="W876" s="217"/>
      <c r="X876" s="217"/>
      <c r="Y876" s="217"/>
      <c r="Z876" s="217"/>
      <c r="AA876" s="217"/>
      <c r="AB876" s="217"/>
    </row>
    <row r="877">
      <c r="A877" s="217"/>
      <c r="B877" s="218"/>
      <c r="C877" s="217"/>
      <c r="D877" s="217"/>
      <c r="E877" s="253"/>
      <c r="F877" s="219"/>
      <c r="G877" s="220"/>
      <c r="H877" s="221"/>
      <c r="I877" s="217"/>
      <c r="J877" s="217"/>
      <c r="K877" s="217"/>
      <c r="L877" s="217"/>
      <c r="M877" s="217"/>
      <c r="N877" s="217"/>
      <c r="O877" s="217"/>
      <c r="P877" s="217"/>
      <c r="Q877" s="217"/>
      <c r="R877" s="217"/>
      <c r="S877" s="217"/>
      <c r="T877" s="217"/>
      <c r="U877" s="217"/>
      <c r="V877" s="217"/>
      <c r="W877" s="217"/>
      <c r="X877" s="217"/>
      <c r="Y877" s="217"/>
      <c r="Z877" s="217"/>
      <c r="AA877" s="217"/>
      <c r="AB877" s="217"/>
    </row>
    <row r="878">
      <c r="A878" s="217"/>
      <c r="B878" s="218"/>
      <c r="C878" s="217"/>
      <c r="D878" s="217"/>
      <c r="E878" s="253"/>
      <c r="F878" s="219"/>
      <c r="G878" s="220"/>
      <c r="H878" s="221"/>
      <c r="I878" s="217"/>
      <c r="J878" s="217"/>
      <c r="K878" s="217"/>
      <c r="L878" s="217"/>
      <c r="M878" s="217"/>
      <c r="N878" s="217"/>
      <c r="O878" s="217"/>
      <c r="P878" s="217"/>
      <c r="Q878" s="217"/>
      <c r="R878" s="217"/>
      <c r="S878" s="217"/>
      <c r="T878" s="217"/>
      <c r="U878" s="217"/>
      <c r="V878" s="217"/>
      <c r="W878" s="217"/>
      <c r="X878" s="217"/>
      <c r="Y878" s="217"/>
      <c r="Z878" s="217"/>
      <c r="AA878" s="217"/>
      <c r="AB878" s="217"/>
    </row>
    <row r="879">
      <c r="A879" s="217"/>
      <c r="B879" s="218"/>
      <c r="C879" s="217"/>
      <c r="D879" s="217"/>
      <c r="E879" s="253"/>
      <c r="F879" s="219"/>
      <c r="G879" s="220"/>
      <c r="H879" s="221"/>
      <c r="I879" s="217"/>
      <c r="J879" s="217"/>
      <c r="K879" s="217"/>
      <c r="L879" s="217"/>
      <c r="M879" s="217"/>
      <c r="N879" s="217"/>
      <c r="O879" s="217"/>
      <c r="P879" s="217"/>
      <c r="Q879" s="217"/>
      <c r="R879" s="217"/>
      <c r="S879" s="217"/>
      <c r="T879" s="217"/>
      <c r="U879" s="217"/>
      <c r="V879" s="217"/>
      <c r="W879" s="217"/>
      <c r="X879" s="217"/>
      <c r="Y879" s="217"/>
      <c r="Z879" s="217"/>
      <c r="AA879" s="217"/>
      <c r="AB879" s="217"/>
    </row>
    <row r="880">
      <c r="A880" s="217"/>
      <c r="B880" s="218"/>
      <c r="C880" s="217"/>
      <c r="D880" s="217"/>
      <c r="E880" s="253"/>
      <c r="F880" s="219"/>
      <c r="G880" s="220"/>
      <c r="H880" s="221"/>
      <c r="I880" s="217"/>
      <c r="J880" s="217"/>
      <c r="K880" s="217"/>
      <c r="L880" s="217"/>
      <c r="M880" s="217"/>
      <c r="N880" s="217"/>
      <c r="O880" s="217"/>
      <c r="P880" s="217"/>
      <c r="Q880" s="217"/>
      <c r="R880" s="217"/>
      <c r="S880" s="217"/>
      <c r="T880" s="217"/>
      <c r="U880" s="217"/>
      <c r="V880" s="217"/>
      <c r="W880" s="217"/>
      <c r="X880" s="217"/>
      <c r="Y880" s="217"/>
      <c r="Z880" s="217"/>
      <c r="AA880" s="217"/>
      <c r="AB880" s="217"/>
    </row>
    <row r="881">
      <c r="A881" s="217"/>
      <c r="B881" s="218"/>
      <c r="C881" s="217"/>
      <c r="D881" s="217"/>
      <c r="E881" s="253"/>
      <c r="F881" s="219"/>
      <c r="G881" s="220"/>
      <c r="H881" s="221"/>
      <c r="I881" s="217"/>
      <c r="J881" s="217"/>
      <c r="K881" s="217"/>
      <c r="L881" s="217"/>
      <c r="M881" s="217"/>
      <c r="N881" s="217"/>
      <c r="O881" s="217"/>
      <c r="P881" s="217"/>
      <c r="Q881" s="217"/>
      <c r="R881" s="217"/>
      <c r="S881" s="217"/>
      <c r="T881" s="217"/>
      <c r="U881" s="217"/>
      <c r="V881" s="217"/>
      <c r="W881" s="217"/>
      <c r="X881" s="217"/>
      <c r="Y881" s="217"/>
      <c r="Z881" s="217"/>
      <c r="AA881" s="217"/>
      <c r="AB881" s="217"/>
    </row>
    <row r="882">
      <c r="A882" s="217"/>
      <c r="B882" s="218"/>
      <c r="C882" s="217"/>
      <c r="D882" s="217"/>
      <c r="E882" s="253"/>
      <c r="F882" s="219"/>
      <c r="G882" s="220"/>
      <c r="H882" s="221"/>
      <c r="I882" s="217"/>
      <c r="J882" s="217"/>
      <c r="K882" s="217"/>
      <c r="L882" s="217"/>
      <c r="M882" s="217"/>
      <c r="N882" s="217"/>
      <c r="O882" s="217"/>
      <c r="P882" s="217"/>
      <c r="Q882" s="217"/>
      <c r="R882" s="217"/>
      <c r="S882" s="217"/>
      <c r="T882" s="217"/>
      <c r="U882" s="217"/>
      <c r="V882" s="217"/>
      <c r="W882" s="217"/>
      <c r="X882" s="217"/>
      <c r="Y882" s="217"/>
      <c r="Z882" s="217"/>
      <c r="AA882" s="217"/>
      <c r="AB882" s="217"/>
    </row>
    <row r="883">
      <c r="A883" s="217"/>
      <c r="B883" s="218"/>
      <c r="C883" s="217"/>
      <c r="D883" s="217"/>
      <c r="E883" s="253"/>
      <c r="F883" s="219"/>
      <c r="G883" s="220"/>
      <c r="H883" s="221"/>
      <c r="I883" s="217"/>
      <c r="J883" s="217"/>
      <c r="K883" s="217"/>
      <c r="L883" s="217"/>
      <c r="M883" s="217"/>
      <c r="N883" s="217"/>
      <c r="O883" s="217"/>
      <c r="P883" s="217"/>
      <c r="Q883" s="217"/>
      <c r="R883" s="217"/>
      <c r="S883" s="217"/>
      <c r="T883" s="217"/>
      <c r="U883" s="217"/>
      <c r="V883" s="217"/>
      <c r="W883" s="217"/>
      <c r="X883" s="217"/>
      <c r="Y883" s="217"/>
      <c r="Z883" s="217"/>
      <c r="AA883" s="217"/>
      <c r="AB883" s="217"/>
    </row>
    <row r="884">
      <c r="A884" s="217"/>
      <c r="B884" s="218"/>
      <c r="C884" s="217"/>
      <c r="D884" s="217"/>
      <c r="E884" s="253"/>
      <c r="F884" s="219"/>
      <c r="G884" s="220"/>
      <c r="H884" s="221"/>
      <c r="I884" s="217"/>
      <c r="J884" s="217"/>
      <c r="K884" s="217"/>
      <c r="L884" s="217"/>
      <c r="M884" s="217"/>
      <c r="N884" s="217"/>
      <c r="O884" s="217"/>
      <c r="P884" s="217"/>
      <c r="Q884" s="217"/>
      <c r="R884" s="217"/>
      <c r="S884" s="217"/>
      <c r="T884" s="217"/>
      <c r="U884" s="217"/>
      <c r="V884" s="217"/>
      <c r="W884" s="217"/>
      <c r="X884" s="217"/>
      <c r="Y884" s="217"/>
      <c r="Z884" s="217"/>
      <c r="AA884" s="217"/>
      <c r="AB884" s="217"/>
    </row>
    <row r="885">
      <c r="A885" s="217"/>
      <c r="B885" s="218"/>
      <c r="C885" s="217"/>
      <c r="D885" s="217"/>
      <c r="E885" s="253"/>
      <c r="F885" s="219"/>
      <c r="G885" s="220"/>
      <c r="H885" s="221"/>
      <c r="I885" s="217"/>
      <c r="J885" s="217"/>
      <c r="K885" s="217"/>
      <c r="L885" s="217"/>
      <c r="M885" s="217"/>
      <c r="N885" s="217"/>
      <c r="O885" s="217"/>
      <c r="P885" s="217"/>
      <c r="Q885" s="217"/>
      <c r="R885" s="217"/>
      <c r="S885" s="217"/>
      <c r="T885" s="217"/>
      <c r="U885" s="217"/>
      <c r="V885" s="217"/>
      <c r="W885" s="217"/>
      <c r="X885" s="217"/>
      <c r="Y885" s="217"/>
      <c r="Z885" s="217"/>
      <c r="AA885" s="217"/>
      <c r="AB885" s="217"/>
    </row>
    <row r="886">
      <c r="A886" s="217"/>
      <c r="B886" s="218"/>
      <c r="C886" s="217"/>
      <c r="D886" s="217"/>
      <c r="E886" s="253"/>
      <c r="F886" s="219"/>
      <c r="G886" s="220"/>
      <c r="H886" s="221"/>
      <c r="I886" s="217"/>
      <c r="J886" s="217"/>
      <c r="K886" s="217"/>
      <c r="L886" s="217"/>
      <c r="M886" s="217"/>
      <c r="N886" s="217"/>
      <c r="O886" s="217"/>
      <c r="P886" s="217"/>
      <c r="Q886" s="217"/>
      <c r="R886" s="217"/>
      <c r="S886" s="217"/>
      <c r="T886" s="217"/>
      <c r="U886" s="217"/>
      <c r="V886" s="217"/>
      <c r="W886" s="217"/>
      <c r="X886" s="217"/>
      <c r="Y886" s="217"/>
      <c r="Z886" s="217"/>
      <c r="AA886" s="217"/>
      <c r="AB886" s="217"/>
    </row>
    <row r="887">
      <c r="A887" s="217"/>
      <c r="B887" s="218"/>
      <c r="C887" s="217"/>
      <c r="D887" s="217"/>
      <c r="E887" s="253"/>
      <c r="F887" s="219"/>
      <c r="G887" s="220"/>
      <c r="H887" s="221"/>
      <c r="I887" s="217"/>
      <c r="J887" s="217"/>
      <c r="K887" s="217"/>
      <c r="L887" s="217"/>
      <c r="M887" s="217"/>
      <c r="N887" s="217"/>
      <c r="O887" s="217"/>
      <c r="P887" s="217"/>
      <c r="Q887" s="217"/>
      <c r="R887" s="217"/>
      <c r="S887" s="217"/>
      <c r="T887" s="217"/>
      <c r="U887" s="217"/>
      <c r="V887" s="217"/>
      <c r="W887" s="217"/>
      <c r="X887" s="217"/>
      <c r="Y887" s="217"/>
      <c r="Z887" s="217"/>
      <c r="AA887" s="217"/>
      <c r="AB887" s="217"/>
    </row>
    <row r="888">
      <c r="A888" s="217"/>
      <c r="B888" s="218"/>
      <c r="C888" s="217"/>
      <c r="D888" s="217"/>
      <c r="E888" s="253"/>
      <c r="F888" s="219"/>
      <c r="G888" s="220"/>
      <c r="H888" s="221"/>
      <c r="I888" s="217"/>
      <c r="J888" s="217"/>
      <c r="K888" s="217"/>
      <c r="L888" s="217"/>
      <c r="M888" s="217"/>
      <c r="N888" s="217"/>
      <c r="O888" s="217"/>
      <c r="P888" s="217"/>
      <c r="Q888" s="217"/>
      <c r="R888" s="217"/>
      <c r="S888" s="217"/>
      <c r="T888" s="217"/>
      <c r="U888" s="217"/>
      <c r="V888" s="217"/>
      <c r="W888" s="217"/>
      <c r="X888" s="217"/>
      <c r="Y888" s="217"/>
      <c r="Z888" s="217"/>
      <c r="AA888" s="217"/>
      <c r="AB888" s="217"/>
    </row>
    <row r="889">
      <c r="A889" s="217"/>
      <c r="B889" s="218"/>
      <c r="C889" s="217"/>
      <c r="D889" s="217"/>
      <c r="E889" s="253"/>
      <c r="F889" s="219"/>
      <c r="G889" s="220"/>
      <c r="H889" s="221"/>
      <c r="I889" s="217"/>
      <c r="J889" s="217"/>
      <c r="K889" s="217"/>
      <c r="L889" s="217"/>
      <c r="M889" s="217"/>
      <c r="N889" s="217"/>
      <c r="O889" s="217"/>
      <c r="P889" s="217"/>
      <c r="Q889" s="217"/>
      <c r="R889" s="217"/>
      <c r="S889" s="217"/>
      <c r="T889" s="217"/>
      <c r="U889" s="217"/>
      <c r="V889" s="217"/>
      <c r="W889" s="217"/>
      <c r="X889" s="217"/>
      <c r="Y889" s="217"/>
      <c r="Z889" s="217"/>
      <c r="AA889" s="217"/>
      <c r="AB889" s="217"/>
    </row>
    <row r="890">
      <c r="A890" s="217"/>
      <c r="B890" s="218"/>
      <c r="C890" s="217"/>
      <c r="D890" s="217"/>
      <c r="E890" s="253"/>
      <c r="F890" s="219"/>
      <c r="G890" s="220"/>
      <c r="H890" s="221"/>
      <c r="I890" s="217"/>
      <c r="J890" s="217"/>
      <c r="K890" s="217"/>
      <c r="L890" s="217"/>
      <c r="M890" s="217"/>
      <c r="N890" s="217"/>
      <c r="O890" s="217"/>
      <c r="P890" s="217"/>
      <c r="Q890" s="217"/>
      <c r="R890" s="217"/>
      <c r="S890" s="217"/>
      <c r="T890" s="217"/>
      <c r="U890" s="217"/>
      <c r="V890" s="217"/>
      <c r="W890" s="217"/>
      <c r="X890" s="217"/>
      <c r="Y890" s="217"/>
      <c r="Z890" s="217"/>
      <c r="AA890" s="217"/>
      <c r="AB890" s="217"/>
    </row>
    <row r="891">
      <c r="A891" s="217"/>
      <c r="B891" s="218"/>
      <c r="C891" s="217"/>
      <c r="D891" s="217"/>
      <c r="E891" s="253"/>
      <c r="F891" s="219"/>
      <c r="G891" s="220"/>
      <c r="H891" s="221"/>
      <c r="I891" s="217"/>
      <c r="J891" s="217"/>
      <c r="K891" s="217"/>
      <c r="L891" s="217"/>
      <c r="M891" s="217"/>
      <c r="N891" s="217"/>
      <c r="O891" s="217"/>
      <c r="P891" s="217"/>
      <c r="Q891" s="217"/>
      <c r="R891" s="217"/>
      <c r="S891" s="217"/>
      <c r="T891" s="217"/>
      <c r="U891" s="217"/>
      <c r="V891" s="217"/>
      <c r="W891" s="217"/>
      <c r="X891" s="217"/>
      <c r="Y891" s="217"/>
      <c r="Z891" s="217"/>
      <c r="AA891" s="217"/>
      <c r="AB891" s="217"/>
    </row>
    <row r="892">
      <c r="A892" s="217"/>
      <c r="B892" s="218"/>
      <c r="C892" s="217"/>
      <c r="D892" s="217"/>
      <c r="E892" s="253"/>
      <c r="F892" s="219"/>
      <c r="G892" s="220"/>
      <c r="H892" s="221"/>
      <c r="I892" s="217"/>
      <c r="J892" s="217"/>
      <c r="K892" s="217"/>
      <c r="L892" s="217"/>
      <c r="M892" s="217"/>
      <c r="N892" s="217"/>
      <c r="O892" s="217"/>
      <c r="P892" s="217"/>
      <c r="Q892" s="217"/>
      <c r="R892" s="217"/>
      <c r="S892" s="217"/>
      <c r="T892" s="217"/>
      <c r="U892" s="217"/>
      <c r="V892" s="217"/>
      <c r="W892" s="217"/>
      <c r="X892" s="217"/>
      <c r="Y892" s="217"/>
      <c r="Z892" s="217"/>
      <c r="AA892" s="217"/>
      <c r="AB892" s="217"/>
    </row>
    <row r="893">
      <c r="A893" s="217"/>
      <c r="B893" s="218"/>
      <c r="C893" s="217"/>
      <c r="D893" s="217"/>
      <c r="E893" s="253"/>
      <c r="F893" s="219"/>
      <c r="G893" s="220"/>
      <c r="H893" s="221"/>
      <c r="I893" s="217"/>
      <c r="J893" s="217"/>
      <c r="K893" s="217"/>
      <c r="L893" s="217"/>
      <c r="M893" s="217"/>
      <c r="N893" s="217"/>
      <c r="O893" s="217"/>
      <c r="P893" s="217"/>
      <c r="Q893" s="217"/>
      <c r="R893" s="217"/>
      <c r="S893" s="217"/>
      <c r="T893" s="217"/>
      <c r="U893" s="217"/>
      <c r="V893" s="217"/>
      <c r="W893" s="217"/>
      <c r="X893" s="217"/>
      <c r="Y893" s="217"/>
      <c r="Z893" s="217"/>
      <c r="AA893" s="217"/>
      <c r="AB893" s="217"/>
    </row>
    <row r="894">
      <c r="A894" s="217"/>
      <c r="B894" s="218"/>
      <c r="C894" s="217"/>
      <c r="D894" s="217"/>
      <c r="E894" s="253"/>
      <c r="F894" s="219"/>
      <c r="G894" s="220"/>
      <c r="H894" s="221"/>
      <c r="I894" s="217"/>
      <c r="J894" s="217"/>
      <c r="K894" s="217"/>
      <c r="L894" s="217"/>
      <c r="M894" s="217"/>
      <c r="N894" s="217"/>
      <c r="O894" s="217"/>
      <c r="P894" s="217"/>
      <c r="Q894" s="217"/>
      <c r="R894" s="217"/>
      <c r="S894" s="217"/>
      <c r="T894" s="217"/>
      <c r="U894" s="217"/>
      <c r="V894" s="217"/>
      <c r="W894" s="217"/>
      <c r="X894" s="217"/>
      <c r="Y894" s="217"/>
      <c r="Z894" s="217"/>
      <c r="AA894" s="217"/>
      <c r="AB894" s="217"/>
    </row>
    <row r="895">
      <c r="A895" s="217"/>
      <c r="B895" s="218"/>
      <c r="C895" s="217"/>
      <c r="D895" s="217"/>
      <c r="E895" s="253"/>
      <c r="F895" s="219"/>
      <c r="G895" s="220"/>
      <c r="H895" s="221"/>
      <c r="I895" s="217"/>
      <c r="J895" s="217"/>
      <c r="K895" s="217"/>
      <c r="L895" s="217"/>
      <c r="M895" s="217"/>
      <c r="N895" s="217"/>
      <c r="O895" s="217"/>
      <c r="P895" s="217"/>
      <c r="Q895" s="217"/>
      <c r="R895" s="217"/>
      <c r="S895" s="217"/>
      <c r="T895" s="217"/>
      <c r="U895" s="217"/>
      <c r="V895" s="217"/>
      <c r="W895" s="217"/>
      <c r="X895" s="217"/>
      <c r="Y895" s="217"/>
      <c r="Z895" s="217"/>
      <c r="AA895" s="217"/>
      <c r="AB895" s="217"/>
    </row>
    <row r="896">
      <c r="A896" s="217"/>
      <c r="B896" s="218"/>
      <c r="C896" s="217"/>
      <c r="D896" s="217"/>
      <c r="E896" s="253"/>
      <c r="F896" s="219"/>
      <c r="G896" s="220"/>
      <c r="H896" s="221"/>
      <c r="I896" s="217"/>
      <c r="J896" s="217"/>
      <c r="K896" s="217"/>
      <c r="L896" s="217"/>
      <c r="M896" s="217"/>
      <c r="N896" s="217"/>
      <c r="O896" s="217"/>
      <c r="P896" s="217"/>
      <c r="Q896" s="217"/>
      <c r="R896" s="217"/>
      <c r="S896" s="217"/>
      <c r="T896" s="217"/>
      <c r="U896" s="217"/>
      <c r="V896" s="217"/>
      <c r="W896" s="217"/>
      <c r="X896" s="217"/>
      <c r="Y896" s="217"/>
      <c r="Z896" s="217"/>
      <c r="AA896" s="217"/>
      <c r="AB896" s="217"/>
    </row>
    <row r="897">
      <c r="A897" s="217"/>
      <c r="B897" s="218"/>
      <c r="C897" s="217"/>
      <c r="D897" s="217"/>
      <c r="E897" s="253"/>
      <c r="F897" s="219"/>
      <c r="G897" s="220"/>
      <c r="H897" s="221"/>
      <c r="I897" s="217"/>
      <c r="J897" s="217"/>
      <c r="K897" s="217"/>
      <c r="L897" s="217"/>
      <c r="M897" s="217"/>
      <c r="N897" s="217"/>
      <c r="O897" s="217"/>
      <c r="P897" s="217"/>
      <c r="Q897" s="217"/>
      <c r="R897" s="217"/>
      <c r="S897" s="217"/>
      <c r="T897" s="217"/>
      <c r="U897" s="217"/>
      <c r="V897" s="217"/>
      <c r="W897" s="217"/>
      <c r="X897" s="217"/>
      <c r="Y897" s="217"/>
      <c r="Z897" s="217"/>
      <c r="AA897" s="217"/>
      <c r="AB897" s="217"/>
    </row>
    <row r="898">
      <c r="A898" s="217"/>
      <c r="B898" s="218"/>
      <c r="C898" s="217"/>
      <c r="D898" s="217"/>
      <c r="E898" s="253"/>
      <c r="F898" s="219"/>
      <c r="G898" s="220"/>
      <c r="H898" s="221"/>
      <c r="I898" s="217"/>
      <c r="J898" s="217"/>
      <c r="K898" s="217"/>
      <c r="L898" s="217"/>
      <c r="M898" s="217"/>
      <c r="N898" s="217"/>
      <c r="O898" s="217"/>
      <c r="P898" s="217"/>
      <c r="Q898" s="217"/>
      <c r="R898" s="217"/>
      <c r="S898" s="217"/>
      <c r="T898" s="217"/>
      <c r="U898" s="217"/>
      <c r="V898" s="217"/>
      <c r="W898" s="217"/>
      <c r="X898" s="217"/>
      <c r="Y898" s="217"/>
      <c r="Z898" s="217"/>
      <c r="AA898" s="217"/>
      <c r="AB898" s="217"/>
    </row>
    <row r="899">
      <c r="A899" s="217"/>
      <c r="B899" s="218"/>
      <c r="C899" s="217"/>
      <c r="D899" s="217"/>
      <c r="E899" s="253"/>
      <c r="F899" s="219"/>
      <c r="G899" s="220"/>
      <c r="H899" s="221"/>
      <c r="I899" s="217"/>
      <c r="J899" s="217"/>
      <c r="K899" s="217"/>
      <c r="L899" s="217"/>
      <c r="M899" s="217"/>
      <c r="N899" s="217"/>
      <c r="O899" s="217"/>
      <c r="P899" s="217"/>
      <c r="Q899" s="217"/>
      <c r="R899" s="217"/>
      <c r="S899" s="217"/>
      <c r="T899" s="217"/>
      <c r="U899" s="217"/>
      <c r="V899" s="217"/>
      <c r="W899" s="217"/>
      <c r="X899" s="217"/>
      <c r="Y899" s="217"/>
      <c r="Z899" s="217"/>
      <c r="AA899" s="217"/>
      <c r="AB899" s="217"/>
    </row>
    <row r="900">
      <c r="A900" s="217"/>
      <c r="B900" s="218"/>
      <c r="C900" s="217"/>
      <c r="D900" s="217"/>
      <c r="E900" s="253"/>
      <c r="F900" s="219"/>
      <c r="G900" s="220"/>
      <c r="H900" s="221"/>
      <c r="I900" s="217"/>
      <c r="J900" s="217"/>
      <c r="K900" s="217"/>
      <c r="L900" s="217"/>
      <c r="M900" s="217"/>
      <c r="N900" s="217"/>
      <c r="O900" s="217"/>
      <c r="P900" s="217"/>
      <c r="Q900" s="217"/>
      <c r="R900" s="217"/>
      <c r="S900" s="217"/>
      <c r="T900" s="217"/>
      <c r="U900" s="217"/>
      <c r="V900" s="217"/>
      <c r="W900" s="217"/>
      <c r="X900" s="217"/>
      <c r="Y900" s="217"/>
      <c r="Z900" s="217"/>
      <c r="AA900" s="217"/>
      <c r="AB900" s="217"/>
    </row>
    <row r="901">
      <c r="A901" s="217"/>
      <c r="B901" s="218"/>
      <c r="C901" s="217"/>
      <c r="D901" s="217"/>
      <c r="E901" s="253"/>
      <c r="F901" s="219"/>
      <c r="G901" s="220"/>
      <c r="H901" s="221"/>
      <c r="I901" s="217"/>
      <c r="J901" s="217"/>
      <c r="K901" s="217"/>
      <c r="L901" s="217"/>
      <c r="M901" s="217"/>
      <c r="N901" s="217"/>
      <c r="O901" s="217"/>
      <c r="P901" s="217"/>
      <c r="Q901" s="217"/>
      <c r="R901" s="217"/>
      <c r="S901" s="217"/>
      <c r="T901" s="217"/>
      <c r="U901" s="217"/>
      <c r="V901" s="217"/>
      <c r="W901" s="217"/>
      <c r="X901" s="217"/>
      <c r="Y901" s="217"/>
      <c r="Z901" s="217"/>
      <c r="AA901" s="217"/>
      <c r="AB901" s="217"/>
    </row>
    <row r="902">
      <c r="A902" s="217"/>
      <c r="B902" s="218"/>
      <c r="C902" s="217"/>
      <c r="D902" s="217"/>
      <c r="E902" s="253"/>
      <c r="F902" s="219"/>
      <c r="G902" s="220"/>
      <c r="H902" s="221"/>
      <c r="I902" s="217"/>
      <c r="J902" s="217"/>
      <c r="K902" s="217"/>
      <c r="L902" s="217"/>
      <c r="M902" s="217"/>
      <c r="N902" s="217"/>
      <c r="O902" s="217"/>
      <c r="P902" s="217"/>
      <c r="Q902" s="217"/>
      <c r="R902" s="217"/>
      <c r="S902" s="217"/>
      <c r="T902" s="217"/>
      <c r="U902" s="217"/>
      <c r="V902" s="217"/>
      <c r="W902" s="217"/>
      <c r="X902" s="217"/>
      <c r="Y902" s="217"/>
      <c r="Z902" s="217"/>
      <c r="AA902" s="217"/>
      <c r="AB902" s="217"/>
    </row>
    <row r="903">
      <c r="A903" s="217"/>
      <c r="B903" s="218"/>
      <c r="C903" s="217"/>
      <c r="D903" s="217"/>
      <c r="E903" s="253"/>
      <c r="F903" s="219"/>
      <c r="G903" s="220"/>
      <c r="H903" s="221"/>
      <c r="I903" s="217"/>
      <c r="J903" s="217"/>
      <c r="K903" s="217"/>
      <c r="L903" s="217"/>
      <c r="M903" s="217"/>
      <c r="N903" s="217"/>
      <c r="O903" s="217"/>
      <c r="P903" s="217"/>
      <c r="Q903" s="217"/>
      <c r="R903" s="217"/>
      <c r="S903" s="217"/>
      <c r="T903" s="217"/>
      <c r="U903" s="217"/>
      <c r="V903" s="217"/>
      <c r="W903" s="217"/>
      <c r="X903" s="217"/>
      <c r="Y903" s="217"/>
      <c r="Z903" s="217"/>
      <c r="AA903" s="217"/>
      <c r="AB903" s="217"/>
    </row>
    <row r="904">
      <c r="A904" s="217"/>
      <c r="B904" s="218"/>
      <c r="C904" s="217"/>
      <c r="D904" s="217"/>
      <c r="E904" s="253"/>
      <c r="F904" s="219"/>
      <c r="G904" s="220"/>
      <c r="H904" s="221"/>
      <c r="I904" s="217"/>
      <c r="J904" s="217"/>
      <c r="K904" s="217"/>
      <c r="L904" s="217"/>
      <c r="M904" s="217"/>
      <c r="N904" s="217"/>
      <c r="O904" s="217"/>
      <c r="P904" s="217"/>
      <c r="Q904" s="217"/>
      <c r="R904" s="217"/>
      <c r="S904" s="217"/>
      <c r="T904" s="217"/>
      <c r="U904" s="217"/>
      <c r="V904" s="217"/>
      <c r="W904" s="217"/>
      <c r="X904" s="217"/>
      <c r="Y904" s="217"/>
      <c r="Z904" s="217"/>
      <c r="AA904" s="217"/>
      <c r="AB904" s="217"/>
    </row>
    <row r="905">
      <c r="A905" s="217"/>
      <c r="B905" s="218"/>
      <c r="C905" s="217"/>
      <c r="D905" s="217"/>
      <c r="E905" s="253"/>
      <c r="F905" s="219"/>
      <c r="G905" s="220"/>
      <c r="H905" s="221"/>
      <c r="I905" s="217"/>
      <c r="J905" s="217"/>
      <c r="K905" s="217"/>
      <c r="L905" s="217"/>
      <c r="M905" s="217"/>
      <c r="N905" s="217"/>
      <c r="O905" s="217"/>
      <c r="P905" s="217"/>
      <c r="Q905" s="217"/>
      <c r="R905" s="217"/>
      <c r="S905" s="217"/>
      <c r="T905" s="217"/>
      <c r="U905" s="217"/>
      <c r="V905" s="217"/>
      <c r="W905" s="217"/>
      <c r="X905" s="217"/>
      <c r="Y905" s="217"/>
      <c r="Z905" s="217"/>
      <c r="AA905" s="217"/>
      <c r="AB905" s="217"/>
    </row>
    <row r="906">
      <c r="A906" s="217"/>
      <c r="B906" s="218"/>
      <c r="C906" s="217"/>
      <c r="D906" s="217"/>
      <c r="E906" s="253"/>
      <c r="F906" s="219"/>
      <c r="G906" s="220"/>
      <c r="H906" s="221"/>
      <c r="I906" s="217"/>
      <c r="J906" s="217"/>
      <c r="K906" s="217"/>
      <c r="L906" s="217"/>
      <c r="M906" s="217"/>
      <c r="N906" s="217"/>
      <c r="O906" s="217"/>
      <c r="P906" s="217"/>
      <c r="Q906" s="217"/>
      <c r="R906" s="217"/>
      <c r="S906" s="217"/>
      <c r="T906" s="217"/>
      <c r="U906" s="217"/>
      <c r="V906" s="217"/>
      <c r="W906" s="217"/>
      <c r="X906" s="217"/>
      <c r="Y906" s="217"/>
      <c r="Z906" s="217"/>
      <c r="AA906" s="217"/>
      <c r="AB906" s="217"/>
    </row>
    <row r="907">
      <c r="A907" s="217"/>
      <c r="B907" s="218"/>
      <c r="C907" s="217"/>
      <c r="D907" s="217"/>
      <c r="E907" s="253"/>
      <c r="F907" s="219"/>
      <c r="G907" s="220"/>
      <c r="H907" s="221"/>
      <c r="I907" s="217"/>
      <c r="J907" s="217"/>
      <c r="K907" s="217"/>
      <c r="L907" s="217"/>
      <c r="M907" s="217"/>
      <c r="N907" s="217"/>
      <c r="O907" s="217"/>
      <c r="P907" s="217"/>
      <c r="Q907" s="217"/>
      <c r="R907" s="217"/>
      <c r="S907" s="217"/>
      <c r="T907" s="217"/>
      <c r="U907" s="217"/>
      <c r="V907" s="217"/>
      <c r="W907" s="217"/>
      <c r="X907" s="217"/>
      <c r="Y907" s="217"/>
      <c r="Z907" s="217"/>
      <c r="AA907" s="217"/>
      <c r="AB907" s="217"/>
    </row>
    <row r="908">
      <c r="A908" s="217"/>
      <c r="B908" s="218"/>
      <c r="C908" s="217"/>
      <c r="D908" s="217"/>
      <c r="E908" s="253"/>
      <c r="F908" s="219"/>
      <c r="G908" s="220"/>
      <c r="H908" s="221"/>
      <c r="I908" s="217"/>
      <c r="J908" s="217"/>
      <c r="K908" s="217"/>
      <c r="L908" s="217"/>
      <c r="M908" s="217"/>
      <c r="N908" s="217"/>
      <c r="O908" s="217"/>
      <c r="P908" s="217"/>
      <c r="Q908" s="217"/>
      <c r="R908" s="217"/>
      <c r="S908" s="217"/>
      <c r="T908" s="217"/>
      <c r="U908" s="217"/>
      <c r="V908" s="217"/>
      <c r="W908" s="217"/>
      <c r="X908" s="217"/>
      <c r="Y908" s="217"/>
      <c r="Z908" s="217"/>
      <c r="AA908" s="217"/>
      <c r="AB908" s="217"/>
    </row>
    <row r="909">
      <c r="A909" s="217"/>
      <c r="B909" s="218"/>
      <c r="C909" s="217"/>
      <c r="D909" s="217"/>
      <c r="E909" s="253"/>
      <c r="F909" s="219"/>
      <c r="G909" s="220"/>
      <c r="H909" s="221"/>
      <c r="I909" s="217"/>
      <c r="J909" s="217"/>
      <c r="K909" s="217"/>
      <c r="L909" s="217"/>
      <c r="M909" s="217"/>
      <c r="N909" s="217"/>
      <c r="O909" s="217"/>
      <c r="P909" s="217"/>
      <c r="Q909" s="217"/>
      <c r="R909" s="217"/>
      <c r="S909" s="217"/>
      <c r="T909" s="217"/>
      <c r="U909" s="217"/>
      <c r="V909" s="217"/>
      <c r="W909" s="217"/>
      <c r="X909" s="217"/>
      <c r="Y909" s="217"/>
      <c r="Z909" s="217"/>
      <c r="AA909" s="217"/>
      <c r="AB909" s="217"/>
    </row>
    <row r="910">
      <c r="A910" s="217"/>
      <c r="B910" s="218"/>
      <c r="C910" s="217"/>
      <c r="D910" s="217"/>
      <c r="E910" s="253"/>
      <c r="F910" s="219"/>
      <c r="G910" s="220"/>
      <c r="H910" s="221"/>
      <c r="I910" s="217"/>
      <c r="J910" s="217"/>
      <c r="K910" s="217"/>
      <c r="L910" s="217"/>
      <c r="M910" s="217"/>
      <c r="N910" s="217"/>
      <c r="O910" s="217"/>
      <c r="P910" s="217"/>
      <c r="Q910" s="217"/>
      <c r="R910" s="217"/>
      <c r="S910" s="217"/>
      <c r="T910" s="217"/>
      <c r="U910" s="217"/>
      <c r="V910" s="217"/>
      <c r="W910" s="217"/>
      <c r="X910" s="217"/>
      <c r="Y910" s="217"/>
      <c r="Z910" s="217"/>
      <c r="AA910" s="217"/>
      <c r="AB910" s="217"/>
    </row>
    <row r="911">
      <c r="A911" s="217"/>
      <c r="B911" s="218"/>
      <c r="C911" s="217"/>
      <c r="D911" s="217"/>
      <c r="E911" s="253"/>
      <c r="F911" s="219"/>
      <c r="G911" s="220"/>
      <c r="H911" s="221"/>
      <c r="I911" s="217"/>
      <c r="J911" s="217"/>
      <c r="K911" s="217"/>
      <c r="L911" s="217"/>
      <c r="M911" s="217"/>
      <c r="N911" s="217"/>
      <c r="O911" s="217"/>
      <c r="P911" s="217"/>
      <c r="Q911" s="217"/>
      <c r="R911" s="217"/>
      <c r="S911" s="217"/>
      <c r="T911" s="217"/>
      <c r="U911" s="217"/>
      <c r="V911" s="217"/>
      <c r="W911" s="217"/>
      <c r="X911" s="217"/>
      <c r="Y911" s="217"/>
      <c r="Z911" s="217"/>
      <c r="AA911" s="217"/>
      <c r="AB911" s="217"/>
    </row>
    <row r="912">
      <c r="A912" s="217"/>
      <c r="B912" s="218"/>
      <c r="C912" s="217"/>
      <c r="D912" s="217"/>
      <c r="E912" s="253"/>
      <c r="F912" s="219"/>
      <c r="G912" s="220"/>
      <c r="H912" s="221"/>
      <c r="I912" s="217"/>
      <c r="J912" s="217"/>
      <c r="K912" s="217"/>
      <c r="L912" s="217"/>
      <c r="M912" s="217"/>
      <c r="N912" s="217"/>
      <c r="O912" s="217"/>
      <c r="P912" s="217"/>
      <c r="Q912" s="217"/>
      <c r="R912" s="217"/>
      <c r="S912" s="217"/>
      <c r="T912" s="217"/>
      <c r="U912" s="217"/>
      <c r="V912" s="217"/>
      <c r="W912" s="217"/>
      <c r="X912" s="217"/>
      <c r="Y912" s="217"/>
      <c r="Z912" s="217"/>
      <c r="AA912" s="217"/>
      <c r="AB912" s="217"/>
    </row>
    <row r="913">
      <c r="A913" s="217"/>
      <c r="B913" s="218"/>
      <c r="C913" s="217"/>
      <c r="D913" s="217"/>
      <c r="E913" s="253"/>
      <c r="F913" s="219"/>
      <c r="G913" s="220"/>
      <c r="H913" s="221"/>
      <c r="I913" s="217"/>
      <c r="J913" s="217"/>
      <c r="K913" s="217"/>
      <c r="L913" s="217"/>
      <c r="M913" s="217"/>
      <c r="N913" s="217"/>
      <c r="O913" s="217"/>
      <c r="P913" s="217"/>
      <c r="Q913" s="217"/>
      <c r="R913" s="217"/>
      <c r="S913" s="217"/>
      <c r="T913" s="217"/>
      <c r="U913" s="217"/>
      <c r="V913" s="217"/>
      <c r="W913" s="217"/>
      <c r="X913" s="217"/>
      <c r="Y913" s="217"/>
      <c r="Z913" s="217"/>
      <c r="AA913" s="217"/>
      <c r="AB913" s="217"/>
    </row>
    <row r="914">
      <c r="A914" s="217"/>
      <c r="B914" s="218"/>
      <c r="C914" s="217"/>
      <c r="D914" s="217"/>
      <c r="E914" s="253"/>
      <c r="F914" s="219"/>
      <c r="G914" s="220"/>
      <c r="H914" s="221"/>
      <c r="I914" s="217"/>
      <c r="J914" s="217"/>
      <c r="K914" s="217"/>
      <c r="L914" s="217"/>
      <c r="M914" s="217"/>
      <c r="N914" s="217"/>
      <c r="O914" s="217"/>
      <c r="P914" s="217"/>
      <c r="Q914" s="217"/>
      <c r="R914" s="217"/>
      <c r="S914" s="217"/>
      <c r="T914" s="217"/>
      <c r="U914" s="217"/>
      <c r="V914" s="217"/>
      <c r="W914" s="217"/>
      <c r="X914" s="217"/>
      <c r="Y914" s="217"/>
      <c r="Z914" s="217"/>
      <c r="AA914" s="217"/>
      <c r="AB914" s="217"/>
    </row>
    <row r="915">
      <c r="A915" s="217"/>
      <c r="B915" s="218"/>
      <c r="C915" s="217"/>
      <c r="D915" s="217"/>
      <c r="E915" s="253"/>
      <c r="F915" s="219"/>
      <c r="G915" s="220"/>
      <c r="H915" s="221"/>
      <c r="I915" s="217"/>
      <c r="J915" s="217"/>
      <c r="K915" s="217"/>
      <c r="L915" s="217"/>
      <c r="M915" s="217"/>
      <c r="N915" s="217"/>
      <c r="O915" s="217"/>
      <c r="P915" s="217"/>
      <c r="Q915" s="217"/>
      <c r="R915" s="217"/>
      <c r="S915" s="217"/>
      <c r="T915" s="217"/>
      <c r="U915" s="217"/>
      <c r="V915" s="217"/>
      <c r="W915" s="217"/>
      <c r="X915" s="217"/>
      <c r="Y915" s="217"/>
      <c r="Z915" s="217"/>
      <c r="AA915" s="217"/>
      <c r="AB915" s="217"/>
    </row>
    <row r="916">
      <c r="A916" s="217"/>
      <c r="B916" s="218"/>
      <c r="C916" s="217"/>
      <c r="D916" s="217"/>
      <c r="E916" s="253"/>
      <c r="F916" s="219"/>
      <c r="G916" s="220"/>
      <c r="H916" s="221"/>
      <c r="I916" s="217"/>
      <c r="J916" s="217"/>
      <c r="K916" s="217"/>
      <c r="L916" s="217"/>
      <c r="M916" s="217"/>
      <c r="N916" s="217"/>
      <c r="O916" s="217"/>
      <c r="P916" s="217"/>
      <c r="Q916" s="217"/>
      <c r="R916" s="217"/>
      <c r="S916" s="217"/>
      <c r="T916" s="217"/>
      <c r="U916" s="217"/>
      <c r="V916" s="217"/>
      <c r="W916" s="217"/>
      <c r="X916" s="217"/>
      <c r="Y916" s="217"/>
      <c r="Z916" s="217"/>
      <c r="AA916" s="217"/>
      <c r="AB916" s="217"/>
    </row>
    <row r="917">
      <c r="A917" s="217"/>
      <c r="B917" s="218"/>
      <c r="C917" s="217"/>
      <c r="D917" s="217"/>
      <c r="E917" s="253"/>
      <c r="F917" s="219"/>
      <c r="G917" s="220"/>
      <c r="H917" s="221"/>
      <c r="I917" s="217"/>
      <c r="J917" s="217"/>
      <c r="K917" s="217"/>
      <c r="L917" s="217"/>
      <c r="M917" s="217"/>
      <c r="N917" s="217"/>
      <c r="O917" s="217"/>
      <c r="P917" s="217"/>
      <c r="Q917" s="217"/>
      <c r="R917" s="217"/>
      <c r="S917" s="217"/>
      <c r="T917" s="217"/>
      <c r="U917" s="217"/>
      <c r="V917" s="217"/>
      <c r="W917" s="217"/>
      <c r="X917" s="217"/>
      <c r="Y917" s="217"/>
      <c r="Z917" s="217"/>
      <c r="AA917" s="217"/>
      <c r="AB917" s="217"/>
    </row>
    <row r="918">
      <c r="A918" s="217"/>
      <c r="B918" s="218"/>
      <c r="C918" s="217"/>
      <c r="D918" s="217"/>
      <c r="E918" s="253"/>
      <c r="F918" s="219"/>
      <c r="G918" s="220"/>
      <c r="H918" s="221"/>
      <c r="I918" s="217"/>
      <c r="J918" s="217"/>
      <c r="K918" s="217"/>
      <c r="L918" s="217"/>
      <c r="M918" s="217"/>
      <c r="N918" s="217"/>
      <c r="O918" s="217"/>
      <c r="P918" s="217"/>
      <c r="Q918" s="217"/>
      <c r="R918" s="217"/>
      <c r="S918" s="217"/>
      <c r="T918" s="217"/>
      <c r="U918" s="217"/>
      <c r="V918" s="217"/>
      <c r="W918" s="217"/>
      <c r="X918" s="217"/>
      <c r="Y918" s="217"/>
      <c r="Z918" s="217"/>
      <c r="AA918" s="217"/>
      <c r="AB918" s="217"/>
    </row>
    <row r="919">
      <c r="A919" s="217"/>
      <c r="B919" s="218"/>
      <c r="C919" s="217"/>
      <c r="D919" s="217"/>
      <c r="E919" s="253"/>
      <c r="F919" s="219"/>
      <c r="G919" s="220"/>
      <c r="H919" s="221"/>
      <c r="I919" s="217"/>
      <c r="J919" s="217"/>
      <c r="K919" s="217"/>
      <c r="L919" s="217"/>
      <c r="M919" s="217"/>
      <c r="N919" s="217"/>
      <c r="O919" s="217"/>
      <c r="P919" s="217"/>
      <c r="Q919" s="217"/>
      <c r="R919" s="217"/>
      <c r="S919" s="217"/>
      <c r="T919" s="217"/>
      <c r="U919" s="217"/>
      <c r="V919" s="217"/>
      <c r="W919" s="217"/>
      <c r="X919" s="217"/>
      <c r="Y919" s="217"/>
      <c r="Z919" s="217"/>
      <c r="AA919" s="217"/>
      <c r="AB919" s="217"/>
    </row>
    <row r="920">
      <c r="A920" s="217"/>
      <c r="B920" s="218"/>
      <c r="C920" s="217"/>
      <c r="D920" s="217"/>
      <c r="E920" s="253"/>
      <c r="F920" s="219"/>
      <c r="G920" s="220"/>
      <c r="H920" s="221"/>
      <c r="I920" s="217"/>
      <c r="J920" s="217"/>
      <c r="K920" s="217"/>
      <c r="L920" s="217"/>
      <c r="M920" s="217"/>
      <c r="N920" s="217"/>
      <c r="O920" s="217"/>
      <c r="P920" s="217"/>
      <c r="Q920" s="217"/>
      <c r="R920" s="217"/>
      <c r="S920" s="217"/>
      <c r="T920" s="217"/>
      <c r="U920" s="217"/>
      <c r="V920" s="217"/>
      <c r="W920" s="217"/>
      <c r="X920" s="217"/>
      <c r="Y920" s="217"/>
      <c r="Z920" s="217"/>
      <c r="AA920" s="217"/>
      <c r="AB920" s="217"/>
    </row>
    <row r="921">
      <c r="A921" s="217"/>
      <c r="B921" s="218"/>
      <c r="C921" s="217"/>
      <c r="D921" s="217"/>
      <c r="E921" s="253"/>
      <c r="F921" s="219"/>
      <c r="G921" s="220"/>
      <c r="H921" s="221"/>
      <c r="I921" s="217"/>
      <c r="J921" s="217"/>
      <c r="K921" s="217"/>
      <c r="L921" s="217"/>
      <c r="M921" s="217"/>
      <c r="N921" s="217"/>
      <c r="O921" s="217"/>
      <c r="P921" s="217"/>
      <c r="Q921" s="217"/>
      <c r="R921" s="217"/>
      <c r="S921" s="217"/>
      <c r="T921" s="217"/>
      <c r="U921" s="217"/>
      <c r="V921" s="217"/>
      <c r="W921" s="217"/>
      <c r="X921" s="217"/>
      <c r="Y921" s="217"/>
      <c r="Z921" s="217"/>
      <c r="AA921" s="217"/>
      <c r="AB921" s="217"/>
    </row>
    <row r="922">
      <c r="A922" s="217"/>
      <c r="B922" s="218"/>
      <c r="C922" s="217"/>
      <c r="D922" s="217"/>
      <c r="E922" s="253"/>
      <c r="F922" s="219"/>
      <c r="G922" s="220"/>
      <c r="H922" s="221"/>
      <c r="I922" s="217"/>
      <c r="J922" s="217"/>
      <c r="K922" s="217"/>
      <c r="L922" s="217"/>
      <c r="M922" s="217"/>
      <c r="N922" s="217"/>
      <c r="O922" s="217"/>
      <c r="P922" s="217"/>
      <c r="Q922" s="217"/>
      <c r="R922" s="217"/>
      <c r="S922" s="217"/>
      <c r="T922" s="217"/>
      <c r="U922" s="217"/>
      <c r="V922" s="217"/>
      <c r="W922" s="217"/>
      <c r="X922" s="217"/>
      <c r="Y922" s="217"/>
      <c r="Z922" s="217"/>
      <c r="AA922" s="217"/>
      <c r="AB922" s="217"/>
    </row>
    <row r="923">
      <c r="A923" s="217"/>
      <c r="B923" s="218"/>
      <c r="C923" s="217"/>
      <c r="D923" s="217"/>
      <c r="E923" s="253"/>
      <c r="F923" s="219"/>
      <c r="G923" s="220"/>
      <c r="H923" s="221"/>
      <c r="I923" s="217"/>
      <c r="J923" s="217"/>
      <c r="K923" s="217"/>
      <c r="L923" s="217"/>
      <c r="M923" s="217"/>
      <c r="N923" s="217"/>
      <c r="O923" s="217"/>
      <c r="P923" s="217"/>
      <c r="Q923" s="217"/>
      <c r="R923" s="217"/>
      <c r="S923" s="217"/>
      <c r="T923" s="217"/>
      <c r="U923" s="217"/>
      <c r="V923" s="217"/>
      <c r="W923" s="217"/>
      <c r="X923" s="217"/>
      <c r="Y923" s="217"/>
      <c r="Z923" s="217"/>
      <c r="AA923" s="217"/>
      <c r="AB923" s="217"/>
    </row>
    <row r="924">
      <c r="A924" s="217"/>
      <c r="B924" s="218"/>
      <c r="C924" s="217"/>
      <c r="D924" s="217"/>
      <c r="E924" s="253"/>
      <c r="F924" s="219"/>
      <c r="G924" s="220"/>
      <c r="H924" s="221"/>
      <c r="I924" s="217"/>
      <c r="J924" s="217"/>
      <c r="K924" s="217"/>
      <c r="L924" s="217"/>
      <c r="M924" s="217"/>
      <c r="N924" s="217"/>
      <c r="O924" s="217"/>
      <c r="P924" s="217"/>
      <c r="Q924" s="217"/>
      <c r="R924" s="217"/>
      <c r="S924" s="217"/>
      <c r="T924" s="217"/>
      <c r="U924" s="217"/>
      <c r="V924" s="217"/>
      <c r="W924" s="217"/>
      <c r="X924" s="217"/>
      <c r="Y924" s="217"/>
      <c r="Z924" s="217"/>
      <c r="AA924" s="217"/>
      <c r="AB924" s="217"/>
    </row>
    <row r="925">
      <c r="A925" s="217"/>
      <c r="B925" s="218"/>
      <c r="C925" s="217"/>
      <c r="D925" s="217"/>
      <c r="E925" s="253"/>
      <c r="F925" s="219"/>
      <c r="G925" s="220"/>
      <c r="H925" s="221"/>
      <c r="I925" s="217"/>
      <c r="J925" s="217"/>
      <c r="K925" s="217"/>
      <c r="L925" s="217"/>
      <c r="M925" s="217"/>
      <c r="N925" s="217"/>
      <c r="O925" s="217"/>
      <c r="P925" s="217"/>
      <c r="Q925" s="217"/>
      <c r="R925" s="217"/>
      <c r="S925" s="217"/>
      <c r="T925" s="217"/>
      <c r="U925" s="217"/>
      <c r="V925" s="217"/>
      <c r="W925" s="217"/>
      <c r="X925" s="217"/>
      <c r="Y925" s="217"/>
      <c r="Z925" s="217"/>
      <c r="AA925" s="217"/>
      <c r="AB925" s="217"/>
    </row>
    <row r="926">
      <c r="A926" s="217"/>
      <c r="B926" s="218"/>
      <c r="C926" s="217"/>
      <c r="D926" s="217"/>
      <c r="E926" s="253"/>
      <c r="F926" s="219"/>
      <c r="G926" s="220"/>
      <c r="H926" s="221"/>
      <c r="I926" s="217"/>
      <c r="J926" s="217"/>
      <c r="K926" s="217"/>
      <c r="L926" s="217"/>
      <c r="M926" s="217"/>
      <c r="N926" s="217"/>
      <c r="O926" s="217"/>
      <c r="P926" s="217"/>
      <c r="Q926" s="217"/>
      <c r="R926" s="217"/>
      <c r="S926" s="217"/>
      <c r="T926" s="217"/>
      <c r="U926" s="217"/>
      <c r="V926" s="217"/>
      <c r="W926" s="217"/>
      <c r="X926" s="217"/>
      <c r="Y926" s="217"/>
      <c r="Z926" s="217"/>
      <c r="AA926" s="217"/>
      <c r="AB926" s="217"/>
    </row>
    <row r="927">
      <c r="A927" s="217"/>
      <c r="B927" s="218"/>
      <c r="C927" s="217"/>
      <c r="D927" s="217"/>
      <c r="E927" s="253"/>
      <c r="F927" s="219"/>
      <c r="G927" s="220"/>
      <c r="H927" s="221"/>
      <c r="I927" s="217"/>
      <c r="J927" s="217"/>
      <c r="K927" s="217"/>
      <c r="L927" s="217"/>
      <c r="M927" s="217"/>
      <c r="N927" s="217"/>
      <c r="O927" s="217"/>
      <c r="P927" s="217"/>
      <c r="Q927" s="217"/>
      <c r="R927" s="217"/>
      <c r="S927" s="217"/>
      <c r="T927" s="217"/>
      <c r="U927" s="217"/>
      <c r="V927" s="217"/>
      <c r="W927" s="217"/>
      <c r="X927" s="217"/>
      <c r="Y927" s="217"/>
      <c r="Z927" s="217"/>
      <c r="AA927" s="217"/>
      <c r="AB927" s="217"/>
    </row>
    <row r="928">
      <c r="A928" s="217"/>
      <c r="B928" s="218"/>
      <c r="C928" s="217"/>
      <c r="D928" s="217"/>
      <c r="E928" s="253"/>
      <c r="F928" s="219"/>
      <c r="G928" s="220"/>
      <c r="H928" s="221"/>
      <c r="I928" s="217"/>
      <c r="J928" s="217"/>
      <c r="K928" s="217"/>
      <c r="L928" s="217"/>
      <c r="M928" s="217"/>
      <c r="N928" s="217"/>
      <c r="O928" s="217"/>
      <c r="P928" s="217"/>
      <c r="Q928" s="217"/>
      <c r="R928" s="217"/>
      <c r="S928" s="217"/>
      <c r="T928" s="217"/>
      <c r="U928" s="217"/>
      <c r="V928" s="217"/>
      <c r="W928" s="217"/>
      <c r="X928" s="217"/>
      <c r="Y928" s="217"/>
      <c r="Z928" s="217"/>
      <c r="AA928" s="217"/>
      <c r="AB928" s="217"/>
    </row>
    <row r="929">
      <c r="A929" s="217"/>
      <c r="B929" s="218"/>
      <c r="C929" s="217"/>
      <c r="D929" s="217"/>
      <c r="E929" s="253"/>
      <c r="F929" s="219"/>
      <c r="G929" s="220"/>
      <c r="H929" s="221"/>
      <c r="I929" s="217"/>
      <c r="J929" s="217"/>
      <c r="K929" s="217"/>
      <c r="L929" s="217"/>
      <c r="M929" s="217"/>
      <c r="N929" s="217"/>
      <c r="O929" s="217"/>
      <c r="P929" s="217"/>
      <c r="Q929" s="217"/>
      <c r="R929" s="217"/>
      <c r="S929" s="217"/>
      <c r="T929" s="217"/>
      <c r="U929" s="217"/>
      <c r="V929" s="217"/>
      <c r="W929" s="217"/>
      <c r="X929" s="217"/>
      <c r="Y929" s="217"/>
      <c r="Z929" s="217"/>
      <c r="AA929" s="217"/>
      <c r="AB929" s="217"/>
    </row>
    <row r="930">
      <c r="A930" s="217"/>
      <c r="B930" s="218"/>
      <c r="C930" s="217"/>
      <c r="D930" s="217"/>
      <c r="E930" s="253"/>
      <c r="F930" s="219"/>
      <c r="G930" s="220"/>
      <c r="H930" s="221"/>
      <c r="I930" s="217"/>
      <c r="J930" s="217"/>
      <c r="K930" s="217"/>
      <c r="L930" s="217"/>
      <c r="M930" s="217"/>
      <c r="N930" s="217"/>
      <c r="O930" s="217"/>
      <c r="P930" s="217"/>
      <c r="Q930" s="217"/>
      <c r="R930" s="217"/>
      <c r="S930" s="217"/>
      <c r="T930" s="217"/>
      <c r="U930" s="217"/>
      <c r="V930" s="217"/>
      <c r="W930" s="217"/>
      <c r="X930" s="217"/>
      <c r="Y930" s="217"/>
      <c r="Z930" s="217"/>
      <c r="AA930" s="217"/>
      <c r="AB930" s="217"/>
    </row>
    <row r="931">
      <c r="A931" s="217"/>
      <c r="B931" s="218"/>
      <c r="C931" s="217"/>
      <c r="D931" s="217"/>
      <c r="E931" s="253"/>
      <c r="F931" s="219"/>
      <c r="G931" s="220"/>
      <c r="H931" s="221"/>
      <c r="I931" s="217"/>
      <c r="J931" s="217"/>
      <c r="K931" s="217"/>
      <c r="L931" s="217"/>
      <c r="M931" s="217"/>
      <c r="N931" s="217"/>
      <c r="O931" s="217"/>
      <c r="P931" s="217"/>
      <c r="Q931" s="217"/>
      <c r="R931" s="217"/>
      <c r="S931" s="217"/>
      <c r="T931" s="217"/>
      <c r="U931" s="217"/>
      <c r="V931" s="217"/>
      <c r="W931" s="217"/>
      <c r="X931" s="217"/>
      <c r="Y931" s="217"/>
      <c r="Z931" s="217"/>
      <c r="AA931" s="217"/>
      <c r="AB931" s="217"/>
    </row>
    <row r="932">
      <c r="A932" s="217"/>
      <c r="B932" s="218"/>
      <c r="C932" s="217"/>
      <c r="D932" s="217"/>
      <c r="E932" s="253"/>
      <c r="F932" s="219"/>
      <c r="G932" s="220"/>
      <c r="H932" s="221"/>
      <c r="I932" s="217"/>
      <c r="J932" s="217"/>
      <c r="K932" s="217"/>
      <c r="L932" s="217"/>
      <c r="M932" s="217"/>
      <c r="N932" s="217"/>
      <c r="O932" s="217"/>
      <c r="P932" s="217"/>
      <c r="Q932" s="217"/>
      <c r="R932" s="217"/>
      <c r="S932" s="217"/>
      <c r="T932" s="217"/>
      <c r="U932" s="217"/>
      <c r="V932" s="217"/>
      <c r="W932" s="217"/>
      <c r="X932" s="217"/>
      <c r="Y932" s="217"/>
      <c r="Z932" s="217"/>
      <c r="AA932" s="217"/>
      <c r="AB932" s="217"/>
    </row>
    <row r="933">
      <c r="A933" s="217"/>
      <c r="B933" s="218"/>
      <c r="C933" s="217"/>
      <c r="D933" s="217"/>
      <c r="E933" s="253"/>
      <c r="F933" s="219"/>
      <c r="G933" s="220"/>
      <c r="H933" s="221"/>
      <c r="I933" s="217"/>
      <c r="J933" s="217"/>
      <c r="K933" s="217"/>
      <c r="L933" s="217"/>
      <c r="M933" s="217"/>
      <c r="N933" s="217"/>
      <c r="O933" s="217"/>
      <c r="P933" s="217"/>
      <c r="Q933" s="217"/>
      <c r="R933" s="217"/>
      <c r="S933" s="217"/>
      <c r="T933" s="217"/>
      <c r="U933" s="217"/>
      <c r="V933" s="217"/>
      <c r="W933" s="217"/>
      <c r="X933" s="217"/>
      <c r="Y933" s="217"/>
      <c r="Z933" s="217"/>
      <c r="AA933" s="217"/>
      <c r="AB933" s="217"/>
    </row>
    <row r="934">
      <c r="A934" s="217"/>
      <c r="B934" s="218"/>
      <c r="C934" s="217"/>
      <c r="D934" s="217"/>
      <c r="E934" s="253"/>
      <c r="F934" s="219"/>
      <c r="G934" s="220"/>
      <c r="H934" s="221"/>
      <c r="I934" s="217"/>
      <c r="J934" s="217"/>
      <c r="K934" s="217"/>
      <c r="L934" s="217"/>
      <c r="M934" s="217"/>
      <c r="N934" s="217"/>
      <c r="O934" s="217"/>
      <c r="P934" s="217"/>
      <c r="Q934" s="217"/>
      <c r="R934" s="217"/>
      <c r="S934" s="217"/>
      <c r="T934" s="217"/>
      <c r="U934" s="217"/>
      <c r="V934" s="217"/>
      <c r="W934" s="217"/>
      <c r="X934" s="217"/>
      <c r="Y934" s="217"/>
      <c r="Z934" s="217"/>
      <c r="AA934" s="217"/>
      <c r="AB934" s="217"/>
    </row>
    <row r="935">
      <c r="A935" s="217"/>
      <c r="B935" s="218"/>
      <c r="C935" s="217"/>
      <c r="D935" s="217"/>
      <c r="E935" s="253"/>
      <c r="F935" s="219"/>
      <c r="G935" s="220"/>
      <c r="H935" s="221"/>
      <c r="I935" s="217"/>
      <c r="J935" s="217"/>
      <c r="K935" s="217"/>
      <c r="L935" s="217"/>
      <c r="M935" s="217"/>
      <c r="N935" s="217"/>
      <c r="O935" s="217"/>
      <c r="P935" s="217"/>
      <c r="Q935" s="217"/>
      <c r="R935" s="217"/>
      <c r="S935" s="217"/>
      <c r="T935" s="217"/>
      <c r="U935" s="217"/>
      <c r="V935" s="217"/>
      <c r="W935" s="217"/>
      <c r="X935" s="217"/>
      <c r="Y935" s="217"/>
      <c r="Z935" s="217"/>
      <c r="AA935" s="217"/>
      <c r="AB935" s="217"/>
    </row>
    <row r="936">
      <c r="A936" s="217"/>
      <c r="B936" s="218"/>
      <c r="C936" s="217"/>
      <c r="D936" s="217"/>
      <c r="E936" s="253"/>
      <c r="F936" s="219"/>
      <c r="G936" s="220"/>
      <c r="H936" s="221"/>
      <c r="I936" s="217"/>
      <c r="J936" s="217"/>
      <c r="K936" s="217"/>
      <c r="L936" s="217"/>
      <c r="M936" s="217"/>
      <c r="N936" s="217"/>
      <c r="O936" s="217"/>
      <c r="P936" s="217"/>
      <c r="Q936" s="217"/>
      <c r="R936" s="217"/>
      <c r="S936" s="217"/>
      <c r="T936" s="217"/>
      <c r="U936" s="217"/>
      <c r="V936" s="217"/>
      <c r="W936" s="217"/>
      <c r="X936" s="217"/>
      <c r="Y936" s="217"/>
      <c r="Z936" s="217"/>
      <c r="AA936" s="217"/>
      <c r="AB936" s="217"/>
    </row>
    <row r="937">
      <c r="A937" s="217"/>
      <c r="B937" s="218"/>
      <c r="C937" s="217"/>
      <c r="D937" s="217"/>
      <c r="E937" s="253"/>
      <c r="F937" s="219"/>
      <c r="G937" s="220"/>
      <c r="H937" s="221"/>
      <c r="I937" s="217"/>
      <c r="J937" s="217"/>
      <c r="K937" s="217"/>
      <c r="L937" s="217"/>
      <c r="M937" s="217"/>
      <c r="N937" s="217"/>
      <c r="O937" s="217"/>
      <c r="P937" s="217"/>
      <c r="Q937" s="217"/>
      <c r="R937" s="217"/>
      <c r="S937" s="217"/>
      <c r="T937" s="217"/>
      <c r="U937" s="217"/>
      <c r="V937" s="217"/>
      <c r="W937" s="217"/>
      <c r="X937" s="217"/>
      <c r="Y937" s="217"/>
      <c r="Z937" s="217"/>
      <c r="AA937" s="217"/>
      <c r="AB937" s="217"/>
    </row>
    <row r="938">
      <c r="A938" s="217"/>
      <c r="B938" s="218"/>
      <c r="C938" s="217"/>
      <c r="D938" s="217"/>
      <c r="E938" s="253"/>
      <c r="F938" s="219"/>
      <c r="G938" s="220"/>
      <c r="H938" s="221"/>
      <c r="I938" s="217"/>
      <c r="J938" s="217"/>
      <c r="K938" s="217"/>
      <c r="L938" s="217"/>
      <c r="M938" s="217"/>
      <c r="N938" s="217"/>
      <c r="O938" s="217"/>
      <c r="P938" s="217"/>
      <c r="Q938" s="217"/>
      <c r="R938" s="217"/>
      <c r="S938" s="217"/>
      <c r="T938" s="217"/>
      <c r="U938" s="217"/>
      <c r="V938" s="217"/>
      <c r="W938" s="217"/>
      <c r="X938" s="217"/>
      <c r="Y938" s="217"/>
      <c r="Z938" s="217"/>
      <c r="AA938" s="217"/>
      <c r="AB938" s="217"/>
    </row>
    <row r="939">
      <c r="A939" s="217"/>
      <c r="B939" s="218"/>
      <c r="C939" s="217"/>
      <c r="D939" s="217"/>
      <c r="E939" s="253"/>
      <c r="F939" s="219"/>
      <c r="G939" s="220"/>
      <c r="H939" s="221"/>
      <c r="I939" s="217"/>
      <c r="J939" s="217"/>
      <c r="K939" s="217"/>
      <c r="L939" s="217"/>
      <c r="M939" s="217"/>
      <c r="N939" s="217"/>
      <c r="O939" s="217"/>
      <c r="P939" s="217"/>
      <c r="Q939" s="217"/>
      <c r="R939" s="217"/>
      <c r="S939" s="217"/>
      <c r="T939" s="217"/>
      <c r="U939" s="217"/>
      <c r="V939" s="217"/>
      <c r="W939" s="217"/>
      <c r="X939" s="217"/>
      <c r="Y939" s="217"/>
      <c r="Z939" s="217"/>
      <c r="AA939" s="217"/>
      <c r="AB939" s="217"/>
    </row>
    <row r="940">
      <c r="A940" s="217"/>
      <c r="B940" s="218"/>
      <c r="C940" s="217"/>
      <c r="D940" s="217"/>
      <c r="E940" s="253"/>
      <c r="F940" s="219"/>
      <c r="G940" s="220"/>
      <c r="H940" s="221"/>
      <c r="I940" s="217"/>
      <c r="J940" s="217"/>
      <c r="K940" s="217"/>
      <c r="L940" s="217"/>
      <c r="M940" s="217"/>
      <c r="N940" s="217"/>
      <c r="O940" s="217"/>
      <c r="P940" s="217"/>
      <c r="Q940" s="217"/>
      <c r="R940" s="217"/>
      <c r="S940" s="217"/>
      <c r="T940" s="217"/>
      <c r="U940" s="217"/>
      <c r="V940" s="217"/>
      <c r="W940" s="217"/>
      <c r="X940" s="217"/>
      <c r="Y940" s="217"/>
      <c r="Z940" s="217"/>
      <c r="AA940" s="217"/>
      <c r="AB940" s="217"/>
    </row>
    <row r="941">
      <c r="A941" s="217"/>
      <c r="B941" s="218"/>
      <c r="C941" s="217"/>
      <c r="D941" s="217"/>
      <c r="E941" s="253"/>
      <c r="F941" s="219"/>
      <c r="G941" s="220"/>
      <c r="H941" s="221"/>
      <c r="I941" s="217"/>
      <c r="J941" s="217"/>
      <c r="K941" s="217"/>
      <c r="L941" s="217"/>
      <c r="M941" s="217"/>
      <c r="N941" s="217"/>
      <c r="O941" s="217"/>
      <c r="P941" s="217"/>
      <c r="Q941" s="217"/>
      <c r="R941" s="217"/>
      <c r="S941" s="217"/>
      <c r="T941" s="217"/>
      <c r="U941" s="217"/>
      <c r="V941" s="217"/>
      <c r="W941" s="217"/>
      <c r="X941" s="217"/>
      <c r="Y941" s="217"/>
      <c r="Z941" s="217"/>
      <c r="AA941" s="217"/>
      <c r="AB941" s="217"/>
    </row>
    <row r="942">
      <c r="A942" s="217"/>
      <c r="B942" s="218"/>
      <c r="C942" s="217"/>
      <c r="D942" s="217"/>
      <c r="E942" s="253"/>
      <c r="F942" s="219"/>
      <c r="G942" s="220"/>
      <c r="H942" s="221"/>
      <c r="I942" s="217"/>
      <c r="J942" s="217"/>
      <c r="K942" s="217"/>
      <c r="L942" s="217"/>
      <c r="M942" s="217"/>
      <c r="N942" s="217"/>
      <c r="O942" s="217"/>
      <c r="P942" s="217"/>
      <c r="Q942" s="217"/>
      <c r="R942" s="217"/>
      <c r="S942" s="217"/>
      <c r="T942" s="217"/>
      <c r="U942" s="217"/>
      <c r="V942" s="217"/>
      <c r="W942" s="217"/>
      <c r="X942" s="217"/>
      <c r="Y942" s="217"/>
      <c r="Z942" s="217"/>
      <c r="AA942" s="217"/>
      <c r="AB942" s="217"/>
    </row>
    <row r="943">
      <c r="A943" s="217"/>
      <c r="B943" s="218"/>
      <c r="C943" s="217"/>
      <c r="D943" s="217"/>
      <c r="E943" s="253"/>
      <c r="F943" s="219"/>
      <c r="G943" s="220"/>
      <c r="H943" s="221"/>
      <c r="I943" s="217"/>
      <c r="J943" s="217"/>
      <c r="K943" s="217"/>
      <c r="L943" s="217"/>
      <c r="M943" s="217"/>
      <c r="N943" s="217"/>
      <c r="O943" s="217"/>
      <c r="P943" s="217"/>
      <c r="Q943" s="217"/>
      <c r="R943" s="217"/>
      <c r="S943" s="217"/>
      <c r="T943" s="217"/>
      <c r="U943" s="217"/>
      <c r="V943" s="217"/>
      <c r="W943" s="217"/>
      <c r="X943" s="217"/>
      <c r="Y943" s="217"/>
      <c r="Z943" s="217"/>
      <c r="AA943" s="217"/>
      <c r="AB943" s="217"/>
    </row>
    <row r="944">
      <c r="A944" s="217"/>
      <c r="B944" s="218"/>
      <c r="C944" s="217"/>
      <c r="D944" s="217"/>
      <c r="E944" s="253"/>
      <c r="F944" s="219"/>
      <c r="G944" s="220"/>
      <c r="H944" s="221"/>
      <c r="I944" s="217"/>
      <c r="J944" s="217"/>
      <c r="K944" s="217"/>
      <c r="L944" s="217"/>
      <c r="M944" s="217"/>
      <c r="N944" s="217"/>
      <c r="O944" s="217"/>
      <c r="P944" s="217"/>
      <c r="Q944" s="217"/>
      <c r="R944" s="217"/>
      <c r="S944" s="217"/>
      <c r="T944" s="217"/>
      <c r="U944" s="217"/>
      <c r="V944" s="217"/>
      <c r="W944" s="217"/>
      <c r="X944" s="217"/>
      <c r="Y944" s="217"/>
      <c r="Z944" s="217"/>
      <c r="AA944" s="217"/>
      <c r="AB944" s="217"/>
    </row>
    <row r="945">
      <c r="A945" s="217"/>
      <c r="B945" s="218"/>
      <c r="C945" s="217"/>
      <c r="D945" s="217"/>
      <c r="E945" s="253"/>
      <c r="F945" s="219"/>
      <c r="G945" s="220"/>
      <c r="H945" s="221"/>
      <c r="I945" s="217"/>
      <c r="J945" s="217"/>
      <c r="K945" s="217"/>
      <c r="L945" s="217"/>
      <c r="M945" s="217"/>
      <c r="N945" s="217"/>
      <c r="O945" s="217"/>
      <c r="P945" s="217"/>
      <c r="Q945" s="217"/>
      <c r="R945" s="217"/>
      <c r="S945" s="217"/>
      <c r="T945" s="217"/>
      <c r="U945" s="217"/>
      <c r="V945" s="217"/>
      <c r="W945" s="217"/>
      <c r="X945" s="217"/>
      <c r="Y945" s="217"/>
      <c r="Z945" s="217"/>
      <c r="AA945" s="217"/>
      <c r="AB945" s="217"/>
    </row>
    <row r="946">
      <c r="A946" s="217"/>
      <c r="B946" s="218"/>
      <c r="C946" s="217"/>
      <c r="D946" s="217"/>
      <c r="E946" s="253"/>
      <c r="F946" s="219"/>
      <c r="G946" s="220"/>
      <c r="H946" s="221"/>
      <c r="I946" s="217"/>
      <c r="J946" s="217"/>
      <c r="K946" s="217"/>
      <c r="L946" s="217"/>
      <c r="M946" s="217"/>
      <c r="N946" s="217"/>
      <c r="O946" s="217"/>
      <c r="P946" s="217"/>
      <c r="Q946" s="217"/>
      <c r="R946" s="217"/>
      <c r="S946" s="217"/>
      <c r="T946" s="217"/>
      <c r="U946" s="217"/>
      <c r="V946" s="217"/>
      <c r="W946" s="217"/>
      <c r="X946" s="217"/>
      <c r="Y946" s="217"/>
      <c r="Z946" s="217"/>
      <c r="AA946" s="217"/>
      <c r="AB946" s="217"/>
    </row>
    <row r="947">
      <c r="A947" s="217"/>
      <c r="B947" s="218"/>
      <c r="C947" s="217"/>
      <c r="D947" s="217"/>
      <c r="E947" s="253"/>
      <c r="F947" s="219"/>
      <c r="G947" s="220"/>
      <c r="H947" s="221"/>
      <c r="I947" s="217"/>
      <c r="J947" s="217"/>
      <c r="K947" s="217"/>
      <c r="L947" s="217"/>
      <c r="M947" s="217"/>
      <c r="N947" s="217"/>
      <c r="O947" s="217"/>
      <c r="P947" s="217"/>
      <c r="Q947" s="217"/>
      <c r="R947" s="217"/>
      <c r="S947" s="217"/>
      <c r="T947" s="217"/>
      <c r="U947" s="217"/>
      <c r="V947" s="217"/>
      <c r="W947" s="217"/>
      <c r="X947" s="217"/>
      <c r="Y947" s="217"/>
      <c r="Z947" s="217"/>
      <c r="AA947" s="217"/>
      <c r="AB947" s="217"/>
    </row>
    <row r="948">
      <c r="A948" s="217"/>
      <c r="B948" s="218"/>
      <c r="C948" s="217"/>
      <c r="D948" s="217"/>
      <c r="E948" s="253"/>
      <c r="F948" s="219"/>
      <c r="G948" s="220"/>
      <c r="H948" s="221"/>
      <c r="I948" s="217"/>
      <c r="J948" s="217"/>
      <c r="K948" s="217"/>
      <c r="L948" s="217"/>
      <c r="M948" s="217"/>
      <c r="N948" s="217"/>
      <c r="O948" s="217"/>
      <c r="P948" s="217"/>
      <c r="Q948" s="217"/>
      <c r="R948" s="217"/>
      <c r="S948" s="217"/>
      <c r="T948" s="217"/>
      <c r="U948" s="217"/>
      <c r="V948" s="217"/>
      <c r="W948" s="217"/>
      <c r="X948" s="217"/>
      <c r="Y948" s="217"/>
      <c r="Z948" s="217"/>
      <c r="AA948" s="217"/>
      <c r="AB948" s="217"/>
    </row>
    <row r="949">
      <c r="A949" s="217"/>
      <c r="B949" s="218"/>
      <c r="C949" s="217"/>
      <c r="D949" s="217"/>
      <c r="E949" s="253"/>
      <c r="F949" s="219"/>
      <c r="G949" s="220"/>
      <c r="H949" s="221"/>
      <c r="I949" s="217"/>
      <c r="J949" s="217"/>
      <c r="K949" s="217"/>
      <c r="L949" s="217"/>
      <c r="M949" s="217"/>
      <c r="N949" s="217"/>
      <c r="O949" s="217"/>
      <c r="P949" s="217"/>
      <c r="Q949" s="217"/>
      <c r="R949" s="217"/>
      <c r="S949" s="217"/>
      <c r="T949" s="217"/>
      <c r="U949" s="217"/>
      <c r="V949" s="217"/>
      <c r="W949" s="217"/>
      <c r="X949" s="217"/>
      <c r="Y949" s="217"/>
      <c r="Z949" s="217"/>
      <c r="AA949" s="217"/>
      <c r="AB949" s="217"/>
    </row>
    <row r="950">
      <c r="A950" s="217"/>
      <c r="B950" s="218"/>
      <c r="C950" s="217"/>
      <c r="D950" s="217"/>
      <c r="E950" s="253"/>
      <c r="F950" s="219"/>
      <c r="G950" s="220"/>
      <c r="H950" s="221"/>
      <c r="I950" s="217"/>
      <c r="J950" s="217"/>
      <c r="K950" s="217"/>
      <c r="L950" s="217"/>
      <c r="M950" s="217"/>
      <c r="N950" s="217"/>
      <c r="O950" s="217"/>
      <c r="P950" s="217"/>
      <c r="Q950" s="217"/>
      <c r="R950" s="217"/>
      <c r="S950" s="217"/>
      <c r="T950" s="217"/>
      <c r="U950" s="217"/>
      <c r="V950" s="217"/>
      <c r="W950" s="217"/>
      <c r="X950" s="217"/>
      <c r="Y950" s="217"/>
      <c r="Z950" s="217"/>
      <c r="AA950" s="217"/>
      <c r="AB950" s="217"/>
    </row>
    <row r="951">
      <c r="A951" s="217"/>
      <c r="B951" s="218"/>
      <c r="C951" s="217"/>
      <c r="D951" s="217"/>
      <c r="E951" s="253"/>
      <c r="F951" s="219"/>
      <c r="G951" s="220"/>
      <c r="H951" s="221"/>
      <c r="I951" s="217"/>
      <c r="J951" s="217"/>
      <c r="K951" s="217"/>
      <c r="L951" s="217"/>
      <c r="M951" s="217"/>
      <c r="N951" s="217"/>
      <c r="O951" s="217"/>
      <c r="P951" s="217"/>
      <c r="Q951" s="217"/>
      <c r="R951" s="217"/>
      <c r="S951" s="217"/>
      <c r="T951" s="217"/>
      <c r="U951" s="217"/>
      <c r="V951" s="217"/>
      <c r="W951" s="217"/>
      <c r="X951" s="217"/>
      <c r="Y951" s="217"/>
      <c r="Z951" s="217"/>
      <c r="AA951" s="217"/>
      <c r="AB951" s="217"/>
    </row>
    <row r="952">
      <c r="A952" s="217"/>
      <c r="B952" s="218"/>
      <c r="C952" s="217"/>
      <c r="D952" s="217"/>
      <c r="E952" s="253"/>
      <c r="F952" s="219"/>
      <c r="G952" s="220"/>
      <c r="H952" s="221"/>
      <c r="I952" s="217"/>
      <c r="J952" s="217"/>
      <c r="K952" s="217"/>
      <c r="L952" s="217"/>
      <c r="M952" s="217"/>
      <c r="N952" s="217"/>
      <c r="O952" s="217"/>
      <c r="P952" s="217"/>
      <c r="Q952" s="217"/>
      <c r="R952" s="217"/>
      <c r="S952" s="217"/>
      <c r="T952" s="217"/>
      <c r="U952" s="217"/>
      <c r="V952" s="217"/>
      <c r="W952" s="217"/>
      <c r="X952" s="217"/>
      <c r="Y952" s="217"/>
      <c r="Z952" s="217"/>
      <c r="AA952" s="217"/>
      <c r="AB952" s="217"/>
    </row>
    <row r="953">
      <c r="A953" s="217"/>
      <c r="B953" s="218"/>
      <c r="C953" s="217"/>
      <c r="D953" s="217"/>
      <c r="E953" s="253"/>
      <c r="F953" s="219"/>
      <c r="G953" s="220"/>
      <c r="H953" s="221"/>
      <c r="I953" s="217"/>
      <c r="J953" s="217"/>
      <c r="K953" s="217"/>
      <c r="L953" s="217"/>
      <c r="M953" s="217"/>
      <c r="N953" s="217"/>
      <c r="O953" s="217"/>
      <c r="P953" s="217"/>
      <c r="Q953" s="217"/>
      <c r="R953" s="217"/>
      <c r="S953" s="217"/>
      <c r="T953" s="217"/>
      <c r="U953" s="217"/>
      <c r="V953" s="217"/>
      <c r="W953" s="217"/>
      <c r="X953" s="217"/>
      <c r="Y953" s="217"/>
      <c r="Z953" s="217"/>
      <c r="AA953" s="217"/>
      <c r="AB953" s="217"/>
    </row>
    <row r="954">
      <c r="A954" s="217"/>
      <c r="B954" s="218"/>
      <c r="C954" s="217"/>
      <c r="D954" s="217"/>
      <c r="E954" s="253"/>
      <c r="F954" s="219"/>
      <c r="G954" s="220"/>
      <c r="H954" s="221"/>
      <c r="I954" s="217"/>
      <c r="J954" s="217"/>
      <c r="K954" s="217"/>
      <c r="L954" s="217"/>
      <c r="M954" s="217"/>
      <c r="N954" s="217"/>
      <c r="O954" s="217"/>
      <c r="P954" s="217"/>
      <c r="Q954" s="217"/>
      <c r="R954" s="217"/>
      <c r="S954" s="217"/>
      <c r="T954" s="217"/>
      <c r="U954" s="217"/>
      <c r="V954" s="217"/>
      <c r="W954" s="217"/>
      <c r="X954" s="217"/>
      <c r="Y954" s="217"/>
      <c r="Z954" s="217"/>
      <c r="AA954" s="217"/>
      <c r="AB954" s="217"/>
    </row>
    <row r="955">
      <c r="A955" s="217"/>
      <c r="B955" s="218"/>
      <c r="C955" s="217"/>
      <c r="D955" s="217"/>
      <c r="E955" s="253"/>
      <c r="F955" s="219"/>
      <c r="G955" s="220"/>
      <c r="H955" s="221"/>
      <c r="I955" s="217"/>
      <c r="J955" s="217"/>
      <c r="K955" s="217"/>
      <c r="L955" s="217"/>
      <c r="M955" s="217"/>
      <c r="N955" s="217"/>
      <c r="O955" s="217"/>
      <c r="P955" s="217"/>
      <c r="Q955" s="217"/>
      <c r="R955" s="217"/>
      <c r="S955" s="217"/>
      <c r="T955" s="217"/>
      <c r="U955" s="217"/>
      <c r="V955" s="217"/>
      <c r="W955" s="217"/>
      <c r="X955" s="217"/>
      <c r="Y955" s="217"/>
      <c r="Z955" s="217"/>
      <c r="AA955" s="217"/>
      <c r="AB955" s="217"/>
    </row>
    <row r="956">
      <c r="A956" s="217"/>
      <c r="B956" s="218"/>
      <c r="C956" s="217"/>
      <c r="D956" s="217"/>
      <c r="E956" s="253"/>
      <c r="F956" s="219"/>
      <c r="G956" s="220"/>
      <c r="H956" s="221"/>
      <c r="I956" s="217"/>
      <c r="J956" s="217"/>
      <c r="K956" s="217"/>
      <c r="L956" s="217"/>
      <c r="M956" s="217"/>
      <c r="N956" s="217"/>
      <c r="O956" s="217"/>
      <c r="P956" s="217"/>
      <c r="Q956" s="217"/>
      <c r="R956" s="217"/>
      <c r="S956" s="217"/>
      <c r="T956" s="217"/>
      <c r="U956" s="217"/>
      <c r="V956" s="217"/>
      <c r="W956" s="217"/>
      <c r="X956" s="217"/>
      <c r="Y956" s="217"/>
      <c r="Z956" s="217"/>
      <c r="AA956" s="217"/>
      <c r="AB956" s="217"/>
    </row>
    <row r="957">
      <c r="A957" s="217"/>
      <c r="B957" s="218"/>
      <c r="C957" s="217"/>
      <c r="D957" s="217"/>
      <c r="E957" s="253"/>
      <c r="F957" s="219"/>
      <c r="G957" s="220"/>
      <c r="H957" s="221"/>
      <c r="I957" s="217"/>
      <c r="J957" s="217"/>
      <c r="K957" s="217"/>
      <c r="L957" s="217"/>
      <c r="M957" s="217"/>
      <c r="N957" s="217"/>
      <c r="O957" s="217"/>
      <c r="P957" s="217"/>
      <c r="Q957" s="217"/>
      <c r="R957" s="217"/>
      <c r="S957" s="217"/>
      <c r="T957" s="217"/>
      <c r="U957" s="217"/>
      <c r="V957" s="217"/>
      <c r="W957" s="217"/>
      <c r="X957" s="217"/>
      <c r="Y957" s="217"/>
      <c r="Z957" s="217"/>
      <c r="AA957" s="217"/>
      <c r="AB957" s="217"/>
    </row>
    <row r="958">
      <c r="A958" s="217"/>
      <c r="B958" s="218"/>
      <c r="C958" s="217"/>
      <c r="D958" s="217"/>
      <c r="E958" s="253"/>
      <c r="F958" s="219"/>
      <c r="G958" s="220"/>
      <c r="H958" s="221"/>
      <c r="I958" s="217"/>
      <c r="J958" s="217"/>
      <c r="K958" s="217"/>
      <c r="L958" s="217"/>
      <c r="M958" s="217"/>
      <c r="N958" s="217"/>
      <c r="O958" s="217"/>
      <c r="P958" s="217"/>
      <c r="Q958" s="217"/>
      <c r="R958" s="217"/>
      <c r="S958" s="217"/>
      <c r="T958" s="217"/>
      <c r="U958" s="217"/>
      <c r="V958" s="217"/>
      <c r="W958" s="217"/>
      <c r="X958" s="217"/>
      <c r="Y958" s="217"/>
      <c r="Z958" s="217"/>
      <c r="AA958" s="217"/>
      <c r="AB958" s="217"/>
    </row>
    <row r="959">
      <c r="A959" s="217"/>
      <c r="B959" s="218"/>
      <c r="C959" s="217"/>
      <c r="D959" s="217"/>
      <c r="E959" s="253"/>
      <c r="F959" s="219"/>
      <c r="G959" s="220"/>
      <c r="H959" s="221"/>
      <c r="I959" s="217"/>
      <c r="J959" s="217"/>
      <c r="K959" s="217"/>
      <c r="L959" s="217"/>
      <c r="M959" s="217"/>
      <c r="N959" s="217"/>
      <c r="O959" s="217"/>
      <c r="P959" s="217"/>
      <c r="Q959" s="217"/>
      <c r="R959" s="217"/>
      <c r="S959" s="217"/>
      <c r="T959" s="217"/>
      <c r="U959" s="217"/>
      <c r="V959" s="217"/>
      <c r="W959" s="217"/>
      <c r="X959" s="217"/>
      <c r="Y959" s="217"/>
      <c r="Z959" s="217"/>
      <c r="AA959" s="217"/>
      <c r="AB959" s="217"/>
    </row>
    <row r="960">
      <c r="A960" s="217"/>
      <c r="B960" s="218"/>
      <c r="C960" s="217"/>
      <c r="D960" s="217"/>
      <c r="E960" s="253"/>
      <c r="F960" s="219"/>
      <c r="G960" s="220"/>
      <c r="H960" s="221"/>
      <c r="I960" s="217"/>
      <c r="J960" s="217"/>
      <c r="K960" s="217"/>
      <c r="L960" s="217"/>
      <c r="M960" s="217"/>
      <c r="N960" s="217"/>
      <c r="O960" s="217"/>
      <c r="P960" s="217"/>
      <c r="Q960" s="217"/>
      <c r="R960" s="217"/>
      <c r="S960" s="217"/>
      <c r="T960" s="217"/>
      <c r="U960" s="217"/>
      <c r="V960" s="217"/>
      <c r="W960" s="217"/>
      <c r="X960" s="217"/>
      <c r="Y960" s="217"/>
      <c r="Z960" s="217"/>
      <c r="AA960" s="217"/>
      <c r="AB960" s="217"/>
    </row>
    <row r="961">
      <c r="A961" s="217"/>
      <c r="B961" s="218"/>
      <c r="C961" s="217"/>
      <c r="D961" s="217"/>
      <c r="E961" s="253"/>
      <c r="F961" s="219"/>
      <c r="G961" s="220"/>
      <c r="H961" s="221"/>
      <c r="I961" s="217"/>
      <c r="J961" s="217"/>
      <c r="K961" s="217"/>
      <c r="L961" s="217"/>
      <c r="M961" s="217"/>
      <c r="N961" s="217"/>
      <c r="O961" s="217"/>
      <c r="P961" s="217"/>
      <c r="Q961" s="217"/>
      <c r="R961" s="217"/>
      <c r="S961" s="217"/>
      <c r="T961" s="217"/>
      <c r="U961" s="217"/>
      <c r="V961" s="217"/>
      <c r="W961" s="217"/>
      <c r="X961" s="217"/>
      <c r="Y961" s="217"/>
      <c r="Z961" s="217"/>
      <c r="AA961" s="217"/>
      <c r="AB961" s="217"/>
    </row>
    <row r="962">
      <c r="A962" s="217"/>
      <c r="B962" s="218"/>
      <c r="C962" s="217"/>
      <c r="D962" s="217"/>
      <c r="E962" s="253"/>
      <c r="F962" s="219"/>
      <c r="G962" s="220"/>
      <c r="H962" s="221"/>
      <c r="I962" s="217"/>
      <c r="J962" s="217"/>
      <c r="K962" s="217"/>
      <c r="L962" s="217"/>
      <c r="M962" s="217"/>
      <c r="N962" s="217"/>
      <c r="O962" s="217"/>
      <c r="P962" s="217"/>
      <c r="Q962" s="217"/>
      <c r="R962" s="217"/>
      <c r="S962" s="217"/>
      <c r="T962" s="217"/>
      <c r="U962" s="217"/>
      <c r="V962" s="217"/>
      <c r="W962" s="217"/>
      <c r="X962" s="217"/>
      <c r="Y962" s="217"/>
      <c r="Z962" s="217"/>
      <c r="AA962" s="217"/>
      <c r="AB962" s="217"/>
    </row>
    <row r="963">
      <c r="A963" s="217"/>
      <c r="B963" s="218"/>
      <c r="C963" s="217"/>
      <c r="D963" s="217"/>
      <c r="E963" s="253"/>
      <c r="F963" s="219"/>
      <c r="G963" s="220"/>
      <c r="H963" s="221"/>
      <c r="I963" s="217"/>
      <c r="J963" s="217"/>
      <c r="K963" s="217"/>
      <c r="L963" s="217"/>
      <c r="M963" s="217"/>
      <c r="N963" s="217"/>
      <c r="O963" s="217"/>
      <c r="P963" s="217"/>
      <c r="Q963" s="217"/>
      <c r="R963" s="217"/>
      <c r="S963" s="217"/>
      <c r="T963" s="217"/>
      <c r="U963" s="217"/>
      <c r="V963" s="217"/>
      <c r="W963" s="217"/>
      <c r="X963" s="217"/>
      <c r="Y963" s="217"/>
      <c r="Z963" s="217"/>
      <c r="AA963" s="217"/>
      <c r="AB963" s="217"/>
    </row>
    <row r="964">
      <c r="A964" s="217"/>
      <c r="B964" s="218"/>
      <c r="C964" s="217"/>
      <c r="D964" s="217"/>
      <c r="E964" s="253"/>
      <c r="F964" s="219"/>
      <c r="G964" s="220"/>
      <c r="H964" s="221"/>
      <c r="I964" s="217"/>
      <c r="J964" s="217"/>
      <c r="K964" s="217"/>
      <c r="L964" s="217"/>
      <c r="M964" s="217"/>
      <c r="N964" s="217"/>
      <c r="O964" s="217"/>
      <c r="P964" s="217"/>
      <c r="Q964" s="217"/>
      <c r="R964" s="217"/>
      <c r="S964" s="217"/>
      <c r="T964" s="217"/>
      <c r="U964" s="217"/>
      <c r="V964" s="217"/>
      <c r="W964" s="217"/>
      <c r="X964" s="217"/>
      <c r="Y964" s="217"/>
      <c r="Z964" s="217"/>
      <c r="AA964" s="217"/>
      <c r="AB964" s="217"/>
    </row>
    <row r="965">
      <c r="A965" s="217"/>
      <c r="B965" s="218"/>
      <c r="C965" s="217"/>
      <c r="D965" s="217"/>
      <c r="E965" s="253"/>
      <c r="F965" s="219"/>
      <c r="G965" s="220"/>
      <c r="H965" s="221"/>
      <c r="I965" s="217"/>
      <c r="J965" s="217"/>
      <c r="K965" s="217"/>
      <c r="L965" s="217"/>
      <c r="M965" s="217"/>
      <c r="N965" s="217"/>
      <c r="O965" s="217"/>
      <c r="P965" s="217"/>
      <c r="Q965" s="217"/>
      <c r="R965" s="217"/>
      <c r="S965" s="217"/>
      <c r="T965" s="217"/>
      <c r="U965" s="217"/>
      <c r="V965" s="217"/>
      <c r="W965" s="217"/>
      <c r="X965" s="217"/>
      <c r="Y965" s="217"/>
      <c r="Z965" s="217"/>
      <c r="AA965" s="217"/>
      <c r="AB965" s="217"/>
    </row>
    <row r="966">
      <c r="A966" s="217"/>
      <c r="B966" s="218"/>
      <c r="C966" s="217"/>
      <c r="D966" s="217"/>
      <c r="E966" s="253"/>
      <c r="F966" s="219"/>
      <c r="G966" s="220"/>
      <c r="H966" s="221"/>
      <c r="I966" s="217"/>
      <c r="J966" s="217"/>
      <c r="K966" s="217"/>
      <c r="L966" s="217"/>
      <c r="M966" s="217"/>
      <c r="N966" s="217"/>
      <c r="O966" s="217"/>
      <c r="P966" s="217"/>
      <c r="Q966" s="217"/>
      <c r="R966" s="217"/>
      <c r="S966" s="217"/>
      <c r="T966" s="217"/>
      <c r="U966" s="217"/>
      <c r="V966" s="217"/>
      <c r="W966" s="217"/>
      <c r="X966" s="217"/>
      <c r="Y966" s="217"/>
      <c r="Z966" s="217"/>
      <c r="AA966" s="217"/>
      <c r="AB966" s="217"/>
    </row>
    <row r="967">
      <c r="A967" s="217"/>
      <c r="B967" s="218"/>
      <c r="C967" s="217"/>
      <c r="D967" s="217"/>
      <c r="E967" s="253"/>
      <c r="F967" s="219"/>
      <c r="G967" s="220"/>
      <c r="H967" s="221"/>
      <c r="I967" s="217"/>
      <c r="J967" s="217"/>
      <c r="K967" s="217"/>
      <c r="L967" s="217"/>
      <c r="M967" s="217"/>
      <c r="N967" s="217"/>
      <c r="O967" s="217"/>
      <c r="P967" s="217"/>
      <c r="Q967" s="217"/>
      <c r="R967" s="217"/>
      <c r="S967" s="217"/>
      <c r="T967" s="217"/>
      <c r="U967" s="217"/>
      <c r="V967" s="217"/>
      <c r="W967" s="217"/>
      <c r="X967" s="217"/>
      <c r="Y967" s="217"/>
      <c r="Z967" s="217"/>
      <c r="AA967" s="217"/>
      <c r="AB967" s="217"/>
    </row>
    <row r="968">
      <c r="A968" s="217"/>
      <c r="B968" s="218"/>
      <c r="C968" s="217"/>
      <c r="D968" s="217"/>
      <c r="E968" s="253"/>
      <c r="F968" s="219"/>
      <c r="G968" s="220"/>
      <c r="H968" s="221"/>
      <c r="I968" s="217"/>
      <c r="J968" s="217"/>
      <c r="K968" s="217"/>
      <c r="L968" s="217"/>
      <c r="M968" s="217"/>
      <c r="N968" s="217"/>
      <c r="O968" s="217"/>
      <c r="P968" s="217"/>
      <c r="Q968" s="217"/>
      <c r="R968" s="217"/>
      <c r="S968" s="217"/>
      <c r="T968" s="217"/>
      <c r="U968" s="217"/>
      <c r="V968" s="217"/>
      <c r="W968" s="217"/>
      <c r="X968" s="217"/>
      <c r="Y968" s="217"/>
      <c r="Z968" s="217"/>
      <c r="AA968" s="217"/>
      <c r="AB968" s="217"/>
    </row>
    <row r="969">
      <c r="A969" s="217"/>
      <c r="B969" s="218"/>
      <c r="C969" s="217"/>
      <c r="D969" s="217"/>
      <c r="E969" s="253"/>
      <c r="F969" s="219"/>
      <c r="G969" s="220"/>
      <c r="H969" s="221"/>
      <c r="I969" s="217"/>
      <c r="J969" s="217"/>
      <c r="K969" s="217"/>
      <c r="L969" s="217"/>
      <c r="M969" s="217"/>
      <c r="N969" s="217"/>
      <c r="O969" s="217"/>
      <c r="P969" s="217"/>
      <c r="Q969" s="217"/>
      <c r="R969" s="217"/>
      <c r="S969" s="217"/>
      <c r="T969" s="217"/>
      <c r="U969" s="217"/>
      <c r="V969" s="217"/>
      <c r="W969" s="217"/>
      <c r="X969" s="217"/>
      <c r="Y969" s="217"/>
      <c r="Z969" s="217"/>
      <c r="AA969" s="217"/>
      <c r="AB969" s="217"/>
    </row>
    <row r="970">
      <c r="A970" s="217"/>
      <c r="B970" s="218"/>
      <c r="C970" s="217"/>
      <c r="D970" s="217"/>
      <c r="E970" s="253"/>
      <c r="F970" s="219"/>
      <c r="G970" s="220"/>
      <c r="H970" s="221"/>
      <c r="I970" s="217"/>
      <c r="J970" s="217"/>
      <c r="K970" s="217"/>
      <c r="L970" s="217"/>
      <c r="M970" s="217"/>
      <c r="N970" s="217"/>
      <c r="O970" s="217"/>
      <c r="P970" s="217"/>
      <c r="Q970" s="217"/>
      <c r="R970" s="217"/>
      <c r="S970" s="217"/>
      <c r="T970" s="217"/>
      <c r="U970" s="217"/>
      <c r="V970" s="217"/>
      <c r="W970" s="217"/>
      <c r="X970" s="217"/>
      <c r="Y970" s="217"/>
      <c r="Z970" s="217"/>
      <c r="AA970" s="217"/>
      <c r="AB970" s="217"/>
    </row>
    <row r="971">
      <c r="A971" s="217"/>
      <c r="B971" s="218"/>
      <c r="C971" s="217"/>
      <c r="D971" s="217"/>
      <c r="E971" s="253"/>
      <c r="F971" s="219"/>
      <c r="G971" s="220"/>
      <c r="H971" s="221"/>
      <c r="I971" s="217"/>
      <c r="J971" s="217"/>
      <c r="K971" s="217"/>
      <c r="L971" s="217"/>
      <c r="M971" s="217"/>
      <c r="N971" s="217"/>
      <c r="O971" s="217"/>
      <c r="P971" s="217"/>
      <c r="Q971" s="217"/>
      <c r="R971" s="217"/>
      <c r="S971" s="217"/>
      <c r="T971" s="217"/>
      <c r="U971" s="217"/>
      <c r="V971" s="217"/>
      <c r="W971" s="217"/>
      <c r="X971" s="217"/>
      <c r="Y971" s="217"/>
      <c r="Z971" s="217"/>
      <c r="AA971" s="217"/>
      <c r="AB971" s="217"/>
    </row>
    <row r="972">
      <c r="A972" s="217"/>
      <c r="B972" s="218"/>
      <c r="C972" s="217"/>
      <c r="D972" s="217"/>
      <c r="E972" s="253"/>
      <c r="F972" s="219"/>
      <c r="G972" s="220"/>
      <c r="H972" s="221"/>
      <c r="I972" s="217"/>
      <c r="J972" s="217"/>
      <c r="K972" s="217"/>
      <c r="L972" s="217"/>
      <c r="M972" s="217"/>
      <c r="N972" s="217"/>
      <c r="O972" s="217"/>
      <c r="P972" s="217"/>
      <c r="Q972" s="217"/>
      <c r="R972" s="217"/>
      <c r="S972" s="217"/>
      <c r="T972" s="217"/>
      <c r="U972" s="217"/>
      <c r="V972" s="217"/>
      <c r="W972" s="217"/>
      <c r="X972" s="217"/>
      <c r="Y972" s="217"/>
      <c r="Z972" s="217"/>
      <c r="AA972" s="217"/>
      <c r="AB972" s="217"/>
    </row>
    <row r="973">
      <c r="A973" s="217"/>
      <c r="B973" s="218"/>
      <c r="C973" s="217"/>
      <c r="D973" s="217"/>
      <c r="E973" s="253"/>
      <c r="F973" s="219"/>
      <c r="G973" s="220"/>
      <c r="H973" s="221"/>
      <c r="I973" s="217"/>
      <c r="J973" s="217"/>
      <c r="K973" s="217"/>
      <c r="L973" s="217"/>
      <c r="M973" s="217"/>
      <c r="N973" s="217"/>
      <c r="O973" s="217"/>
      <c r="P973" s="217"/>
      <c r="Q973" s="217"/>
      <c r="R973" s="217"/>
      <c r="S973" s="217"/>
      <c r="T973" s="217"/>
      <c r="U973" s="217"/>
      <c r="V973" s="217"/>
      <c r="W973" s="217"/>
      <c r="X973" s="217"/>
      <c r="Y973" s="217"/>
      <c r="Z973" s="217"/>
      <c r="AA973" s="217"/>
      <c r="AB973" s="217"/>
    </row>
    <row r="974">
      <c r="A974" s="217"/>
      <c r="B974" s="218"/>
      <c r="C974" s="217"/>
      <c r="D974" s="217"/>
      <c r="E974" s="253"/>
      <c r="F974" s="219"/>
      <c r="G974" s="220"/>
      <c r="H974" s="221"/>
      <c r="I974" s="217"/>
      <c r="J974" s="217"/>
      <c r="K974" s="217"/>
      <c r="L974" s="217"/>
      <c r="M974" s="217"/>
      <c r="N974" s="217"/>
      <c r="O974" s="217"/>
      <c r="P974" s="217"/>
      <c r="Q974" s="217"/>
      <c r="R974" s="217"/>
      <c r="S974" s="217"/>
      <c r="T974" s="217"/>
      <c r="U974" s="217"/>
      <c r="V974" s="217"/>
      <c r="W974" s="217"/>
      <c r="X974" s="217"/>
      <c r="Y974" s="217"/>
      <c r="Z974" s="217"/>
      <c r="AA974" s="217"/>
      <c r="AB974" s="217"/>
    </row>
    <row r="975">
      <c r="A975" s="217"/>
      <c r="B975" s="218"/>
      <c r="C975" s="217"/>
      <c r="D975" s="217"/>
      <c r="E975" s="253"/>
      <c r="F975" s="219"/>
      <c r="G975" s="220"/>
      <c r="H975" s="221"/>
      <c r="I975" s="217"/>
      <c r="J975" s="217"/>
      <c r="K975" s="217"/>
      <c r="L975" s="217"/>
      <c r="M975" s="217"/>
      <c r="N975" s="217"/>
      <c r="O975" s="217"/>
      <c r="P975" s="217"/>
      <c r="Q975" s="217"/>
      <c r="R975" s="217"/>
      <c r="S975" s="217"/>
      <c r="T975" s="217"/>
      <c r="U975" s="217"/>
      <c r="V975" s="217"/>
      <c r="W975" s="217"/>
      <c r="X975" s="217"/>
      <c r="Y975" s="217"/>
      <c r="Z975" s="217"/>
      <c r="AA975" s="217"/>
      <c r="AB975" s="217"/>
    </row>
    <row r="976">
      <c r="A976" s="217"/>
      <c r="B976" s="218"/>
      <c r="C976" s="217"/>
      <c r="D976" s="217"/>
      <c r="E976" s="253"/>
      <c r="F976" s="219"/>
      <c r="G976" s="220"/>
      <c r="H976" s="221"/>
      <c r="I976" s="217"/>
      <c r="J976" s="217"/>
      <c r="K976" s="217"/>
      <c r="L976" s="217"/>
      <c r="M976" s="217"/>
      <c r="N976" s="217"/>
      <c r="O976" s="217"/>
      <c r="P976" s="217"/>
      <c r="Q976" s="217"/>
      <c r="R976" s="217"/>
      <c r="S976" s="217"/>
      <c r="T976" s="217"/>
      <c r="U976" s="217"/>
      <c r="V976" s="217"/>
      <c r="W976" s="217"/>
      <c r="X976" s="217"/>
      <c r="Y976" s="217"/>
      <c r="Z976" s="217"/>
      <c r="AA976" s="217"/>
      <c r="AB976" s="217"/>
    </row>
    <row r="977">
      <c r="A977" s="217"/>
      <c r="B977" s="218"/>
      <c r="C977" s="217"/>
      <c r="D977" s="217"/>
      <c r="E977" s="253"/>
      <c r="F977" s="219"/>
      <c r="G977" s="220"/>
      <c r="H977" s="221"/>
      <c r="I977" s="217"/>
      <c r="J977" s="217"/>
      <c r="K977" s="217"/>
      <c r="L977" s="217"/>
      <c r="M977" s="217"/>
      <c r="N977" s="217"/>
      <c r="O977" s="217"/>
      <c r="P977" s="217"/>
      <c r="Q977" s="217"/>
      <c r="R977" s="217"/>
      <c r="S977" s="217"/>
      <c r="T977" s="217"/>
      <c r="U977" s="217"/>
      <c r="V977" s="217"/>
      <c r="W977" s="217"/>
      <c r="X977" s="217"/>
      <c r="Y977" s="217"/>
      <c r="Z977" s="217"/>
      <c r="AA977" s="217"/>
      <c r="AB977" s="217"/>
    </row>
    <row r="978">
      <c r="A978" s="217"/>
      <c r="B978" s="218"/>
      <c r="C978" s="217"/>
      <c r="D978" s="217"/>
      <c r="E978" s="253"/>
      <c r="F978" s="219"/>
      <c r="G978" s="220"/>
      <c r="H978" s="221"/>
      <c r="I978" s="217"/>
      <c r="J978" s="217"/>
      <c r="K978" s="217"/>
      <c r="L978" s="217"/>
      <c r="M978" s="217"/>
      <c r="N978" s="217"/>
      <c r="O978" s="217"/>
      <c r="P978" s="217"/>
      <c r="Q978" s="217"/>
      <c r="R978" s="217"/>
      <c r="S978" s="217"/>
      <c r="T978" s="217"/>
      <c r="U978" s="217"/>
      <c r="V978" s="217"/>
      <c r="W978" s="217"/>
      <c r="X978" s="217"/>
      <c r="Y978" s="217"/>
      <c r="Z978" s="217"/>
      <c r="AA978" s="217"/>
      <c r="AB978" s="217"/>
    </row>
    <row r="979">
      <c r="A979" s="217"/>
      <c r="B979" s="218"/>
      <c r="C979" s="217"/>
      <c r="D979" s="217"/>
      <c r="E979" s="253"/>
      <c r="F979" s="219"/>
      <c r="G979" s="220"/>
      <c r="H979" s="221"/>
      <c r="I979" s="217"/>
      <c r="J979" s="217"/>
      <c r="K979" s="217"/>
      <c r="L979" s="217"/>
      <c r="M979" s="217"/>
      <c r="N979" s="217"/>
      <c r="O979" s="217"/>
      <c r="P979" s="217"/>
      <c r="Q979" s="217"/>
      <c r="R979" s="217"/>
      <c r="S979" s="217"/>
      <c r="T979" s="217"/>
      <c r="U979" s="217"/>
      <c r="V979" s="217"/>
      <c r="W979" s="217"/>
      <c r="X979" s="217"/>
      <c r="Y979" s="217"/>
      <c r="Z979" s="217"/>
      <c r="AA979" s="217"/>
      <c r="AB979" s="217"/>
    </row>
    <row r="980">
      <c r="A980" s="217"/>
      <c r="B980" s="218"/>
      <c r="C980" s="217"/>
      <c r="D980" s="217"/>
      <c r="E980" s="253"/>
      <c r="F980" s="219"/>
      <c r="G980" s="220"/>
      <c r="H980" s="221"/>
      <c r="I980" s="217"/>
      <c r="J980" s="217"/>
      <c r="K980" s="217"/>
      <c r="L980" s="217"/>
      <c r="M980" s="217"/>
      <c r="N980" s="217"/>
      <c r="O980" s="217"/>
      <c r="P980" s="217"/>
      <c r="Q980" s="217"/>
      <c r="R980" s="217"/>
      <c r="S980" s="217"/>
      <c r="T980" s="217"/>
      <c r="U980" s="217"/>
      <c r="V980" s="217"/>
      <c r="W980" s="217"/>
      <c r="X980" s="217"/>
      <c r="Y980" s="217"/>
      <c r="Z980" s="217"/>
      <c r="AA980" s="217"/>
      <c r="AB980" s="217"/>
    </row>
    <row r="981">
      <c r="A981" s="217"/>
      <c r="B981" s="218"/>
      <c r="C981" s="217"/>
      <c r="D981" s="217"/>
      <c r="E981" s="253"/>
      <c r="F981" s="219"/>
      <c r="G981" s="220"/>
      <c r="H981" s="221"/>
      <c r="I981" s="217"/>
      <c r="J981" s="217"/>
      <c r="K981" s="217"/>
      <c r="L981" s="217"/>
      <c r="M981" s="217"/>
      <c r="N981" s="217"/>
      <c r="O981" s="217"/>
      <c r="P981" s="217"/>
      <c r="Q981" s="217"/>
      <c r="R981" s="217"/>
      <c r="S981" s="217"/>
      <c r="T981" s="217"/>
      <c r="U981" s="217"/>
      <c r="V981" s="217"/>
      <c r="W981" s="217"/>
      <c r="X981" s="217"/>
      <c r="Y981" s="217"/>
      <c r="Z981" s="217"/>
      <c r="AA981" s="217"/>
      <c r="AB981" s="217"/>
    </row>
    <row r="982">
      <c r="A982" s="217"/>
      <c r="B982" s="218"/>
      <c r="C982" s="217"/>
      <c r="D982" s="217"/>
      <c r="E982" s="253"/>
      <c r="F982" s="219"/>
      <c r="G982" s="220"/>
      <c r="H982" s="221"/>
      <c r="I982" s="217"/>
      <c r="J982" s="217"/>
      <c r="K982" s="217"/>
      <c r="L982" s="217"/>
      <c r="M982" s="217"/>
      <c r="N982" s="217"/>
      <c r="O982" s="217"/>
      <c r="P982" s="217"/>
      <c r="Q982" s="217"/>
      <c r="R982" s="217"/>
      <c r="S982" s="217"/>
      <c r="T982" s="217"/>
      <c r="U982" s="217"/>
      <c r="V982" s="217"/>
      <c r="W982" s="217"/>
      <c r="X982" s="217"/>
      <c r="Y982" s="217"/>
      <c r="Z982" s="217"/>
      <c r="AA982" s="217"/>
      <c r="AB982" s="217"/>
    </row>
    <row r="983">
      <c r="A983" s="217"/>
      <c r="B983" s="218"/>
      <c r="C983" s="217"/>
      <c r="D983" s="217"/>
      <c r="E983" s="253"/>
      <c r="F983" s="219"/>
      <c r="G983" s="220"/>
      <c r="H983" s="221"/>
      <c r="I983" s="217"/>
      <c r="J983" s="217"/>
      <c r="K983" s="217"/>
      <c r="L983" s="217"/>
      <c r="M983" s="217"/>
      <c r="N983" s="217"/>
      <c r="O983" s="217"/>
      <c r="P983" s="217"/>
      <c r="Q983" s="217"/>
      <c r="R983" s="217"/>
      <c r="S983" s="217"/>
      <c r="T983" s="217"/>
      <c r="U983" s="217"/>
      <c r="V983" s="217"/>
      <c r="W983" s="217"/>
      <c r="X983" s="217"/>
      <c r="Y983" s="217"/>
      <c r="Z983" s="217"/>
      <c r="AA983" s="217"/>
      <c r="AB983" s="217"/>
    </row>
    <row r="984">
      <c r="A984" s="217"/>
      <c r="B984" s="218"/>
      <c r="C984" s="217"/>
      <c r="D984" s="217"/>
      <c r="E984" s="253"/>
      <c r="F984" s="219"/>
      <c r="G984" s="220"/>
      <c r="H984" s="221"/>
      <c r="I984" s="217"/>
      <c r="J984" s="217"/>
      <c r="K984" s="217"/>
      <c r="L984" s="217"/>
      <c r="M984" s="217"/>
      <c r="N984" s="217"/>
      <c r="O984" s="217"/>
      <c r="P984" s="217"/>
      <c r="Q984" s="217"/>
      <c r="R984" s="217"/>
      <c r="S984" s="217"/>
      <c r="T984" s="217"/>
      <c r="U984" s="217"/>
      <c r="V984" s="217"/>
      <c r="W984" s="217"/>
      <c r="X984" s="217"/>
      <c r="Y984" s="217"/>
      <c r="Z984" s="217"/>
      <c r="AA984" s="217"/>
      <c r="AB984" s="217"/>
    </row>
    <row r="985">
      <c r="A985" s="217"/>
      <c r="B985" s="218"/>
      <c r="C985" s="217"/>
      <c r="D985" s="217"/>
      <c r="E985" s="253"/>
      <c r="F985" s="219"/>
      <c r="G985" s="220"/>
      <c r="H985" s="221"/>
      <c r="I985" s="217"/>
      <c r="J985" s="217"/>
      <c r="K985" s="217"/>
      <c r="L985" s="217"/>
      <c r="M985" s="217"/>
      <c r="N985" s="217"/>
      <c r="O985" s="217"/>
      <c r="P985" s="217"/>
      <c r="Q985" s="217"/>
      <c r="R985" s="217"/>
      <c r="S985" s="217"/>
      <c r="T985" s="217"/>
      <c r="U985" s="217"/>
      <c r="V985" s="217"/>
      <c r="W985" s="217"/>
      <c r="X985" s="217"/>
      <c r="Y985" s="217"/>
      <c r="Z985" s="217"/>
      <c r="AA985" s="217"/>
      <c r="AB985" s="217"/>
    </row>
    <row r="986">
      <c r="A986" s="217"/>
      <c r="B986" s="218"/>
      <c r="C986" s="217"/>
      <c r="D986" s="217"/>
      <c r="E986" s="253"/>
      <c r="F986" s="219"/>
      <c r="G986" s="220"/>
      <c r="H986" s="221"/>
      <c r="I986" s="217"/>
      <c r="J986" s="217"/>
      <c r="K986" s="217"/>
      <c r="L986" s="217"/>
      <c r="M986" s="217"/>
      <c r="N986" s="217"/>
      <c r="O986" s="217"/>
      <c r="P986" s="217"/>
      <c r="Q986" s="217"/>
      <c r="R986" s="217"/>
      <c r="S986" s="217"/>
      <c r="T986" s="217"/>
      <c r="U986" s="217"/>
      <c r="V986" s="217"/>
      <c r="W986" s="217"/>
      <c r="X986" s="217"/>
      <c r="Y986" s="217"/>
      <c r="Z986" s="217"/>
      <c r="AA986" s="217"/>
      <c r="AB986" s="217"/>
    </row>
    <row r="987">
      <c r="A987" s="217"/>
      <c r="B987" s="218"/>
      <c r="C987" s="217"/>
      <c r="D987" s="217"/>
      <c r="E987" s="253"/>
      <c r="F987" s="219"/>
      <c r="G987" s="220"/>
      <c r="H987" s="221"/>
      <c r="I987" s="217"/>
      <c r="J987" s="217"/>
      <c r="K987" s="217"/>
      <c r="L987" s="217"/>
      <c r="M987" s="217"/>
      <c r="N987" s="217"/>
      <c r="O987" s="217"/>
      <c r="P987" s="217"/>
      <c r="Q987" s="217"/>
      <c r="R987" s="217"/>
      <c r="S987" s="217"/>
      <c r="T987" s="217"/>
      <c r="U987" s="217"/>
      <c r="V987" s="217"/>
      <c r="W987" s="217"/>
      <c r="X987" s="217"/>
      <c r="Y987" s="217"/>
      <c r="Z987" s="217"/>
      <c r="AA987" s="217"/>
      <c r="AB987" s="217"/>
    </row>
    <row r="988">
      <c r="A988" s="217"/>
      <c r="B988" s="218"/>
      <c r="C988" s="217"/>
      <c r="D988" s="217"/>
      <c r="E988" s="253"/>
      <c r="F988" s="219"/>
      <c r="G988" s="220"/>
      <c r="H988" s="221"/>
      <c r="I988" s="217"/>
      <c r="J988" s="217"/>
      <c r="K988" s="217"/>
      <c r="L988" s="217"/>
      <c r="M988" s="217"/>
      <c r="N988" s="217"/>
      <c r="O988" s="217"/>
      <c r="P988" s="217"/>
      <c r="Q988" s="217"/>
      <c r="R988" s="217"/>
      <c r="S988" s="217"/>
      <c r="T988" s="217"/>
      <c r="U988" s="217"/>
      <c r="V988" s="217"/>
      <c r="W988" s="217"/>
      <c r="X988" s="217"/>
      <c r="Y988" s="217"/>
      <c r="Z988" s="217"/>
      <c r="AA988" s="217"/>
      <c r="AB988" s="217"/>
    </row>
    <row r="989">
      <c r="A989" s="217"/>
      <c r="B989" s="218"/>
      <c r="C989" s="217"/>
      <c r="D989" s="217"/>
      <c r="E989" s="253"/>
      <c r="F989" s="219"/>
      <c r="G989" s="220"/>
      <c r="H989" s="221"/>
      <c r="I989" s="217"/>
      <c r="J989" s="217"/>
      <c r="K989" s="217"/>
      <c r="L989" s="217"/>
      <c r="M989" s="217"/>
      <c r="N989" s="217"/>
      <c r="O989" s="217"/>
      <c r="P989" s="217"/>
      <c r="Q989" s="217"/>
      <c r="R989" s="217"/>
      <c r="S989" s="217"/>
      <c r="T989" s="217"/>
      <c r="U989" s="217"/>
      <c r="V989" s="217"/>
      <c r="W989" s="217"/>
      <c r="X989" s="217"/>
      <c r="Y989" s="217"/>
      <c r="Z989" s="217"/>
      <c r="AA989" s="217"/>
      <c r="AB989" s="217"/>
    </row>
    <row r="990">
      <c r="A990" s="217"/>
      <c r="B990" s="218"/>
      <c r="C990" s="217"/>
      <c r="D990" s="217"/>
      <c r="E990" s="253"/>
      <c r="F990" s="219"/>
      <c r="G990" s="220"/>
      <c r="H990" s="221"/>
      <c r="I990" s="217"/>
      <c r="J990" s="217"/>
      <c r="K990" s="217"/>
      <c r="L990" s="217"/>
      <c r="M990" s="217"/>
      <c r="N990" s="217"/>
      <c r="O990" s="217"/>
      <c r="P990" s="217"/>
      <c r="Q990" s="217"/>
      <c r="R990" s="217"/>
      <c r="S990" s="217"/>
      <c r="T990" s="217"/>
      <c r="U990" s="217"/>
      <c r="V990" s="217"/>
      <c r="W990" s="217"/>
      <c r="X990" s="217"/>
      <c r="Y990" s="217"/>
      <c r="Z990" s="217"/>
      <c r="AA990" s="217"/>
      <c r="AB990" s="217"/>
    </row>
    <row r="991">
      <c r="A991" s="217"/>
      <c r="B991" s="218"/>
      <c r="C991" s="217"/>
      <c r="D991" s="217"/>
      <c r="E991" s="253"/>
      <c r="F991" s="219"/>
      <c r="G991" s="220"/>
      <c r="H991" s="221"/>
      <c r="I991" s="217"/>
      <c r="J991" s="217"/>
      <c r="K991" s="217"/>
      <c r="L991" s="217"/>
      <c r="M991" s="217"/>
      <c r="N991" s="217"/>
      <c r="O991" s="217"/>
      <c r="P991" s="217"/>
      <c r="Q991" s="217"/>
      <c r="R991" s="217"/>
      <c r="S991" s="217"/>
      <c r="T991" s="217"/>
      <c r="U991" s="217"/>
      <c r="V991" s="217"/>
      <c r="W991" s="217"/>
      <c r="X991" s="217"/>
      <c r="Y991" s="217"/>
      <c r="Z991" s="217"/>
      <c r="AA991" s="217"/>
      <c r="AB991" s="217"/>
    </row>
    <row r="992">
      <c r="A992" s="217"/>
      <c r="B992" s="218"/>
      <c r="C992" s="217"/>
      <c r="D992" s="217"/>
      <c r="E992" s="253"/>
      <c r="F992" s="219"/>
      <c r="G992" s="220"/>
      <c r="H992" s="221"/>
      <c r="I992" s="217"/>
      <c r="J992" s="217"/>
      <c r="K992" s="217"/>
      <c r="L992" s="217"/>
      <c r="M992" s="217"/>
      <c r="N992" s="217"/>
      <c r="O992" s="217"/>
      <c r="P992" s="217"/>
      <c r="Q992" s="217"/>
      <c r="R992" s="217"/>
      <c r="S992" s="217"/>
      <c r="T992" s="217"/>
      <c r="U992" s="217"/>
      <c r="V992" s="217"/>
      <c r="W992" s="217"/>
      <c r="X992" s="217"/>
      <c r="Y992" s="217"/>
      <c r="Z992" s="217"/>
      <c r="AA992" s="217"/>
      <c r="AB992" s="217"/>
    </row>
    <row r="993">
      <c r="A993" s="217"/>
      <c r="B993" s="218"/>
      <c r="C993" s="217"/>
      <c r="D993" s="217"/>
      <c r="E993" s="253"/>
      <c r="F993" s="219"/>
      <c r="G993" s="220"/>
      <c r="H993" s="221"/>
      <c r="I993" s="217"/>
      <c r="J993" s="217"/>
      <c r="K993" s="217"/>
      <c r="L993" s="217"/>
      <c r="M993" s="217"/>
      <c r="N993" s="217"/>
      <c r="O993" s="217"/>
      <c r="P993" s="217"/>
      <c r="Q993" s="217"/>
      <c r="R993" s="217"/>
      <c r="S993" s="217"/>
      <c r="T993" s="217"/>
      <c r="U993" s="217"/>
      <c r="V993" s="217"/>
      <c r="W993" s="217"/>
      <c r="X993" s="217"/>
      <c r="Y993" s="217"/>
      <c r="Z993" s="217"/>
      <c r="AA993" s="217"/>
      <c r="AB993" s="217"/>
    </row>
    <row r="994">
      <c r="A994" s="217"/>
      <c r="B994" s="218"/>
      <c r="C994" s="217"/>
      <c r="D994" s="217"/>
      <c r="E994" s="253"/>
      <c r="F994" s="219"/>
      <c r="G994" s="220"/>
      <c r="H994" s="221"/>
      <c r="I994" s="217"/>
      <c r="J994" s="217"/>
      <c r="K994" s="217"/>
      <c r="L994" s="217"/>
      <c r="M994" s="217"/>
      <c r="N994" s="217"/>
      <c r="O994" s="217"/>
      <c r="P994" s="217"/>
      <c r="Q994" s="217"/>
      <c r="R994" s="217"/>
      <c r="S994" s="217"/>
      <c r="T994" s="217"/>
      <c r="U994" s="217"/>
      <c r="V994" s="217"/>
      <c r="W994" s="217"/>
      <c r="X994" s="217"/>
      <c r="Y994" s="217"/>
      <c r="Z994" s="217"/>
      <c r="AA994" s="217"/>
      <c r="AB994" s="217"/>
    </row>
    <row r="995">
      <c r="A995" s="217"/>
      <c r="B995" s="218"/>
      <c r="C995" s="217"/>
      <c r="D995" s="217"/>
      <c r="E995" s="253"/>
      <c r="F995" s="219"/>
      <c r="G995" s="220"/>
      <c r="H995" s="221"/>
      <c r="I995" s="217"/>
      <c r="J995" s="217"/>
      <c r="K995" s="217"/>
      <c r="L995" s="217"/>
      <c r="M995" s="217"/>
      <c r="N995" s="217"/>
      <c r="O995" s="217"/>
      <c r="P995" s="217"/>
      <c r="Q995" s="217"/>
      <c r="R995" s="217"/>
      <c r="S995" s="217"/>
      <c r="T995" s="217"/>
      <c r="U995" s="217"/>
      <c r="V995" s="217"/>
      <c r="W995" s="217"/>
      <c r="X995" s="217"/>
      <c r="Y995" s="217"/>
      <c r="Z995" s="217"/>
      <c r="AA995" s="217"/>
      <c r="AB995" s="217"/>
    </row>
    <row r="996">
      <c r="A996" s="217"/>
      <c r="B996" s="218"/>
      <c r="C996" s="217"/>
      <c r="D996" s="217"/>
      <c r="E996" s="253"/>
      <c r="F996" s="219"/>
      <c r="G996" s="220"/>
      <c r="H996" s="221"/>
      <c r="I996" s="217"/>
      <c r="J996" s="217"/>
      <c r="K996" s="217"/>
      <c r="L996" s="217"/>
      <c r="M996" s="217"/>
      <c r="N996" s="217"/>
      <c r="O996" s="217"/>
      <c r="P996" s="217"/>
      <c r="Q996" s="217"/>
      <c r="R996" s="217"/>
      <c r="S996" s="217"/>
      <c r="T996" s="217"/>
      <c r="U996" s="217"/>
      <c r="V996" s="217"/>
      <c r="W996" s="217"/>
      <c r="X996" s="217"/>
      <c r="Y996" s="217"/>
      <c r="Z996" s="217"/>
      <c r="AA996" s="217"/>
      <c r="AB996" s="217"/>
    </row>
  </sheetData>
  <mergeCells count="12">
    <mergeCell ref="D8:D9"/>
    <mergeCell ref="E8:E9"/>
    <mergeCell ref="F8:F9"/>
    <mergeCell ref="G8:G9"/>
    <mergeCell ref="A4:H4"/>
    <mergeCell ref="A5:H5"/>
    <mergeCell ref="A6:H6"/>
    <mergeCell ref="A7:H7"/>
    <mergeCell ref="A8:A9"/>
    <mergeCell ref="B8:B9"/>
    <mergeCell ref="C8:C9"/>
    <mergeCell ref="H8:H9"/>
  </mergeCells>
  <printOptions/>
  <pageMargins bottom="0.75" footer="0.0" header="0.0" left="0.7" right="0.7" top="0.75"/>
  <pageSetup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0"/>
    <col customWidth="1" min="2" max="2" width="16.0"/>
    <col customWidth="1" min="3" max="4" width="53.57"/>
    <col customWidth="1" min="5" max="5" width="10.43"/>
    <col customWidth="1" min="6" max="6" width="11.29"/>
    <col customWidth="1" min="7" max="7" width="13.43"/>
    <col customWidth="1" min="8" max="8" width="24.0"/>
    <col customWidth="1" min="9" max="28" width="8.0"/>
  </cols>
  <sheetData>
    <row r="1">
      <c r="A1" s="114"/>
      <c r="B1" s="174"/>
      <c r="C1" s="109"/>
      <c r="D1" s="109"/>
      <c r="E1" s="114"/>
      <c r="F1" s="114"/>
      <c r="G1" s="175"/>
      <c r="H1" s="323"/>
      <c r="I1" s="109"/>
      <c r="J1" s="109"/>
      <c r="K1" s="109"/>
      <c r="L1" s="109"/>
      <c r="M1" s="109"/>
      <c r="N1" s="109"/>
      <c r="O1" s="109"/>
      <c r="P1" s="109"/>
      <c r="Q1" s="109"/>
      <c r="R1" s="109"/>
      <c r="S1" s="109"/>
      <c r="T1" s="109"/>
      <c r="U1" s="109"/>
      <c r="V1" s="109"/>
      <c r="W1" s="109"/>
      <c r="X1" s="109"/>
      <c r="Y1" s="109"/>
      <c r="Z1" s="109"/>
      <c r="AA1" s="109"/>
      <c r="AB1" s="109"/>
    </row>
    <row r="2">
      <c r="A2" s="117"/>
      <c r="B2" s="177"/>
      <c r="C2" s="110"/>
      <c r="D2" s="110"/>
      <c r="E2" s="115"/>
      <c r="F2" s="115"/>
      <c r="G2" s="178"/>
      <c r="H2" s="11"/>
      <c r="I2" s="12"/>
      <c r="J2" s="110"/>
      <c r="K2" s="110"/>
      <c r="L2" s="110"/>
      <c r="M2" s="110"/>
      <c r="N2" s="110"/>
      <c r="O2" s="110"/>
      <c r="P2" s="110"/>
      <c r="Q2" s="110"/>
      <c r="R2" s="110"/>
      <c r="S2" s="110"/>
      <c r="T2" s="110"/>
      <c r="U2" s="110"/>
      <c r="V2" s="110"/>
      <c r="W2" s="110"/>
      <c r="X2" s="110"/>
      <c r="Y2" s="110"/>
      <c r="Z2" s="110"/>
      <c r="AA2" s="110"/>
      <c r="AB2" s="110"/>
    </row>
    <row r="3">
      <c r="A3" s="15" t="s">
        <v>0</v>
      </c>
      <c r="B3" s="117"/>
      <c r="C3" s="10"/>
      <c r="D3" s="10"/>
      <c r="E3" s="117"/>
      <c r="F3" s="117"/>
      <c r="G3" s="179"/>
      <c r="H3" s="11"/>
      <c r="I3" s="12"/>
      <c r="J3" s="110"/>
      <c r="K3" s="110"/>
      <c r="L3" s="110"/>
      <c r="M3" s="110"/>
      <c r="N3" s="110"/>
      <c r="O3" s="110"/>
      <c r="P3" s="110"/>
      <c r="Q3" s="110"/>
      <c r="R3" s="110"/>
      <c r="S3" s="110"/>
      <c r="T3" s="110"/>
      <c r="U3" s="110"/>
      <c r="V3" s="110"/>
      <c r="W3" s="110"/>
      <c r="X3" s="110"/>
      <c r="Y3" s="110"/>
      <c r="Z3" s="110"/>
      <c r="AA3" s="110"/>
      <c r="AB3" s="110"/>
    </row>
    <row r="4">
      <c r="A4" s="13" t="str">
        <f>SUMMARY!$A$3</f>
        <v>ITB/2025/56469: Reconstruction/extension of 3 storey laboratory building of the Regional  Sanitary and Epidemiological Welfare and Public Health Service of Jizzakh Region, Uzbekistan</v>
      </c>
      <c r="I4" s="12"/>
      <c r="J4" s="110"/>
      <c r="K4" s="110"/>
      <c r="L4" s="110"/>
      <c r="M4" s="110"/>
      <c r="N4" s="110"/>
      <c r="O4" s="110"/>
      <c r="P4" s="110"/>
      <c r="Q4" s="110"/>
      <c r="R4" s="110"/>
      <c r="S4" s="110"/>
      <c r="T4" s="110"/>
      <c r="U4" s="110"/>
      <c r="V4" s="110"/>
      <c r="W4" s="110"/>
      <c r="X4" s="110"/>
      <c r="Y4" s="110"/>
      <c r="Z4" s="110"/>
      <c r="AA4" s="110"/>
      <c r="AB4" s="110"/>
    </row>
    <row r="5">
      <c r="A5" s="180" t="s">
        <v>35</v>
      </c>
      <c r="B5" s="47"/>
      <c r="C5" s="47"/>
      <c r="D5" s="47"/>
      <c r="E5" s="47"/>
      <c r="F5" s="47"/>
      <c r="G5" s="47"/>
      <c r="H5" s="48"/>
      <c r="I5" s="12"/>
      <c r="J5" s="110"/>
      <c r="K5" s="110"/>
      <c r="L5" s="110"/>
      <c r="M5" s="110"/>
      <c r="N5" s="110"/>
      <c r="O5" s="110"/>
      <c r="P5" s="110"/>
      <c r="Q5" s="110"/>
      <c r="R5" s="110"/>
      <c r="S5" s="110"/>
      <c r="T5" s="110"/>
      <c r="U5" s="110"/>
      <c r="V5" s="110"/>
      <c r="W5" s="110"/>
      <c r="X5" s="110"/>
      <c r="Y5" s="110"/>
      <c r="Z5" s="110"/>
      <c r="AA5" s="110"/>
      <c r="AB5" s="110"/>
    </row>
    <row r="6">
      <c r="A6" s="181" t="s">
        <v>7323</v>
      </c>
      <c r="B6" s="47"/>
      <c r="C6" s="47"/>
      <c r="D6" s="47"/>
      <c r="E6" s="47"/>
      <c r="F6" s="47"/>
      <c r="G6" s="47"/>
      <c r="H6" s="48"/>
      <c r="I6" s="12"/>
      <c r="J6" s="110"/>
      <c r="K6" s="110"/>
      <c r="L6" s="110"/>
      <c r="M6" s="110"/>
      <c r="N6" s="110"/>
      <c r="O6" s="110"/>
      <c r="P6" s="110"/>
      <c r="Q6" s="110"/>
      <c r="R6" s="110"/>
      <c r="S6" s="110"/>
      <c r="T6" s="110"/>
      <c r="U6" s="110"/>
      <c r="V6" s="110"/>
      <c r="W6" s="110"/>
      <c r="X6" s="110"/>
      <c r="Y6" s="110"/>
      <c r="Z6" s="110"/>
      <c r="AA6" s="110"/>
      <c r="AB6" s="110"/>
    </row>
    <row r="7">
      <c r="A7" s="182" t="s">
        <v>291</v>
      </c>
      <c r="B7" s="47"/>
      <c r="C7" s="47"/>
      <c r="D7" s="47"/>
      <c r="E7" s="47"/>
      <c r="F7" s="47"/>
      <c r="G7" s="47"/>
      <c r="H7" s="48"/>
      <c r="I7" s="12"/>
      <c r="J7" s="110"/>
      <c r="K7" s="110"/>
      <c r="L7" s="110"/>
      <c r="M7" s="110"/>
      <c r="N7" s="110"/>
      <c r="O7" s="110"/>
      <c r="P7" s="110"/>
      <c r="Q7" s="110"/>
      <c r="R7" s="110"/>
      <c r="S7" s="110"/>
      <c r="T7" s="110"/>
      <c r="U7" s="110"/>
      <c r="V7" s="110"/>
      <c r="W7" s="110"/>
      <c r="X7" s="110"/>
      <c r="Y7" s="110"/>
      <c r="Z7" s="110"/>
      <c r="AA7" s="110"/>
      <c r="AB7" s="110"/>
    </row>
    <row r="8">
      <c r="A8" s="120" t="s">
        <v>37</v>
      </c>
      <c r="B8" s="120" t="s">
        <v>292</v>
      </c>
      <c r="C8" s="120" t="s">
        <v>293</v>
      </c>
      <c r="D8" s="120" t="s">
        <v>294</v>
      </c>
      <c r="E8" s="120" t="s">
        <v>153</v>
      </c>
      <c r="F8" s="120" t="s">
        <v>154</v>
      </c>
      <c r="G8" s="183" t="s">
        <v>155</v>
      </c>
      <c r="H8" s="183" t="s">
        <v>156</v>
      </c>
      <c r="I8" s="12"/>
      <c r="J8" s="110"/>
      <c r="K8" s="110"/>
      <c r="L8" s="110"/>
      <c r="M8" s="110"/>
      <c r="N8" s="110"/>
      <c r="O8" s="110"/>
      <c r="P8" s="110"/>
      <c r="Q8" s="110"/>
      <c r="R8" s="110"/>
      <c r="S8" s="110"/>
      <c r="T8" s="110"/>
      <c r="U8" s="110"/>
      <c r="V8" s="110"/>
      <c r="W8" s="110"/>
      <c r="X8" s="110"/>
      <c r="Y8" s="110"/>
      <c r="Z8" s="110"/>
      <c r="AA8" s="110"/>
      <c r="AB8" s="110"/>
    </row>
    <row r="9">
      <c r="A9" s="122"/>
      <c r="B9" s="122"/>
      <c r="C9" s="122"/>
      <c r="D9" s="122"/>
      <c r="E9" s="122"/>
      <c r="F9" s="122"/>
      <c r="G9" s="122"/>
      <c r="H9" s="122"/>
      <c r="I9" s="12"/>
      <c r="J9" s="110"/>
      <c r="K9" s="110"/>
      <c r="L9" s="110"/>
      <c r="M9" s="110"/>
      <c r="N9" s="110"/>
      <c r="O9" s="110"/>
      <c r="P9" s="110"/>
      <c r="Q9" s="110"/>
      <c r="R9" s="110"/>
      <c r="S9" s="110"/>
      <c r="T9" s="110"/>
      <c r="U9" s="110"/>
      <c r="V9" s="110"/>
      <c r="W9" s="110"/>
      <c r="X9" s="110"/>
      <c r="Y9" s="110"/>
      <c r="Z9" s="110"/>
      <c r="AA9" s="110"/>
      <c r="AB9" s="110"/>
    </row>
    <row r="10">
      <c r="A10" s="327">
        <v>1.0</v>
      </c>
      <c r="B10" s="327">
        <v>2.0</v>
      </c>
      <c r="C10" s="327">
        <v>3.0</v>
      </c>
      <c r="D10" s="327">
        <v>4.0</v>
      </c>
      <c r="E10" s="327">
        <v>5.0</v>
      </c>
      <c r="F10" s="327">
        <v>6.0</v>
      </c>
      <c r="G10" s="328">
        <v>7.0</v>
      </c>
      <c r="H10" s="328">
        <v>8.0</v>
      </c>
      <c r="I10" s="12"/>
      <c r="J10" s="110"/>
      <c r="K10" s="110"/>
      <c r="L10" s="110"/>
      <c r="M10" s="110"/>
      <c r="N10" s="110"/>
      <c r="O10" s="110"/>
      <c r="P10" s="110"/>
      <c r="Q10" s="110"/>
      <c r="R10" s="110"/>
      <c r="S10" s="110"/>
      <c r="T10" s="110"/>
      <c r="U10" s="110"/>
      <c r="V10" s="110"/>
      <c r="W10" s="110"/>
      <c r="X10" s="110"/>
      <c r="Y10" s="110"/>
      <c r="Z10" s="110"/>
      <c r="AA10" s="110"/>
      <c r="AB10" s="110"/>
    </row>
    <row r="11">
      <c r="A11" s="187"/>
      <c r="B11" s="187"/>
      <c r="C11" s="187" t="s">
        <v>7324</v>
      </c>
      <c r="D11" s="187" t="s">
        <v>7325</v>
      </c>
      <c r="E11" s="187"/>
      <c r="F11" s="187"/>
      <c r="G11" s="255"/>
      <c r="H11" s="255">
        <f>SUM(H12:H41)</f>
        <v>0</v>
      </c>
      <c r="I11" s="227"/>
      <c r="J11" s="227"/>
      <c r="K11" s="227"/>
      <c r="L11" s="227"/>
      <c r="M11" s="227"/>
      <c r="N11" s="227"/>
      <c r="O11" s="227"/>
      <c r="P11" s="227"/>
      <c r="Q11" s="227"/>
      <c r="R11" s="227"/>
      <c r="S11" s="227"/>
      <c r="T11" s="227"/>
      <c r="U11" s="227"/>
      <c r="V11" s="227"/>
      <c r="W11" s="227"/>
      <c r="X11" s="227"/>
      <c r="Y11" s="227"/>
      <c r="Z11" s="227"/>
      <c r="AA11" s="227"/>
      <c r="AB11" s="227"/>
    </row>
    <row r="12">
      <c r="A12" s="189"/>
      <c r="B12" s="190" t="s">
        <v>363</v>
      </c>
      <c r="C12" s="191" t="s">
        <v>364</v>
      </c>
      <c r="D12" s="191" t="s">
        <v>365</v>
      </c>
      <c r="E12" s="189" t="s">
        <v>318</v>
      </c>
      <c r="F12" s="189">
        <v>0.013</v>
      </c>
      <c r="G12" s="192"/>
      <c r="H12" s="193">
        <f t="shared" ref="H12:H41" si="1">G12*$F12</f>
        <v>0</v>
      </c>
      <c r="I12" s="227"/>
      <c r="J12" s="227"/>
      <c r="K12" s="227"/>
      <c r="L12" s="227"/>
      <c r="M12" s="227"/>
      <c r="N12" s="227"/>
      <c r="O12" s="227"/>
      <c r="P12" s="227"/>
      <c r="Q12" s="227"/>
      <c r="R12" s="227"/>
      <c r="S12" s="227"/>
      <c r="T12" s="227"/>
      <c r="U12" s="227"/>
      <c r="V12" s="227"/>
      <c r="W12" s="227"/>
      <c r="X12" s="227"/>
      <c r="Y12" s="227"/>
      <c r="Z12" s="227"/>
      <c r="AA12" s="227"/>
      <c r="AB12" s="227"/>
    </row>
    <row r="13">
      <c r="A13" s="195"/>
      <c r="B13" s="195" t="s">
        <v>1167</v>
      </c>
      <c r="C13" s="196" t="s">
        <v>1168</v>
      </c>
      <c r="D13" s="271" t="s">
        <v>1169</v>
      </c>
      <c r="E13" s="197" t="s">
        <v>69</v>
      </c>
      <c r="F13" s="197">
        <v>1.326</v>
      </c>
      <c r="G13" s="192"/>
      <c r="H13" s="193">
        <f t="shared" si="1"/>
        <v>0</v>
      </c>
      <c r="I13" s="230"/>
      <c r="J13" s="230"/>
      <c r="K13" s="230"/>
      <c r="L13" s="230"/>
      <c r="M13" s="230"/>
      <c r="N13" s="230"/>
      <c r="O13" s="230"/>
      <c r="P13" s="230"/>
      <c r="Q13" s="230"/>
      <c r="R13" s="230"/>
      <c r="S13" s="230"/>
      <c r="T13" s="230"/>
      <c r="U13" s="230"/>
      <c r="V13" s="230"/>
      <c r="W13" s="230"/>
      <c r="X13" s="230"/>
      <c r="Y13" s="230"/>
      <c r="Z13" s="230"/>
      <c r="AA13" s="230"/>
      <c r="AB13" s="230"/>
    </row>
    <row r="14">
      <c r="A14" s="189"/>
      <c r="B14" s="190" t="s">
        <v>5473</v>
      </c>
      <c r="C14" s="191" t="s">
        <v>5474</v>
      </c>
      <c r="D14" s="191" t="s">
        <v>6448</v>
      </c>
      <c r="E14" s="189" t="s">
        <v>318</v>
      </c>
      <c r="F14" s="189">
        <v>0.043</v>
      </c>
      <c r="G14" s="192"/>
      <c r="H14" s="193">
        <f t="shared" si="1"/>
        <v>0</v>
      </c>
      <c r="I14" s="227"/>
      <c r="J14" s="227"/>
      <c r="K14" s="227"/>
      <c r="L14" s="227"/>
      <c r="M14" s="227"/>
      <c r="N14" s="227"/>
      <c r="O14" s="227"/>
      <c r="P14" s="227"/>
      <c r="Q14" s="227"/>
      <c r="R14" s="227"/>
      <c r="S14" s="227"/>
      <c r="T14" s="227"/>
      <c r="U14" s="227"/>
      <c r="V14" s="227"/>
      <c r="W14" s="227"/>
      <c r="X14" s="227"/>
      <c r="Y14" s="227"/>
      <c r="Z14" s="227"/>
      <c r="AA14" s="227"/>
      <c r="AB14" s="227"/>
    </row>
    <row r="15">
      <c r="A15" s="195"/>
      <c r="B15" s="195" t="s">
        <v>5465</v>
      </c>
      <c r="C15" s="196" t="s">
        <v>5466</v>
      </c>
      <c r="D15" s="271" t="s">
        <v>6449</v>
      </c>
      <c r="E15" s="197" t="s">
        <v>69</v>
      </c>
      <c r="F15" s="197">
        <v>4.3645</v>
      </c>
      <c r="G15" s="192"/>
      <c r="H15" s="193">
        <f t="shared" si="1"/>
        <v>0</v>
      </c>
      <c r="I15" s="230"/>
      <c r="J15" s="230"/>
      <c r="K15" s="230"/>
      <c r="L15" s="230"/>
      <c r="M15" s="230"/>
      <c r="N15" s="230"/>
      <c r="O15" s="230"/>
      <c r="P15" s="230"/>
      <c r="Q15" s="230"/>
      <c r="R15" s="230"/>
      <c r="S15" s="230"/>
      <c r="T15" s="230"/>
      <c r="U15" s="230"/>
      <c r="V15" s="230"/>
      <c r="W15" s="230"/>
      <c r="X15" s="230"/>
      <c r="Y15" s="230"/>
      <c r="Z15" s="230"/>
      <c r="AA15" s="230"/>
      <c r="AB15" s="230"/>
    </row>
    <row r="16">
      <c r="A16" s="189"/>
      <c r="B16" s="190" t="s">
        <v>5477</v>
      </c>
      <c r="C16" s="191" t="s">
        <v>5478</v>
      </c>
      <c r="D16" s="191" t="s">
        <v>5479</v>
      </c>
      <c r="E16" s="189" t="s">
        <v>312</v>
      </c>
      <c r="F16" s="189">
        <v>0.0022</v>
      </c>
      <c r="G16" s="192"/>
      <c r="H16" s="193">
        <f t="shared" si="1"/>
        <v>0</v>
      </c>
      <c r="I16" s="227"/>
      <c r="J16" s="227"/>
      <c r="K16" s="227"/>
      <c r="L16" s="227"/>
      <c r="M16" s="227"/>
      <c r="N16" s="227"/>
      <c r="O16" s="227"/>
      <c r="P16" s="227"/>
      <c r="Q16" s="227"/>
      <c r="R16" s="227"/>
      <c r="S16" s="227"/>
      <c r="T16" s="227"/>
      <c r="U16" s="227"/>
      <c r="V16" s="227"/>
      <c r="W16" s="227"/>
      <c r="X16" s="227"/>
      <c r="Y16" s="227"/>
      <c r="Z16" s="227"/>
      <c r="AA16" s="227"/>
      <c r="AB16" s="227"/>
    </row>
    <row r="17">
      <c r="A17" s="189"/>
      <c r="B17" s="190" t="s">
        <v>637</v>
      </c>
      <c r="C17" s="191" t="s">
        <v>638</v>
      </c>
      <c r="D17" s="191" t="s">
        <v>639</v>
      </c>
      <c r="E17" s="189" t="s">
        <v>312</v>
      </c>
      <c r="F17" s="189">
        <v>0.04068</v>
      </c>
      <c r="G17" s="192"/>
      <c r="H17" s="193">
        <f t="shared" si="1"/>
        <v>0</v>
      </c>
      <c r="I17" s="227"/>
      <c r="J17" s="227"/>
      <c r="K17" s="227"/>
      <c r="L17" s="227"/>
      <c r="M17" s="227"/>
      <c r="N17" s="227"/>
      <c r="O17" s="227"/>
      <c r="P17" s="227"/>
      <c r="Q17" s="227"/>
      <c r="R17" s="227"/>
      <c r="S17" s="227"/>
      <c r="T17" s="227"/>
      <c r="U17" s="227"/>
      <c r="V17" s="227"/>
      <c r="W17" s="227"/>
      <c r="X17" s="227"/>
      <c r="Y17" s="227"/>
      <c r="Z17" s="227"/>
      <c r="AA17" s="227"/>
      <c r="AB17" s="227"/>
    </row>
    <row r="18">
      <c r="A18" s="189"/>
      <c r="B18" s="190" t="s">
        <v>535</v>
      </c>
      <c r="C18" s="191" t="s">
        <v>536</v>
      </c>
      <c r="D18" s="191" t="s">
        <v>537</v>
      </c>
      <c r="E18" s="189" t="s">
        <v>312</v>
      </c>
      <c r="F18" s="189">
        <v>0.17348</v>
      </c>
      <c r="G18" s="192"/>
      <c r="H18" s="193">
        <f t="shared" si="1"/>
        <v>0</v>
      </c>
      <c r="I18" s="227"/>
      <c r="J18" s="227"/>
      <c r="K18" s="227"/>
      <c r="L18" s="227"/>
      <c r="M18" s="227"/>
      <c r="N18" s="227"/>
      <c r="O18" s="227"/>
      <c r="P18" s="227"/>
      <c r="Q18" s="227"/>
      <c r="R18" s="227"/>
      <c r="S18" s="227"/>
      <c r="T18" s="227"/>
      <c r="U18" s="227"/>
      <c r="V18" s="227"/>
      <c r="W18" s="227"/>
      <c r="X18" s="227"/>
      <c r="Y18" s="227"/>
      <c r="Z18" s="227"/>
      <c r="AA18" s="227"/>
      <c r="AB18" s="227"/>
    </row>
    <row r="19">
      <c r="A19" s="189"/>
      <c r="B19" s="190" t="s">
        <v>7326</v>
      </c>
      <c r="C19" s="191" t="s">
        <v>7327</v>
      </c>
      <c r="D19" s="191" t="s">
        <v>7328</v>
      </c>
      <c r="E19" s="189" t="s">
        <v>312</v>
      </c>
      <c r="F19" s="189">
        <v>0.17348</v>
      </c>
      <c r="G19" s="192"/>
      <c r="H19" s="193">
        <f t="shared" si="1"/>
        <v>0</v>
      </c>
      <c r="I19" s="227"/>
      <c r="J19" s="227"/>
      <c r="K19" s="227"/>
      <c r="L19" s="227"/>
      <c r="M19" s="227"/>
      <c r="N19" s="227"/>
      <c r="O19" s="227"/>
      <c r="P19" s="227"/>
      <c r="Q19" s="227"/>
      <c r="R19" s="227"/>
      <c r="S19" s="227"/>
      <c r="T19" s="227"/>
      <c r="U19" s="227"/>
      <c r="V19" s="227"/>
      <c r="W19" s="227"/>
      <c r="X19" s="227"/>
      <c r="Y19" s="227"/>
      <c r="Z19" s="227"/>
      <c r="AA19" s="227"/>
      <c r="AB19" s="227"/>
    </row>
    <row r="20">
      <c r="A20" s="189"/>
      <c r="B20" s="190" t="s">
        <v>5289</v>
      </c>
      <c r="C20" s="191" t="s">
        <v>496</v>
      </c>
      <c r="D20" s="191" t="s">
        <v>497</v>
      </c>
      <c r="E20" s="189" t="s">
        <v>498</v>
      </c>
      <c r="F20" s="189">
        <v>0.15</v>
      </c>
      <c r="G20" s="192"/>
      <c r="H20" s="193">
        <f t="shared" si="1"/>
        <v>0</v>
      </c>
      <c r="I20" s="227"/>
      <c r="J20" s="227"/>
      <c r="K20" s="227"/>
      <c r="L20" s="227"/>
      <c r="M20" s="227"/>
      <c r="N20" s="227"/>
      <c r="O20" s="227"/>
      <c r="P20" s="227"/>
      <c r="Q20" s="227"/>
      <c r="R20" s="227"/>
      <c r="S20" s="227"/>
      <c r="T20" s="227"/>
      <c r="U20" s="227"/>
      <c r="V20" s="227"/>
      <c r="W20" s="227"/>
      <c r="X20" s="227"/>
      <c r="Y20" s="227"/>
      <c r="Z20" s="227"/>
      <c r="AA20" s="227"/>
      <c r="AB20" s="227"/>
    </row>
    <row r="21">
      <c r="A21" s="189"/>
      <c r="B21" s="190" t="s">
        <v>5290</v>
      </c>
      <c r="C21" s="191" t="s">
        <v>503</v>
      </c>
      <c r="D21" s="191" t="s">
        <v>7329</v>
      </c>
      <c r="E21" s="189" t="s">
        <v>498</v>
      </c>
      <c r="F21" s="189">
        <v>0.15</v>
      </c>
      <c r="G21" s="192"/>
      <c r="H21" s="193">
        <f t="shared" si="1"/>
        <v>0</v>
      </c>
      <c r="I21" s="227"/>
      <c r="J21" s="227"/>
      <c r="K21" s="227"/>
      <c r="L21" s="227"/>
      <c r="M21" s="227"/>
      <c r="N21" s="227"/>
      <c r="O21" s="227"/>
      <c r="P21" s="227"/>
      <c r="Q21" s="227"/>
      <c r="R21" s="227"/>
      <c r="S21" s="227"/>
      <c r="T21" s="227"/>
      <c r="U21" s="227"/>
      <c r="V21" s="227"/>
      <c r="W21" s="227"/>
      <c r="X21" s="227"/>
      <c r="Y21" s="227"/>
      <c r="Z21" s="227"/>
      <c r="AA21" s="227"/>
      <c r="AB21" s="227"/>
    </row>
    <row r="22">
      <c r="A22" s="189"/>
      <c r="B22" s="190" t="s">
        <v>5443</v>
      </c>
      <c r="C22" s="191" t="s">
        <v>5444</v>
      </c>
      <c r="D22" s="191" t="s">
        <v>7330</v>
      </c>
      <c r="E22" s="189" t="s">
        <v>318</v>
      </c>
      <c r="F22" s="189">
        <v>0.016</v>
      </c>
      <c r="G22" s="192"/>
      <c r="H22" s="193">
        <f t="shared" si="1"/>
        <v>0</v>
      </c>
      <c r="I22" s="227"/>
      <c r="J22" s="227"/>
      <c r="K22" s="227"/>
      <c r="L22" s="227"/>
      <c r="M22" s="227"/>
      <c r="N22" s="227"/>
      <c r="O22" s="227"/>
      <c r="P22" s="227"/>
      <c r="Q22" s="227"/>
      <c r="R22" s="227"/>
      <c r="S22" s="227"/>
      <c r="T22" s="227"/>
      <c r="U22" s="227"/>
      <c r="V22" s="227"/>
      <c r="W22" s="227"/>
      <c r="X22" s="227"/>
      <c r="Y22" s="227"/>
      <c r="Z22" s="227"/>
      <c r="AA22" s="227"/>
      <c r="AB22" s="227"/>
    </row>
    <row r="23">
      <c r="A23" s="189"/>
      <c r="B23" s="190" t="s">
        <v>7331</v>
      </c>
      <c r="C23" s="191" t="s">
        <v>7332</v>
      </c>
      <c r="D23" s="191" t="s">
        <v>7333</v>
      </c>
      <c r="E23" s="189" t="s">
        <v>69</v>
      </c>
      <c r="F23" s="189">
        <v>1.6</v>
      </c>
      <c r="G23" s="192"/>
      <c r="H23" s="193">
        <f t="shared" si="1"/>
        <v>0</v>
      </c>
      <c r="I23" s="227"/>
      <c r="J23" s="227"/>
      <c r="K23" s="227"/>
      <c r="L23" s="227"/>
      <c r="M23" s="227"/>
      <c r="N23" s="227"/>
      <c r="O23" s="227"/>
      <c r="P23" s="227"/>
      <c r="Q23" s="227"/>
      <c r="R23" s="227"/>
      <c r="S23" s="227"/>
      <c r="T23" s="227"/>
      <c r="U23" s="227"/>
      <c r="V23" s="227"/>
      <c r="W23" s="227"/>
      <c r="X23" s="227"/>
      <c r="Y23" s="227"/>
      <c r="Z23" s="227"/>
      <c r="AA23" s="227"/>
      <c r="AB23" s="227"/>
    </row>
    <row r="24">
      <c r="A24" s="189"/>
      <c r="B24" s="190" t="s">
        <v>895</v>
      </c>
      <c r="C24" s="191" t="s">
        <v>896</v>
      </c>
      <c r="D24" s="191" t="s">
        <v>897</v>
      </c>
      <c r="E24" s="189" t="s">
        <v>312</v>
      </c>
      <c r="F24" s="189">
        <v>0.4713</v>
      </c>
      <c r="G24" s="192"/>
      <c r="H24" s="193">
        <f t="shared" si="1"/>
        <v>0</v>
      </c>
      <c r="I24" s="227"/>
      <c r="J24" s="227"/>
      <c r="K24" s="227"/>
      <c r="L24" s="227"/>
      <c r="M24" s="227"/>
      <c r="N24" s="227"/>
      <c r="O24" s="227"/>
      <c r="P24" s="227"/>
      <c r="Q24" s="227"/>
      <c r="R24" s="227"/>
      <c r="S24" s="227"/>
      <c r="T24" s="227"/>
      <c r="U24" s="227"/>
      <c r="V24" s="227"/>
      <c r="W24" s="227"/>
      <c r="X24" s="227"/>
      <c r="Y24" s="227"/>
      <c r="Z24" s="227"/>
      <c r="AA24" s="227"/>
      <c r="AB24" s="227"/>
    </row>
    <row r="25">
      <c r="A25" s="189"/>
      <c r="B25" s="190" t="s">
        <v>7334</v>
      </c>
      <c r="C25" s="191" t="s">
        <v>7335</v>
      </c>
      <c r="D25" s="191" t="s">
        <v>7336</v>
      </c>
      <c r="E25" s="189" t="s">
        <v>312</v>
      </c>
      <c r="F25" s="189">
        <v>0.4713</v>
      </c>
      <c r="G25" s="192"/>
      <c r="H25" s="193">
        <f t="shared" si="1"/>
        <v>0</v>
      </c>
      <c r="I25" s="227"/>
      <c r="J25" s="227"/>
      <c r="K25" s="227"/>
      <c r="L25" s="227"/>
      <c r="M25" s="227"/>
      <c r="N25" s="227"/>
      <c r="O25" s="227"/>
      <c r="P25" s="227"/>
      <c r="Q25" s="227"/>
      <c r="R25" s="227"/>
      <c r="S25" s="227"/>
      <c r="T25" s="227"/>
      <c r="U25" s="227"/>
      <c r="V25" s="227"/>
      <c r="W25" s="227"/>
      <c r="X25" s="227"/>
      <c r="Y25" s="227"/>
      <c r="Z25" s="227"/>
      <c r="AA25" s="227"/>
      <c r="AB25" s="227"/>
    </row>
    <row r="26">
      <c r="A26" s="189"/>
      <c r="B26" s="190" t="s">
        <v>829</v>
      </c>
      <c r="C26" s="191" t="s">
        <v>830</v>
      </c>
      <c r="D26" s="191" t="s">
        <v>871</v>
      </c>
      <c r="E26" s="189" t="s">
        <v>312</v>
      </c>
      <c r="F26" s="189">
        <v>0.1126</v>
      </c>
      <c r="G26" s="192"/>
      <c r="H26" s="193">
        <f t="shared" si="1"/>
        <v>0</v>
      </c>
      <c r="I26" s="227"/>
      <c r="J26" s="227"/>
      <c r="K26" s="227"/>
      <c r="L26" s="227"/>
      <c r="M26" s="227"/>
      <c r="N26" s="227"/>
      <c r="O26" s="227"/>
      <c r="P26" s="227"/>
      <c r="Q26" s="227"/>
      <c r="R26" s="227"/>
      <c r="S26" s="227"/>
      <c r="T26" s="227"/>
      <c r="U26" s="227"/>
      <c r="V26" s="227"/>
      <c r="W26" s="227"/>
      <c r="X26" s="227"/>
      <c r="Y26" s="227"/>
      <c r="Z26" s="227"/>
      <c r="AA26" s="227"/>
      <c r="AB26" s="227"/>
    </row>
    <row r="27">
      <c r="A27" s="189"/>
      <c r="B27" s="190" t="s">
        <v>7337</v>
      </c>
      <c r="C27" s="191" t="s">
        <v>7338</v>
      </c>
      <c r="D27" s="191" t="s">
        <v>7339</v>
      </c>
      <c r="E27" s="189" t="s">
        <v>312</v>
      </c>
      <c r="F27" s="189">
        <v>0.1126</v>
      </c>
      <c r="G27" s="192"/>
      <c r="H27" s="193">
        <f t="shared" si="1"/>
        <v>0</v>
      </c>
      <c r="I27" s="227"/>
      <c r="J27" s="227"/>
      <c r="K27" s="227"/>
      <c r="L27" s="227"/>
      <c r="M27" s="227"/>
      <c r="N27" s="227"/>
      <c r="O27" s="227"/>
      <c r="P27" s="227"/>
      <c r="Q27" s="227"/>
      <c r="R27" s="227"/>
      <c r="S27" s="227"/>
      <c r="T27" s="227"/>
      <c r="U27" s="227"/>
      <c r="V27" s="227"/>
      <c r="W27" s="227"/>
      <c r="X27" s="227"/>
      <c r="Y27" s="227"/>
      <c r="Z27" s="227"/>
      <c r="AA27" s="227"/>
      <c r="AB27" s="227"/>
    </row>
    <row r="28">
      <c r="A28" s="189"/>
      <c r="B28" s="190" t="s">
        <v>816</v>
      </c>
      <c r="C28" s="191" t="s">
        <v>817</v>
      </c>
      <c r="D28" s="191" t="s">
        <v>2112</v>
      </c>
      <c r="E28" s="189" t="s">
        <v>312</v>
      </c>
      <c r="F28" s="189">
        <v>0.305</v>
      </c>
      <c r="G28" s="192"/>
      <c r="H28" s="193">
        <f t="shared" si="1"/>
        <v>0</v>
      </c>
      <c r="I28" s="227"/>
      <c r="J28" s="227"/>
      <c r="K28" s="227"/>
      <c r="L28" s="227"/>
      <c r="M28" s="227"/>
      <c r="N28" s="227"/>
      <c r="O28" s="227"/>
      <c r="P28" s="227"/>
      <c r="Q28" s="227"/>
      <c r="R28" s="227"/>
      <c r="S28" s="227"/>
      <c r="T28" s="227"/>
      <c r="U28" s="227"/>
      <c r="V28" s="227"/>
      <c r="W28" s="227"/>
      <c r="X28" s="227"/>
      <c r="Y28" s="227"/>
      <c r="Z28" s="227"/>
      <c r="AA28" s="227"/>
      <c r="AB28" s="227"/>
    </row>
    <row r="29">
      <c r="A29" s="189"/>
      <c r="B29" s="190" t="s">
        <v>7340</v>
      </c>
      <c r="C29" s="191" t="s">
        <v>7341</v>
      </c>
      <c r="D29" s="191" t="s">
        <v>7342</v>
      </c>
      <c r="E29" s="189" t="s">
        <v>312</v>
      </c>
      <c r="F29" s="189">
        <v>0.305</v>
      </c>
      <c r="G29" s="192"/>
      <c r="H29" s="193">
        <f t="shared" si="1"/>
        <v>0</v>
      </c>
      <c r="I29" s="227"/>
      <c r="J29" s="227"/>
      <c r="K29" s="227"/>
      <c r="L29" s="227"/>
      <c r="M29" s="227"/>
      <c r="N29" s="227"/>
      <c r="O29" s="227"/>
      <c r="P29" s="227"/>
      <c r="Q29" s="227"/>
      <c r="R29" s="227"/>
      <c r="S29" s="227"/>
      <c r="T29" s="227"/>
      <c r="U29" s="227"/>
      <c r="V29" s="227"/>
      <c r="W29" s="227"/>
      <c r="X29" s="227"/>
      <c r="Y29" s="227"/>
      <c r="Z29" s="227"/>
      <c r="AA29" s="227"/>
      <c r="AB29" s="227"/>
    </row>
    <row r="30">
      <c r="A30" s="189"/>
      <c r="B30" s="190" t="s">
        <v>7343</v>
      </c>
      <c r="C30" s="191" t="s">
        <v>7344</v>
      </c>
      <c r="D30" s="191" t="s">
        <v>7345</v>
      </c>
      <c r="E30" s="189" t="s">
        <v>498</v>
      </c>
      <c r="F30" s="189">
        <v>0.398</v>
      </c>
      <c r="G30" s="192"/>
      <c r="H30" s="193">
        <f t="shared" si="1"/>
        <v>0</v>
      </c>
      <c r="I30" s="227"/>
      <c r="J30" s="227"/>
      <c r="K30" s="227"/>
      <c r="L30" s="227"/>
      <c r="M30" s="227"/>
      <c r="N30" s="227"/>
      <c r="O30" s="227"/>
      <c r="P30" s="227"/>
      <c r="Q30" s="227"/>
      <c r="R30" s="227"/>
      <c r="S30" s="227"/>
      <c r="T30" s="227"/>
      <c r="U30" s="227"/>
      <c r="V30" s="227"/>
      <c r="W30" s="227"/>
      <c r="X30" s="227"/>
      <c r="Y30" s="227"/>
      <c r="Z30" s="227"/>
      <c r="AA30" s="227"/>
      <c r="AB30" s="227"/>
    </row>
    <row r="31">
      <c r="A31" s="189"/>
      <c r="B31" s="190" t="s">
        <v>7346</v>
      </c>
      <c r="C31" s="191" t="s">
        <v>7347</v>
      </c>
      <c r="D31" s="191" t="s">
        <v>7348</v>
      </c>
      <c r="E31" s="189" t="s">
        <v>1163</v>
      </c>
      <c r="F31" s="189">
        <v>39.8</v>
      </c>
      <c r="G31" s="192"/>
      <c r="H31" s="193">
        <f t="shared" si="1"/>
        <v>0</v>
      </c>
      <c r="I31" s="227"/>
      <c r="J31" s="227"/>
      <c r="K31" s="227"/>
      <c r="L31" s="227"/>
      <c r="M31" s="227"/>
      <c r="N31" s="227"/>
      <c r="O31" s="227"/>
      <c r="P31" s="227"/>
      <c r="Q31" s="227"/>
      <c r="R31" s="227"/>
      <c r="S31" s="227"/>
      <c r="T31" s="227"/>
      <c r="U31" s="227"/>
      <c r="V31" s="227"/>
      <c r="W31" s="227"/>
      <c r="X31" s="227"/>
      <c r="Y31" s="227"/>
      <c r="Z31" s="227"/>
      <c r="AA31" s="227"/>
      <c r="AB31" s="227"/>
    </row>
    <row r="32">
      <c r="A32" s="189"/>
      <c r="B32" s="190" t="s">
        <v>7349</v>
      </c>
      <c r="C32" s="191" t="s">
        <v>7350</v>
      </c>
      <c r="D32" s="191" t="s">
        <v>7351</v>
      </c>
      <c r="E32" s="189" t="s">
        <v>1163</v>
      </c>
      <c r="F32" s="189">
        <v>4.8</v>
      </c>
      <c r="G32" s="192"/>
      <c r="H32" s="193">
        <f t="shared" si="1"/>
        <v>0</v>
      </c>
      <c r="I32" s="227"/>
      <c r="J32" s="227"/>
      <c r="K32" s="227"/>
      <c r="L32" s="227"/>
      <c r="M32" s="227"/>
      <c r="N32" s="227"/>
      <c r="O32" s="227"/>
      <c r="P32" s="227"/>
      <c r="Q32" s="227"/>
      <c r="R32" s="227"/>
      <c r="S32" s="227"/>
      <c r="T32" s="227"/>
      <c r="U32" s="227"/>
      <c r="V32" s="227"/>
      <c r="W32" s="227"/>
      <c r="X32" s="227"/>
      <c r="Y32" s="227"/>
      <c r="Z32" s="227"/>
      <c r="AA32" s="227"/>
      <c r="AB32" s="227"/>
    </row>
    <row r="33">
      <c r="A33" s="189"/>
      <c r="B33" s="190" t="s">
        <v>7352</v>
      </c>
      <c r="C33" s="191" t="s">
        <v>7353</v>
      </c>
      <c r="D33" s="191" t="s">
        <v>7354</v>
      </c>
      <c r="E33" s="189" t="s">
        <v>1163</v>
      </c>
      <c r="F33" s="189">
        <v>4.8</v>
      </c>
      <c r="G33" s="192"/>
      <c r="H33" s="193">
        <f t="shared" si="1"/>
        <v>0</v>
      </c>
      <c r="I33" s="227"/>
      <c r="J33" s="227"/>
      <c r="K33" s="227"/>
      <c r="L33" s="227"/>
      <c r="M33" s="227"/>
      <c r="N33" s="227"/>
      <c r="O33" s="227"/>
      <c r="P33" s="227"/>
      <c r="Q33" s="227"/>
      <c r="R33" s="227"/>
      <c r="S33" s="227"/>
      <c r="T33" s="227"/>
      <c r="U33" s="227"/>
      <c r="V33" s="227"/>
      <c r="W33" s="227"/>
      <c r="X33" s="227"/>
      <c r="Y33" s="227"/>
      <c r="Z33" s="227"/>
      <c r="AA33" s="227"/>
      <c r="AB33" s="227"/>
    </row>
    <row r="34">
      <c r="A34" s="189"/>
      <c r="B34" s="190" t="s">
        <v>829</v>
      </c>
      <c r="C34" s="191" t="s">
        <v>830</v>
      </c>
      <c r="D34" s="191" t="s">
        <v>7355</v>
      </c>
      <c r="E34" s="189" t="s">
        <v>312</v>
      </c>
      <c r="F34" s="189">
        <v>0.1361</v>
      </c>
      <c r="G34" s="192"/>
      <c r="H34" s="193">
        <f t="shared" si="1"/>
        <v>0</v>
      </c>
      <c r="I34" s="227"/>
      <c r="J34" s="227"/>
      <c r="K34" s="227"/>
      <c r="L34" s="227"/>
      <c r="M34" s="227"/>
      <c r="N34" s="227"/>
      <c r="O34" s="227"/>
      <c r="P34" s="227"/>
      <c r="Q34" s="227"/>
      <c r="R34" s="227"/>
      <c r="S34" s="227"/>
      <c r="T34" s="227"/>
      <c r="U34" s="227"/>
      <c r="V34" s="227"/>
      <c r="W34" s="227"/>
      <c r="X34" s="227"/>
      <c r="Y34" s="227"/>
      <c r="Z34" s="227"/>
      <c r="AA34" s="227"/>
      <c r="AB34" s="227"/>
    </row>
    <row r="35">
      <c r="A35" s="189"/>
      <c r="B35" s="190" t="s">
        <v>7356</v>
      </c>
      <c r="C35" s="191" t="s">
        <v>7357</v>
      </c>
      <c r="D35" s="191" t="s">
        <v>7358</v>
      </c>
      <c r="E35" s="189" t="s">
        <v>312</v>
      </c>
      <c r="F35" s="189">
        <v>0.1361</v>
      </c>
      <c r="G35" s="192"/>
      <c r="H35" s="193">
        <f t="shared" si="1"/>
        <v>0</v>
      </c>
      <c r="I35" s="227"/>
      <c r="J35" s="227"/>
      <c r="K35" s="227"/>
      <c r="L35" s="227"/>
      <c r="M35" s="227"/>
      <c r="N35" s="227"/>
      <c r="O35" s="227"/>
      <c r="P35" s="227"/>
      <c r="Q35" s="227"/>
      <c r="R35" s="227"/>
      <c r="S35" s="227"/>
      <c r="T35" s="227"/>
      <c r="U35" s="227"/>
      <c r="V35" s="227"/>
      <c r="W35" s="227"/>
      <c r="X35" s="227"/>
      <c r="Y35" s="227"/>
      <c r="Z35" s="227"/>
      <c r="AA35" s="227"/>
      <c r="AB35" s="227"/>
    </row>
    <row r="36">
      <c r="A36" s="189"/>
      <c r="B36" s="190" t="s">
        <v>878</v>
      </c>
      <c r="C36" s="191" t="s">
        <v>7359</v>
      </c>
      <c r="D36" s="191" t="s">
        <v>7360</v>
      </c>
      <c r="E36" s="189" t="s">
        <v>312</v>
      </c>
      <c r="F36" s="189">
        <v>0.1302</v>
      </c>
      <c r="G36" s="192"/>
      <c r="H36" s="193">
        <f t="shared" si="1"/>
        <v>0</v>
      </c>
      <c r="I36" s="227"/>
      <c r="J36" s="227"/>
      <c r="K36" s="227"/>
      <c r="L36" s="227"/>
      <c r="M36" s="227"/>
      <c r="N36" s="227"/>
      <c r="O36" s="227"/>
      <c r="P36" s="227"/>
      <c r="Q36" s="227"/>
      <c r="R36" s="227"/>
      <c r="S36" s="227"/>
      <c r="T36" s="227"/>
      <c r="U36" s="227"/>
      <c r="V36" s="227"/>
      <c r="W36" s="227"/>
      <c r="X36" s="227"/>
      <c r="Y36" s="227"/>
      <c r="Z36" s="227"/>
      <c r="AA36" s="227"/>
      <c r="AB36" s="227"/>
    </row>
    <row r="37">
      <c r="A37" s="189"/>
      <c r="B37" s="190" t="s">
        <v>7361</v>
      </c>
      <c r="C37" s="191" t="s">
        <v>7362</v>
      </c>
      <c r="D37" s="191" t="s">
        <v>7363</v>
      </c>
      <c r="E37" s="189" t="s">
        <v>312</v>
      </c>
      <c r="F37" s="189">
        <v>0.1302</v>
      </c>
      <c r="G37" s="192"/>
      <c r="H37" s="193">
        <f t="shared" si="1"/>
        <v>0</v>
      </c>
      <c r="I37" s="227"/>
      <c r="J37" s="227"/>
      <c r="K37" s="227"/>
      <c r="L37" s="227"/>
      <c r="M37" s="227"/>
      <c r="N37" s="227"/>
      <c r="O37" s="227"/>
      <c r="P37" s="227"/>
      <c r="Q37" s="227"/>
      <c r="R37" s="227"/>
      <c r="S37" s="227"/>
      <c r="T37" s="227"/>
      <c r="U37" s="227"/>
      <c r="V37" s="227"/>
      <c r="W37" s="227"/>
      <c r="X37" s="227"/>
      <c r="Y37" s="227"/>
      <c r="Z37" s="227"/>
      <c r="AA37" s="227"/>
      <c r="AB37" s="227"/>
    </row>
    <row r="38">
      <c r="A38" s="189"/>
      <c r="B38" s="190" t="s">
        <v>816</v>
      </c>
      <c r="C38" s="191" t="s">
        <v>817</v>
      </c>
      <c r="D38" s="191" t="s">
        <v>884</v>
      </c>
      <c r="E38" s="189" t="s">
        <v>312</v>
      </c>
      <c r="F38" s="189">
        <v>0.0545</v>
      </c>
      <c r="G38" s="192"/>
      <c r="H38" s="193">
        <f t="shared" si="1"/>
        <v>0</v>
      </c>
      <c r="I38" s="227"/>
      <c r="J38" s="227"/>
      <c r="K38" s="227"/>
      <c r="L38" s="227"/>
      <c r="M38" s="227"/>
      <c r="N38" s="227"/>
      <c r="O38" s="227"/>
      <c r="P38" s="227"/>
      <c r="Q38" s="227"/>
      <c r="R38" s="227"/>
      <c r="S38" s="227"/>
      <c r="T38" s="227"/>
      <c r="U38" s="227"/>
      <c r="V38" s="227"/>
      <c r="W38" s="227"/>
      <c r="X38" s="227"/>
      <c r="Y38" s="227"/>
      <c r="Z38" s="227"/>
      <c r="AA38" s="227"/>
      <c r="AB38" s="227"/>
    </row>
    <row r="39">
      <c r="A39" s="189"/>
      <c r="B39" s="190" t="s">
        <v>7364</v>
      </c>
      <c r="C39" s="191" t="s">
        <v>7365</v>
      </c>
      <c r="D39" s="191" t="s">
        <v>7366</v>
      </c>
      <c r="E39" s="189" t="s">
        <v>312</v>
      </c>
      <c r="F39" s="189">
        <v>0.0545</v>
      </c>
      <c r="G39" s="192"/>
      <c r="H39" s="193">
        <f t="shared" si="1"/>
        <v>0</v>
      </c>
      <c r="I39" s="227"/>
      <c r="J39" s="227"/>
      <c r="K39" s="227"/>
      <c r="L39" s="227"/>
      <c r="M39" s="227"/>
      <c r="N39" s="227"/>
      <c r="O39" s="227"/>
      <c r="P39" s="227"/>
      <c r="Q39" s="227"/>
      <c r="R39" s="227"/>
      <c r="S39" s="227"/>
      <c r="T39" s="227"/>
      <c r="U39" s="227"/>
      <c r="V39" s="227"/>
      <c r="W39" s="227"/>
      <c r="X39" s="227"/>
      <c r="Y39" s="227"/>
      <c r="Z39" s="227"/>
      <c r="AA39" s="227"/>
      <c r="AB39" s="227"/>
    </row>
    <row r="40">
      <c r="A40" s="189"/>
      <c r="B40" s="190" t="s">
        <v>838</v>
      </c>
      <c r="C40" s="191" t="s">
        <v>839</v>
      </c>
      <c r="D40" s="191" t="s">
        <v>7367</v>
      </c>
      <c r="E40" s="189" t="s">
        <v>498</v>
      </c>
      <c r="F40" s="189">
        <v>0.112</v>
      </c>
      <c r="G40" s="192"/>
      <c r="H40" s="193">
        <f t="shared" si="1"/>
        <v>0</v>
      </c>
      <c r="I40" s="227"/>
      <c r="J40" s="227"/>
      <c r="K40" s="227"/>
      <c r="L40" s="227"/>
      <c r="M40" s="227"/>
      <c r="N40" s="227"/>
      <c r="O40" s="227"/>
      <c r="P40" s="227"/>
      <c r="Q40" s="227"/>
      <c r="R40" s="227"/>
      <c r="S40" s="227"/>
      <c r="T40" s="227"/>
      <c r="U40" s="227"/>
      <c r="V40" s="227"/>
      <c r="W40" s="227"/>
      <c r="X40" s="227"/>
      <c r="Y40" s="227"/>
      <c r="Z40" s="227"/>
      <c r="AA40" s="227"/>
      <c r="AB40" s="227"/>
    </row>
    <row r="41">
      <c r="A41" s="189"/>
      <c r="B41" s="190" t="s">
        <v>7346</v>
      </c>
      <c r="C41" s="191" t="s">
        <v>7347</v>
      </c>
      <c r="D41" s="191" t="s">
        <v>7368</v>
      </c>
      <c r="E41" s="189" t="s">
        <v>1163</v>
      </c>
      <c r="F41" s="189">
        <v>11.2</v>
      </c>
      <c r="G41" s="192"/>
      <c r="H41" s="193">
        <f t="shared" si="1"/>
        <v>0</v>
      </c>
      <c r="I41" s="227"/>
      <c r="J41" s="227"/>
      <c r="K41" s="227"/>
      <c r="L41" s="227"/>
      <c r="M41" s="227"/>
      <c r="N41" s="227"/>
      <c r="O41" s="227"/>
      <c r="P41" s="227"/>
      <c r="Q41" s="227"/>
      <c r="R41" s="227"/>
      <c r="S41" s="227"/>
      <c r="T41" s="227"/>
      <c r="U41" s="227"/>
      <c r="V41" s="227"/>
      <c r="W41" s="227"/>
      <c r="X41" s="227"/>
      <c r="Y41" s="227"/>
      <c r="Z41" s="227"/>
      <c r="AA41" s="227"/>
      <c r="AB41" s="227"/>
    </row>
    <row r="42">
      <c r="A42" s="187"/>
      <c r="B42" s="187"/>
      <c r="C42" s="187" t="s">
        <v>7369</v>
      </c>
      <c r="D42" s="187" t="s">
        <v>7370</v>
      </c>
      <c r="E42" s="187"/>
      <c r="F42" s="187"/>
      <c r="G42" s="255"/>
      <c r="H42" s="255">
        <f>SUM(H43:H57)</f>
        <v>0</v>
      </c>
      <c r="I42" s="227"/>
      <c r="J42" s="227"/>
      <c r="K42" s="227"/>
      <c r="L42" s="227"/>
      <c r="M42" s="227"/>
      <c r="N42" s="227"/>
      <c r="O42" s="227"/>
      <c r="P42" s="227"/>
      <c r="Q42" s="227"/>
      <c r="R42" s="227"/>
      <c r="S42" s="227"/>
      <c r="T42" s="227"/>
      <c r="U42" s="227"/>
      <c r="V42" s="227"/>
      <c r="W42" s="227"/>
      <c r="X42" s="227"/>
      <c r="Y42" s="227"/>
      <c r="Z42" s="227"/>
      <c r="AA42" s="227"/>
      <c r="AB42" s="227"/>
    </row>
    <row r="43">
      <c r="A43" s="189"/>
      <c r="B43" s="190" t="s">
        <v>4746</v>
      </c>
      <c r="C43" s="191" t="s">
        <v>4747</v>
      </c>
      <c r="D43" s="191" t="s">
        <v>7371</v>
      </c>
      <c r="E43" s="189" t="s">
        <v>691</v>
      </c>
      <c r="F43" s="189">
        <v>1.0</v>
      </c>
      <c r="G43" s="192"/>
      <c r="H43" s="193">
        <f t="shared" ref="H43:H57" si="2">G43*$F43</f>
        <v>0</v>
      </c>
      <c r="I43" s="227"/>
      <c r="J43" s="227"/>
      <c r="K43" s="227"/>
      <c r="L43" s="227"/>
      <c r="M43" s="227"/>
      <c r="N43" s="227"/>
      <c r="O43" s="227"/>
      <c r="P43" s="227"/>
      <c r="Q43" s="227"/>
      <c r="R43" s="227"/>
      <c r="S43" s="227"/>
      <c r="T43" s="227"/>
      <c r="U43" s="227"/>
      <c r="V43" s="227"/>
      <c r="W43" s="227"/>
      <c r="X43" s="227"/>
      <c r="Y43" s="227"/>
      <c r="Z43" s="227"/>
      <c r="AA43" s="227"/>
      <c r="AB43" s="227"/>
    </row>
    <row r="44">
      <c r="A44" s="189"/>
      <c r="B44" s="190" t="s">
        <v>7372</v>
      </c>
      <c r="C44" s="191" t="s">
        <v>7373</v>
      </c>
      <c r="D44" s="191" t="s">
        <v>7374</v>
      </c>
      <c r="E44" s="189" t="s">
        <v>691</v>
      </c>
      <c r="F44" s="189">
        <v>1.0</v>
      </c>
      <c r="G44" s="192"/>
      <c r="H44" s="193">
        <f t="shared" si="2"/>
        <v>0</v>
      </c>
      <c r="I44" s="227"/>
      <c r="J44" s="227"/>
      <c r="K44" s="227"/>
      <c r="L44" s="227"/>
      <c r="M44" s="227"/>
      <c r="N44" s="227"/>
      <c r="O44" s="227"/>
      <c r="P44" s="227"/>
      <c r="Q44" s="227"/>
      <c r="R44" s="227"/>
      <c r="S44" s="227"/>
      <c r="T44" s="227"/>
      <c r="U44" s="227"/>
      <c r="V44" s="227"/>
      <c r="W44" s="227"/>
      <c r="X44" s="227"/>
      <c r="Y44" s="227"/>
      <c r="Z44" s="227"/>
      <c r="AA44" s="227"/>
      <c r="AB44" s="227"/>
    </row>
    <row r="45">
      <c r="A45" s="189"/>
      <c r="B45" s="190" t="s">
        <v>3913</v>
      </c>
      <c r="C45" s="191" t="s">
        <v>3914</v>
      </c>
      <c r="D45" s="191" t="s">
        <v>3915</v>
      </c>
      <c r="E45" s="189" t="s">
        <v>691</v>
      </c>
      <c r="F45" s="189">
        <v>1.0</v>
      </c>
      <c r="G45" s="192"/>
      <c r="H45" s="193">
        <f t="shared" si="2"/>
        <v>0</v>
      </c>
      <c r="I45" s="227"/>
      <c r="J45" s="227"/>
      <c r="K45" s="227"/>
      <c r="L45" s="227"/>
      <c r="M45" s="227"/>
      <c r="N45" s="227"/>
      <c r="O45" s="227"/>
      <c r="P45" s="227"/>
      <c r="Q45" s="227"/>
      <c r="R45" s="227"/>
      <c r="S45" s="227"/>
      <c r="T45" s="227"/>
      <c r="U45" s="227"/>
      <c r="V45" s="227"/>
      <c r="W45" s="227"/>
      <c r="X45" s="227"/>
      <c r="Y45" s="227"/>
      <c r="Z45" s="227"/>
      <c r="AA45" s="227"/>
      <c r="AB45" s="227"/>
    </row>
    <row r="46">
      <c r="A46" s="189"/>
      <c r="B46" s="190" t="s">
        <v>7375</v>
      </c>
      <c r="C46" s="191" t="s">
        <v>7376</v>
      </c>
      <c r="D46" s="191" t="s">
        <v>7377</v>
      </c>
      <c r="E46" s="189" t="s">
        <v>691</v>
      </c>
      <c r="F46" s="189">
        <v>1.0</v>
      </c>
      <c r="G46" s="192"/>
      <c r="H46" s="193">
        <f t="shared" si="2"/>
        <v>0</v>
      </c>
      <c r="I46" s="227"/>
      <c r="J46" s="227"/>
      <c r="K46" s="227"/>
      <c r="L46" s="227"/>
      <c r="M46" s="227"/>
      <c r="N46" s="227"/>
      <c r="O46" s="227"/>
      <c r="P46" s="227"/>
      <c r="Q46" s="227"/>
      <c r="R46" s="227"/>
      <c r="S46" s="227"/>
      <c r="T46" s="227"/>
      <c r="U46" s="227"/>
      <c r="V46" s="227"/>
      <c r="W46" s="227"/>
      <c r="X46" s="227"/>
      <c r="Y46" s="227"/>
      <c r="Z46" s="227"/>
      <c r="AA46" s="227"/>
      <c r="AB46" s="227"/>
    </row>
    <row r="47">
      <c r="A47" s="189"/>
      <c r="B47" s="190" t="s">
        <v>7378</v>
      </c>
      <c r="C47" s="191" t="s">
        <v>7379</v>
      </c>
      <c r="D47" s="191" t="s">
        <v>7380</v>
      </c>
      <c r="E47" s="189" t="s">
        <v>691</v>
      </c>
      <c r="F47" s="189">
        <v>2.0</v>
      </c>
      <c r="G47" s="192"/>
      <c r="H47" s="193">
        <f t="shared" si="2"/>
        <v>0</v>
      </c>
      <c r="I47" s="227"/>
      <c r="J47" s="227"/>
      <c r="K47" s="227"/>
      <c r="L47" s="227"/>
      <c r="M47" s="227"/>
      <c r="N47" s="227"/>
      <c r="O47" s="227"/>
      <c r="P47" s="227"/>
      <c r="Q47" s="227"/>
      <c r="R47" s="227"/>
      <c r="S47" s="227"/>
      <c r="T47" s="227"/>
      <c r="U47" s="227"/>
      <c r="V47" s="227"/>
      <c r="W47" s="227"/>
      <c r="X47" s="227"/>
      <c r="Y47" s="227"/>
      <c r="Z47" s="227"/>
      <c r="AA47" s="227"/>
      <c r="AB47" s="227"/>
    </row>
    <row r="48">
      <c r="A48" s="189"/>
      <c r="B48" s="190" t="s">
        <v>4565</v>
      </c>
      <c r="C48" s="191" t="s">
        <v>4566</v>
      </c>
      <c r="D48" s="191" t="s">
        <v>4854</v>
      </c>
      <c r="E48" s="189" t="s">
        <v>1032</v>
      </c>
      <c r="F48" s="189">
        <v>0.75</v>
      </c>
      <c r="G48" s="192"/>
      <c r="H48" s="193">
        <f t="shared" si="2"/>
        <v>0</v>
      </c>
      <c r="I48" s="227"/>
      <c r="J48" s="227"/>
      <c r="K48" s="227"/>
      <c r="L48" s="227"/>
      <c r="M48" s="227"/>
      <c r="N48" s="227"/>
      <c r="O48" s="227"/>
      <c r="P48" s="227"/>
      <c r="Q48" s="227"/>
      <c r="R48" s="227"/>
      <c r="S48" s="227"/>
      <c r="T48" s="227"/>
      <c r="U48" s="227"/>
      <c r="V48" s="227"/>
      <c r="W48" s="227"/>
      <c r="X48" s="227"/>
      <c r="Y48" s="227"/>
      <c r="Z48" s="227"/>
      <c r="AA48" s="227"/>
      <c r="AB48" s="227"/>
    </row>
    <row r="49">
      <c r="A49" s="189"/>
      <c r="B49" s="190" t="s">
        <v>7381</v>
      </c>
      <c r="C49" s="191" t="s">
        <v>7382</v>
      </c>
      <c r="D49" s="191" t="s">
        <v>7383</v>
      </c>
      <c r="E49" s="189" t="s">
        <v>787</v>
      </c>
      <c r="F49" s="189">
        <v>75.0</v>
      </c>
      <c r="G49" s="192"/>
      <c r="H49" s="193">
        <f t="shared" si="2"/>
        <v>0</v>
      </c>
      <c r="I49" s="227"/>
      <c r="J49" s="227"/>
      <c r="K49" s="227"/>
      <c r="L49" s="227"/>
      <c r="M49" s="227"/>
      <c r="N49" s="227"/>
      <c r="O49" s="227"/>
      <c r="P49" s="227"/>
      <c r="Q49" s="227"/>
      <c r="R49" s="227"/>
      <c r="S49" s="227"/>
      <c r="T49" s="227"/>
      <c r="U49" s="227"/>
      <c r="V49" s="227"/>
      <c r="W49" s="227"/>
      <c r="X49" s="227"/>
      <c r="Y49" s="227"/>
      <c r="Z49" s="227"/>
      <c r="AA49" s="227"/>
      <c r="AB49" s="227"/>
    </row>
    <row r="50">
      <c r="A50" s="189"/>
      <c r="B50" s="190" t="s">
        <v>4174</v>
      </c>
      <c r="C50" s="191" t="s">
        <v>4175</v>
      </c>
      <c r="D50" s="191" t="s">
        <v>4333</v>
      </c>
      <c r="E50" s="189" t="s">
        <v>1032</v>
      </c>
      <c r="F50" s="189">
        <v>0.25</v>
      </c>
      <c r="G50" s="192"/>
      <c r="H50" s="193">
        <f t="shared" si="2"/>
        <v>0</v>
      </c>
      <c r="I50" s="227"/>
      <c r="J50" s="227"/>
      <c r="K50" s="227"/>
      <c r="L50" s="227"/>
      <c r="M50" s="227"/>
      <c r="N50" s="227"/>
      <c r="O50" s="227"/>
      <c r="P50" s="227"/>
      <c r="Q50" s="227"/>
      <c r="R50" s="227"/>
      <c r="S50" s="227"/>
      <c r="T50" s="227"/>
      <c r="U50" s="227"/>
      <c r="V50" s="227"/>
      <c r="W50" s="227"/>
      <c r="X50" s="227"/>
      <c r="Y50" s="227"/>
      <c r="Z50" s="227"/>
      <c r="AA50" s="227"/>
      <c r="AB50" s="227"/>
    </row>
    <row r="51">
      <c r="A51" s="189"/>
      <c r="B51" s="190" t="s">
        <v>7384</v>
      </c>
      <c r="C51" s="191" t="s">
        <v>7385</v>
      </c>
      <c r="D51" s="191" t="s">
        <v>7386</v>
      </c>
      <c r="E51" s="189" t="s">
        <v>3688</v>
      </c>
      <c r="F51" s="189">
        <v>0.025</v>
      </c>
      <c r="G51" s="192"/>
      <c r="H51" s="193">
        <f t="shared" si="2"/>
        <v>0</v>
      </c>
      <c r="I51" s="227"/>
      <c r="J51" s="227"/>
      <c r="K51" s="227"/>
      <c r="L51" s="227"/>
      <c r="M51" s="227"/>
      <c r="N51" s="227"/>
      <c r="O51" s="227"/>
      <c r="P51" s="227"/>
      <c r="Q51" s="227"/>
      <c r="R51" s="227"/>
      <c r="S51" s="227"/>
      <c r="T51" s="227"/>
      <c r="U51" s="227"/>
      <c r="V51" s="227"/>
      <c r="W51" s="227"/>
      <c r="X51" s="227"/>
      <c r="Y51" s="227"/>
      <c r="Z51" s="227"/>
      <c r="AA51" s="227"/>
      <c r="AB51" s="227"/>
    </row>
    <row r="52">
      <c r="A52" s="189"/>
      <c r="B52" s="190" t="s">
        <v>4118</v>
      </c>
      <c r="C52" s="191" t="s">
        <v>4119</v>
      </c>
      <c r="D52" s="191" t="s">
        <v>7387</v>
      </c>
      <c r="E52" s="189" t="s">
        <v>684</v>
      </c>
      <c r="F52" s="189">
        <v>0.08</v>
      </c>
      <c r="G52" s="192"/>
      <c r="H52" s="193">
        <f t="shared" si="2"/>
        <v>0</v>
      </c>
      <c r="I52" s="227"/>
      <c r="J52" s="227"/>
      <c r="K52" s="227"/>
      <c r="L52" s="227"/>
      <c r="M52" s="227"/>
      <c r="N52" s="227"/>
      <c r="O52" s="227"/>
      <c r="P52" s="227"/>
      <c r="Q52" s="227"/>
      <c r="R52" s="227"/>
      <c r="S52" s="227"/>
      <c r="T52" s="227"/>
      <c r="U52" s="227"/>
      <c r="V52" s="227"/>
      <c r="W52" s="227"/>
      <c r="X52" s="227"/>
      <c r="Y52" s="227"/>
      <c r="Z52" s="227"/>
      <c r="AA52" s="227"/>
      <c r="AB52" s="227"/>
    </row>
    <row r="53">
      <c r="A53" s="189"/>
      <c r="B53" s="190" t="s">
        <v>7388</v>
      </c>
      <c r="C53" s="191" t="s">
        <v>7389</v>
      </c>
      <c r="D53" s="191" t="s">
        <v>7390</v>
      </c>
      <c r="E53" s="189" t="s">
        <v>691</v>
      </c>
      <c r="F53" s="189">
        <v>2.0</v>
      </c>
      <c r="G53" s="192"/>
      <c r="H53" s="193">
        <f t="shared" si="2"/>
        <v>0</v>
      </c>
      <c r="I53" s="227"/>
      <c r="J53" s="227"/>
      <c r="K53" s="227"/>
      <c r="L53" s="227"/>
      <c r="M53" s="227"/>
      <c r="N53" s="227"/>
      <c r="O53" s="227"/>
      <c r="P53" s="227"/>
      <c r="Q53" s="227"/>
      <c r="R53" s="227"/>
      <c r="S53" s="227"/>
      <c r="T53" s="227"/>
      <c r="U53" s="227"/>
      <c r="V53" s="227"/>
      <c r="W53" s="227"/>
      <c r="X53" s="227"/>
      <c r="Y53" s="227"/>
      <c r="Z53" s="227"/>
      <c r="AA53" s="227"/>
      <c r="AB53" s="227"/>
    </row>
    <row r="54">
      <c r="A54" s="189"/>
      <c r="B54" s="190" t="s">
        <v>7391</v>
      </c>
      <c r="C54" s="191" t="s">
        <v>7392</v>
      </c>
      <c r="D54" s="191" t="s">
        <v>7393</v>
      </c>
      <c r="E54" s="189" t="s">
        <v>691</v>
      </c>
      <c r="F54" s="189">
        <v>6.0</v>
      </c>
      <c r="G54" s="192"/>
      <c r="H54" s="193">
        <f t="shared" si="2"/>
        <v>0</v>
      </c>
      <c r="I54" s="227"/>
      <c r="J54" s="227"/>
      <c r="K54" s="227"/>
      <c r="L54" s="227"/>
      <c r="M54" s="227"/>
      <c r="N54" s="227"/>
      <c r="O54" s="227"/>
      <c r="P54" s="227"/>
      <c r="Q54" s="227"/>
      <c r="R54" s="227"/>
      <c r="S54" s="227"/>
      <c r="T54" s="227"/>
      <c r="U54" s="227"/>
      <c r="V54" s="227"/>
      <c r="W54" s="227"/>
      <c r="X54" s="227"/>
      <c r="Y54" s="227"/>
      <c r="Z54" s="227"/>
      <c r="AA54" s="227"/>
      <c r="AB54" s="227"/>
    </row>
    <row r="55">
      <c r="A55" s="189"/>
      <c r="B55" s="190" t="s">
        <v>7394</v>
      </c>
      <c r="C55" s="191" t="s">
        <v>7395</v>
      </c>
      <c r="D55" s="191" t="s">
        <v>7396</v>
      </c>
      <c r="E55" s="189" t="s">
        <v>684</v>
      </c>
      <c r="F55" s="189">
        <v>0.04</v>
      </c>
      <c r="G55" s="192"/>
      <c r="H55" s="193">
        <f t="shared" si="2"/>
        <v>0</v>
      </c>
      <c r="I55" s="227"/>
      <c r="J55" s="227"/>
      <c r="K55" s="227"/>
      <c r="L55" s="227"/>
      <c r="M55" s="227"/>
      <c r="N55" s="227"/>
      <c r="O55" s="227"/>
      <c r="P55" s="227"/>
      <c r="Q55" s="227"/>
      <c r="R55" s="227"/>
      <c r="S55" s="227"/>
      <c r="T55" s="227"/>
      <c r="U55" s="227"/>
      <c r="V55" s="227"/>
      <c r="W55" s="227"/>
      <c r="X55" s="227"/>
      <c r="Y55" s="227"/>
      <c r="Z55" s="227"/>
      <c r="AA55" s="227"/>
      <c r="AB55" s="227"/>
    </row>
    <row r="56">
      <c r="A56" s="189"/>
      <c r="B56" s="190" t="s">
        <v>7397</v>
      </c>
      <c r="C56" s="191" t="s">
        <v>7398</v>
      </c>
      <c r="D56" s="191" t="s">
        <v>7399</v>
      </c>
      <c r="E56" s="189" t="s">
        <v>691</v>
      </c>
      <c r="F56" s="189">
        <v>2.0</v>
      </c>
      <c r="G56" s="192"/>
      <c r="H56" s="193">
        <f t="shared" si="2"/>
        <v>0</v>
      </c>
      <c r="I56" s="227"/>
      <c r="J56" s="227"/>
      <c r="K56" s="227"/>
      <c r="L56" s="227"/>
      <c r="M56" s="227"/>
      <c r="N56" s="227"/>
      <c r="O56" s="227"/>
      <c r="P56" s="227"/>
      <c r="Q56" s="227"/>
      <c r="R56" s="227"/>
      <c r="S56" s="227"/>
      <c r="T56" s="227"/>
      <c r="U56" s="227"/>
      <c r="V56" s="227"/>
      <c r="W56" s="227"/>
      <c r="X56" s="227"/>
      <c r="Y56" s="227"/>
      <c r="Z56" s="227"/>
      <c r="AA56" s="227"/>
      <c r="AB56" s="227"/>
    </row>
    <row r="57">
      <c r="A57" s="189"/>
      <c r="B57" s="190" t="s">
        <v>7400</v>
      </c>
      <c r="C57" s="191" t="s">
        <v>7401</v>
      </c>
      <c r="D57" s="191" t="s">
        <v>7402</v>
      </c>
      <c r="E57" s="189" t="s">
        <v>691</v>
      </c>
      <c r="F57" s="189">
        <v>2.0</v>
      </c>
      <c r="G57" s="192"/>
      <c r="H57" s="193">
        <f t="shared" si="2"/>
        <v>0</v>
      </c>
      <c r="I57" s="227"/>
      <c r="J57" s="227"/>
      <c r="K57" s="227"/>
      <c r="L57" s="227"/>
      <c r="M57" s="227"/>
      <c r="N57" s="227"/>
      <c r="O57" s="227"/>
      <c r="P57" s="227"/>
      <c r="Q57" s="227"/>
      <c r="R57" s="227"/>
      <c r="S57" s="227"/>
      <c r="T57" s="227"/>
      <c r="U57" s="227"/>
      <c r="V57" s="227"/>
      <c r="W57" s="227"/>
      <c r="X57" s="227"/>
      <c r="Y57" s="227"/>
      <c r="Z57" s="227"/>
      <c r="AA57" s="227"/>
      <c r="AB57" s="227"/>
    </row>
    <row r="58">
      <c r="A58" s="199"/>
      <c r="B58" s="199"/>
      <c r="C58" s="237"/>
      <c r="D58" s="329"/>
      <c r="E58" s="190"/>
      <c r="F58" s="190"/>
      <c r="G58" s="201"/>
      <c r="H58" s="202"/>
      <c r="I58" s="242"/>
      <c r="J58" s="242"/>
      <c r="K58" s="242"/>
      <c r="L58" s="242"/>
      <c r="M58" s="242"/>
      <c r="N58" s="242"/>
      <c r="O58" s="242"/>
      <c r="P58" s="242"/>
      <c r="Q58" s="242"/>
      <c r="R58" s="242"/>
      <c r="S58" s="242"/>
      <c r="T58" s="242"/>
      <c r="U58" s="242"/>
      <c r="V58" s="242"/>
      <c r="W58" s="242"/>
      <c r="X58" s="242"/>
      <c r="Y58" s="242"/>
      <c r="Z58" s="242"/>
      <c r="AA58" s="242"/>
      <c r="AB58" s="242"/>
    </row>
    <row r="59">
      <c r="A59" s="187"/>
      <c r="B59" s="187"/>
      <c r="C59" s="187" t="s">
        <v>1146</v>
      </c>
      <c r="D59" s="187" t="s">
        <v>1147</v>
      </c>
      <c r="E59" s="187" t="s">
        <v>1148</v>
      </c>
      <c r="F59" s="187">
        <v>1.0</v>
      </c>
      <c r="G59" s="255"/>
      <c r="H59" s="255">
        <f>G59*$F59</f>
        <v>0</v>
      </c>
      <c r="I59" s="227"/>
      <c r="J59" s="227"/>
      <c r="K59" s="227"/>
      <c r="L59" s="227"/>
      <c r="M59" s="227"/>
      <c r="N59" s="227"/>
      <c r="O59" s="227"/>
      <c r="P59" s="227"/>
      <c r="Q59" s="227"/>
      <c r="R59" s="227"/>
      <c r="S59" s="227"/>
      <c r="T59" s="227"/>
      <c r="U59" s="227"/>
      <c r="V59" s="227"/>
      <c r="W59" s="227"/>
      <c r="X59" s="227"/>
      <c r="Y59" s="227"/>
      <c r="Z59" s="227"/>
      <c r="AA59" s="227"/>
      <c r="AB59" s="227"/>
    </row>
    <row r="60">
      <c r="A60" s="199"/>
      <c r="B60" s="199"/>
      <c r="C60" s="237"/>
      <c r="D60" s="237"/>
      <c r="E60" s="190"/>
      <c r="F60" s="190"/>
      <c r="G60" s="201"/>
      <c r="H60" s="202"/>
      <c r="I60" s="109"/>
      <c r="J60" s="109"/>
      <c r="K60" s="109"/>
      <c r="L60" s="109"/>
      <c r="M60" s="109"/>
      <c r="N60" s="109"/>
      <c r="O60" s="109"/>
      <c r="P60" s="109"/>
      <c r="Q60" s="109"/>
      <c r="R60" s="109"/>
      <c r="S60" s="109"/>
      <c r="T60" s="109"/>
      <c r="U60" s="109"/>
      <c r="V60" s="109"/>
      <c r="W60" s="109"/>
      <c r="X60" s="109"/>
      <c r="Y60" s="109"/>
      <c r="Z60" s="109"/>
      <c r="AA60" s="109"/>
      <c r="AB60" s="109"/>
    </row>
    <row r="61">
      <c r="A61" s="210" t="s">
        <v>1149</v>
      </c>
      <c r="B61" s="208"/>
      <c r="C61" s="207"/>
      <c r="D61" s="207"/>
      <c r="E61" s="210"/>
      <c r="F61" s="210"/>
      <c r="G61" s="256"/>
      <c r="H61" s="257">
        <f>H11+H42+H59</f>
        <v>0</v>
      </c>
      <c r="I61" s="12"/>
      <c r="J61" s="12"/>
      <c r="K61" s="12"/>
      <c r="L61" s="12"/>
      <c r="M61" s="12"/>
      <c r="N61" s="12"/>
      <c r="O61" s="110"/>
      <c r="P61" s="110"/>
      <c r="Q61" s="110"/>
      <c r="R61" s="110"/>
      <c r="S61" s="110"/>
      <c r="T61" s="110"/>
      <c r="U61" s="110"/>
      <c r="V61" s="110"/>
      <c r="W61" s="110"/>
      <c r="X61" s="110"/>
      <c r="Y61" s="110"/>
      <c r="Z61" s="110"/>
      <c r="AA61" s="110"/>
      <c r="AB61" s="110"/>
    </row>
    <row r="62">
      <c r="A62" s="210" t="s">
        <v>1150</v>
      </c>
      <c r="B62" s="208"/>
      <c r="C62" s="207"/>
      <c r="D62" s="207"/>
      <c r="E62" s="210"/>
      <c r="F62" s="210"/>
      <c r="G62" s="256"/>
      <c r="H62" s="257"/>
      <c r="I62" s="12"/>
      <c r="J62" s="12"/>
      <c r="K62" s="12"/>
      <c r="L62" s="12"/>
      <c r="M62" s="12"/>
      <c r="N62" s="12"/>
      <c r="O62" s="110"/>
      <c r="P62" s="110"/>
      <c r="Q62" s="110"/>
      <c r="R62" s="110"/>
      <c r="S62" s="110"/>
      <c r="T62" s="110"/>
      <c r="U62" s="110"/>
      <c r="V62" s="110"/>
      <c r="W62" s="110"/>
      <c r="X62" s="110"/>
      <c r="Y62" s="110"/>
      <c r="Z62" s="110"/>
      <c r="AA62" s="110"/>
      <c r="AB62" s="110"/>
    </row>
    <row r="63">
      <c r="A63" s="210" t="s">
        <v>1151</v>
      </c>
      <c r="B63" s="208"/>
      <c r="C63" s="207"/>
      <c r="D63" s="207"/>
      <c r="E63" s="210"/>
      <c r="F63" s="210"/>
      <c r="G63" s="256"/>
      <c r="H63" s="257">
        <f>SUMIF($B$11:$B$59,"E*",H11:H59)+SUMIF($B$11:$B$59,"С310-1010",H11:H59)+SUMIF($B$11:$B$59,"С311-50-1",H11:H59)+SUMIF($B$11:$B$59,"Ц*",H11:H59)+SUMIF($B$11:$B$59,"У*",H11:H59)</f>
        <v>0</v>
      </c>
      <c r="I63" s="12"/>
      <c r="J63" s="12"/>
      <c r="K63" s="284"/>
      <c r="L63" s="12"/>
      <c r="M63" s="12"/>
      <c r="N63" s="12"/>
      <c r="O63" s="12"/>
      <c r="P63" s="12"/>
      <c r="Q63" s="110"/>
      <c r="R63" s="110"/>
      <c r="S63" s="110"/>
      <c r="T63" s="110"/>
      <c r="U63" s="110"/>
      <c r="V63" s="110"/>
      <c r="W63" s="110"/>
      <c r="X63" s="110"/>
      <c r="Y63" s="110"/>
      <c r="Z63" s="110"/>
      <c r="AA63" s="110"/>
      <c r="AB63" s="110"/>
    </row>
    <row r="64">
      <c r="A64" s="210" t="s">
        <v>1152</v>
      </c>
      <c r="B64" s="208"/>
      <c r="C64" s="207"/>
      <c r="D64" s="207"/>
      <c r="E64" s="210"/>
      <c r="F64" s="210"/>
      <c r="G64" s="256"/>
      <c r="H64" s="257">
        <f>H61-H63</f>
        <v>0</v>
      </c>
      <c r="I64" s="12"/>
      <c r="J64" s="12"/>
      <c r="K64" s="284"/>
      <c r="L64" s="12"/>
      <c r="M64" s="12"/>
      <c r="N64" s="12"/>
      <c r="O64" s="12"/>
      <c r="P64" s="12"/>
      <c r="Q64" s="110"/>
      <c r="R64" s="110"/>
      <c r="S64" s="110"/>
      <c r="T64" s="110"/>
      <c r="U64" s="110"/>
      <c r="V64" s="110"/>
      <c r="W64" s="110"/>
      <c r="X64" s="110"/>
      <c r="Y64" s="110"/>
      <c r="Z64" s="110"/>
      <c r="AA64" s="110"/>
      <c r="AB64" s="110"/>
    </row>
    <row r="65">
      <c r="A65" s="119"/>
      <c r="B65" s="69"/>
      <c r="C65" s="12"/>
      <c r="D65" s="12"/>
      <c r="E65" s="119"/>
      <c r="F65" s="119"/>
      <c r="G65" s="213"/>
      <c r="H65" s="213"/>
      <c r="I65" s="11"/>
      <c r="J65" s="12"/>
      <c r="K65" s="12"/>
      <c r="L65" s="12"/>
      <c r="M65" s="12"/>
      <c r="N65" s="12"/>
      <c r="O65" s="110"/>
      <c r="P65" s="110"/>
      <c r="Q65" s="110"/>
      <c r="R65" s="110"/>
      <c r="S65" s="110"/>
      <c r="T65" s="110"/>
      <c r="U65" s="110"/>
      <c r="V65" s="110"/>
      <c r="W65" s="110"/>
      <c r="X65" s="110"/>
      <c r="Y65" s="110"/>
      <c r="Z65" s="110"/>
      <c r="AA65" s="110"/>
      <c r="AB65" s="110"/>
    </row>
    <row r="66">
      <c r="A66" s="119"/>
      <c r="B66" s="69"/>
      <c r="C66" s="12"/>
      <c r="D66" s="12"/>
      <c r="E66" s="119"/>
      <c r="F66" s="119"/>
      <c r="G66" s="213"/>
      <c r="H66" s="213"/>
      <c r="I66" s="11"/>
      <c r="J66" s="12"/>
      <c r="K66" s="12"/>
      <c r="L66" s="12"/>
      <c r="M66" s="12"/>
      <c r="N66" s="12"/>
      <c r="O66" s="110"/>
      <c r="P66" s="110"/>
      <c r="Q66" s="110"/>
      <c r="R66" s="110"/>
      <c r="S66" s="110"/>
      <c r="T66" s="110"/>
      <c r="U66" s="110"/>
      <c r="V66" s="110"/>
      <c r="W66" s="110"/>
      <c r="X66" s="110"/>
      <c r="Y66" s="110"/>
      <c r="Z66" s="110"/>
      <c r="AA66" s="110"/>
      <c r="AB66" s="110"/>
    </row>
    <row r="67">
      <c r="A67" s="119"/>
      <c r="B67" s="69"/>
      <c r="C67" s="12"/>
      <c r="D67" s="12"/>
      <c r="E67" s="119"/>
      <c r="F67" s="119"/>
      <c r="G67" s="213"/>
      <c r="H67" s="213"/>
      <c r="I67" s="11"/>
      <c r="J67" s="12"/>
      <c r="K67" s="12"/>
      <c r="L67" s="12"/>
      <c r="M67" s="12"/>
      <c r="N67" s="12"/>
      <c r="O67" s="110"/>
      <c r="P67" s="110"/>
      <c r="Q67" s="110"/>
      <c r="R67" s="110"/>
      <c r="S67" s="110"/>
      <c r="T67" s="110"/>
      <c r="U67" s="110"/>
      <c r="V67" s="110"/>
      <c r="W67" s="110"/>
      <c r="X67" s="110"/>
      <c r="Y67" s="110"/>
      <c r="Z67" s="110"/>
      <c r="AA67" s="110"/>
      <c r="AB67" s="110"/>
    </row>
    <row r="68">
      <c r="A68" s="119"/>
      <c r="B68" s="69"/>
      <c r="C68" s="12"/>
      <c r="D68" s="12"/>
      <c r="E68" s="119"/>
      <c r="F68" s="119"/>
      <c r="G68" s="213"/>
      <c r="H68" s="213"/>
      <c r="I68" s="11"/>
      <c r="J68" s="12"/>
      <c r="K68" s="12"/>
      <c r="L68" s="12"/>
      <c r="M68" s="12"/>
      <c r="N68" s="12"/>
      <c r="O68" s="110"/>
      <c r="P68" s="110"/>
      <c r="Q68" s="110"/>
      <c r="R68" s="110"/>
      <c r="S68" s="110"/>
      <c r="T68" s="110"/>
      <c r="U68" s="110"/>
      <c r="V68" s="110"/>
      <c r="W68" s="110"/>
      <c r="X68" s="110"/>
      <c r="Y68" s="110"/>
      <c r="Z68" s="110"/>
      <c r="AA68" s="110"/>
      <c r="AB68" s="110"/>
    </row>
    <row r="69">
      <c r="A69" s="214" t="s">
        <v>119</v>
      </c>
      <c r="B69" s="69"/>
      <c r="C69" s="106"/>
      <c r="D69" s="106" t="s">
        <v>120</v>
      </c>
      <c r="E69" s="214"/>
      <c r="F69" s="214" t="s">
        <v>121</v>
      </c>
      <c r="G69" s="215"/>
      <c r="H69" s="216"/>
      <c r="I69" s="12"/>
      <c r="J69" s="12"/>
      <c r="K69" s="12"/>
      <c r="L69" s="12"/>
      <c r="M69" s="12"/>
      <c r="N69" s="12"/>
      <c r="O69" s="110"/>
      <c r="P69" s="110"/>
      <c r="Q69" s="110"/>
      <c r="R69" s="110"/>
      <c r="S69" s="110"/>
      <c r="T69" s="110"/>
      <c r="U69" s="110"/>
      <c r="V69" s="110"/>
      <c r="W69" s="110"/>
      <c r="X69" s="110"/>
      <c r="Y69" s="110"/>
      <c r="Z69" s="110"/>
      <c r="AA69" s="110"/>
      <c r="AB69" s="110"/>
    </row>
    <row r="70">
      <c r="A70" s="214" t="s">
        <v>122</v>
      </c>
      <c r="B70" s="69"/>
      <c r="C70" s="106"/>
      <c r="D70" s="106" t="s">
        <v>122</v>
      </c>
      <c r="E70" s="214"/>
      <c r="F70" s="214" t="s">
        <v>122</v>
      </c>
      <c r="G70" s="215"/>
      <c r="H70" s="216"/>
      <c r="I70" s="12"/>
      <c r="J70" s="12"/>
      <c r="K70" s="12"/>
      <c r="L70" s="12"/>
      <c r="M70" s="12"/>
      <c r="N70" s="12"/>
      <c r="O70" s="110"/>
      <c r="P70" s="110"/>
      <c r="Q70" s="110"/>
      <c r="R70" s="110"/>
      <c r="S70" s="110"/>
      <c r="T70" s="110"/>
      <c r="U70" s="110"/>
      <c r="V70" s="110"/>
      <c r="W70" s="110"/>
      <c r="X70" s="110"/>
      <c r="Y70" s="110"/>
      <c r="Z70" s="110"/>
      <c r="AA70" s="110"/>
      <c r="AB70" s="110"/>
    </row>
    <row r="71">
      <c r="A71" s="214" t="s">
        <v>123</v>
      </c>
      <c r="B71" s="69"/>
      <c r="C71" s="106"/>
      <c r="D71" s="106" t="s">
        <v>123</v>
      </c>
      <c r="E71" s="214"/>
      <c r="F71" s="214" t="s">
        <v>123</v>
      </c>
      <c r="G71" s="215"/>
      <c r="H71" s="216"/>
      <c r="I71" s="12"/>
      <c r="J71" s="12"/>
      <c r="K71" s="12"/>
      <c r="L71" s="12"/>
      <c r="M71" s="12"/>
      <c r="N71" s="12"/>
      <c r="O71" s="110"/>
      <c r="P71" s="110"/>
      <c r="Q71" s="110"/>
      <c r="R71" s="110"/>
      <c r="S71" s="110"/>
      <c r="T71" s="110"/>
      <c r="U71" s="110"/>
      <c r="V71" s="110"/>
      <c r="W71" s="110"/>
      <c r="X71" s="110"/>
      <c r="Y71" s="110"/>
      <c r="Z71" s="110"/>
      <c r="AA71" s="110"/>
      <c r="AB71" s="110"/>
    </row>
    <row r="72">
      <c r="A72" s="114"/>
      <c r="B72" s="174"/>
      <c r="C72" s="109"/>
      <c r="D72" s="109"/>
      <c r="E72" s="114"/>
      <c r="F72" s="114"/>
      <c r="G72" s="175"/>
      <c r="H72" s="176"/>
      <c r="I72" s="109"/>
      <c r="J72" s="109"/>
      <c r="K72" s="109"/>
      <c r="L72" s="109"/>
      <c r="M72" s="109"/>
      <c r="N72" s="109"/>
      <c r="O72" s="109"/>
      <c r="P72" s="109"/>
      <c r="Q72" s="109"/>
      <c r="R72" s="109"/>
      <c r="S72" s="109"/>
      <c r="T72" s="109"/>
      <c r="U72" s="109"/>
      <c r="V72" s="109"/>
      <c r="W72" s="109"/>
      <c r="X72" s="109"/>
      <c r="Y72" s="109"/>
      <c r="Z72" s="109"/>
      <c r="AA72" s="109"/>
      <c r="AB72" s="109"/>
    </row>
    <row r="73">
      <c r="A73" s="114"/>
      <c r="B73" s="174"/>
      <c r="C73" s="109"/>
      <c r="D73" s="109"/>
      <c r="E73" s="114"/>
      <c r="F73" s="114"/>
      <c r="G73" s="175"/>
      <c r="H73" s="176"/>
      <c r="I73" s="109"/>
      <c r="J73" s="109"/>
      <c r="K73" s="109"/>
      <c r="L73" s="109"/>
      <c r="M73" s="109"/>
      <c r="N73" s="109"/>
      <c r="O73" s="109"/>
      <c r="P73" s="109"/>
      <c r="Q73" s="109"/>
      <c r="R73" s="109"/>
      <c r="S73" s="109"/>
      <c r="T73" s="109"/>
      <c r="U73" s="109"/>
      <c r="V73" s="109"/>
      <c r="W73" s="109"/>
      <c r="X73" s="109"/>
      <c r="Y73" s="109"/>
      <c r="Z73" s="109"/>
      <c r="AA73" s="109"/>
      <c r="AB73" s="109"/>
    </row>
    <row r="74">
      <c r="A74" s="219"/>
      <c r="B74" s="218"/>
      <c r="C74" s="217"/>
      <c r="D74" s="217"/>
      <c r="E74" s="219"/>
      <c r="F74" s="219"/>
      <c r="G74" s="220"/>
      <c r="H74" s="221"/>
      <c r="I74" s="217"/>
      <c r="J74" s="217"/>
      <c r="K74" s="217"/>
      <c r="L74" s="217"/>
      <c r="M74" s="217"/>
      <c r="N74" s="217"/>
      <c r="O74" s="217"/>
      <c r="P74" s="217"/>
      <c r="Q74" s="217"/>
      <c r="R74" s="217"/>
      <c r="S74" s="217"/>
      <c r="T74" s="217"/>
      <c r="U74" s="217"/>
      <c r="V74" s="217"/>
      <c r="W74" s="217"/>
      <c r="X74" s="217"/>
      <c r="Y74" s="217"/>
      <c r="Z74" s="217"/>
      <c r="AA74" s="217"/>
      <c r="AB74" s="217"/>
    </row>
    <row r="75">
      <c r="A75" s="219"/>
      <c r="B75" s="218"/>
      <c r="C75" s="217"/>
      <c r="D75" s="217"/>
      <c r="E75" s="219"/>
      <c r="F75" s="219"/>
      <c r="G75" s="220"/>
      <c r="H75" s="221"/>
      <c r="I75" s="217"/>
      <c r="J75" s="217"/>
      <c r="K75" s="217"/>
      <c r="L75" s="217"/>
      <c r="M75" s="217"/>
      <c r="N75" s="217"/>
      <c r="O75" s="217"/>
      <c r="P75" s="217"/>
      <c r="Q75" s="217"/>
      <c r="R75" s="217"/>
      <c r="S75" s="217"/>
      <c r="T75" s="217"/>
      <c r="U75" s="217"/>
      <c r="V75" s="217"/>
      <c r="W75" s="217"/>
      <c r="X75" s="217"/>
      <c r="Y75" s="217"/>
      <c r="Z75" s="217"/>
      <c r="AA75" s="217"/>
      <c r="AB75" s="217"/>
    </row>
    <row r="76">
      <c r="A76" s="219"/>
      <c r="B76" s="218"/>
      <c r="C76" s="217"/>
      <c r="D76" s="217"/>
      <c r="E76" s="219"/>
      <c r="F76" s="219"/>
      <c r="G76" s="220"/>
      <c r="H76" s="221"/>
      <c r="I76" s="217"/>
      <c r="J76" s="217"/>
      <c r="K76" s="217"/>
      <c r="L76" s="217"/>
      <c r="M76" s="217"/>
      <c r="N76" s="217"/>
      <c r="O76" s="217"/>
      <c r="P76" s="217"/>
      <c r="Q76" s="217"/>
      <c r="R76" s="217"/>
      <c r="S76" s="217"/>
      <c r="T76" s="217"/>
      <c r="U76" s="217"/>
      <c r="V76" s="217"/>
      <c r="W76" s="217"/>
      <c r="X76" s="217"/>
      <c r="Y76" s="217"/>
      <c r="Z76" s="217"/>
      <c r="AA76" s="217"/>
      <c r="AB76" s="217"/>
    </row>
    <row r="77">
      <c r="A77" s="219"/>
      <c r="B77" s="218"/>
      <c r="C77" s="217"/>
      <c r="D77" s="217"/>
      <c r="E77" s="219"/>
      <c r="F77" s="219"/>
      <c r="G77" s="220"/>
      <c r="H77" s="221"/>
      <c r="I77" s="217"/>
      <c r="J77" s="217"/>
      <c r="K77" s="217"/>
      <c r="L77" s="217"/>
      <c r="M77" s="217"/>
      <c r="N77" s="217"/>
      <c r="O77" s="217"/>
      <c r="P77" s="217"/>
      <c r="Q77" s="217"/>
      <c r="R77" s="217"/>
      <c r="S77" s="217"/>
      <c r="T77" s="217"/>
      <c r="U77" s="217"/>
      <c r="V77" s="217"/>
      <c r="W77" s="217"/>
      <c r="X77" s="217"/>
      <c r="Y77" s="217"/>
      <c r="Z77" s="217"/>
      <c r="AA77" s="217"/>
      <c r="AB77" s="217"/>
    </row>
    <row r="78">
      <c r="A78" s="219"/>
      <c r="B78" s="218"/>
      <c r="C78" s="217"/>
      <c r="D78" s="217"/>
      <c r="E78" s="219"/>
      <c r="F78" s="219"/>
      <c r="G78" s="220"/>
      <c r="H78" s="221"/>
      <c r="I78" s="217"/>
      <c r="J78" s="217"/>
      <c r="K78" s="217"/>
      <c r="L78" s="217"/>
      <c r="M78" s="217"/>
      <c r="N78" s="217"/>
      <c r="O78" s="217"/>
      <c r="P78" s="217"/>
      <c r="Q78" s="217"/>
      <c r="R78" s="217"/>
      <c r="S78" s="217"/>
      <c r="T78" s="217"/>
      <c r="U78" s="217"/>
      <c r="V78" s="217"/>
      <c r="W78" s="217"/>
      <c r="X78" s="217"/>
      <c r="Y78" s="217"/>
      <c r="Z78" s="217"/>
      <c r="AA78" s="217"/>
      <c r="AB78" s="217"/>
    </row>
    <row r="79">
      <c r="A79" s="219"/>
      <c r="B79" s="218"/>
      <c r="C79" s="217"/>
      <c r="D79" s="217"/>
      <c r="E79" s="219"/>
      <c r="F79" s="219"/>
      <c r="G79" s="220"/>
      <c r="H79" s="221"/>
      <c r="I79" s="217"/>
      <c r="J79" s="217"/>
      <c r="K79" s="217"/>
      <c r="L79" s="217"/>
      <c r="M79" s="217"/>
      <c r="N79" s="217"/>
      <c r="O79" s="217"/>
      <c r="P79" s="217"/>
      <c r="Q79" s="217"/>
      <c r="R79" s="217"/>
      <c r="S79" s="217"/>
      <c r="T79" s="217"/>
      <c r="U79" s="217"/>
      <c r="V79" s="217"/>
      <c r="W79" s="217"/>
      <c r="X79" s="217"/>
      <c r="Y79" s="217"/>
      <c r="Z79" s="217"/>
      <c r="AA79" s="217"/>
      <c r="AB79" s="217"/>
    </row>
    <row r="80">
      <c r="A80" s="219"/>
      <c r="B80" s="218"/>
      <c r="C80" s="217"/>
      <c r="D80" s="217"/>
      <c r="E80" s="219"/>
      <c r="F80" s="219"/>
      <c r="G80" s="220"/>
      <c r="H80" s="221"/>
      <c r="I80" s="217"/>
      <c r="J80" s="217"/>
      <c r="K80" s="217"/>
      <c r="L80" s="217"/>
      <c r="M80" s="217"/>
      <c r="N80" s="217"/>
      <c r="O80" s="217"/>
      <c r="P80" s="217"/>
      <c r="Q80" s="217"/>
      <c r="R80" s="217"/>
      <c r="S80" s="217"/>
      <c r="T80" s="217"/>
      <c r="U80" s="217"/>
      <c r="V80" s="217"/>
      <c r="W80" s="217"/>
      <c r="X80" s="217"/>
      <c r="Y80" s="217"/>
      <c r="Z80" s="217"/>
      <c r="AA80" s="217"/>
      <c r="AB80" s="217"/>
    </row>
    <row r="81">
      <c r="A81" s="219"/>
      <c r="B81" s="218"/>
      <c r="C81" s="217"/>
      <c r="D81" s="217"/>
      <c r="E81" s="219"/>
      <c r="F81" s="219"/>
      <c r="G81" s="220"/>
      <c r="H81" s="221"/>
      <c r="I81" s="217"/>
      <c r="J81" s="217"/>
      <c r="K81" s="217"/>
      <c r="L81" s="217"/>
      <c r="M81" s="217"/>
      <c r="N81" s="217"/>
      <c r="O81" s="217"/>
      <c r="P81" s="217"/>
      <c r="Q81" s="217"/>
      <c r="R81" s="217"/>
      <c r="S81" s="217"/>
      <c r="T81" s="217"/>
      <c r="U81" s="217"/>
      <c r="V81" s="217"/>
      <c r="W81" s="217"/>
      <c r="X81" s="217"/>
      <c r="Y81" s="217"/>
      <c r="Z81" s="217"/>
      <c r="AA81" s="217"/>
      <c r="AB81" s="217"/>
    </row>
    <row r="82">
      <c r="A82" s="219"/>
      <c r="B82" s="218"/>
      <c r="C82" s="217"/>
      <c r="D82" s="217"/>
      <c r="E82" s="219"/>
      <c r="F82" s="219"/>
      <c r="G82" s="220"/>
      <c r="H82" s="221"/>
      <c r="I82" s="217"/>
      <c r="J82" s="217"/>
      <c r="K82" s="217"/>
      <c r="L82" s="217"/>
      <c r="M82" s="217"/>
      <c r="N82" s="217"/>
      <c r="O82" s="217"/>
      <c r="P82" s="217"/>
      <c r="Q82" s="217"/>
      <c r="R82" s="217"/>
      <c r="S82" s="217"/>
      <c r="T82" s="217"/>
      <c r="U82" s="217"/>
      <c r="V82" s="217"/>
      <c r="W82" s="217"/>
      <c r="X82" s="217"/>
      <c r="Y82" s="217"/>
      <c r="Z82" s="217"/>
      <c r="AA82" s="217"/>
      <c r="AB82" s="217"/>
    </row>
    <row r="83">
      <c r="A83" s="219"/>
      <c r="B83" s="218"/>
      <c r="C83" s="217"/>
      <c r="D83" s="217"/>
      <c r="E83" s="219"/>
      <c r="F83" s="219"/>
      <c r="G83" s="220"/>
      <c r="H83" s="221"/>
      <c r="I83" s="217"/>
      <c r="J83" s="217"/>
      <c r="K83" s="217"/>
      <c r="L83" s="217"/>
      <c r="M83" s="217"/>
      <c r="N83" s="217"/>
      <c r="O83" s="217"/>
      <c r="P83" s="217"/>
      <c r="Q83" s="217"/>
      <c r="R83" s="217"/>
      <c r="S83" s="217"/>
      <c r="T83" s="217"/>
      <c r="U83" s="217"/>
      <c r="V83" s="217"/>
      <c r="W83" s="217"/>
      <c r="X83" s="217"/>
      <c r="Y83" s="217"/>
      <c r="Z83" s="217"/>
      <c r="AA83" s="217"/>
      <c r="AB83" s="217"/>
    </row>
    <row r="84">
      <c r="A84" s="219"/>
      <c r="B84" s="218"/>
      <c r="C84" s="217"/>
      <c r="D84" s="217"/>
      <c r="E84" s="219"/>
      <c r="F84" s="219"/>
      <c r="G84" s="220"/>
      <c r="H84" s="221"/>
      <c r="I84" s="217"/>
      <c r="J84" s="217"/>
      <c r="K84" s="217"/>
      <c r="L84" s="217"/>
      <c r="M84" s="217"/>
      <c r="N84" s="217"/>
      <c r="O84" s="217"/>
      <c r="P84" s="217"/>
      <c r="Q84" s="217"/>
      <c r="R84" s="217"/>
      <c r="S84" s="217"/>
      <c r="T84" s="217"/>
      <c r="U84" s="217"/>
      <c r="V84" s="217"/>
      <c r="W84" s="217"/>
      <c r="X84" s="217"/>
      <c r="Y84" s="217"/>
      <c r="Z84" s="217"/>
      <c r="AA84" s="217"/>
      <c r="AB84" s="217"/>
    </row>
    <row r="85">
      <c r="A85" s="219"/>
      <c r="B85" s="218"/>
      <c r="C85" s="217"/>
      <c r="D85" s="217"/>
      <c r="E85" s="219"/>
      <c r="F85" s="219"/>
      <c r="G85" s="220"/>
      <c r="H85" s="221"/>
      <c r="I85" s="217"/>
      <c r="J85" s="217"/>
      <c r="K85" s="217"/>
      <c r="L85" s="217"/>
      <c r="M85" s="217"/>
      <c r="N85" s="217"/>
      <c r="O85" s="217"/>
      <c r="P85" s="217"/>
      <c r="Q85" s="217"/>
      <c r="R85" s="217"/>
      <c r="S85" s="217"/>
      <c r="T85" s="217"/>
      <c r="U85" s="217"/>
      <c r="V85" s="217"/>
      <c r="W85" s="217"/>
      <c r="X85" s="217"/>
      <c r="Y85" s="217"/>
      <c r="Z85" s="217"/>
      <c r="AA85" s="217"/>
      <c r="AB85" s="217"/>
    </row>
    <row r="86">
      <c r="A86" s="219"/>
      <c r="B86" s="218"/>
      <c r="C86" s="217"/>
      <c r="D86" s="217"/>
      <c r="E86" s="219"/>
      <c r="F86" s="219"/>
      <c r="G86" s="220"/>
      <c r="H86" s="221"/>
      <c r="I86" s="217"/>
      <c r="J86" s="217"/>
      <c r="K86" s="217"/>
      <c r="L86" s="217"/>
      <c r="M86" s="217"/>
      <c r="N86" s="217"/>
      <c r="O86" s="217"/>
      <c r="P86" s="217"/>
      <c r="Q86" s="217"/>
      <c r="R86" s="217"/>
      <c r="S86" s="217"/>
      <c r="T86" s="217"/>
      <c r="U86" s="217"/>
      <c r="V86" s="217"/>
      <c r="W86" s="217"/>
      <c r="X86" s="217"/>
      <c r="Y86" s="217"/>
      <c r="Z86" s="217"/>
      <c r="AA86" s="217"/>
      <c r="AB86" s="217"/>
    </row>
    <row r="87">
      <c r="A87" s="219"/>
      <c r="B87" s="218"/>
      <c r="C87" s="217"/>
      <c r="D87" s="217"/>
      <c r="E87" s="219"/>
      <c r="F87" s="219"/>
      <c r="G87" s="220"/>
      <c r="H87" s="221"/>
      <c r="I87" s="217"/>
      <c r="J87" s="217"/>
      <c r="K87" s="217"/>
      <c r="L87" s="217"/>
      <c r="M87" s="217"/>
      <c r="N87" s="217"/>
      <c r="O87" s="217"/>
      <c r="P87" s="217"/>
      <c r="Q87" s="217"/>
      <c r="R87" s="217"/>
      <c r="S87" s="217"/>
      <c r="T87" s="217"/>
      <c r="U87" s="217"/>
      <c r="V87" s="217"/>
      <c r="W87" s="217"/>
      <c r="X87" s="217"/>
      <c r="Y87" s="217"/>
      <c r="Z87" s="217"/>
      <c r="AA87" s="217"/>
      <c r="AB87" s="217"/>
    </row>
    <row r="88">
      <c r="A88" s="219"/>
      <c r="B88" s="218"/>
      <c r="C88" s="217"/>
      <c r="D88" s="217"/>
      <c r="E88" s="219"/>
      <c r="F88" s="219"/>
      <c r="G88" s="220"/>
      <c r="H88" s="221"/>
      <c r="I88" s="217"/>
      <c r="J88" s="217"/>
      <c r="K88" s="217"/>
      <c r="L88" s="217"/>
      <c r="M88" s="217"/>
      <c r="N88" s="217"/>
      <c r="O88" s="217"/>
      <c r="P88" s="217"/>
      <c r="Q88" s="217"/>
      <c r="R88" s="217"/>
      <c r="S88" s="217"/>
      <c r="T88" s="217"/>
      <c r="U88" s="217"/>
      <c r="V88" s="217"/>
      <c r="W88" s="217"/>
      <c r="X88" s="217"/>
      <c r="Y88" s="217"/>
      <c r="Z88" s="217"/>
      <c r="AA88" s="217"/>
      <c r="AB88" s="217"/>
    </row>
    <row r="89">
      <c r="A89" s="219"/>
      <c r="B89" s="218"/>
      <c r="C89" s="217"/>
      <c r="D89" s="217"/>
      <c r="E89" s="219"/>
      <c r="F89" s="219"/>
      <c r="G89" s="220"/>
      <c r="H89" s="221"/>
      <c r="I89" s="217"/>
      <c r="J89" s="217"/>
      <c r="K89" s="217"/>
      <c r="L89" s="217"/>
      <c r="M89" s="217"/>
      <c r="N89" s="217"/>
      <c r="O89" s="217"/>
      <c r="P89" s="217"/>
      <c r="Q89" s="217"/>
      <c r="R89" s="217"/>
      <c r="S89" s="217"/>
      <c r="T89" s="217"/>
      <c r="U89" s="217"/>
      <c r="V89" s="217"/>
      <c r="W89" s="217"/>
      <c r="X89" s="217"/>
      <c r="Y89" s="217"/>
      <c r="Z89" s="217"/>
      <c r="AA89" s="217"/>
      <c r="AB89" s="217"/>
    </row>
    <row r="90">
      <c r="A90" s="219"/>
      <c r="B90" s="218"/>
      <c r="C90" s="217"/>
      <c r="D90" s="217"/>
      <c r="E90" s="219"/>
      <c r="F90" s="219"/>
      <c r="G90" s="220"/>
      <c r="H90" s="221"/>
      <c r="I90" s="217"/>
      <c r="J90" s="217"/>
      <c r="K90" s="217"/>
      <c r="L90" s="217"/>
      <c r="M90" s="217"/>
      <c r="N90" s="217"/>
      <c r="O90" s="217"/>
      <c r="P90" s="217"/>
      <c r="Q90" s="217"/>
      <c r="R90" s="217"/>
      <c r="S90" s="217"/>
      <c r="T90" s="217"/>
      <c r="U90" s="217"/>
      <c r="V90" s="217"/>
      <c r="W90" s="217"/>
      <c r="X90" s="217"/>
      <c r="Y90" s="217"/>
      <c r="Z90" s="217"/>
      <c r="AA90" s="217"/>
      <c r="AB90" s="217"/>
    </row>
    <row r="91">
      <c r="A91" s="219"/>
      <c r="B91" s="218"/>
      <c r="C91" s="217"/>
      <c r="D91" s="217"/>
      <c r="E91" s="219"/>
      <c r="F91" s="219"/>
      <c r="G91" s="220"/>
      <c r="H91" s="221"/>
      <c r="I91" s="217"/>
      <c r="J91" s="217"/>
      <c r="K91" s="217"/>
      <c r="L91" s="217"/>
      <c r="M91" s="217"/>
      <c r="N91" s="217"/>
      <c r="O91" s="217"/>
      <c r="P91" s="217"/>
      <c r="Q91" s="217"/>
      <c r="R91" s="217"/>
      <c r="S91" s="217"/>
      <c r="T91" s="217"/>
      <c r="U91" s="217"/>
      <c r="V91" s="217"/>
      <c r="W91" s="217"/>
      <c r="X91" s="217"/>
      <c r="Y91" s="217"/>
      <c r="Z91" s="217"/>
      <c r="AA91" s="217"/>
      <c r="AB91" s="217"/>
    </row>
    <row r="92">
      <c r="A92" s="219"/>
      <c r="B92" s="218"/>
      <c r="C92" s="217"/>
      <c r="D92" s="217"/>
      <c r="E92" s="219"/>
      <c r="F92" s="219"/>
      <c r="G92" s="220"/>
      <c r="H92" s="221"/>
      <c r="I92" s="217"/>
      <c r="J92" s="217"/>
      <c r="K92" s="217"/>
      <c r="L92" s="217"/>
      <c r="M92" s="217"/>
      <c r="N92" s="217"/>
      <c r="O92" s="217"/>
      <c r="P92" s="217"/>
      <c r="Q92" s="217"/>
      <c r="R92" s="217"/>
      <c r="S92" s="217"/>
      <c r="T92" s="217"/>
      <c r="U92" s="217"/>
      <c r="V92" s="217"/>
      <c r="W92" s="217"/>
      <c r="X92" s="217"/>
      <c r="Y92" s="217"/>
      <c r="Z92" s="217"/>
      <c r="AA92" s="217"/>
      <c r="AB92" s="217"/>
    </row>
    <row r="93">
      <c r="A93" s="219"/>
      <c r="B93" s="218"/>
      <c r="C93" s="217"/>
      <c r="D93" s="217"/>
      <c r="E93" s="219"/>
      <c r="F93" s="219"/>
      <c r="G93" s="220"/>
      <c r="H93" s="221"/>
      <c r="I93" s="217"/>
      <c r="J93" s="217"/>
      <c r="K93" s="217"/>
      <c r="L93" s="217"/>
      <c r="M93" s="217"/>
      <c r="N93" s="217"/>
      <c r="O93" s="217"/>
      <c r="P93" s="217"/>
      <c r="Q93" s="217"/>
      <c r="R93" s="217"/>
      <c r="S93" s="217"/>
      <c r="T93" s="217"/>
      <c r="U93" s="217"/>
      <c r="V93" s="217"/>
      <c r="W93" s="217"/>
      <c r="X93" s="217"/>
      <c r="Y93" s="217"/>
      <c r="Z93" s="217"/>
      <c r="AA93" s="217"/>
      <c r="AB93" s="217"/>
    </row>
    <row r="94">
      <c r="A94" s="219"/>
      <c r="B94" s="218"/>
      <c r="C94" s="217"/>
      <c r="D94" s="217"/>
      <c r="E94" s="219"/>
      <c r="F94" s="219"/>
      <c r="G94" s="220"/>
      <c r="H94" s="221"/>
      <c r="I94" s="217"/>
      <c r="J94" s="217"/>
      <c r="K94" s="217"/>
      <c r="L94" s="217"/>
      <c r="M94" s="217"/>
      <c r="N94" s="217"/>
      <c r="O94" s="217"/>
      <c r="P94" s="217"/>
      <c r="Q94" s="217"/>
      <c r="R94" s="217"/>
      <c r="S94" s="217"/>
      <c r="T94" s="217"/>
      <c r="U94" s="217"/>
      <c r="V94" s="217"/>
      <c r="W94" s="217"/>
      <c r="X94" s="217"/>
      <c r="Y94" s="217"/>
      <c r="Z94" s="217"/>
      <c r="AA94" s="217"/>
      <c r="AB94" s="217"/>
    </row>
    <row r="95">
      <c r="A95" s="219"/>
      <c r="B95" s="218"/>
      <c r="C95" s="217"/>
      <c r="D95" s="217"/>
      <c r="E95" s="219"/>
      <c r="F95" s="219"/>
      <c r="G95" s="220"/>
      <c r="H95" s="221"/>
      <c r="I95" s="217"/>
      <c r="J95" s="217"/>
      <c r="K95" s="217"/>
      <c r="L95" s="217"/>
      <c r="M95" s="217"/>
      <c r="N95" s="217"/>
      <c r="O95" s="217"/>
      <c r="P95" s="217"/>
      <c r="Q95" s="217"/>
      <c r="R95" s="217"/>
      <c r="S95" s="217"/>
      <c r="T95" s="217"/>
      <c r="U95" s="217"/>
      <c r="V95" s="217"/>
      <c r="W95" s="217"/>
      <c r="X95" s="217"/>
      <c r="Y95" s="217"/>
      <c r="Z95" s="217"/>
      <c r="AA95" s="217"/>
      <c r="AB95" s="217"/>
    </row>
    <row r="96">
      <c r="A96" s="219"/>
      <c r="B96" s="218"/>
      <c r="C96" s="217"/>
      <c r="D96" s="217"/>
      <c r="E96" s="219"/>
      <c r="F96" s="219"/>
      <c r="G96" s="220"/>
      <c r="H96" s="221"/>
      <c r="I96" s="217"/>
      <c r="J96" s="217"/>
      <c r="K96" s="217"/>
      <c r="L96" s="217"/>
      <c r="M96" s="217"/>
      <c r="N96" s="217"/>
      <c r="O96" s="217"/>
      <c r="P96" s="217"/>
      <c r="Q96" s="217"/>
      <c r="R96" s="217"/>
      <c r="S96" s="217"/>
      <c r="T96" s="217"/>
      <c r="U96" s="217"/>
      <c r="V96" s="217"/>
      <c r="W96" s="217"/>
      <c r="X96" s="217"/>
      <c r="Y96" s="217"/>
      <c r="Z96" s="217"/>
      <c r="AA96" s="217"/>
      <c r="AB96" s="217"/>
    </row>
    <row r="97">
      <c r="A97" s="219"/>
      <c r="B97" s="218"/>
      <c r="C97" s="217"/>
      <c r="D97" s="217"/>
      <c r="E97" s="219"/>
      <c r="F97" s="219"/>
      <c r="G97" s="220"/>
      <c r="H97" s="221"/>
      <c r="I97" s="217"/>
      <c r="J97" s="217"/>
      <c r="K97" s="217"/>
      <c r="L97" s="217"/>
      <c r="M97" s="217"/>
      <c r="N97" s="217"/>
      <c r="O97" s="217"/>
      <c r="P97" s="217"/>
      <c r="Q97" s="217"/>
      <c r="R97" s="217"/>
      <c r="S97" s="217"/>
      <c r="T97" s="217"/>
      <c r="U97" s="217"/>
      <c r="V97" s="217"/>
      <c r="W97" s="217"/>
      <c r="X97" s="217"/>
      <c r="Y97" s="217"/>
      <c r="Z97" s="217"/>
      <c r="AA97" s="217"/>
      <c r="AB97" s="217"/>
    </row>
    <row r="98">
      <c r="A98" s="219"/>
      <c r="B98" s="218"/>
      <c r="C98" s="217"/>
      <c r="D98" s="217"/>
      <c r="E98" s="219"/>
      <c r="F98" s="219"/>
      <c r="G98" s="220"/>
      <c r="H98" s="221"/>
      <c r="I98" s="217"/>
      <c r="J98" s="217"/>
      <c r="K98" s="217"/>
      <c r="L98" s="217"/>
      <c r="M98" s="217"/>
      <c r="N98" s="217"/>
      <c r="O98" s="217"/>
      <c r="P98" s="217"/>
      <c r="Q98" s="217"/>
      <c r="R98" s="217"/>
      <c r="S98" s="217"/>
      <c r="T98" s="217"/>
      <c r="U98" s="217"/>
      <c r="V98" s="217"/>
      <c r="W98" s="217"/>
      <c r="X98" s="217"/>
      <c r="Y98" s="217"/>
      <c r="Z98" s="217"/>
      <c r="AA98" s="217"/>
      <c r="AB98" s="217"/>
    </row>
    <row r="99">
      <c r="A99" s="219"/>
      <c r="B99" s="218"/>
      <c r="C99" s="217"/>
      <c r="D99" s="217"/>
      <c r="E99" s="219"/>
      <c r="F99" s="219"/>
      <c r="G99" s="220"/>
      <c r="H99" s="221"/>
      <c r="I99" s="217"/>
      <c r="J99" s="217"/>
      <c r="K99" s="217"/>
      <c r="L99" s="217"/>
      <c r="M99" s="217"/>
      <c r="N99" s="217"/>
      <c r="O99" s="217"/>
      <c r="P99" s="217"/>
      <c r="Q99" s="217"/>
      <c r="R99" s="217"/>
      <c r="S99" s="217"/>
      <c r="T99" s="217"/>
      <c r="U99" s="217"/>
      <c r="V99" s="217"/>
      <c r="W99" s="217"/>
      <c r="X99" s="217"/>
      <c r="Y99" s="217"/>
      <c r="Z99" s="217"/>
      <c r="AA99" s="217"/>
      <c r="AB99" s="217"/>
    </row>
    <row r="100">
      <c r="A100" s="219"/>
      <c r="B100" s="218"/>
      <c r="C100" s="217"/>
      <c r="D100" s="217"/>
      <c r="E100" s="219"/>
      <c r="F100" s="219"/>
      <c r="G100" s="220"/>
      <c r="H100" s="221"/>
      <c r="I100" s="217"/>
      <c r="J100" s="217"/>
      <c r="K100" s="217"/>
      <c r="L100" s="217"/>
      <c r="M100" s="217"/>
      <c r="N100" s="217"/>
      <c r="O100" s="217"/>
      <c r="P100" s="217"/>
      <c r="Q100" s="217"/>
      <c r="R100" s="217"/>
      <c r="S100" s="217"/>
      <c r="T100" s="217"/>
      <c r="U100" s="217"/>
      <c r="V100" s="217"/>
      <c r="W100" s="217"/>
      <c r="X100" s="217"/>
      <c r="Y100" s="217"/>
      <c r="Z100" s="217"/>
      <c r="AA100" s="217"/>
      <c r="AB100" s="217"/>
    </row>
    <row r="101">
      <c r="A101" s="219"/>
      <c r="B101" s="218"/>
      <c r="C101" s="217"/>
      <c r="D101" s="217"/>
      <c r="E101" s="219"/>
      <c r="F101" s="219"/>
      <c r="G101" s="220"/>
      <c r="H101" s="221"/>
      <c r="I101" s="217"/>
      <c r="J101" s="217"/>
      <c r="K101" s="217"/>
      <c r="L101" s="217"/>
      <c r="M101" s="217"/>
      <c r="N101" s="217"/>
      <c r="O101" s="217"/>
      <c r="P101" s="217"/>
      <c r="Q101" s="217"/>
      <c r="R101" s="217"/>
      <c r="S101" s="217"/>
      <c r="T101" s="217"/>
      <c r="U101" s="217"/>
      <c r="V101" s="217"/>
      <c r="W101" s="217"/>
      <c r="X101" s="217"/>
      <c r="Y101" s="217"/>
      <c r="Z101" s="217"/>
      <c r="AA101" s="217"/>
      <c r="AB101" s="217"/>
    </row>
    <row r="102">
      <c r="A102" s="219"/>
      <c r="B102" s="218"/>
      <c r="C102" s="217"/>
      <c r="D102" s="217"/>
      <c r="E102" s="219"/>
      <c r="F102" s="219"/>
      <c r="G102" s="220"/>
      <c r="H102" s="221"/>
      <c r="I102" s="217"/>
      <c r="J102" s="217"/>
      <c r="K102" s="217"/>
      <c r="L102" s="217"/>
      <c r="M102" s="217"/>
      <c r="N102" s="217"/>
      <c r="O102" s="217"/>
      <c r="P102" s="217"/>
      <c r="Q102" s="217"/>
      <c r="R102" s="217"/>
      <c r="S102" s="217"/>
      <c r="T102" s="217"/>
      <c r="U102" s="217"/>
      <c r="V102" s="217"/>
      <c r="W102" s="217"/>
      <c r="X102" s="217"/>
      <c r="Y102" s="217"/>
      <c r="Z102" s="217"/>
      <c r="AA102" s="217"/>
      <c r="AB102" s="217"/>
    </row>
    <row r="103">
      <c r="A103" s="219"/>
      <c r="B103" s="218"/>
      <c r="C103" s="217"/>
      <c r="D103" s="217"/>
      <c r="E103" s="219"/>
      <c r="F103" s="219"/>
      <c r="G103" s="220"/>
      <c r="H103" s="221"/>
      <c r="I103" s="217"/>
      <c r="J103" s="217"/>
      <c r="K103" s="217"/>
      <c r="L103" s="217"/>
      <c r="M103" s="217"/>
      <c r="N103" s="217"/>
      <c r="O103" s="217"/>
      <c r="P103" s="217"/>
      <c r="Q103" s="217"/>
      <c r="R103" s="217"/>
      <c r="S103" s="217"/>
      <c r="T103" s="217"/>
      <c r="U103" s="217"/>
      <c r="V103" s="217"/>
      <c r="W103" s="217"/>
      <c r="X103" s="217"/>
      <c r="Y103" s="217"/>
      <c r="Z103" s="217"/>
      <c r="AA103" s="217"/>
      <c r="AB103" s="217"/>
    </row>
    <row r="104">
      <c r="A104" s="219"/>
      <c r="B104" s="218"/>
      <c r="C104" s="217"/>
      <c r="D104" s="217"/>
      <c r="E104" s="219"/>
      <c r="F104" s="219"/>
      <c r="G104" s="220"/>
      <c r="H104" s="221"/>
      <c r="I104" s="217"/>
      <c r="J104" s="217"/>
      <c r="K104" s="217"/>
      <c r="L104" s="217"/>
      <c r="M104" s="217"/>
      <c r="N104" s="217"/>
      <c r="O104" s="217"/>
      <c r="P104" s="217"/>
      <c r="Q104" s="217"/>
      <c r="R104" s="217"/>
      <c r="S104" s="217"/>
      <c r="T104" s="217"/>
      <c r="U104" s="217"/>
      <c r="V104" s="217"/>
      <c r="W104" s="217"/>
      <c r="X104" s="217"/>
      <c r="Y104" s="217"/>
      <c r="Z104" s="217"/>
      <c r="AA104" s="217"/>
      <c r="AB104" s="217"/>
    </row>
    <row r="105">
      <c r="A105" s="219"/>
      <c r="B105" s="218"/>
      <c r="C105" s="217"/>
      <c r="D105" s="217"/>
      <c r="E105" s="219"/>
      <c r="F105" s="219"/>
      <c r="G105" s="220"/>
      <c r="H105" s="221"/>
      <c r="I105" s="217"/>
      <c r="J105" s="217"/>
      <c r="K105" s="217"/>
      <c r="L105" s="217"/>
      <c r="M105" s="217"/>
      <c r="N105" s="217"/>
      <c r="O105" s="217"/>
      <c r="P105" s="217"/>
      <c r="Q105" s="217"/>
      <c r="R105" s="217"/>
      <c r="S105" s="217"/>
      <c r="T105" s="217"/>
      <c r="U105" s="217"/>
      <c r="V105" s="217"/>
      <c r="W105" s="217"/>
      <c r="X105" s="217"/>
      <c r="Y105" s="217"/>
      <c r="Z105" s="217"/>
      <c r="AA105" s="217"/>
      <c r="AB105" s="217"/>
    </row>
    <row r="106">
      <c r="A106" s="219"/>
      <c r="B106" s="218"/>
      <c r="C106" s="217"/>
      <c r="D106" s="217"/>
      <c r="E106" s="219"/>
      <c r="F106" s="219"/>
      <c r="G106" s="220"/>
      <c r="H106" s="221"/>
      <c r="I106" s="217"/>
      <c r="J106" s="217"/>
      <c r="K106" s="217"/>
      <c r="L106" s="217"/>
      <c r="M106" s="217"/>
      <c r="N106" s="217"/>
      <c r="O106" s="217"/>
      <c r="P106" s="217"/>
      <c r="Q106" s="217"/>
      <c r="R106" s="217"/>
      <c r="S106" s="217"/>
      <c r="T106" s="217"/>
      <c r="U106" s="217"/>
      <c r="V106" s="217"/>
      <c r="W106" s="217"/>
      <c r="X106" s="217"/>
      <c r="Y106" s="217"/>
      <c r="Z106" s="217"/>
      <c r="AA106" s="217"/>
      <c r="AB106" s="217"/>
    </row>
    <row r="107">
      <c r="A107" s="219"/>
      <c r="B107" s="218"/>
      <c r="C107" s="217"/>
      <c r="D107" s="217"/>
      <c r="E107" s="219"/>
      <c r="F107" s="219"/>
      <c r="G107" s="220"/>
      <c r="H107" s="221"/>
      <c r="I107" s="217"/>
      <c r="J107" s="217"/>
      <c r="K107" s="217"/>
      <c r="L107" s="217"/>
      <c r="M107" s="217"/>
      <c r="N107" s="217"/>
      <c r="O107" s="217"/>
      <c r="P107" s="217"/>
      <c r="Q107" s="217"/>
      <c r="R107" s="217"/>
      <c r="S107" s="217"/>
      <c r="T107" s="217"/>
      <c r="U107" s="217"/>
      <c r="V107" s="217"/>
      <c r="W107" s="217"/>
      <c r="X107" s="217"/>
      <c r="Y107" s="217"/>
      <c r="Z107" s="217"/>
      <c r="AA107" s="217"/>
      <c r="AB107" s="217"/>
    </row>
    <row r="108">
      <c r="A108" s="219"/>
      <c r="B108" s="218"/>
      <c r="C108" s="217"/>
      <c r="D108" s="217"/>
      <c r="E108" s="219"/>
      <c r="F108" s="219"/>
      <c r="G108" s="220"/>
      <c r="H108" s="221"/>
      <c r="I108" s="217"/>
      <c r="J108" s="217"/>
      <c r="K108" s="217"/>
      <c r="L108" s="217"/>
      <c r="M108" s="217"/>
      <c r="N108" s="217"/>
      <c r="O108" s="217"/>
      <c r="P108" s="217"/>
      <c r="Q108" s="217"/>
      <c r="R108" s="217"/>
      <c r="S108" s="217"/>
      <c r="T108" s="217"/>
      <c r="U108" s="217"/>
      <c r="V108" s="217"/>
      <c r="W108" s="217"/>
      <c r="X108" s="217"/>
      <c r="Y108" s="217"/>
      <c r="Z108" s="217"/>
      <c r="AA108" s="217"/>
      <c r="AB108" s="217"/>
    </row>
    <row r="109">
      <c r="A109" s="219"/>
      <c r="B109" s="218"/>
      <c r="C109" s="217"/>
      <c r="D109" s="217"/>
      <c r="E109" s="219"/>
      <c r="F109" s="219"/>
      <c r="G109" s="220"/>
      <c r="H109" s="221"/>
      <c r="I109" s="217"/>
      <c r="J109" s="217"/>
      <c r="K109" s="217"/>
      <c r="L109" s="217"/>
      <c r="M109" s="217"/>
      <c r="N109" s="217"/>
      <c r="O109" s="217"/>
      <c r="P109" s="217"/>
      <c r="Q109" s="217"/>
      <c r="R109" s="217"/>
      <c r="S109" s="217"/>
      <c r="T109" s="217"/>
      <c r="U109" s="217"/>
      <c r="V109" s="217"/>
      <c r="W109" s="217"/>
      <c r="X109" s="217"/>
      <c r="Y109" s="217"/>
      <c r="Z109" s="217"/>
      <c r="AA109" s="217"/>
      <c r="AB109" s="217"/>
    </row>
    <row r="110">
      <c r="A110" s="219"/>
      <c r="B110" s="218"/>
      <c r="C110" s="217"/>
      <c r="D110" s="217"/>
      <c r="E110" s="219"/>
      <c r="F110" s="219"/>
      <c r="G110" s="220"/>
      <c r="H110" s="221"/>
      <c r="I110" s="217"/>
      <c r="J110" s="217"/>
      <c r="K110" s="217"/>
      <c r="L110" s="217"/>
      <c r="M110" s="217"/>
      <c r="N110" s="217"/>
      <c r="O110" s="217"/>
      <c r="P110" s="217"/>
      <c r="Q110" s="217"/>
      <c r="R110" s="217"/>
      <c r="S110" s="217"/>
      <c r="T110" s="217"/>
      <c r="U110" s="217"/>
      <c r="V110" s="217"/>
      <c r="W110" s="217"/>
      <c r="X110" s="217"/>
      <c r="Y110" s="217"/>
      <c r="Z110" s="217"/>
      <c r="AA110" s="217"/>
      <c r="AB110" s="217"/>
    </row>
    <row r="111">
      <c r="A111" s="219"/>
      <c r="B111" s="218"/>
      <c r="C111" s="217"/>
      <c r="D111" s="217"/>
      <c r="E111" s="219"/>
      <c r="F111" s="219"/>
      <c r="G111" s="220"/>
      <c r="H111" s="221"/>
      <c r="I111" s="217"/>
      <c r="J111" s="217"/>
      <c r="K111" s="217"/>
      <c r="L111" s="217"/>
      <c r="M111" s="217"/>
      <c r="N111" s="217"/>
      <c r="O111" s="217"/>
      <c r="P111" s="217"/>
      <c r="Q111" s="217"/>
      <c r="R111" s="217"/>
      <c r="S111" s="217"/>
      <c r="T111" s="217"/>
      <c r="U111" s="217"/>
      <c r="V111" s="217"/>
      <c r="W111" s="217"/>
      <c r="X111" s="217"/>
      <c r="Y111" s="217"/>
      <c r="Z111" s="217"/>
      <c r="AA111" s="217"/>
      <c r="AB111" s="217"/>
    </row>
    <row r="112">
      <c r="A112" s="219"/>
      <c r="B112" s="218"/>
      <c r="C112" s="217"/>
      <c r="D112" s="217"/>
      <c r="E112" s="219"/>
      <c r="F112" s="219"/>
      <c r="G112" s="220"/>
      <c r="H112" s="221"/>
      <c r="I112" s="217"/>
      <c r="J112" s="217"/>
      <c r="K112" s="217"/>
      <c r="L112" s="217"/>
      <c r="M112" s="217"/>
      <c r="N112" s="217"/>
      <c r="O112" s="217"/>
      <c r="P112" s="217"/>
      <c r="Q112" s="217"/>
      <c r="R112" s="217"/>
      <c r="S112" s="217"/>
      <c r="T112" s="217"/>
      <c r="U112" s="217"/>
      <c r="V112" s="217"/>
      <c r="W112" s="217"/>
      <c r="X112" s="217"/>
      <c r="Y112" s="217"/>
      <c r="Z112" s="217"/>
      <c r="AA112" s="217"/>
      <c r="AB112" s="217"/>
    </row>
    <row r="113">
      <c r="A113" s="219"/>
      <c r="B113" s="218"/>
      <c r="C113" s="217"/>
      <c r="D113" s="217"/>
      <c r="E113" s="219"/>
      <c r="F113" s="219"/>
      <c r="G113" s="220"/>
      <c r="H113" s="221"/>
      <c r="I113" s="217"/>
      <c r="J113" s="217"/>
      <c r="K113" s="217"/>
      <c r="L113" s="217"/>
      <c r="M113" s="217"/>
      <c r="N113" s="217"/>
      <c r="O113" s="217"/>
      <c r="P113" s="217"/>
      <c r="Q113" s="217"/>
      <c r="R113" s="217"/>
      <c r="S113" s="217"/>
      <c r="T113" s="217"/>
      <c r="U113" s="217"/>
      <c r="V113" s="217"/>
      <c r="W113" s="217"/>
      <c r="X113" s="217"/>
      <c r="Y113" s="217"/>
      <c r="Z113" s="217"/>
      <c r="AA113" s="217"/>
      <c r="AB113" s="217"/>
    </row>
    <row r="114">
      <c r="A114" s="219"/>
      <c r="B114" s="218"/>
      <c r="C114" s="217"/>
      <c r="D114" s="217"/>
      <c r="E114" s="219"/>
      <c r="F114" s="219"/>
      <c r="G114" s="220"/>
      <c r="H114" s="221"/>
      <c r="I114" s="217"/>
      <c r="J114" s="217"/>
      <c r="K114" s="217"/>
      <c r="L114" s="217"/>
      <c r="M114" s="217"/>
      <c r="N114" s="217"/>
      <c r="O114" s="217"/>
      <c r="P114" s="217"/>
      <c r="Q114" s="217"/>
      <c r="R114" s="217"/>
      <c r="S114" s="217"/>
      <c r="T114" s="217"/>
      <c r="U114" s="217"/>
      <c r="V114" s="217"/>
      <c r="W114" s="217"/>
      <c r="X114" s="217"/>
      <c r="Y114" s="217"/>
      <c r="Z114" s="217"/>
      <c r="AA114" s="217"/>
      <c r="AB114" s="217"/>
    </row>
    <row r="115">
      <c r="A115" s="219"/>
      <c r="B115" s="218"/>
      <c r="C115" s="217"/>
      <c r="D115" s="217"/>
      <c r="E115" s="219"/>
      <c r="F115" s="219"/>
      <c r="G115" s="220"/>
      <c r="H115" s="221"/>
      <c r="I115" s="217"/>
      <c r="J115" s="217"/>
      <c r="K115" s="217"/>
      <c r="L115" s="217"/>
      <c r="M115" s="217"/>
      <c r="N115" s="217"/>
      <c r="O115" s="217"/>
      <c r="P115" s="217"/>
      <c r="Q115" s="217"/>
      <c r="R115" s="217"/>
      <c r="S115" s="217"/>
      <c r="T115" s="217"/>
      <c r="U115" s="217"/>
      <c r="V115" s="217"/>
      <c r="W115" s="217"/>
      <c r="X115" s="217"/>
      <c r="Y115" s="217"/>
      <c r="Z115" s="217"/>
      <c r="AA115" s="217"/>
      <c r="AB115" s="217"/>
    </row>
    <row r="116">
      <c r="A116" s="219"/>
      <c r="B116" s="218"/>
      <c r="C116" s="217"/>
      <c r="D116" s="217"/>
      <c r="E116" s="219"/>
      <c r="F116" s="219"/>
      <c r="G116" s="220"/>
      <c r="H116" s="221"/>
      <c r="I116" s="217"/>
      <c r="J116" s="217"/>
      <c r="K116" s="217"/>
      <c r="L116" s="217"/>
      <c r="M116" s="217"/>
      <c r="N116" s="217"/>
      <c r="O116" s="217"/>
      <c r="P116" s="217"/>
      <c r="Q116" s="217"/>
      <c r="R116" s="217"/>
      <c r="S116" s="217"/>
      <c r="T116" s="217"/>
      <c r="U116" s="217"/>
      <c r="V116" s="217"/>
      <c r="W116" s="217"/>
      <c r="X116" s="217"/>
      <c r="Y116" s="217"/>
      <c r="Z116" s="217"/>
      <c r="AA116" s="217"/>
      <c r="AB116" s="217"/>
    </row>
    <row r="117">
      <c r="A117" s="219"/>
      <c r="B117" s="218"/>
      <c r="C117" s="217"/>
      <c r="D117" s="217"/>
      <c r="E117" s="219"/>
      <c r="F117" s="219"/>
      <c r="G117" s="220"/>
      <c r="H117" s="221"/>
      <c r="I117" s="217"/>
      <c r="J117" s="217"/>
      <c r="K117" s="217"/>
      <c r="L117" s="217"/>
      <c r="M117" s="217"/>
      <c r="N117" s="217"/>
      <c r="O117" s="217"/>
      <c r="P117" s="217"/>
      <c r="Q117" s="217"/>
      <c r="R117" s="217"/>
      <c r="S117" s="217"/>
      <c r="T117" s="217"/>
      <c r="U117" s="217"/>
      <c r="V117" s="217"/>
      <c r="W117" s="217"/>
      <c r="X117" s="217"/>
      <c r="Y117" s="217"/>
      <c r="Z117" s="217"/>
      <c r="AA117" s="217"/>
      <c r="AB117" s="217"/>
    </row>
    <row r="118">
      <c r="A118" s="219"/>
      <c r="B118" s="218"/>
      <c r="C118" s="217"/>
      <c r="D118" s="217"/>
      <c r="E118" s="219"/>
      <c r="F118" s="219"/>
      <c r="G118" s="220"/>
      <c r="H118" s="221"/>
      <c r="I118" s="217"/>
      <c r="J118" s="217"/>
      <c r="K118" s="217"/>
      <c r="L118" s="217"/>
      <c r="M118" s="217"/>
      <c r="N118" s="217"/>
      <c r="O118" s="217"/>
      <c r="P118" s="217"/>
      <c r="Q118" s="217"/>
      <c r="R118" s="217"/>
      <c r="S118" s="217"/>
      <c r="T118" s="217"/>
      <c r="U118" s="217"/>
      <c r="V118" s="217"/>
      <c r="W118" s="217"/>
      <c r="X118" s="217"/>
      <c r="Y118" s="217"/>
      <c r="Z118" s="217"/>
      <c r="AA118" s="217"/>
      <c r="AB118" s="217"/>
    </row>
    <row r="119">
      <c r="A119" s="219"/>
      <c r="B119" s="218"/>
      <c r="C119" s="217"/>
      <c r="D119" s="217"/>
      <c r="E119" s="219"/>
      <c r="F119" s="219"/>
      <c r="G119" s="220"/>
      <c r="H119" s="221"/>
      <c r="I119" s="217"/>
      <c r="J119" s="217"/>
      <c r="K119" s="217"/>
      <c r="L119" s="217"/>
      <c r="M119" s="217"/>
      <c r="N119" s="217"/>
      <c r="O119" s="217"/>
      <c r="P119" s="217"/>
      <c r="Q119" s="217"/>
      <c r="R119" s="217"/>
      <c r="S119" s="217"/>
      <c r="T119" s="217"/>
      <c r="U119" s="217"/>
      <c r="V119" s="217"/>
      <c r="W119" s="217"/>
      <c r="X119" s="217"/>
      <c r="Y119" s="217"/>
      <c r="Z119" s="217"/>
      <c r="AA119" s="217"/>
      <c r="AB119" s="217"/>
    </row>
    <row r="120">
      <c r="A120" s="219"/>
      <c r="B120" s="218"/>
      <c r="C120" s="217"/>
      <c r="D120" s="217"/>
      <c r="E120" s="219"/>
      <c r="F120" s="219"/>
      <c r="G120" s="220"/>
      <c r="H120" s="221"/>
      <c r="I120" s="217"/>
      <c r="J120" s="217"/>
      <c r="K120" s="217"/>
      <c r="L120" s="217"/>
      <c r="M120" s="217"/>
      <c r="N120" s="217"/>
      <c r="O120" s="217"/>
      <c r="P120" s="217"/>
      <c r="Q120" s="217"/>
      <c r="R120" s="217"/>
      <c r="S120" s="217"/>
      <c r="T120" s="217"/>
      <c r="U120" s="217"/>
      <c r="V120" s="217"/>
      <c r="W120" s="217"/>
      <c r="X120" s="217"/>
      <c r="Y120" s="217"/>
      <c r="Z120" s="217"/>
      <c r="AA120" s="217"/>
      <c r="AB120" s="217"/>
    </row>
    <row r="121">
      <c r="A121" s="219"/>
      <c r="B121" s="218"/>
      <c r="C121" s="217"/>
      <c r="D121" s="217"/>
      <c r="E121" s="219"/>
      <c r="F121" s="219"/>
      <c r="G121" s="220"/>
      <c r="H121" s="221"/>
      <c r="I121" s="217"/>
      <c r="J121" s="217"/>
      <c r="K121" s="217"/>
      <c r="L121" s="217"/>
      <c r="M121" s="217"/>
      <c r="N121" s="217"/>
      <c r="O121" s="217"/>
      <c r="P121" s="217"/>
      <c r="Q121" s="217"/>
      <c r="R121" s="217"/>
      <c r="S121" s="217"/>
      <c r="T121" s="217"/>
      <c r="U121" s="217"/>
      <c r="V121" s="217"/>
      <c r="W121" s="217"/>
      <c r="X121" s="217"/>
      <c r="Y121" s="217"/>
      <c r="Z121" s="217"/>
      <c r="AA121" s="217"/>
      <c r="AB121" s="217"/>
    </row>
    <row r="122">
      <c r="A122" s="219"/>
      <c r="B122" s="218"/>
      <c r="C122" s="217"/>
      <c r="D122" s="217"/>
      <c r="E122" s="219"/>
      <c r="F122" s="219"/>
      <c r="G122" s="220"/>
      <c r="H122" s="221"/>
      <c r="I122" s="217"/>
      <c r="J122" s="217"/>
      <c r="K122" s="217"/>
      <c r="L122" s="217"/>
      <c r="M122" s="217"/>
      <c r="N122" s="217"/>
      <c r="O122" s="217"/>
      <c r="P122" s="217"/>
      <c r="Q122" s="217"/>
      <c r="R122" s="217"/>
      <c r="S122" s="217"/>
      <c r="T122" s="217"/>
      <c r="U122" s="217"/>
      <c r="V122" s="217"/>
      <c r="W122" s="217"/>
      <c r="X122" s="217"/>
      <c r="Y122" s="217"/>
      <c r="Z122" s="217"/>
      <c r="AA122" s="217"/>
      <c r="AB122" s="217"/>
    </row>
    <row r="123">
      <c r="A123" s="219"/>
      <c r="B123" s="218"/>
      <c r="C123" s="217"/>
      <c r="D123" s="217"/>
      <c r="E123" s="219"/>
      <c r="F123" s="219"/>
      <c r="G123" s="220"/>
      <c r="H123" s="221"/>
      <c r="I123" s="217"/>
      <c r="J123" s="217"/>
      <c r="K123" s="217"/>
      <c r="L123" s="217"/>
      <c r="M123" s="217"/>
      <c r="N123" s="217"/>
      <c r="O123" s="217"/>
      <c r="P123" s="217"/>
      <c r="Q123" s="217"/>
      <c r="R123" s="217"/>
      <c r="S123" s="217"/>
      <c r="T123" s="217"/>
      <c r="U123" s="217"/>
      <c r="V123" s="217"/>
      <c r="W123" s="217"/>
      <c r="X123" s="217"/>
      <c r="Y123" s="217"/>
      <c r="Z123" s="217"/>
      <c r="AA123" s="217"/>
      <c r="AB123" s="217"/>
    </row>
    <row r="124">
      <c r="A124" s="219"/>
      <c r="B124" s="218"/>
      <c r="C124" s="217"/>
      <c r="D124" s="217"/>
      <c r="E124" s="219"/>
      <c r="F124" s="219"/>
      <c r="G124" s="220"/>
      <c r="H124" s="221"/>
      <c r="I124" s="217"/>
      <c r="J124" s="217"/>
      <c r="K124" s="217"/>
      <c r="L124" s="217"/>
      <c r="M124" s="217"/>
      <c r="N124" s="217"/>
      <c r="O124" s="217"/>
      <c r="P124" s="217"/>
      <c r="Q124" s="217"/>
      <c r="R124" s="217"/>
      <c r="S124" s="217"/>
      <c r="T124" s="217"/>
      <c r="U124" s="217"/>
      <c r="V124" s="217"/>
      <c r="W124" s="217"/>
      <c r="X124" s="217"/>
      <c r="Y124" s="217"/>
      <c r="Z124" s="217"/>
      <c r="AA124" s="217"/>
      <c r="AB124" s="217"/>
    </row>
    <row r="125">
      <c r="A125" s="219"/>
      <c r="B125" s="218"/>
      <c r="C125" s="217"/>
      <c r="D125" s="217"/>
      <c r="E125" s="219"/>
      <c r="F125" s="219"/>
      <c r="G125" s="220"/>
      <c r="H125" s="221"/>
      <c r="I125" s="217"/>
      <c r="J125" s="217"/>
      <c r="K125" s="217"/>
      <c r="L125" s="217"/>
      <c r="M125" s="217"/>
      <c r="N125" s="217"/>
      <c r="O125" s="217"/>
      <c r="P125" s="217"/>
      <c r="Q125" s="217"/>
      <c r="R125" s="217"/>
      <c r="S125" s="217"/>
      <c r="T125" s="217"/>
      <c r="U125" s="217"/>
      <c r="V125" s="217"/>
      <c r="W125" s="217"/>
      <c r="X125" s="217"/>
      <c r="Y125" s="217"/>
      <c r="Z125" s="217"/>
      <c r="AA125" s="217"/>
      <c r="AB125" s="217"/>
    </row>
    <row r="126">
      <c r="A126" s="219"/>
      <c r="B126" s="218"/>
      <c r="C126" s="217"/>
      <c r="D126" s="217"/>
      <c r="E126" s="219"/>
      <c r="F126" s="219"/>
      <c r="G126" s="220"/>
      <c r="H126" s="221"/>
      <c r="I126" s="217"/>
      <c r="J126" s="217"/>
      <c r="K126" s="217"/>
      <c r="L126" s="217"/>
      <c r="M126" s="217"/>
      <c r="N126" s="217"/>
      <c r="O126" s="217"/>
      <c r="P126" s="217"/>
      <c r="Q126" s="217"/>
      <c r="R126" s="217"/>
      <c r="S126" s="217"/>
      <c r="T126" s="217"/>
      <c r="U126" s="217"/>
      <c r="V126" s="217"/>
      <c r="W126" s="217"/>
      <c r="X126" s="217"/>
      <c r="Y126" s="217"/>
      <c r="Z126" s="217"/>
      <c r="AA126" s="217"/>
      <c r="AB126" s="217"/>
    </row>
    <row r="127">
      <c r="A127" s="219"/>
      <c r="B127" s="218"/>
      <c r="C127" s="217"/>
      <c r="D127" s="217"/>
      <c r="E127" s="219"/>
      <c r="F127" s="219"/>
      <c r="G127" s="220"/>
      <c r="H127" s="221"/>
      <c r="I127" s="217"/>
      <c r="J127" s="217"/>
      <c r="K127" s="217"/>
      <c r="L127" s="217"/>
      <c r="M127" s="217"/>
      <c r="N127" s="217"/>
      <c r="O127" s="217"/>
      <c r="P127" s="217"/>
      <c r="Q127" s="217"/>
      <c r="R127" s="217"/>
      <c r="S127" s="217"/>
      <c r="T127" s="217"/>
      <c r="U127" s="217"/>
      <c r="V127" s="217"/>
      <c r="W127" s="217"/>
      <c r="X127" s="217"/>
      <c r="Y127" s="217"/>
      <c r="Z127" s="217"/>
      <c r="AA127" s="217"/>
      <c r="AB127" s="217"/>
    </row>
    <row r="128">
      <c r="A128" s="219"/>
      <c r="B128" s="218"/>
      <c r="C128" s="217"/>
      <c r="D128" s="217"/>
      <c r="E128" s="219"/>
      <c r="F128" s="219"/>
      <c r="G128" s="220"/>
      <c r="H128" s="221"/>
      <c r="I128" s="217"/>
      <c r="J128" s="217"/>
      <c r="K128" s="217"/>
      <c r="L128" s="217"/>
      <c r="M128" s="217"/>
      <c r="N128" s="217"/>
      <c r="O128" s="217"/>
      <c r="P128" s="217"/>
      <c r="Q128" s="217"/>
      <c r="R128" s="217"/>
      <c r="S128" s="217"/>
      <c r="T128" s="217"/>
      <c r="U128" s="217"/>
      <c r="V128" s="217"/>
      <c r="W128" s="217"/>
      <c r="X128" s="217"/>
      <c r="Y128" s="217"/>
      <c r="Z128" s="217"/>
      <c r="AA128" s="217"/>
      <c r="AB128" s="217"/>
    </row>
    <row r="129">
      <c r="A129" s="219"/>
      <c r="B129" s="218"/>
      <c r="C129" s="217"/>
      <c r="D129" s="217"/>
      <c r="E129" s="219"/>
      <c r="F129" s="219"/>
      <c r="G129" s="220"/>
      <c r="H129" s="221"/>
      <c r="I129" s="217"/>
      <c r="J129" s="217"/>
      <c r="K129" s="217"/>
      <c r="L129" s="217"/>
      <c r="M129" s="217"/>
      <c r="N129" s="217"/>
      <c r="O129" s="217"/>
      <c r="P129" s="217"/>
      <c r="Q129" s="217"/>
      <c r="R129" s="217"/>
      <c r="S129" s="217"/>
      <c r="T129" s="217"/>
      <c r="U129" s="217"/>
      <c r="V129" s="217"/>
      <c r="W129" s="217"/>
      <c r="X129" s="217"/>
      <c r="Y129" s="217"/>
      <c r="Z129" s="217"/>
      <c r="AA129" s="217"/>
      <c r="AB129" s="217"/>
    </row>
    <row r="130">
      <c r="A130" s="219"/>
      <c r="B130" s="218"/>
      <c r="C130" s="217"/>
      <c r="D130" s="217"/>
      <c r="E130" s="219"/>
      <c r="F130" s="219"/>
      <c r="G130" s="220"/>
      <c r="H130" s="221"/>
      <c r="I130" s="217"/>
      <c r="J130" s="217"/>
      <c r="K130" s="217"/>
      <c r="L130" s="217"/>
      <c r="M130" s="217"/>
      <c r="N130" s="217"/>
      <c r="O130" s="217"/>
      <c r="P130" s="217"/>
      <c r="Q130" s="217"/>
      <c r="R130" s="217"/>
      <c r="S130" s="217"/>
      <c r="T130" s="217"/>
      <c r="U130" s="217"/>
      <c r="V130" s="217"/>
      <c r="W130" s="217"/>
      <c r="X130" s="217"/>
      <c r="Y130" s="217"/>
      <c r="Z130" s="217"/>
      <c r="AA130" s="217"/>
      <c r="AB130" s="217"/>
    </row>
    <row r="131">
      <c r="A131" s="219"/>
      <c r="B131" s="218"/>
      <c r="C131" s="217"/>
      <c r="D131" s="217"/>
      <c r="E131" s="219"/>
      <c r="F131" s="219"/>
      <c r="G131" s="220"/>
      <c r="H131" s="221"/>
      <c r="I131" s="217"/>
      <c r="J131" s="217"/>
      <c r="K131" s="217"/>
      <c r="L131" s="217"/>
      <c r="M131" s="217"/>
      <c r="N131" s="217"/>
      <c r="O131" s="217"/>
      <c r="P131" s="217"/>
      <c r="Q131" s="217"/>
      <c r="R131" s="217"/>
      <c r="S131" s="217"/>
      <c r="T131" s="217"/>
      <c r="U131" s="217"/>
      <c r="V131" s="217"/>
      <c r="W131" s="217"/>
      <c r="X131" s="217"/>
      <c r="Y131" s="217"/>
      <c r="Z131" s="217"/>
      <c r="AA131" s="217"/>
      <c r="AB131" s="217"/>
    </row>
    <row r="132">
      <c r="A132" s="219"/>
      <c r="B132" s="218"/>
      <c r="C132" s="217"/>
      <c r="D132" s="217"/>
      <c r="E132" s="219"/>
      <c r="F132" s="219"/>
      <c r="G132" s="220"/>
      <c r="H132" s="221"/>
      <c r="I132" s="217"/>
      <c r="J132" s="217"/>
      <c r="K132" s="217"/>
      <c r="L132" s="217"/>
      <c r="M132" s="217"/>
      <c r="N132" s="217"/>
      <c r="O132" s="217"/>
      <c r="P132" s="217"/>
      <c r="Q132" s="217"/>
      <c r="R132" s="217"/>
      <c r="S132" s="217"/>
      <c r="T132" s="217"/>
      <c r="U132" s="217"/>
      <c r="V132" s="217"/>
      <c r="W132" s="217"/>
      <c r="X132" s="217"/>
      <c r="Y132" s="217"/>
      <c r="Z132" s="217"/>
      <c r="AA132" s="217"/>
      <c r="AB132" s="217"/>
    </row>
    <row r="133">
      <c r="A133" s="219"/>
      <c r="B133" s="218"/>
      <c r="C133" s="217"/>
      <c r="D133" s="217"/>
      <c r="E133" s="219"/>
      <c r="F133" s="219"/>
      <c r="G133" s="220"/>
      <c r="H133" s="221"/>
      <c r="I133" s="217"/>
      <c r="J133" s="217"/>
      <c r="K133" s="217"/>
      <c r="L133" s="217"/>
      <c r="M133" s="217"/>
      <c r="N133" s="217"/>
      <c r="O133" s="217"/>
      <c r="P133" s="217"/>
      <c r="Q133" s="217"/>
      <c r="R133" s="217"/>
      <c r="S133" s="217"/>
      <c r="T133" s="217"/>
      <c r="U133" s="217"/>
      <c r="V133" s="217"/>
      <c r="W133" s="217"/>
      <c r="X133" s="217"/>
      <c r="Y133" s="217"/>
      <c r="Z133" s="217"/>
      <c r="AA133" s="217"/>
      <c r="AB133" s="217"/>
    </row>
    <row r="134">
      <c r="A134" s="219"/>
      <c r="B134" s="218"/>
      <c r="C134" s="217"/>
      <c r="D134" s="217"/>
      <c r="E134" s="219"/>
      <c r="F134" s="219"/>
      <c r="G134" s="220"/>
      <c r="H134" s="221"/>
      <c r="I134" s="217"/>
      <c r="J134" s="217"/>
      <c r="K134" s="217"/>
      <c r="L134" s="217"/>
      <c r="M134" s="217"/>
      <c r="N134" s="217"/>
      <c r="O134" s="217"/>
      <c r="P134" s="217"/>
      <c r="Q134" s="217"/>
      <c r="R134" s="217"/>
      <c r="S134" s="217"/>
      <c r="T134" s="217"/>
      <c r="U134" s="217"/>
      <c r="V134" s="217"/>
      <c r="W134" s="217"/>
      <c r="X134" s="217"/>
      <c r="Y134" s="217"/>
      <c r="Z134" s="217"/>
      <c r="AA134" s="217"/>
      <c r="AB134" s="217"/>
    </row>
    <row r="135">
      <c r="A135" s="219"/>
      <c r="B135" s="218"/>
      <c r="C135" s="217"/>
      <c r="D135" s="217"/>
      <c r="E135" s="219"/>
      <c r="F135" s="219"/>
      <c r="G135" s="220"/>
      <c r="H135" s="221"/>
      <c r="I135" s="217"/>
      <c r="J135" s="217"/>
      <c r="K135" s="217"/>
      <c r="L135" s="217"/>
      <c r="M135" s="217"/>
      <c r="N135" s="217"/>
      <c r="O135" s="217"/>
      <c r="P135" s="217"/>
      <c r="Q135" s="217"/>
      <c r="R135" s="217"/>
      <c r="S135" s="217"/>
      <c r="T135" s="217"/>
      <c r="U135" s="217"/>
      <c r="V135" s="217"/>
      <c r="W135" s="217"/>
      <c r="X135" s="217"/>
      <c r="Y135" s="217"/>
      <c r="Z135" s="217"/>
      <c r="AA135" s="217"/>
      <c r="AB135" s="217"/>
    </row>
    <row r="136">
      <c r="A136" s="219"/>
      <c r="B136" s="218"/>
      <c r="C136" s="217"/>
      <c r="D136" s="217"/>
      <c r="E136" s="219"/>
      <c r="F136" s="219"/>
      <c r="G136" s="220"/>
      <c r="H136" s="221"/>
      <c r="I136" s="217"/>
      <c r="J136" s="217"/>
      <c r="K136" s="217"/>
      <c r="L136" s="217"/>
      <c r="M136" s="217"/>
      <c r="N136" s="217"/>
      <c r="O136" s="217"/>
      <c r="P136" s="217"/>
      <c r="Q136" s="217"/>
      <c r="R136" s="217"/>
      <c r="S136" s="217"/>
      <c r="T136" s="217"/>
      <c r="U136" s="217"/>
      <c r="V136" s="217"/>
      <c r="W136" s="217"/>
      <c r="X136" s="217"/>
      <c r="Y136" s="217"/>
      <c r="Z136" s="217"/>
      <c r="AA136" s="217"/>
      <c r="AB136" s="217"/>
    </row>
    <row r="137">
      <c r="A137" s="219"/>
      <c r="B137" s="218"/>
      <c r="C137" s="217"/>
      <c r="D137" s="217"/>
      <c r="E137" s="219"/>
      <c r="F137" s="219"/>
      <c r="G137" s="220"/>
      <c r="H137" s="221"/>
      <c r="I137" s="217"/>
      <c r="J137" s="217"/>
      <c r="K137" s="217"/>
      <c r="L137" s="217"/>
      <c r="M137" s="217"/>
      <c r="N137" s="217"/>
      <c r="O137" s="217"/>
      <c r="P137" s="217"/>
      <c r="Q137" s="217"/>
      <c r="R137" s="217"/>
      <c r="S137" s="217"/>
      <c r="T137" s="217"/>
      <c r="U137" s="217"/>
      <c r="V137" s="217"/>
      <c r="W137" s="217"/>
      <c r="X137" s="217"/>
      <c r="Y137" s="217"/>
      <c r="Z137" s="217"/>
      <c r="AA137" s="217"/>
      <c r="AB137" s="217"/>
    </row>
    <row r="138">
      <c r="A138" s="219"/>
      <c r="B138" s="218"/>
      <c r="C138" s="217"/>
      <c r="D138" s="217"/>
      <c r="E138" s="219"/>
      <c r="F138" s="219"/>
      <c r="G138" s="220"/>
      <c r="H138" s="221"/>
      <c r="I138" s="217"/>
      <c r="J138" s="217"/>
      <c r="K138" s="217"/>
      <c r="L138" s="217"/>
      <c r="M138" s="217"/>
      <c r="N138" s="217"/>
      <c r="O138" s="217"/>
      <c r="P138" s="217"/>
      <c r="Q138" s="217"/>
      <c r="R138" s="217"/>
      <c r="S138" s="217"/>
      <c r="T138" s="217"/>
      <c r="U138" s="217"/>
      <c r="V138" s="217"/>
      <c r="W138" s="217"/>
      <c r="X138" s="217"/>
      <c r="Y138" s="217"/>
      <c r="Z138" s="217"/>
      <c r="AA138" s="217"/>
      <c r="AB138" s="217"/>
    </row>
    <row r="139">
      <c r="A139" s="219"/>
      <c r="B139" s="218"/>
      <c r="C139" s="217"/>
      <c r="D139" s="217"/>
      <c r="E139" s="219"/>
      <c r="F139" s="219"/>
      <c r="G139" s="220"/>
      <c r="H139" s="221"/>
      <c r="I139" s="217"/>
      <c r="J139" s="217"/>
      <c r="K139" s="217"/>
      <c r="L139" s="217"/>
      <c r="M139" s="217"/>
      <c r="N139" s="217"/>
      <c r="O139" s="217"/>
      <c r="P139" s="217"/>
      <c r="Q139" s="217"/>
      <c r="R139" s="217"/>
      <c r="S139" s="217"/>
      <c r="T139" s="217"/>
      <c r="U139" s="217"/>
      <c r="V139" s="217"/>
      <c r="W139" s="217"/>
      <c r="X139" s="217"/>
      <c r="Y139" s="217"/>
      <c r="Z139" s="217"/>
      <c r="AA139" s="217"/>
      <c r="AB139" s="217"/>
    </row>
    <row r="140">
      <c r="A140" s="219"/>
      <c r="B140" s="218"/>
      <c r="C140" s="217"/>
      <c r="D140" s="217"/>
      <c r="E140" s="219"/>
      <c r="F140" s="219"/>
      <c r="G140" s="220"/>
      <c r="H140" s="221"/>
      <c r="I140" s="217"/>
      <c r="J140" s="217"/>
      <c r="K140" s="217"/>
      <c r="L140" s="217"/>
      <c r="M140" s="217"/>
      <c r="N140" s="217"/>
      <c r="O140" s="217"/>
      <c r="P140" s="217"/>
      <c r="Q140" s="217"/>
      <c r="R140" s="217"/>
      <c r="S140" s="217"/>
      <c r="T140" s="217"/>
      <c r="U140" s="217"/>
      <c r="V140" s="217"/>
      <c r="W140" s="217"/>
      <c r="X140" s="217"/>
      <c r="Y140" s="217"/>
      <c r="Z140" s="217"/>
      <c r="AA140" s="217"/>
      <c r="AB140" s="217"/>
    </row>
    <row r="141">
      <c r="A141" s="219"/>
      <c r="B141" s="218"/>
      <c r="C141" s="217"/>
      <c r="D141" s="217"/>
      <c r="E141" s="219"/>
      <c r="F141" s="219"/>
      <c r="G141" s="220"/>
      <c r="H141" s="221"/>
      <c r="I141" s="217"/>
      <c r="J141" s="217"/>
      <c r="K141" s="217"/>
      <c r="L141" s="217"/>
      <c r="M141" s="217"/>
      <c r="N141" s="217"/>
      <c r="O141" s="217"/>
      <c r="P141" s="217"/>
      <c r="Q141" s="217"/>
      <c r="R141" s="217"/>
      <c r="S141" s="217"/>
      <c r="T141" s="217"/>
      <c r="U141" s="217"/>
      <c r="V141" s="217"/>
      <c r="W141" s="217"/>
      <c r="X141" s="217"/>
      <c r="Y141" s="217"/>
      <c r="Z141" s="217"/>
      <c r="AA141" s="217"/>
      <c r="AB141" s="217"/>
    </row>
    <row r="142">
      <c r="A142" s="219"/>
      <c r="B142" s="218"/>
      <c r="C142" s="217"/>
      <c r="D142" s="217"/>
      <c r="E142" s="219"/>
      <c r="F142" s="219"/>
      <c r="G142" s="220"/>
      <c r="H142" s="221"/>
      <c r="I142" s="217"/>
      <c r="J142" s="217"/>
      <c r="K142" s="217"/>
      <c r="L142" s="217"/>
      <c r="M142" s="217"/>
      <c r="N142" s="217"/>
      <c r="O142" s="217"/>
      <c r="P142" s="217"/>
      <c r="Q142" s="217"/>
      <c r="R142" s="217"/>
      <c r="S142" s="217"/>
      <c r="T142" s="217"/>
      <c r="U142" s="217"/>
      <c r="V142" s="217"/>
      <c r="W142" s="217"/>
      <c r="X142" s="217"/>
      <c r="Y142" s="217"/>
      <c r="Z142" s="217"/>
      <c r="AA142" s="217"/>
      <c r="AB142" s="217"/>
    </row>
    <row r="143">
      <c r="A143" s="219"/>
      <c r="B143" s="218"/>
      <c r="C143" s="217"/>
      <c r="D143" s="217"/>
      <c r="E143" s="219"/>
      <c r="F143" s="219"/>
      <c r="G143" s="220"/>
      <c r="H143" s="221"/>
      <c r="I143" s="217"/>
      <c r="J143" s="217"/>
      <c r="K143" s="217"/>
      <c r="L143" s="217"/>
      <c r="M143" s="217"/>
      <c r="N143" s="217"/>
      <c r="O143" s="217"/>
      <c r="P143" s="217"/>
      <c r="Q143" s="217"/>
      <c r="R143" s="217"/>
      <c r="S143" s="217"/>
      <c r="T143" s="217"/>
      <c r="U143" s="217"/>
      <c r="V143" s="217"/>
      <c r="W143" s="217"/>
      <c r="X143" s="217"/>
      <c r="Y143" s="217"/>
      <c r="Z143" s="217"/>
      <c r="AA143" s="217"/>
      <c r="AB143" s="217"/>
    </row>
    <row r="144">
      <c r="A144" s="219"/>
      <c r="B144" s="218"/>
      <c r="C144" s="217"/>
      <c r="D144" s="217"/>
      <c r="E144" s="219"/>
      <c r="F144" s="219"/>
      <c r="G144" s="220"/>
      <c r="H144" s="221"/>
      <c r="I144" s="217"/>
      <c r="J144" s="217"/>
      <c r="K144" s="217"/>
      <c r="L144" s="217"/>
      <c r="M144" s="217"/>
      <c r="N144" s="217"/>
      <c r="O144" s="217"/>
      <c r="P144" s="217"/>
      <c r="Q144" s="217"/>
      <c r="R144" s="217"/>
      <c r="S144" s="217"/>
      <c r="T144" s="217"/>
      <c r="U144" s="217"/>
      <c r="V144" s="217"/>
      <c r="W144" s="217"/>
      <c r="X144" s="217"/>
      <c r="Y144" s="217"/>
      <c r="Z144" s="217"/>
      <c r="AA144" s="217"/>
      <c r="AB144" s="217"/>
    </row>
    <row r="145">
      <c r="A145" s="219"/>
      <c r="B145" s="218"/>
      <c r="C145" s="217"/>
      <c r="D145" s="217"/>
      <c r="E145" s="219"/>
      <c r="F145" s="219"/>
      <c r="G145" s="220"/>
      <c r="H145" s="221"/>
      <c r="I145" s="217"/>
      <c r="J145" s="217"/>
      <c r="K145" s="217"/>
      <c r="L145" s="217"/>
      <c r="M145" s="217"/>
      <c r="N145" s="217"/>
      <c r="O145" s="217"/>
      <c r="P145" s="217"/>
      <c r="Q145" s="217"/>
      <c r="R145" s="217"/>
      <c r="S145" s="217"/>
      <c r="T145" s="217"/>
      <c r="U145" s="217"/>
      <c r="V145" s="217"/>
      <c r="W145" s="217"/>
      <c r="X145" s="217"/>
      <c r="Y145" s="217"/>
      <c r="Z145" s="217"/>
      <c r="AA145" s="217"/>
      <c r="AB145" s="217"/>
    </row>
    <row r="146">
      <c r="A146" s="219"/>
      <c r="B146" s="218"/>
      <c r="C146" s="217"/>
      <c r="D146" s="217"/>
      <c r="E146" s="219"/>
      <c r="F146" s="219"/>
      <c r="G146" s="220"/>
      <c r="H146" s="221"/>
      <c r="I146" s="217"/>
      <c r="J146" s="217"/>
      <c r="K146" s="217"/>
      <c r="L146" s="217"/>
      <c r="M146" s="217"/>
      <c r="N146" s="217"/>
      <c r="O146" s="217"/>
      <c r="P146" s="217"/>
      <c r="Q146" s="217"/>
      <c r="R146" s="217"/>
      <c r="S146" s="217"/>
      <c r="T146" s="217"/>
      <c r="U146" s="217"/>
      <c r="V146" s="217"/>
      <c r="W146" s="217"/>
      <c r="X146" s="217"/>
      <c r="Y146" s="217"/>
      <c r="Z146" s="217"/>
      <c r="AA146" s="217"/>
      <c r="AB146" s="217"/>
    </row>
    <row r="147">
      <c r="A147" s="219"/>
      <c r="B147" s="218"/>
      <c r="C147" s="217"/>
      <c r="D147" s="217"/>
      <c r="E147" s="219"/>
      <c r="F147" s="219"/>
      <c r="G147" s="220"/>
      <c r="H147" s="221"/>
      <c r="I147" s="217"/>
      <c r="J147" s="217"/>
      <c r="K147" s="217"/>
      <c r="L147" s="217"/>
      <c r="M147" s="217"/>
      <c r="N147" s="217"/>
      <c r="O147" s="217"/>
      <c r="P147" s="217"/>
      <c r="Q147" s="217"/>
      <c r="R147" s="217"/>
      <c r="S147" s="217"/>
      <c r="T147" s="217"/>
      <c r="U147" s="217"/>
      <c r="V147" s="217"/>
      <c r="W147" s="217"/>
      <c r="X147" s="217"/>
      <c r="Y147" s="217"/>
      <c r="Z147" s="217"/>
      <c r="AA147" s="217"/>
      <c r="AB147" s="217"/>
    </row>
    <row r="148">
      <c r="A148" s="219"/>
      <c r="B148" s="218"/>
      <c r="C148" s="217"/>
      <c r="D148" s="217"/>
      <c r="E148" s="219"/>
      <c r="F148" s="219"/>
      <c r="G148" s="220"/>
      <c r="H148" s="221"/>
      <c r="I148" s="217"/>
      <c r="J148" s="217"/>
      <c r="K148" s="217"/>
      <c r="L148" s="217"/>
      <c r="M148" s="217"/>
      <c r="N148" s="217"/>
      <c r="O148" s="217"/>
      <c r="P148" s="217"/>
      <c r="Q148" s="217"/>
      <c r="R148" s="217"/>
      <c r="S148" s="217"/>
      <c r="T148" s="217"/>
      <c r="U148" s="217"/>
      <c r="V148" s="217"/>
      <c r="W148" s="217"/>
      <c r="X148" s="217"/>
      <c r="Y148" s="217"/>
      <c r="Z148" s="217"/>
      <c r="AA148" s="217"/>
      <c r="AB148" s="217"/>
    </row>
    <row r="149">
      <c r="A149" s="219"/>
      <c r="B149" s="218"/>
      <c r="C149" s="217"/>
      <c r="D149" s="217"/>
      <c r="E149" s="219"/>
      <c r="F149" s="219"/>
      <c r="G149" s="220"/>
      <c r="H149" s="221"/>
      <c r="I149" s="217"/>
      <c r="J149" s="217"/>
      <c r="K149" s="217"/>
      <c r="L149" s="217"/>
      <c r="M149" s="217"/>
      <c r="N149" s="217"/>
      <c r="O149" s="217"/>
      <c r="P149" s="217"/>
      <c r="Q149" s="217"/>
      <c r="R149" s="217"/>
      <c r="S149" s="217"/>
      <c r="T149" s="217"/>
      <c r="U149" s="217"/>
      <c r="V149" s="217"/>
      <c r="W149" s="217"/>
      <c r="X149" s="217"/>
      <c r="Y149" s="217"/>
      <c r="Z149" s="217"/>
      <c r="AA149" s="217"/>
      <c r="AB149" s="217"/>
    </row>
    <row r="150">
      <c r="A150" s="219"/>
      <c r="B150" s="218"/>
      <c r="C150" s="217"/>
      <c r="D150" s="217"/>
      <c r="E150" s="219"/>
      <c r="F150" s="219"/>
      <c r="G150" s="220"/>
      <c r="H150" s="221"/>
      <c r="I150" s="217"/>
      <c r="J150" s="217"/>
      <c r="K150" s="217"/>
      <c r="L150" s="217"/>
      <c r="M150" s="217"/>
      <c r="N150" s="217"/>
      <c r="O150" s="217"/>
      <c r="P150" s="217"/>
      <c r="Q150" s="217"/>
      <c r="R150" s="217"/>
      <c r="S150" s="217"/>
      <c r="T150" s="217"/>
      <c r="U150" s="217"/>
      <c r="V150" s="217"/>
      <c r="W150" s="217"/>
      <c r="X150" s="217"/>
      <c r="Y150" s="217"/>
      <c r="Z150" s="217"/>
      <c r="AA150" s="217"/>
      <c r="AB150" s="217"/>
    </row>
    <row r="151">
      <c r="A151" s="219"/>
      <c r="B151" s="218"/>
      <c r="C151" s="217"/>
      <c r="D151" s="217"/>
      <c r="E151" s="219"/>
      <c r="F151" s="219"/>
      <c r="G151" s="220"/>
      <c r="H151" s="221"/>
      <c r="I151" s="217"/>
      <c r="J151" s="217"/>
      <c r="K151" s="217"/>
      <c r="L151" s="217"/>
      <c r="M151" s="217"/>
      <c r="N151" s="217"/>
      <c r="O151" s="217"/>
      <c r="P151" s="217"/>
      <c r="Q151" s="217"/>
      <c r="R151" s="217"/>
      <c r="S151" s="217"/>
      <c r="T151" s="217"/>
      <c r="U151" s="217"/>
      <c r="V151" s="217"/>
      <c r="W151" s="217"/>
      <c r="X151" s="217"/>
      <c r="Y151" s="217"/>
      <c r="Z151" s="217"/>
      <c r="AA151" s="217"/>
      <c r="AB151" s="217"/>
    </row>
    <row r="152">
      <c r="A152" s="219"/>
      <c r="B152" s="218"/>
      <c r="C152" s="217"/>
      <c r="D152" s="217"/>
      <c r="E152" s="219"/>
      <c r="F152" s="219"/>
      <c r="G152" s="220"/>
      <c r="H152" s="221"/>
      <c r="I152" s="217"/>
      <c r="J152" s="217"/>
      <c r="K152" s="217"/>
      <c r="L152" s="217"/>
      <c r="M152" s="217"/>
      <c r="N152" s="217"/>
      <c r="O152" s="217"/>
      <c r="P152" s="217"/>
      <c r="Q152" s="217"/>
      <c r="R152" s="217"/>
      <c r="S152" s="217"/>
      <c r="T152" s="217"/>
      <c r="U152" s="217"/>
      <c r="V152" s="217"/>
      <c r="W152" s="217"/>
      <c r="X152" s="217"/>
      <c r="Y152" s="217"/>
      <c r="Z152" s="217"/>
      <c r="AA152" s="217"/>
      <c r="AB152" s="217"/>
    </row>
    <row r="153">
      <c r="A153" s="219"/>
      <c r="B153" s="218"/>
      <c r="C153" s="217"/>
      <c r="D153" s="217"/>
      <c r="E153" s="219"/>
      <c r="F153" s="219"/>
      <c r="G153" s="220"/>
      <c r="H153" s="221"/>
      <c r="I153" s="217"/>
      <c r="J153" s="217"/>
      <c r="K153" s="217"/>
      <c r="L153" s="217"/>
      <c r="M153" s="217"/>
      <c r="N153" s="217"/>
      <c r="O153" s="217"/>
      <c r="P153" s="217"/>
      <c r="Q153" s="217"/>
      <c r="R153" s="217"/>
      <c r="S153" s="217"/>
      <c r="T153" s="217"/>
      <c r="U153" s="217"/>
      <c r="V153" s="217"/>
      <c r="W153" s="217"/>
      <c r="X153" s="217"/>
      <c r="Y153" s="217"/>
      <c r="Z153" s="217"/>
      <c r="AA153" s="217"/>
      <c r="AB153" s="217"/>
    </row>
    <row r="154">
      <c r="A154" s="219"/>
      <c r="B154" s="218"/>
      <c r="C154" s="217"/>
      <c r="D154" s="217"/>
      <c r="E154" s="219"/>
      <c r="F154" s="219"/>
      <c r="G154" s="220"/>
      <c r="H154" s="221"/>
      <c r="I154" s="217"/>
      <c r="J154" s="217"/>
      <c r="K154" s="217"/>
      <c r="L154" s="217"/>
      <c r="M154" s="217"/>
      <c r="N154" s="217"/>
      <c r="O154" s="217"/>
      <c r="P154" s="217"/>
      <c r="Q154" s="217"/>
      <c r="R154" s="217"/>
      <c r="S154" s="217"/>
      <c r="T154" s="217"/>
      <c r="U154" s="217"/>
      <c r="V154" s="217"/>
      <c r="W154" s="217"/>
      <c r="X154" s="217"/>
      <c r="Y154" s="217"/>
      <c r="Z154" s="217"/>
      <c r="AA154" s="217"/>
      <c r="AB154" s="217"/>
    </row>
    <row r="155">
      <c r="A155" s="219"/>
      <c r="B155" s="218"/>
      <c r="C155" s="217"/>
      <c r="D155" s="217"/>
      <c r="E155" s="219"/>
      <c r="F155" s="219"/>
      <c r="G155" s="220"/>
      <c r="H155" s="221"/>
      <c r="I155" s="217"/>
      <c r="J155" s="217"/>
      <c r="K155" s="217"/>
      <c r="L155" s="217"/>
      <c r="M155" s="217"/>
      <c r="N155" s="217"/>
      <c r="O155" s="217"/>
      <c r="P155" s="217"/>
      <c r="Q155" s="217"/>
      <c r="R155" s="217"/>
      <c r="S155" s="217"/>
      <c r="T155" s="217"/>
      <c r="U155" s="217"/>
      <c r="V155" s="217"/>
      <c r="W155" s="217"/>
      <c r="X155" s="217"/>
      <c r="Y155" s="217"/>
      <c r="Z155" s="217"/>
      <c r="AA155" s="217"/>
      <c r="AB155" s="217"/>
    </row>
    <row r="156">
      <c r="A156" s="219"/>
      <c r="B156" s="218"/>
      <c r="C156" s="217"/>
      <c r="D156" s="217"/>
      <c r="E156" s="219"/>
      <c r="F156" s="219"/>
      <c r="G156" s="220"/>
      <c r="H156" s="221"/>
      <c r="I156" s="217"/>
      <c r="J156" s="217"/>
      <c r="K156" s="217"/>
      <c r="L156" s="217"/>
      <c r="M156" s="217"/>
      <c r="N156" s="217"/>
      <c r="O156" s="217"/>
      <c r="P156" s="217"/>
      <c r="Q156" s="217"/>
      <c r="R156" s="217"/>
      <c r="S156" s="217"/>
      <c r="T156" s="217"/>
      <c r="U156" s="217"/>
      <c r="V156" s="217"/>
      <c r="W156" s="217"/>
      <c r="X156" s="217"/>
      <c r="Y156" s="217"/>
      <c r="Z156" s="217"/>
      <c r="AA156" s="217"/>
      <c r="AB156" s="217"/>
    </row>
    <row r="157">
      <c r="A157" s="219"/>
      <c r="B157" s="218"/>
      <c r="C157" s="217"/>
      <c r="D157" s="217"/>
      <c r="E157" s="219"/>
      <c r="F157" s="219"/>
      <c r="G157" s="220"/>
      <c r="H157" s="221"/>
      <c r="I157" s="217"/>
      <c r="J157" s="217"/>
      <c r="K157" s="217"/>
      <c r="L157" s="217"/>
      <c r="M157" s="217"/>
      <c r="N157" s="217"/>
      <c r="O157" s="217"/>
      <c r="P157" s="217"/>
      <c r="Q157" s="217"/>
      <c r="R157" s="217"/>
      <c r="S157" s="217"/>
      <c r="T157" s="217"/>
      <c r="U157" s="217"/>
      <c r="V157" s="217"/>
      <c r="W157" s="217"/>
      <c r="X157" s="217"/>
      <c r="Y157" s="217"/>
      <c r="Z157" s="217"/>
      <c r="AA157" s="217"/>
      <c r="AB157" s="217"/>
    </row>
    <row r="158">
      <c r="A158" s="219"/>
      <c r="B158" s="218"/>
      <c r="C158" s="217"/>
      <c r="D158" s="217"/>
      <c r="E158" s="219"/>
      <c r="F158" s="219"/>
      <c r="G158" s="220"/>
      <c r="H158" s="221"/>
      <c r="I158" s="217"/>
      <c r="J158" s="217"/>
      <c r="K158" s="217"/>
      <c r="L158" s="217"/>
      <c r="M158" s="217"/>
      <c r="N158" s="217"/>
      <c r="O158" s="217"/>
      <c r="P158" s="217"/>
      <c r="Q158" s="217"/>
      <c r="R158" s="217"/>
      <c r="S158" s="217"/>
      <c r="T158" s="217"/>
      <c r="U158" s="217"/>
      <c r="V158" s="217"/>
      <c r="W158" s="217"/>
      <c r="X158" s="217"/>
      <c r="Y158" s="217"/>
      <c r="Z158" s="217"/>
      <c r="AA158" s="217"/>
      <c r="AB158" s="217"/>
    </row>
    <row r="159">
      <c r="A159" s="219"/>
      <c r="B159" s="218"/>
      <c r="C159" s="217"/>
      <c r="D159" s="217"/>
      <c r="E159" s="219"/>
      <c r="F159" s="219"/>
      <c r="G159" s="220"/>
      <c r="H159" s="221"/>
      <c r="I159" s="217"/>
      <c r="J159" s="217"/>
      <c r="K159" s="217"/>
      <c r="L159" s="217"/>
      <c r="M159" s="217"/>
      <c r="N159" s="217"/>
      <c r="O159" s="217"/>
      <c r="P159" s="217"/>
      <c r="Q159" s="217"/>
      <c r="R159" s="217"/>
      <c r="S159" s="217"/>
      <c r="T159" s="217"/>
      <c r="U159" s="217"/>
      <c r="V159" s="217"/>
      <c r="W159" s="217"/>
      <c r="X159" s="217"/>
      <c r="Y159" s="217"/>
      <c r="Z159" s="217"/>
      <c r="AA159" s="217"/>
      <c r="AB159" s="217"/>
    </row>
    <row r="160">
      <c r="A160" s="219"/>
      <c r="B160" s="218"/>
      <c r="C160" s="217"/>
      <c r="D160" s="217"/>
      <c r="E160" s="219"/>
      <c r="F160" s="219"/>
      <c r="G160" s="220"/>
      <c r="H160" s="221"/>
      <c r="I160" s="217"/>
      <c r="J160" s="217"/>
      <c r="K160" s="217"/>
      <c r="L160" s="217"/>
      <c r="M160" s="217"/>
      <c r="N160" s="217"/>
      <c r="O160" s="217"/>
      <c r="P160" s="217"/>
      <c r="Q160" s="217"/>
      <c r="R160" s="217"/>
      <c r="S160" s="217"/>
      <c r="T160" s="217"/>
      <c r="U160" s="217"/>
      <c r="V160" s="217"/>
      <c r="W160" s="217"/>
      <c r="X160" s="217"/>
      <c r="Y160" s="217"/>
      <c r="Z160" s="217"/>
      <c r="AA160" s="217"/>
      <c r="AB160" s="217"/>
    </row>
    <row r="161">
      <c r="A161" s="219"/>
      <c r="B161" s="218"/>
      <c r="C161" s="217"/>
      <c r="D161" s="217"/>
      <c r="E161" s="219"/>
      <c r="F161" s="219"/>
      <c r="G161" s="220"/>
      <c r="H161" s="221"/>
      <c r="I161" s="217"/>
      <c r="J161" s="217"/>
      <c r="K161" s="217"/>
      <c r="L161" s="217"/>
      <c r="M161" s="217"/>
      <c r="N161" s="217"/>
      <c r="O161" s="217"/>
      <c r="P161" s="217"/>
      <c r="Q161" s="217"/>
      <c r="R161" s="217"/>
      <c r="S161" s="217"/>
      <c r="T161" s="217"/>
      <c r="U161" s="217"/>
      <c r="V161" s="217"/>
      <c r="W161" s="217"/>
      <c r="X161" s="217"/>
      <c r="Y161" s="217"/>
      <c r="Z161" s="217"/>
      <c r="AA161" s="217"/>
      <c r="AB161" s="217"/>
    </row>
    <row r="162">
      <c r="A162" s="219"/>
      <c r="B162" s="218"/>
      <c r="C162" s="217"/>
      <c r="D162" s="217"/>
      <c r="E162" s="219"/>
      <c r="F162" s="219"/>
      <c r="G162" s="220"/>
      <c r="H162" s="221"/>
      <c r="I162" s="217"/>
      <c r="J162" s="217"/>
      <c r="K162" s="217"/>
      <c r="L162" s="217"/>
      <c r="M162" s="217"/>
      <c r="N162" s="217"/>
      <c r="O162" s="217"/>
      <c r="P162" s="217"/>
      <c r="Q162" s="217"/>
      <c r="R162" s="217"/>
      <c r="S162" s="217"/>
      <c r="T162" s="217"/>
      <c r="U162" s="217"/>
      <c r="V162" s="217"/>
      <c r="W162" s="217"/>
      <c r="X162" s="217"/>
      <c r="Y162" s="217"/>
      <c r="Z162" s="217"/>
      <c r="AA162" s="217"/>
      <c r="AB162" s="217"/>
    </row>
    <row r="163">
      <c r="A163" s="219"/>
      <c r="B163" s="218"/>
      <c r="C163" s="217"/>
      <c r="D163" s="217"/>
      <c r="E163" s="219"/>
      <c r="F163" s="219"/>
      <c r="G163" s="220"/>
      <c r="H163" s="221"/>
      <c r="I163" s="217"/>
      <c r="J163" s="217"/>
      <c r="K163" s="217"/>
      <c r="L163" s="217"/>
      <c r="M163" s="217"/>
      <c r="N163" s="217"/>
      <c r="O163" s="217"/>
      <c r="P163" s="217"/>
      <c r="Q163" s="217"/>
      <c r="R163" s="217"/>
      <c r="S163" s="217"/>
      <c r="T163" s="217"/>
      <c r="U163" s="217"/>
      <c r="V163" s="217"/>
      <c r="W163" s="217"/>
      <c r="X163" s="217"/>
      <c r="Y163" s="217"/>
      <c r="Z163" s="217"/>
      <c r="AA163" s="217"/>
      <c r="AB163" s="217"/>
    </row>
    <row r="164">
      <c r="A164" s="219"/>
      <c r="B164" s="218"/>
      <c r="C164" s="217"/>
      <c r="D164" s="217"/>
      <c r="E164" s="219"/>
      <c r="F164" s="219"/>
      <c r="G164" s="220"/>
      <c r="H164" s="221"/>
      <c r="I164" s="217"/>
      <c r="J164" s="217"/>
      <c r="K164" s="217"/>
      <c r="L164" s="217"/>
      <c r="M164" s="217"/>
      <c r="N164" s="217"/>
      <c r="O164" s="217"/>
      <c r="P164" s="217"/>
      <c r="Q164" s="217"/>
      <c r="R164" s="217"/>
      <c r="S164" s="217"/>
      <c r="T164" s="217"/>
      <c r="U164" s="217"/>
      <c r="V164" s="217"/>
      <c r="W164" s="217"/>
      <c r="X164" s="217"/>
      <c r="Y164" s="217"/>
      <c r="Z164" s="217"/>
      <c r="AA164" s="217"/>
      <c r="AB164" s="217"/>
    </row>
    <row r="165">
      <c r="A165" s="219"/>
      <c r="B165" s="218"/>
      <c r="C165" s="217"/>
      <c r="D165" s="217"/>
      <c r="E165" s="219"/>
      <c r="F165" s="219"/>
      <c r="G165" s="220"/>
      <c r="H165" s="221"/>
      <c r="I165" s="217"/>
      <c r="J165" s="217"/>
      <c r="K165" s="217"/>
      <c r="L165" s="217"/>
      <c r="M165" s="217"/>
      <c r="N165" s="217"/>
      <c r="O165" s="217"/>
      <c r="P165" s="217"/>
      <c r="Q165" s="217"/>
      <c r="R165" s="217"/>
      <c r="S165" s="217"/>
      <c r="T165" s="217"/>
      <c r="U165" s="217"/>
      <c r="V165" s="217"/>
      <c r="W165" s="217"/>
      <c r="X165" s="217"/>
      <c r="Y165" s="217"/>
      <c r="Z165" s="217"/>
      <c r="AA165" s="217"/>
      <c r="AB165" s="217"/>
    </row>
    <row r="166">
      <c r="A166" s="219"/>
      <c r="B166" s="218"/>
      <c r="C166" s="217"/>
      <c r="D166" s="217"/>
      <c r="E166" s="219"/>
      <c r="F166" s="219"/>
      <c r="G166" s="220"/>
      <c r="H166" s="221"/>
      <c r="I166" s="217"/>
      <c r="J166" s="217"/>
      <c r="K166" s="217"/>
      <c r="L166" s="217"/>
      <c r="M166" s="217"/>
      <c r="N166" s="217"/>
      <c r="O166" s="217"/>
      <c r="P166" s="217"/>
      <c r="Q166" s="217"/>
      <c r="R166" s="217"/>
      <c r="S166" s="217"/>
      <c r="T166" s="217"/>
      <c r="U166" s="217"/>
      <c r="V166" s="217"/>
      <c r="W166" s="217"/>
      <c r="X166" s="217"/>
      <c r="Y166" s="217"/>
      <c r="Z166" s="217"/>
      <c r="AA166" s="217"/>
      <c r="AB166" s="217"/>
    </row>
    <row r="167">
      <c r="A167" s="219"/>
      <c r="B167" s="218"/>
      <c r="C167" s="217"/>
      <c r="D167" s="217"/>
      <c r="E167" s="219"/>
      <c r="F167" s="219"/>
      <c r="G167" s="220"/>
      <c r="H167" s="221"/>
      <c r="I167" s="217"/>
      <c r="J167" s="217"/>
      <c r="K167" s="217"/>
      <c r="L167" s="217"/>
      <c r="M167" s="217"/>
      <c r="N167" s="217"/>
      <c r="O167" s="217"/>
      <c r="P167" s="217"/>
      <c r="Q167" s="217"/>
      <c r="R167" s="217"/>
      <c r="S167" s="217"/>
      <c r="T167" s="217"/>
      <c r="U167" s="217"/>
      <c r="V167" s="217"/>
      <c r="W167" s="217"/>
      <c r="X167" s="217"/>
      <c r="Y167" s="217"/>
      <c r="Z167" s="217"/>
      <c r="AA167" s="217"/>
      <c r="AB167" s="217"/>
    </row>
    <row r="168">
      <c r="A168" s="219"/>
      <c r="B168" s="218"/>
      <c r="C168" s="217"/>
      <c r="D168" s="217"/>
      <c r="E168" s="219"/>
      <c r="F168" s="219"/>
      <c r="G168" s="220"/>
      <c r="H168" s="221"/>
      <c r="I168" s="217"/>
      <c r="J168" s="217"/>
      <c r="K168" s="217"/>
      <c r="L168" s="217"/>
      <c r="M168" s="217"/>
      <c r="N168" s="217"/>
      <c r="O168" s="217"/>
      <c r="P168" s="217"/>
      <c r="Q168" s="217"/>
      <c r="R168" s="217"/>
      <c r="S168" s="217"/>
      <c r="T168" s="217"/>
      <c r="U168" s="217"/>
      <c r="V168" s="217"/>
      <c r="W168" s="217"/>
      <c r="X168" s="217"/>
      <c r="Y168" s="217"/>
      <c r="Z168" s="217"/>
      <c r="AA168" s="217"/>
      <c r="AB168" s="217"/>
    </row>
    <row r="169">
      <c r="A169" s="219"/>
      <c r="B169" s="218"/>
      <c r="C169" s="217"/>
      <c r="D169" s="217"/>
      <c r="E169" s="219"/>
      <c r="F169" s="219"/>
      <c r="G169" s="220"/>
      <c r="H169" s="221"/>
      <c r="I169" s="217"/>
      <c r="J169" s="217"/>
      <c r="K169" s="217"/>
      <c r="L169" s="217"/>
      <c r="M169" s="217"/>
      <c r="N169" s="217"/>
      <c r="O169" s="217"/>
      <c r="P169" s="217"/>
      <c r="Q169" s="217"/>
      <c r="R169" s="217"/>
      <c r="S169" s="217"/>
      <c r="T169" s="217"/>
      <c r="U169" s="217"/>
      <c r="V169" s="217"/>
      <c r="W169" s="217"/>
      <c r="X169" s="217"/>
      <c r="Y169" s="217"/>
      <c r="Z169" s="217"/>
      <c r="AA169" s="217"/>
      <c r="AB169" s="217"/>
    </row>
    <row r="170">
      <c r="A170" s="219"/>
      <c r="B170" s="218"/>
      <c r="C170" s="217"/>
      <c r="D170" s="217"/>
      <c r="E170" s="219"/>
      <c r="F170" s="219"/>
      <c r="G170" s="220"/>
      <c r="H170" s="221"/>
      <c r="I170" s="217"/>
      <c r="J170" s="217"/>
      <c r="K170" s="217"/>
      <c r="L170" s="217"/>
      <c r="M170" s="217"/>
      <c r="N170" s="217"/>
      <c r="O170" s="217"/>
      <c r="P170" s="217"/>
      <c r="Q170" s="217"/>
      <c r="R170" s="217"/>
      <c r="S170" s="217"/>
      <c r="T170" s="217"/>
      <c r="U170" s="217"/>
      <c r="V170" s="217"/>
      <c r="W170" s="217"/>
      <c r="X170" s="217"/>
      <c r="Y170" s="217"/>
      <c r="Z170" s="217"/>
      <c r="AA170" s="217"/>
      <c r="AB170" s="217"/>
    </row>
    <row r="171">
      <c r="A171" s="219"/>
      <c r="B171" s="218"/>
      <c r="C171" s="217"/>
      <c r="D171" s="217"/>
      <c r="E171" s="219"/>
      <c r="F171" s="219"/>
      <c r="G171" s="220"/>
      <c r="H171" s="221"/>
      <c r="I171" s="217"/>
      <c r="J171" s="217"/>
      <c r="K171" s="217"/>
      <c r="L171" s="217"/>
      <c r="M171" s="217"/>
      <c r="N171" s="217"/>
      <c r="O171" s="217"/>
      <c r="P171" s="217"/>
      <c r="Q171" s="217"/>
      <c r="R171" s="217"/>
      <c r="S171" s="217"/>
      <c r="T171" s="217"/>
      <c r="U171" s="217"/>
      <c r="V171" s="217"/>
      <c r="W171" s="217"/>
      <c r="X171" s="217"/>
      <c r="Y171" s="217"/>
      <c r="Z171" s="217"/>
      <c r="AA171" s="217"/>
      <c r="AB171" s="217"/>
    </row>
    <row r="172">
      <c r="A172" s="219"/>
      <c r="B172" s="218"/>
      <c r="C172" s="217"/>
      <c r="D172" s="217"/>
      <c r="E172" s="219"/>
      <c r="F172" s="219"/>
      <c r="G172" s="220"/>
      <c r="H172" s="221"/>
      <c r="I172" s="217"/>
      <c r="J172" s="217"/>
      <c r="K172" s="217"/>
      <c r="L172" s="217"/>
      <c r="M172" s="217"/>
      <c r="N172" s="217"/>
      <c r="O172" s="217"/>
      <c r="P172" s="217"/>
      <c r="Q172" s="217"/>
      <c r="R172" s="217"/>
      <c r="S172" s="217"/>
      <c r="T172" s="217"/>
      <c r="U172" s="217"/>
      <c r="V172" s="217"/>
      <c r="W172" s="217"/>
      <c r="X172" s="217"/>
      <c r="Y172" s="217"/>
      <c r="Z172" s="217"/>
      <c r="AA172" s="217"/>
      <c r="AB172" s="217"/>
    </row>
    <row r="173">
      <c r="A173" s="219"/>
      <c r="B173" s="218"/>
      <c r="C173" s="217"/>
      <c r="D173" s="217"/>
      <c r="E173" s="219"/>
      <c r="F173" s="219"/>
      <c r="G173" s="220"/>
      <c r="H173" s="221"/>
      <c r="I173" s="217"/>
      <c r="J173" s="217"/>
      <c r="K173" s="217"/>
      <c r="L173" s="217"/>
      <c r="M173" s="217"/>
      <c r="N173" s="217"/>
      <c r="O173" s="217"/>
      <c r="P173" s="217"/>
      <c r="Q173" s="217"/>
      <c r="R173" s="217"/>
      <c r="S173" s="217"/>
      <c r="T173" s="217"/>
      <c r="U173" s="217"/>
      <c r="V173" s="217"/>
      <c r="W173" s="217"/>
      <c r="X173" s="217"/>
      <c r="Y173" s="217"/>
      <c r="Z173" s="217"/>
      <c r="AA173" s="217"/>
      <c r="AB173" s="217"/>
    </row>
    <row r="174">
      <c r="A174" s="219"/>
      <c r="B174" s="218"/>
      <c r="C174" s="217"/>
      <c r="D174" s="217"/>
      <c r="E174" s="219"/>
      <c r="F174" s="219"/>
      <c r="G174" s="220"/>
      <c r="H174" s="221"/>
      <c r="I174" s="217"/>
      <c r="J174" s="217"/>
      <c r="K174" s="217"/>
      <c r="L174" s="217"/>
      <c r="M174" s="217"/>
      <c r="N174" s="217"/>
      <c r="O174" s="217"/>
      <c r="P174" s="217"/>
      <c r="Q174" s="217"/>
      <c r="R174" s="217"/>
      <c r="S174" s="217"/>
      <c r="T174" s="217"/>
      <c r="U174" s="217"/>
      <c r="V174" s="217"/>
      <c r="W174" s="217"/>
      <c r="X174" s="217"/>
      <c r="Y174" s="217"/>
      <c r="Z174" s="217"/>
      <c r="AA174" s="217"/>
      <c r="AB174" s="217"/>
    </row>
    <row r="175">
      <c r="A175" s="219"/>
      <c r="B175" s="218"/>
      <c r="C175" s="217"/>
      <c r="D175" s="217"/>
      <c r="E175" s="219"/>
      <c r="F175" s="219"/>
      <c r="G175" s="220"/>
      <c r="H175" s="221"/>
      <c r="I175" s="217"/>
      <c r="J175" s="217"/>
      <c r="K175" s="217"/>
      <c r="L175" s="217"/>
      <c r="M175" s="217"/>
      <c r="N175" s="217"/>
      <c r="O175" s="217"/>
      <c r="P175" s="217"/>
      <c r="Q175" s="217"/>
      <c r="R175" s="217"/>
      <c r="S175" s="217"/>
      <c r="T175" s="217"/>
      <c r="U175" s="217"/>
      <c r="V175" s="217"/>
      <c r="W175" s="217"/>
      <c r="X175" s="217"/>
      <c r="Y175" s="217"/>
      <c r="Z175" s="217"/>
      <c r="AA175" s="217"/>
      <c r="AB175" s="217"/>
    </row>
    <row r="176">
      <c r="A176" s="219"/>
      <c r="B176" s="218"/>
      <c r="C176" s="217"/>
      <c r="D176" s="217"/>
      <c r="E176" s="219"/>
      <c r="F176" s="219"/>
      <c r="G176" s="220"/>
      <c r="H176" s="221"/>
      <c r="I176" s="217"/>
      <c r="J176" s="217"/>
      <c r="K176" s="217"/>
      <c r="L176" s="217"/>
      <c r="M176" s="217"/>
      <c r="N176" s="217"/>
      <c r="O176" s="217"/>
      <c r="P176" s="217"/>
      <c r="Q176" s="217"/>
      <c r="R176" s="217"/>
      <c r="S176" s="217"/>
      <c r="T176" s="217"/>
      <c r="U176" s="217"/>
      <c r="V176" s="217"/>
      <c r="W176" s="217"/>
      <c r="X176" s="217"/>
      <c r="Y176" s="217"/>
      <c r="Z176" s="217"/>
      <c r="AA176" s="217"/>
      <c r="AB176" s="217"/>
    </row>
    <row r="177">
      <c r="A177" s="219"/>
      <c r="B177" s="218"/>
      <c r="C177" s="217"/>
      <c r="D177" s="217"/>
      <c r="E177" s="219"/>
      <c r="F177" s="219"/>
      <c r="G177" s="220"/>
      <c r="H177" s="221"/>
      <c r="I177" s="217"/>
      <c r="J177" s="217"/>
      <c r="K177" s="217"/>
      <c r="L177" s="217"/>
      <c r="M177" s="217"/>
      <c r="N177" s="217"/>
      <c r="O177" s="217"/>
      <c r="P177" s="217"/>
      <c r="Q177" s="217"/>
      <c r="R177" s="217"/>
      <c r="S177" s="217"/>
      <c r="T177" s="217"/>
      <c r="U177" s="217"/>
      <c r="V177" s="217"/>
      <c r="W177" s="217"/>
      <c r="X177" s="217"/>
      <c r="Y177" s="217"/>
      <c r="Z177" s="217"/>
      <c r="AA177" s="217"/>
      <c r="AB177" s="217"/>
    </row>
    <row r="178">
      <c r="A178" s="219"/>
      <c r="B178" s="218"/>
      <c r="C178" s="217"/>
      <c r="D178" s="217"/>
      <c r="E178" s="219"/>
      <c r="F178" s="219"/>
      <c r="G178" s="220"/>
      <c r="H178" s="221"/>
      <c r="I178" s="217"/>
      <c r="J178" s="217"/>
      <c r="K178" s="217"/>
      <c r="L178" s="217"/>
      <c r="M178" s="217"/>
      <c r="N178" s="217"/>
      <c r="O178" s="217"/>
      <c r="P178" s="217"/>
      <c r="Q178" s="217"/>
      <c r="R178" s="217"/>
      <c r="S178" s="217"/>
      <c r="T178" s="217"/>
      <c r="U178" s="217"/>
      <c r="V178" s="217"/>
      <c r="W178" s="217"/>
      <c r="X178" s="217"/>
      <c r="Y178" s="217"/>
      <c r="Z178" s="217"/>
      <c r="AA178" s="217"/>
      <c r="AB178" s="217"/>
    </row>
    <row r="179">
      <c r="A179" s="219"/>
      <c r="B179" s="218"/>
      <c r="C179" s="217"/>
      <c r="D179" s="217"/>
      <c r="E179" s="219"/>
      <c r="F179" s="219"/>
      <c r="G179" s="220"/>
      <c r="H179" s="221"/>
      <c r="I179" s="217"/>
      <c r="J179" s="217"/>
      <c r="K179" s="217"/>
      <c r="L179" s="217"/>
      <c r="M179" s="217"/>
      <c r="N179" s="217"/>
      <c r="O179" s="217"/>
      <c r="P179" s="217"/>
      <c r="Q179" s="217"/>
      <c r="R179" s="217"/>
      <c r="S179" s="217"/>
      <c r="T179" s="217"/>
      <c r="U179" s="217"/>
      <c r="V179" s="217"/>
      <c r="W179" s="217"/>
      <c r="X179" s="217"/>
      <c r="Y179" s="217"/>
      <c r="Z179" s="217"/>
      <c r="AA179" s="217"/>
      <c r="AB179" s="217"/>
    </row>
    <row r="180">
      <c r="A180" s="219"/>
      <c r="B180" s="218"/>
      <c r="C180" s="217"/>
      <c r="D180" s="217"/>
      <c r="E180" s="219"/>
      <c r="F180" s="219"/>
      <c r="G180" s="220"/>
      <c r="H180" s="221"/>
      <c r="I180" s="217"/>
      <c r="J180" s="217"/>
      <c r="K180" s="217"/>
      <c r="L180" s="217"/>
      <c r="M180" s="217"/>
      <c r="N180" s="217"/>
      <c r="O180" s="217"/>
      <c r="P180" s="217"/>
      <c r="Q180" s="217"/>
      <c r="R180" s="217"/>
      <c r="S180" s="217"/>
      <c r="T180" s="217"/>
      <c r="U180" s="217"/>
      <c r="V180" s="217"/>
      <c r="W180" s="217"/>
      <c r="X180" s="217"/>
      <c r="Y180" s="217"/>
      <c r="Z180" s="217"/>
      <c r="AA180" s="217"/>
      <c r="AB180" s="217"/>
    </row>
    <row r="181">
      <c r="A181" s="219"/>
      <c r="B181" s="218"/>
      <c r="C181" s="217"/>
      <c r="D181" s="217"/>
      <c r="E181" s="219"/>
      <c r="F181" s="219"/>
      <c r="G181" s="220"/>
      <c r="H181" s="221"/>
      <c r="I181" s="217"/>
      <c r="J181" s="217"/>
      <c r="K181" s="217"/>
      <c r="L181" s="217"/>
      <c r="M181" s="217"/>
      <c r="N181" s="217"/>
      <c r="O181" s="217"/>
      <c r="P181" s="217"/>
      <c r="Q181" s="217"/>
      <c r="R181" s="217"/>
      <c r="S181" s="217"/>
      <c r="T181" s="217"/>
      <c r="U181" s="217"/>
      <c r="V181" s="217"/>
      <c r="W181" s="217"/>
      <c r="X181" s="217"/>
      <c r="Y181" s="217"/>
      <c r="Z181" s="217"/>
      <c r="AA181" s="217"/>
      <c r="AB181" s="217"/>
    </row>
    <row r="182">
      <c r="A182" s="219"/>
      <c r="B182" s="218"/>
      <c r="C182" s="217"/>
      <c r="D182" s="217"/>
      <c r="E182" s="219"/>
      <c r="F182" s="219"/>
      <c r="G182" s="220"/>
      <c r="H182" s="221"/>
      <c r="I182" s="217"/>
      <c r="J182" s="217"/>
      <c r="K182" s="217"/>
      <c r="L182" s="217"/>
      <c r="M182" s="217"/>
      <c r="N182" s="217"/>
      <c r="O182" s="217"/>
      <c r="P182" s="217"/>
      <c r="Q182" s="217"/>
      <c r="R182" s="217"/>
      <c r="S182" s="217"/>
      <c r="T182" s="217"/>
      <c r="U182" s="217"/>
      <c r="V182" s="217"/>
      <c r="W182" s="217"/>
      <c r="X182" s="217"/>
      <c r="Y182" s="217"/>
      <c r="Z182" s="217"/>
      <c r="AA182" s="217"/>
      <c r="AB182" s="217"/>
    </row>
    <row r="183">
      <c r="A183" s="219"/>
      <c r="B183" s="218"/>
      <c r="C183" s="217"/>
      <c r="D183" s="217"/>
      <c r="E183" s="219"/>
      <c r="F183" s="219"/>
      <c r="G183" s="220"/>
      <c r="H183" s="221"/>
      <c r="I183" s="217"/>
      <c r="J183" s="217"/>
      <c r="K183" s="217"/>
      <c r="L183" s="217"/>
      <c r="M183" s="217"/>
      <c r="N183" s="217"/>
      <c r="O183" s="217"/>
      <c r="P183" s="217"/>
      <c r="Q183" s="217"/>
      <c r="R183" s="217"/>
      <c r="S183" s="217"/>
      <c r="T183" s="217"/>
      <c r="U183" s="217"/>
      <c r="V183" s="217"/>
      <c r="W183" s="217"/>
      <c r="X183" s="217"/>
      <c r="Y183" s="217"/>
      <c r="Z183" s="217"/>
      <c r="AA183" s="217"/>
      <c r="AB183" s="217"/>
    </row>
    <row r="184">
      <c r="A184" s="219"/>
      <c r="B184" s="218"/>
      <c r="C184" s="217"/>
      <c r="D184" s="217"/>
      <c r="E184" s="219"/>
      <c r="F184" s="219"/>
      <c r="G184" s="220"/>
      <c r="H184" s="221"/>
      <c r="I184" s="217"/>
      <c r="J184" s="217"/>
      <c r="K184" s="217"/>
      <c r="L184" s="217"/>
      <c r="M184" s="217"/>
      <c r="N184" s="217"/>
      <c r="O184" s="217"/>
      <c r="P184" s="217"/>
      <c r="Q184" s="217"/>
      <c r="R184" s="217"/>
      <c r="S184" s="217"/>
      <c r="T184" s="217"/>
      <c r="U184" s="217"/>
      <c r="V184" s="217"/>
      <c r="W184" s="217"/>
      <c r="X184" s="217"/>
      <c r="Y184" s="217"/>
      <c r="Z184" s="217"/>
      <c r="AA184" s="217"/>
      <c r="AB184" s="217"/>
    </row>
    <row r="185">
      <c r="A185" s="219"/>
      <c r="B185" s="218"/>
      <c r="C185" s="217"/>
      <c r="D185" s="217"/>
      <c r="E185" s="219"/>
      <c r="F185" s="219"/>
      <c r="G185" s="220"/>
      <c r="H185" s="221"/>
      <c r="I185" s="217"/>
      <c r="J185" s="217"/>
      <c r="K185" s="217"/>
      <c r="L185" s="217"/>
      <c r="M185" s="217"/>
      <c r="N185" s="217"/>
      <c r="O185" s="217"/>
      <c r="P185" s="217"/>
      <c r="Q185" s="217"/>
      <c r="R185" s="217"/>
      <c r="S185" s="217"/>
      <c r="T185" s="217"/>
      <c r="U185" s="217"/>
      <c r="V185" s="217"/>
      <c r="W185" s="217"/>
      <c r="X185" s="217"/>
      <c r="Y185" s="217"/>
      <c r="Z185" s="217"/>
      <c r="AA185" s="217"/>
      <c r="AB185" s="217"/>
    </row>
    <row r="186">
      <c r="A186" s="219"/>
      <c r="B186" s="218"/>
      <c r="C186" s="217"/>
      <c r="D186" s="217"/>
      <c r="E186" s="219"/>
      <c r="F186" s="219"/>
      <c r="G186" s="220"/>
      <c r="H186" s="221"/>
      <c r="I186" s="217"/>
      <c r="J186" s="217"/>
      <c r="K186" s="217"/>
      <c r="L186" s="217"/>
      <c r="M186" s="217"/>
      <c r="N186" s="217"/>
      <c r="O186" s="217"/>
      <c r="P186" s="217"/>
      <c r="Q186" s="217"/>
      <c r="R186" s="217"/>
      <c r="S186" s="217"/>
      <c r="T186" s="217"/>
      <c r="U186" s="217"/>
      <c r="V186" s="217"/>
      <c r="W186" s="217"/>
      <c r="X186" s="217"/>
      <c r="Y186" s="217"/>
      <c r="Z186" s="217"/>
      <c r="AA186" s="217"/>
      <c r="AB186" s="217"/>
    </row>
    <row r="187">
      <c r="A187" s="219"/>
      <c r="B187" s="218"/>
      <c r="C187" s="217"/>
      <c r="D187" s="217"/>
      <c r="E187" s="219"/>
      <c r="F187" s="219"/>
      <c r="G187" s="220"/>
      <c r="H187" s="221"/>
      <c r="I187" s="217"/>
      <c r="J187" s="217"/>
      <c r="K187" s="217"/>
      <c r="L187" s="217"/>
      <c r="M187" s="217"/>
      <c r="N187" s="217"/>
      <c r="O187" s="217"/>
      <c r="P187" s="217"/>
      <c r="Q187" s="217"/>
      <c r="R187" s="217"/>
      <c r="S187" s="217"/>
      <c r="T187" s="217"/>
      <c r="U187" s="217"/>
      <c r="V187" s="217"/>
      <c r="W187" s="217"/>
      <c r="X187" s="217"/>
      <c r="Y187" s="217"/>
      <c r="Z187" s="217"/>
      <c r="AA187" s="217"/>
      <c r="AB187" s="217"/>
    </row>
    <row r="188">
      <c r="A188" s="219"/>
      <c r="B188" s="218"/>
      <c r="C188" s="217"/>
      <c r="D188" s="217"/>
      <c r="E188" s="219"/>
      <c r="F188" s="219"/>
      <c r="G188" s="220"/>
      <c r="H188" s="221"/>
      <c r="I188" s="217"/>
      <c r="J188" s="217"/>
      <c r="K188" s="217"/>
      <c r="L188" s="217"/>
      <c r="M188" s="217"/>
      <c r="N188" s="217"/>
      <c r="O188" s="217"/>
      <c r="P188" s="217"/>
      <c r="Q188" s="217"/>
      <c r="R188" s="217"/>
      <c r="S188" s="217"/>
      <c r="T188" s="217"/>
      <c r="U188" s="217"/>
      <c r="V188" s="217"/>
      <c r="W188" s="217"/>
      <c r="X188" s="217"/>
      <c r="Y188" s="217"/>
      <c r="Z188" s="217"/>
      <c r="AA188" s="217"/>
      <c r="AB188" s="217"/>
    </row>
    <row r="189">
      <c r="A189" s="219"/>
      <c r="B189" s="218"/>
      <c r="C189" s="217"/>
      <c r="D189" s="217"/>
      <c r="E189" s="219"/>
      <c r="F189" s="219"/>
      <c r="G189" s="220"/>
      <c r="H189" s="221"/>
      <c r="I189" s="217"/>
      <c r="J189" s="217"/>
      <c r="K189" s="217"/>
      <c r="L189" s="217"/>
      <c r="M189" s="217"/>
      <c r="N189" s="217"/>
      <c r="O189" s="217"/>
      <c r="P189" s="217"/>
      <c r="Q189" s="217"/>
      <c r="R189" s="217"/>
      <c r="S189" s="217"/>
      <c r="T189" s="217"/>
      <c r="U189" s="217"/>
      <c r="V189" s="217"/>
      <c r="W189" s="217"/>
      <c r="X189" s="217"/>
      <c r="Y189" s="217"/>
      <c r="Z189" s="217"/>
      <c r="AA189" s="217"/>
      <c r="AB189" s="217"/>
    </row>
    <row r="190">
      <c r="A190" s="219"/>
      <c r="B190" s="218"/>
      <c r="C190" s="217"/>
      <c r="D190" s="217"/>
      <c r="E190" s="219"/>
      <c r="F190" s="219"/>
      <c r="G190" s="220"/>
      <c r="H190" s="221"/>
      <c r="I190" s="217"/>
      <c r="J190" s="217"/>
      <c r="K190" s="217"/>
      <c r="L190" s="217"/>
      <c r="M190" s="217"/>
      <c r="N190" s="217"/>
      <c r="O190" s="217"/>
      <c r="P190" s="217"/>
      <c r="Q190" s="217"/>
      <c r="R190" s="217"/>
      <c r="S190" s="217"/>
      <c r="T190" s="217"/>
      <c r="U190" s="217"/>
      <c r="V190" s="217"/>
      <c r="W190" s="217"/>
      <c r="X190" s="217"/>
      <c r="Y190" s="217"/>
      <c r="Z190" s="217"/>
      <c r="AA190" s="217"/>
      <c r="AB190" s="217"/>
    </row>
    <row r="191">
      <c r="A191" s="219"/>
      <c r="B191" s="218"/>
      <c r="C191" s="217"/>
      <c r="D191" s="217"/>
      <c r="E191" s="219"/>
      <c r="F191" s="219"/>
      <c r="G191" s="220"/>
      <c r="H191" s="221"/>
      <c r="I191" s="217"/>
      <c r="J191" s="217"/>
      <c r="K191" s="217"/>
      <c r="L191" s="217"/>
      <c r="M191" s="217"/>
      <c r="N191" s="217"/>
      <c r="O191" s="217"/>
      <c r="P191" s="217"/>
      <c r="Q191" s="217"/>
      <c r="R191" s="217"/>
      <c r="S191" s="217"/>
      <c r="T191" s="217"/>
      <c r="U191" s="217"/>
      <c r="V191" s="217"/>
      <c r="W191" s="217"/>
      <c r="X191" s="217"/>
      <c r="Y191" s="217"/>
      <c r="Z191" s="217"/>
      <c r="AA191" s="217"/>
      <c r="AB191" s="217"/>
    </row>
    <row r="192">
      <c r="A192" s="219"/>
      <c r="B192" s="218"/>
      <c r="C192" s="217"/>
      <c r="D192" s="217"/>
      <c r="E192" s="219"/>
      <c r="F192" s="219"/>
      <c r="G192" s="220"/>
      <c r="H192" s="221"/>
      <c r="I192" s="217"/>
      <c r="J192" s="217"/>
      <c r="K192" s="217"/>
      <c r="L192" s="217"/>
      <c r="M192" s="217"/>
      <c r="N192" s="217"/>
      <c r="O192" s="217"/>
      <c r="P192" s="217"/>
      <c r="Q192" s="217"/>
      <c r="R192" s="217"/>
      <c r="S192" s="217"/>
      <c r="T192" s="217"/>
      <c r="U192" s="217"/>
      <c r="V192" s="217"/>
      <c r="W192" s="217"/>
      <c r="X192" s="217"/>
      <c r="Y192" s="217"/>
      <c r="Z192" s="217"/>
      <c r="AA192" s="217"/>
      <c r="AB192" s="217"/>
    </row>
    <row r="193">
      <c r="A193" s="219"/>
      <c r="B193" s="218"/>
      <c r="C193" s="217"/>
      <c r="D193" s="217"/>
      <c r="E193" s="219"/>
      <c r="F193" s="219"/>
      <c r="G193" s="220"/>
      <c r="H193" s="221"/>
      <c r="I193" s="217"/>
      <c r="J193" s="217"/>
      <c r="K193" s="217"/>
      <c r="L193" s="217"/>
      <c r="M193" s="217"/>
      <c r="N193" s="217"/>
      <c r="O193" s="217"/>
      <c r="P193" s="217"/>
      <c r="Q193" s="217"/>
      <c r="R193" s="217"/>
      <c r="S193" s="217"/>
      <c r="T193" s="217"/>
      <c r="U193" s="217"/>
      <c r="V193" s="217"/>
      <c r="W193" s="217"/>
      <c r="X193" s="217"/>
      <c r="Y193" s="217"/>
      <c r="Z193" s="217"/>
      <c r="AA193" s="217"/>
      <c r="AB193" s="217"/>
    </row>
    <row r="194">
      <c r="A194" s="219"/>
      <c r="B194" s="218"/>
      <c r="C194" s="217"/>
      <c r="D194" s="217"/>
      <c r="E194" s="219"/>
      <c r="F194" s="219"/>
      <c r="G194" s="220"/>
      <c r="H194" s="221"/>
      <c r="I194" s="217"/>
      <c r="J194" s="217"/>
      <c r="K194" s="217"/>
      <c r="L194" s="217"/>
      <c r="M194" s="217"/>
      <c r="N194" s="217"/>
      <c r="O194" s="217"/>
      <c r="P194" s="217"/>
      <c r="Q194" s="217"/>
      <c r="R194" s="217"/>
      <c r="S194" s="217"/>
      <c r="T194" s="217"/>
      <c r="U194" s="217"/>
      <c r="V194" s="217"/>
      <c r="W194" s="217"/>
      <c r="X194" s="217"/>
      <c r="Y194" s="217"/>
      <c r="Z194" s="217"/>
      <c r="AA194" s="217"/>
      <c r="AB194" s="217"/>
    </row>
    <row r="195">
      <c r="A195" s="219"/>
      <c r="B195" s="218"/>
      <c r="C195" s="217"/>
      <c r="D195" s="217"/>
      <c r="E195" s="219"/>
      <c r="F195" s="219"/>
      <c r="G195" s="220"/>
      <c r="H195" s="221"/>
      <c r="I195" s="217"/>
      <c r="J195" s="217"/>
      <c r="K195" s="217"/>
      <c r="L195" s="217"/>
      <c r="M195" s="217"/>
      <c r="N195" s="217"/>
      <c r="O195" s="217"/>
      <c r="P195" s="217"/>
      <c r="Q195" s="217"/>
      <c r="R195" s="217"/>
      <c r="S195" s="217"/>
      <c r="T195" s="217"/>
      <c r="U195" s="217"/>
      <c r="V195" s="217"/>
      <c r="W195" s="217"/>
      <c r="X195" s="217"/>
      <c r="Y195" s="217"/>
      <c r="Z195" s="217"/>
      <c r="AA195" s="217"/>
      <c r="AB195" s="217"/>
    </row>
    <row r="196">
      <c r="A196" s="219"/>
      <c r="B196" s="218"/>
      <c r="C196" s="217"/>
      <c r="D196" s="217"/>
      <c r="E196" s="219"/>
      <c r="F196" s="219"/>
      <c r="G196" s="220"/>
      <c r="H196" s="221"/>
      <c r="I196" s="217"/>
      <c r="J196" s="217"/>
      <c r="K196" s="217"/>
      <c r="L196" s="217"/>
      <c r="M196" s="217"/>
      <c r="N196" s="217"/>
      <c r="O196" s="217"/>
      <c r="P196" s="217"/>
      <c r="Q196" s="217"/>
      <c r="R196" s="217"/>
      <c r="S196" s="217"/>
      <c r="T196" s="217"/>
      <c r="U196" s="217"/>
      <c r="V196" s="217"/>
      <c r="W196" s="217"/>
      <c r="X196" s="217"/>
      <c r="Y196" s="217"/>
      <c r="Z196" s="217"/>
      <c r="AA196" s="217"/>
      <c r="AB196" s="217"/>
    </row>
    <row r="197">
      <c r="A197" s="219"/>
      <c r="B197" s="218"/>
      <c r="C197" s="217"/>
      <c r="D197" s="217"/>
      <c r="E197" s="219"/>
      <c r="F197" s="219"/>
      <c r="G197" s="220"/>
      <c r="H197" s="221"/>
      <c r="I197" s="217"/>
      <c r="J197" s="217"/>
      <c r="K197" s="217"/>
      <c r="L197" s="217"/>
      <c r="M197" s="217"/>
      <c r="N197" s="217"/>
      <c r="O197" s="217"/>
      <c r="P197" s="217"/>
      <c r="Q197" s="217"/>
      <c r="R197" s="217"/>
      <c r="S197" s="217"/>
      <c r="T197" s="217"/>
      <c r="U197" s="217"/>
      <c r="V197" s="217"/>
      <c r="W197" s="217"/>
      <c r="X197" s="217"/>
      <c r="Y197" s="217"/>
      <c r="Z197" s="217"/>
      <c r="AA197" s="217"/>
      <c r="AB197" s="217"/>
    </row>
    <row r="198">
      <c r="A198" s="219"/>
      <c r="B198" s="218"/>
      <c r="C198" s="217"/>
      <c r="D198" s="217"/>
      <c r="E198" s="219"/>
      <c r="F198" s="219"/>
      <c r="G198" s="220"/>
      <c r="H198" s="221"/>
      <c r="I198" s="217"/>
      <c r="J198" s="217"/>
      <c r="K198" s="217"/>
      <c r="L198" s="217"/>
      <c r="M198" s="217"/>
      <c r="N198" s="217"/>
      <c r="O198" s="217"/>
      <c r="P198" s="217"/>
      <c r="Q198" s="217"/>
      <c r="R198" s="217"/>
      <c r="S198" s="217"/>
      <c r="T198" s="217"/>
      <c r="U198" s="217"/>
      <c r="V198" s="217"/>
      <c r="W198" s="217"/>
      <c r="X198" s="217"/>
      <c r="Y198" s="217"/>
      <c r="Z198" s="217"/>
      <c r="AA198" s="217"/>
      <c r="AB198" s="217"/>
    </row>
    <row r="199">
      <c r="A199" s="219"/>
      <c r="B199" s="218"/>
      <c r="C199" s="217"/>
      <c r="D199" s="217"/>
      <c r="E199" s="219"/>
      <c r="F199" s="219"/>
      <c r="G199" s="220"/>
      <c r="H199" s="221"/>
      <c r="I199" s="217"/>
      <c r="J199" s="217"/>
      <c r="K199" s="217"/>
      <c r="L199" s="217"/>
      <c r="M199" s="217"/>
      <c r="N199" s="217"/>
      <c r="O199" s="217"/>
      <c r="P199" s="217"/>
      <c r="Q199" s="217"/>
      <c r="R199" s="217"/>
      <c r="S199" s="217"/>
      <c r="T199" s="217"/>
      <c r="U199" s="217"/>
      <c r="V199" s="217"/>
      <c r="W199" s="217"/>
      <c r="X199" s="217"/>
      <c r="Y199" s="217"/>
      <c r="Z199" s="217"/>
      <c r="AA199" s="217"/>
      <c r="AB199" s="217"/>
    </row>
    <row r="200">
      <c r="A200" s="219"/>
      <c r="B200" s="218"/>
      <c r="C200" s="217"/>
      <c r="D200" s="217"/>
      <c r="E200" s="219"/>
      <c r="F200" s="219"/>
      <c r="G200" s="220"/>
      <c r="H200" s="221"/>
      <c r="I200" s="217"/>
      <c r="J200" s="217"/>
      <c r="K200" s="217"/>
      <c r="L200" s="217"/>
      <c r="M200" s="217"/>
      <c r="N200" s="217"/>
      <c r="O200" s="217"/>
      <c r="P200" s="217"/>
      <c r="Q200" s="217"/>
      <c r="R200" s="217"/>
      <c r="S200" s="217"/>
      <c r="T200" s="217"/>
      <c r="U200" s="217"/>
      <c r="V200" s="217"/>
      <c r="W200" s="217"/>
      <c r="X200" s="217"/>
      <c r="Y200" s="217"/>
      <c r="Z200" s="217"/>
      <c r="AA200" s="217"/>
      <c r="AB200" s="217"/>
    </row>
    <row r="201">
      <c r="A201" s="219"/>
      <c r="B201" s="218"/>
      <c r="C201" s="217"/>
      <c r="D201" s="217"/>
      <c r="E201" s="219"/>
      <c r="F201" s="219"/>
      <c r="G201" s="220"/>
      <c r="H201" s="221"/>
      <c r="I201" s="217"/>
      <c r="J201" s="217"/>
      <c r="K201" s="217"/>
      <c r="L201" s="217"/>
      <c r="M201" s="217"/>
      <c r="N201" s="217"/>
      <c r="O201" s="217"/>
      <c r="P201" s="217"/>
      <c r="Q201" s="217"/>
      <c r="R201" s="217"/>
      <c r="S201" s="217"/>
      <c r="T201" s="217"/>
      <c r="U201" s="217"/>
      <c r="V201" s="217"/>
      <c r="W201" s="217"/>
      <c r="X201" s="217"/>
      <c r="Y201" s="217"/>
      <c r="Z201" s="217"/>
      <c r="AA201" s="217"/>
      <c r="AB201" s="217"/>
    </row>
    <row r="202">
      <c r="A202" s="219"/>
      <c r="B202" s="218"/>
      <c r="C202" s="217"/>
      <c r="D202" s="217"/>
      <c r="E202" s="219"/>
      <c r="F202" s="219"/>
      <c r="G202" s="220"/>
      <c r="H202" s="221"/>
      <c r="I202" s="217"/>
      <c r="J202" s="217"/>
      <c r="K202" s="217"/>
      <c r="L202" s="217"/>
      <c r="M202" s="217"/>
      <c r="N202" s="217"/>
      <c r="O202" s="217"/>
      <c r="P202" s="217"/>
      <c r="Q202" s="217"/>
      <c r="R202" s="217"/>
      <c r="S202" s="217"/>
      <c r="T202" s="217"/>
      <c r="U202" s="217"/>
      <c r="V202" s="217"/>
      <c r="W202" s="217"/>
      <c r="X202" s="217"/>
      <c r="Y202" s="217"/>
      <c r="Z202" s="217"/>
      <c r="AA202" s="217"/>
      <c r="AB202" s="217"/>
    </row>
    <row r="203">
      <c r="A203" s="219"/>
      <c r="B203" s="218"/>
      <c r="C203" s="217"/>
      <c r="D203" s="217"/>
      <c r="E203" s="219"/>
      <c r="F203" s="219"/>
      <c r="G203" s="220"/>
      <c r="H203" s="221"/>
      <c r="I203" s="217"/>
      <c r="J203" s="217"/>
      <c r="K203" s="217"/>
      <c r="L203" s="217"/>
      <c r="M203" s="217"/>
      <c r="N203" s="217"/>
      <c r="O203" s="217"/>
      <c r="P203" s="217"/>
      <c r="Q203" s="217"/>
      <c r="R203" s="217"/>
      <c r="S203" s="217"/>
      <c r="T203" s="217"/>
      <c r="U203" s="217"/>
      <c r="V203" s="217"/>
      <c r="W203" s="217"/>
      <c r="X203" s="217"/>
      <c r="Y203" s="217"/>
      <c r="Z203" s="217"/>
      <c r="AA203" s="217"/>
      <c r="AB203" s="217"/>
    </row>
    <row r="204">
      <c r="A204" s="219"/>
      <c r="B204" s="218"/>
      <c r="C204" s="217"/>
      <c r="D204" s="217"/>
      <c r="E204" s="219"/>
      <c r="F204" s="219"/>
      <c r="G204" s="220"/>
      <c r="H204" s="221"/>
      <c r="I204" s="217"/>
      <c r="J204" s="217"/>
      <c r="K204" s="217"/>
      <c r="L204" s="217"/>
      <c r="M204" s="217"/>
      <c r="N204" s="217"/>
      <c r="O204" s="217"/>
      <c r="P204" s="217"/>
      <c r="Q204" s="217"/>
      <c r="R204" s="217"/>
      <c r="S204" s="217"/>
      <c r="T204" s="217"/>
      <c r="U204" s="217"/>
      <c r="V204" s="217"/>
      <c r="W204" s="217"/>
      <c r="X204" s="217"/>
      <c r="Y204" s="217"/>
      <c r="Z204" s="217"/>
      <c r="AA204" s="217"/>
      <c r="AB204" s="217"/>
    </row>
    <row r="205">
      <c r="A205" s="219"/>
      <c r="B205" s="218"/>
      <c r="C205" s="217"/>
      <c r="D205" s="217"/>
      <c r="E205" s="219"/>
      <c r="F205" s="219"/>
      <c r="G205" s="220"/>
      <c r="H205" s="221"/>
      <c r="I205" s="217"/>
      <c r="J205" s="217"/>
      <c r="K205" s="217"/>
      <c r="L205" s="217"/>
      <c r="M205" s="217"/>
      <c r="N205" s="217"/>
      <c r="O205" s="217"/>
      <c r="P205" s="217"/>
      <c r="Q205" s="217"/>
      <c r="R205" s="217"/>
      <c r="S205" s="217"/>
      <c r="T205" s="217"/>
      <c r="U205" s="217"/>
      <c r="V205" s="217"/>
      <c r="W205" s="217"/>
      <c r="X205" s="217"/>
      <c r="Y205" s="217"/>
      <c r="Z205" s="217"/>
      <c r="AA205" s="217"/>
      <c r="AB205" s="217"/>
    </row>
    <row r="206">
      <c r="A206" s="219"/>
      <c r="B206" s="218"/>
      <c r="C206" s="217"/>
      <c r="D206" s="217"/>
      <c r="E206" s="219"/>
      <c r="F206" s="219"/>
      <c r="G206" s="220"/>
      <c r="H206" s="221"/>
      <c r="I206" s="217"/>
      <c r="J206" s="217"/>
      <c r="K206" s="217"/>
      <c r="L206" s="217"/>
      <c r="M206" s="217"/>
      <c r="N206" s="217"/>
      <c r="O206" s="217"/>
      <c r="P206" s="217"/>
      <c r="Q206" s="217"/>
      <c r="R206" s="217"/>
      <c r="S206" s="217"/>
      <c r="T206" s="217"/>
      <c r="U206" s="217"/>
      <c r="V206" s="217"/>
      <c r="W206" s="217"/>
      <c r="X206" s="217"/>
      <c r="Y206" s="217"/>
      <c r="Z206" s="217"/>
      <c r="AA206" s="217"/>
      <c r="AB206" s="217"/>
    </row>
    <row r="207">
      <c r="A207" s="219"/>
      <c r="B207" s="218"/>
      <c r="C207" s="217"/>
      <c r="D207" s="217"/>
      <c r="E207" s="219"/>
      <c r="F207" s="219"/>
      <c r="G207" s="220"/>
      <c r="H207" s="221"/>
      <c r="I207" s="217"/>
      <c r="J207" s="217"/>
      <c r="K207" s="217"/>
      <c r="L207" s="217"/>
      <c r="M207" s="217"/>
      <c r="N207" s="217"/>
      <c r="O207" s="217"/>
      <c r="P207" s="217"/>
      <c r="Q207" s="217"/>
      <c r="R207" s="217"/>
      <c r="S207" s="217"/>
      <c r="T207" s="217"/>
      <c r="U207" s="217"/>
      <c r="V207" s="217"/>
      <c r="W207" s="217"/>
      <c r="X207" s="217"/>
      <c r="Y207" s="217"/>
      <c r="Z207" s="217"/>
      <c r="AA207" s="217"/>
      <c r="AB207" s="217"/>
    </row>
    <row r="208">
      <c r="A208" s="219"/>
      <c r="B208" s="218"/>
      <c r="C208" s="217"/>
      <c r="D208" s="217"/>
      <c r="E208" s="219"/>
      <c r="F208" s="219"/>
      <c r="G208" s="220"/>
      <c r="H208" s="221"/>
      <c r="I208" s="217"/>
      <c r="J208" s="217"/>
      <c r="K208" s="217"/>
      <c r="L208" s="217"/>
      <c r="M208" s="217"/>
      <c r="N208" s="217"/>
      <c r="O208" s="217"/>
      <c r="P208" s="217"/>
      <c r="Q208" s="217"/>
      <c r="R208" s="217"/>
      <c r="S208" s="217"/>
      <c r="T208" s="217"/>
      <c r="U208" s="217"/>
      <c r="V208" s="217"/>
      <c r="W208" s="217"/>
      <c r="X208" s="217"/>
      <c r="Y208" s="217"/>
      <c r="Z208" s="217"/>
      <c r="AA208" s="217"/>
      <c r="AB208" s="217"/>
    </row>
    <row r="209">
      <c r="A209" s="219"/>
      <c r="B209" s="218"/>
      <c r="C209" s="217"/>
      <c r="D209" s="217"/>
      <c r="E209" s="219"/>
      <c r="F209" s="219"/>
      <c r="G209" s="220"/>
      <c r="H209" s="221"/>
      <c r="I209" s="217"/>
      <c r="J209" s="217"/>
      <c r="K209" s="217"/>
      <c r="L209" s="217"/>
      <c r="M209" s="217"/>
      <c r="N209" s="217"/>
      <c r="O209" s="217"/>
      <c r="P209" s="217"/>
      <c r="Q209" s="217"/>
      <c r="R209" s="217"/>
      <c r="S209" s="217"/>
      <c r="T209" s="217"/>
      <c r="U209" s="217"/>
      <c r="V209" s="217"/>
      <c r="W209" s="217"/>
      <c r="X209" s="217"/>
      <c r="Y209" s="217"/>
      <c r="Z209" s="217"/>
      <c r="AA209" s="217"/>
      <c r="AB209" s="217"/>
    </row>
    <row r="210">
      <c r="A210" s="219"/>
      <c r="B210" s="218"/>
      <c r="C210" s="217"/>
      <c r="D210" s="217"/>
      <c r="E210" s="219"/>
      <c r="F210" s="219"/>
      <c r="G210" s="220"/>
      <c r="H210" s="221"/>
      <c r="I210" s="217"/>
      <c r="J210" s="217"/>
      <c r="K210" s="217"/>
      <c r="L210" s="217"/>
      <c r="M210" s="217"/>
      <c r="N210" s="217"/>
      <c r="O210" s="217"/>
      <c r="P210" s="217"/>
      <c r="Q210" s="217"/>
      <c r="R210" s="217"/>
      <c r="S210" s="217"/>
      <c r="T210" s="217"/>
      <c r="U210" s="217"/>
      <c r="V210" s="217"/>
      <c r="W210" s="217"/>
      <c r="X210" s="217"/>
      <c r="Y210" s="217"/>
      <c r="Z210" s="217"/>
      <c r="AA210" s="217"/>
      <c r="AB210" s="217"/>
    </row>
    <row r="211">
      <c r="A211" s="219"/>
      <c r="B211" s="218"/>
      <c r="C211" s="217"/>
      <c r="D211" s="217"/>
      <c r="E211" s="219"/>
      <c r="F211" s="219"/>
      <c r="G211" s="220"/>
      <c r="H211" s="221"/>
      <c r="I211" s="217"/>
      <c r="J211" s="217"/>
      <c r="K211" s="217"/>
      <c r="L211" s="217"/>
      <c r="M211" s="217"/>
      <c r="N211" s="217"/>
      <c r="O211" s="217"/>
      <c r="P211" s="217"/>
      <c r="Q211" s="217"/>
      <c r="R211" s="217"/>
      <c r="S211" s="217"/>
      <c r="T211" s="217"/>
      <c r="U211" s="217"/>
      <c r="V211" s="217"/>
      <c r="W211" s="217"/>
      <c r="X211" s="217"/>
      <c r="Y211" s="217"/>
      <c r="Z211" s="217"/>
      <c r="AA211" s="217"/>
      <c r="AB211" s="217"/>
    </row>
    <row r="212">
      <c r="A212" s="219"/>
      <c r="B212" s="218"/>
      <c r="C212" s="217"/>
      <c r="D212" s="217"/>
      <c r="E212" s="219"/>
      <c r="F212" s="219"/>
      <c r="G212" s="220"/>
      <c r="H212" s="221"/>
      <c r="I212" s="217"/>
      <c r="J212" s="217"/>
      <c r="K212" s="217"/>
      <c r="L212" s="217"/>
      <c r="M212" s="217"/>
      <c r="N212" s="217"/>
      <c r="O212" s="217"/>
      <c r="P212" s="217"/>
      <c r="Q212" s="217"/>
      <c r="R212" s="217"/>
      <c r="S212" s="217"/>
      <c r="T212" s="217"/>
      <c r="U212" s="217"/>
      <c r="V212" s="217"/>
      <c r="W212" s="217"/>
      <c r="X212" s="217"/>
      <c r="Y212" s="217"/>
      <c r="Z212" s="217"/>
      <c r="AA212" s="217"/>
      <c r="AB212" s="217"/>
    </row>
    <row r="213">
      <c r="A213" s="219"/>
      <c r="B213" s="218"/>
      <c r="C213" s="217"/>
      <c r="D213" s="217"/>
      <c r="E213" s="219"/>
      <c r="F213" s="219"/>
      <c r="G213" s="220"/>
      <c r="H213" s="221"/>
      <c r="I213" s="217"/>
      <c r="J213" s="217"/>
      <c r="K213" s="217"/>
      <c r="L213" s="217"/>
      <c r="M213" s="217"/>
      <c r="N213" s="217"/>
      <c r="O213" s="217"/>
      <c r="P213" s="217"/>
      <c r="Q213" s="217"/>
      <c r="R213" s="217"/>
      <c r="S213" s="217"/>
      <c r="T213" s="217"/>
      <c r="U213" s="217"/>
      <c r="V213" s="217"/>
      <c r="W213" s="217"/>
      <c r="X213" s="217"/>
      <c r="Y213" s="217"/>
      <c r="Z213" s="217"/>
      <c r="AA213" s="217"/>
      <c r="AB213" s="217"/>
    </row>
    <row r="214">
      <c r="A214" s="219"/>
      <c r="B214" s="218"/>
      <c r="C214" s="217"/>
      <c r="D214" s="217"/>
      <c r="E214" s="219"/>
      <c r="F214" s="219"/>
      <c r="G214" s="220"/>
      <c r="H214" s="221"/>
      <c r="I214" s="217"/>
      <c r="J214" s="217"/>
      <c r="K214" s="217"/>
      <c r="L214" s="217"/>
      <c r="M214" s="217"/>
      <c r="N214" s="217"/>
      <c r="O214" s="217"/>
      <c r="P214" s="217"/>
      <c r="Q214" s="217"/>
      <c r="R214" s="217"/>
      <c r="S214" s="217"/>
      <c r="T214" s="217"/>
      <c r="U214" s="217"/>
      <c r="V214" s="217"/>
      <c r="W214" s="217"/>
      <c r="X214" s="217"/>
      <c r="Y214" s="217"/>
      <c r="Z214" s="217"/>
      <c r="AA214" s="217"/>
      <c r="AB214" s="217"/>
    </row>
    <row r="215">
      <c r="A215" s="219"/>
      <c r="B215" s="218"/>
      <c r="C215" s="217"/>
      <c r="D215" s="217"/>
      <c r="E215" s="219"/>
      <c r="F215" s="219"/>
      <c r="G215" s="220"/>
      <c r="H215" s="221"/>
      <c r="I215" s="217"/>
      <c r="J215" s="217"/>
      <c r="K215" s="217"/>
      <c r="L215" s="217"/>
      <c r="M215" s="217"/>
      <c r="N215" s="217"/>
      <c r="O215" s="217"/>
      <c r="P215" s="217"/>
      <c r="Q215" s="217"/>
      <c r="R215" s="217"/>
      <c r="S215" s="217"/>
      <c r="T215" s="217"/>
      <c r="U215" s="217"/>
      <c r="V215" s="217"/>
      <c r="W215" s="217"/>
      <c r="X215" s="217"/>
      <c r="Y215" s="217"/>
      <c r="Z215" s="217"/>
      <c r="AA215" s="217"/>
      <c r="AB215" s="217"/>
    </row>
    <row r="216">
      <c r="A216" s="219"/>
      <c r="B216" s="218"/>
      <c r="C216" s="217"/>
      <c r="D216" s="217"/>
      <c r="E216" s="219"/>
      <c r="F216" s="219"/>
      <c r="G216" s="220"/>
      <c r="H216" s="221"/>
      <c r="I216" s="217"/>
      <c r="J216" s="217"/>
      <c r="K216" s="217"/>
      <c r="L216" s="217"/>
      <c r="M216" s="217"/>
      <c r="N216" s="217"/>
      <c r="O216" s="217"/>
      <c r="P216" s="217"/>
      <c r="Q216" s="217"/>
      <c r="R216" s="217"/>
      <c r="S216" s="217"/>
      <c r="T216" s="217"/>
      <c r="U216" s="217"/>
      <c r="V216" s="217"/>
      <c r="W216" s="217"/>
      <c r="X216" s="217"/>
      <c r="Y216" s="217"/>
      <c r="Z216" s="217"/>
      <c r="AA216" s="217"/>
      <c r="AB216" s="217"/>
    </row>
    <row r="217">
      <c r="A217" s="219"/>
      <c r="B217" s="218"/>
      <c r="C217" s="217"/>
      <c r="D217" s="217"/>
      <c r="E217" s="219"/>
      <c r="F217" s="219"/>
      <c r="G217" s="220"/>
      <c r="H217" s="221"/>
      <c r="I217" s="217"/>
      <c r="J217" s="217"/>
      <c r="K217" s="217"/>
      <c r="L217" s="217"/>
      <c r="M217" s="217"/>
      <c r="N217" s="217"/>
      <c r="O217" s="217"/>
      <c r="P217" s="217"/>
      <c r="Q217" s="217"/>
      <c r="R217" s="217"/>
      <c r="S217" s="217"/>
      <c r="T217" s="217"/>
      <c r="U217" s="217"/>
      <c r="V217" s="217"/>
      <c r="W217" s="217"/>
      <c r="X217" s="217"/>
      <c r="Y217" s="217"/>
      <c r="Z217" s="217"/>
      <c r="AA217" s="217"/>
      <c r="AB217" s="217"/>
    </row>
    <row r="218">
      <c r="A218" s="219"/>
      <c r="B218" s="218"/>
      <c r="C218" s="217"/>
      <c r="D218" s="217"/>
      <c r="E218" s="219"/>
      <c r="F218" s="219"/>
      <c r="G218" s="220"/>
      <c r="H218" s="221"/>
      <c r="I218" s="217"/>
      <c r="J218" s="217"/>
      <c r="K218" s="217"/>
      <c r="L218" s="217"/>
      <c r="M218" s="217"/>
      <c r="N218" s="217"/>
      <c r="O218" s="217"/>
      <c r="P218" s="217"/>
      <c r="Q218" s="217"/>
      <c r="R218" s="217"/>
      <c r="S218" s="217"/>
      <c r="T218" s="217"/>
      <c r="U218" s="217"/>
      <c r="V218" s="217"/>
      <c r="W218" s="217"/>
      <c r="X218" s="217"/>
      <c r="Y218" s="217"/>
      <c r="Z218" s="217"/>
      <c r="AA218" s="217"/>
      <c r="AB218" s="217"/>
    </row>
    <row r="219">
      <c r="A219" s="219"/>
      <c r="B219" s="218"/>
      <c r="C219" s="217"/>
      <c r="D219" s="217"/>
      <c r="E219" s="219"/>
      <c r="F219" s="219"/>
      <c r="G219" s="220"/>
      <c r="H219" s="221"/>
      <c r="I219" s="217"/>
      <c r="J219" s="217"/>
      <c r="K219" s="217"/>
      <c r="L219" s="217"/>
      <c r="M219" s="217"/>
      <c r="N219" s="217"/>
      <c r="O219" s="217"/>
      <c r="P219" s="217"/>
      <c r="Q219" s="217"/>
      <c r="R219" s="217"/>
      <c r="S219" s="217"/>
      <c r="T219" s="217"/>
      <c r="U219" s="217"/>
      <c r="V219" s="217"/>
      <c r="W219" s="217"/>
      <c r="X219" s="217"/>
      <c r="Y219" s="217"/>
      <c r="Z219" s="217"/>
      <c r="AA219" s="217"/>
      <c r="AB219" s="217"/>
    </row>
    <row r="220">
      <c r="A220" s="219"/>
      <c r="B220" s="218"/>
      <c r="C220" s="217"/>
      <c r="D220" s="217"/>
      <c r="E220" s="219"/>
      <c r="F220" s="219"/>
      <c r="G220" s="220"/>
      <c r="H220" s="221"/>
      <c r="I220" s="217"/>
      <c r="J220" s="217"/>
      <c r="K220" s="217"/>
      <c r="L220" s="217"/>
      <c r="M220" s="217"/>
      <c r="N220" s="217"/>
      <c r="O220" s="217"/>
      <c r="P220" s="217"/>
      <c r="Q220" s="217"/>
      <c r="R220" s="217"/>
      <c r="S220" s="217"/>
      <c r="T220" s="217"/>
      <c r="U220" s="217"/>
      <c r="V220" s="217"/>
      <c r="W220" s="217"/>
      <c r="X220" s="217"/>
      <c r="Y220" s="217"/>
      <c r="Z220" s="217"/>
      <c r="AA220" s="217"/>
      <c r="AB220" s="217"/>
    </row>
    <row r="221">
      <c r="A221" s="219"/>
      <c r="B221" s="218"/>
      <c r="C221" s="217"/>
      <c r="D221" s="217"/>
      <c r="E221" s="219"/>
      <c r="F221" s="219"/>
      <c r="G221" s="220"/>
      <c r="H221" s="221"/>
      <c r="I221" s="217"/>
      <c r="J221" s="217"/>
      <c r="K221" s="217"/>
      <c r="L221" s="217"/>
      <c r="M221" s="217"/>
      <c r="N221" s="217"/>
      <c r="O221" s="217"/>
      <c r="P221" s="217"/>
      <c r="Q221" s="217"/>
      <c r="R221" s="217"/>
      <c r="S221" s="217"/>
      <c r="T221" s="217"/>
      <c r="U221" s="217"/>
      <c r="V221" s="217"/>
      <c r="W221" s="217"/>
      <c r="X221" s="217"/>
      <c r="Y221" s="217"/>
      <c r="Z221" s="217"/>
      <c r="AA221" s="217"/>
      <c r="AB221" s="217"/>
    </row>
    <row r="222">
      <c r="A222" s="219"/>
      <c r="B222" s="218"/>
      <c r="C222" s="217"/>
      <c r="D222" s="217"/>
      <c r="E222" s="219"/>
      <c r="F222" s="219"/>
      <c r="G222" s="220"/>
      <c r="H222" s="221"/>
      <c r="I222" s="217"/>
      <c r="J222" s="217"/>
      <c r="K222" s="217"/>
      <c r="L222" s="217"/>
      <c r="M222" s="217"/>
      <c r="N222" s="217"/>
      <c r="O222" s="217"/>
      <c r="P222" s="217"/>
      <c r="Q222" s="217"/>
      <c r="R222" s="217"/>
      <c r="S222" s="217"/>
      <c r="T222" s="217"/>
      <c r="U222" s="217"/>
      <c r="V222" s="217"/>
      <c r="W222" s="217"/>
      <c r="X222" s="217"/>
      <c r="Y222" s="217"/>
      <c r="Z222" s="217"/>
      <c r="AA222" s="217"/>
      <c r="AB222" s="217"/>
    </row>
    <row r="223">
      <c r="A223" s="219"/>
      <c r="B223" s="218"/>
      <c r="C223" s="217"/>
      <c r="D223" s="217"/>
      <c r="E223" s="219"/>
      <c r="F223" s="219"/>
      <c r="G223" s="220"/>
      <c r="H223" s="221"/>
      <c r="I223" s="217"/>
      <c r="J223" s="217"/>
      <c r="K223" s="217"/>
      <c r="L223" s="217"/>
      <c r="M223" s="217"/>
      <c r="N223" s="217"/>
      <c r="O223" s="217"/>
      <c r="P223" s="217"/>
      <c r="Q223" s="217"/>
      <c r="R223" s="217"/>
      <c r="S223" s="217"/>
      <c r="T223" s="217"/>
      <c r="U223" s="217"/>
      <c r="V223" s="217"/>
      <c r="W223" s="217"/>
      <c r="X223" s="217"/>
      <c r="Y223" s="217"/>
      <c r="Z223" s="217"/>
      <c r="AA223" s="217"/>
      <c r="AB223" s="217"/>
    </row>
    <row r="224">
      <c r="A224" s="219"/>
      <c r="B224" s="218"/>
      <c r="C224" s="217"/>
      <c r="D224" s="217"/>
      <c r="E224" s="219"/>
      <c r="F224" s="219"/>
      <c r="G224" s="220"/>
      <c r="H224" s="221"/>
      <c r="I224" s="217"/>
      <c r="J224" s="217"/>
      <c r="K224" s="217"/>
      <c r="L224" s="217"/>
      <c r="M224" s="217"/>
      <c r="N224" s="217"/>
      <c r="O224" s="217"/>
      <c r="P224" s="217"/>
      <c r="Q224" s="217"/>
      <c r="R224" s="217"/>
      <c r="S224" s="217"/>
      <c r="T224" s="217"/>
      <c r="U224" s="217"/>
      <c r="V224" s="217"/>
      <c r="W224" s="217"/>
      <c r="X224" s="217"/>
      <c r="Y224" s="217"/>
      <c r="Z224" s="217"/>
      <c r="AA224" s="217"/>
      <c r="AB224" s="217"/>
    </row>
    <row r="225">
      <c r="A225" s="219"/>
      <c r="B225" s="218"/>
      <c r="C225" s="217"/>
      <c r="D225" s="217"/>
      <c r="E225" s="219"/>
      <c r="F225" s="219"/>
      <c r="G225" s="220"/>
      <c r="H225" s="221"/>
      <c r="I225" s="217"/>
      <c r="J225" s="217"/>
      <c r="K225" s="217"/>
      <c r="L225" s="217"/>
      <c r="M225" s="217"/>
      <c r="N225" s="217"/>
      <c r="O225" s="217"/>
      <c r="P225" s="217"/>
      <c r="Q225" s="217"/>
      <c r="R225" s="217"/>
      <c r="S225" s="217"/>
      <c r="T225" s="217"/>
      <c r="U225" s="217"/>
      <c r="V225" s="217"/>
      <c r="W225" s="217"/>
      <c r="X225" s="217"/>
      <c r="Y225" s="217"/>
      <c r="Z225" s="217"/>
      <c r="AA225" s="217"/>
      <c r="AB225" s="217"/>
    </row>
    <row r="226">
      <c r="A226" s="219"/>
      <c r="B226" s="218"/>
      <c r="C226" s="217"/>
      <c r="D226" s="217"/>
      <c r="E226" s="219"/>
      <c r="F226" s="219"/>
      <c r="G226" s="220"/>
      <c r="H226" s="221"/>
      <c r="I226" s="217"/>
      <c r="J226" s="217"/>
      <c r="K226" s="217"/>
      <c r="L226" s="217"/>
      <c r="M226" s="217"/>
      <c r="N226" s="217"/>
      <c r="O226" s="217"/>
      <c r="P226" s="217"/>
      <c r="Q226" s="217"/>
      <c r="R226" s="217"/>
      <c r="S226" s="217"/>
      <c r="T226" s="217"/>
      <c r="U226" s="217"/>
      <c r="V226" s="217"/>
      <c r="W226" s="217"/>
      <c r="X226" s="217"/>
      <c r="Y226" s="217"/>
      <c r="Z226" s="217"/>
      <c r="AA226" s="217"/>
      <c r="AB226" s="217"/>
    </row>
    <row r="227">
      <c r="A227" s="219"/>
      <c r="B227" s="218"/>
      <c r="C227" s="217"/>
      <c r="D227" s="217"/>
      <c r="E227" s="219"/>
      <c r="F227" s="219"/>
      <c r="G227" s="220"/>
      <c r="H227" s="221"/>
      <c r="I227" s="217"/>
      <c r="J227" s="217"/>
      <c r="K227" s="217"/>
      <c r="L227" s="217"/>
      <c r="M227" s="217"/>
      <c r="N227" s="217"/>
      <c r="O227" s="217"/>
      <c r="P227" s="217"/>
      <c r="Q227" s="217"/>
      <c r="R227" s="217"/>
      <c r="S227" s="217"/>
      <c r="T227" s="217"/>
      <c r="U227" s="217"/>
      <c r="V227" s="217"/>
      <c r="W227" s="217"/>
      <c r="X227" s="217"/>
      <c r="Y227" s="217"/>
      <c r="Z227" s="217"/>
      <c r="AA227" s="217"/>
      <c r="AB227" s="217"/>
    </row>
    <row r="228">
      <c r="A228" s="219"/>
      <c r="B228" s="218"/>
      <c r="C228" s="217"/>
      <c r="D228" s="217"/>
      <c r="E228" s="219"/>
      <c r="F228" s="219"/>
      <c r="G228" s="220"/>
      <c r="H228" s="221"/>
      <c r="I228" s="217"/>
      <c r="J228" s="217"/>
      <c r="K228" s="217"/>
      <c r="L228" s="217"/>
      <c r="M228" s="217"/>
      <c r="N228" s="217"/>
      <c r="O228" s="217"/>
      <c r="P228" s="217"/>
      <c r="Q228" s="217"/>
      <c r="R228" s="217"/>
      <c r="S228" s="217"/>
      <c r="T228" s="217"/>
      <c r="U228" s="217"/>
      <c r="V228" s="217"/>
      <c r="W228" s="217"/>
      <c r="X228" s="217"/>
      <c r="Y228" s="217"/>
      <c r="Z228" s="217"/>
      <c r="AA228" s="217"/>
      <c r="AB228" s="217"/>
    </row>
    <row r="229">
      <c r="A229" s="219"/>
      <c r="B229" s="218"/>
      <c r="C229" s="217"/>
      <c r="D229" s="217"/>
      <c r="E229" s="219"/>
      <c r="F229" s="219"/>
      <c r="G229" s="220"/>
      <c r="H229" s="221"/>
      <c r="I229" s="217"/>
      <c r="J229" s="217"/>
      <c r="K229" s="217"/>
      <c r="L229" s="217"/>
      <c r="M229" s="217"/>
      <c r="N229" s="217"/>
      <c r="O229" s="217"/>
      <c r="P229" s="217"/>
      <c r="Q229" s="217"/>
      <c r="R229" s="217"/>
      <c r="S229" s="217"/>
      <c r="T229" s="217"/>
      <c r="U229" s="217"/>
      <c r="V229" s="217"/>
      <c r="W229" s="217"/>
      <c r="X229" s="217"/>
      <c r="Y229" s="217"/>
      <c r="Z229" s="217"/>
      <c r="AA229" s="217"/>
      <c r="AB229" s="217"/>
    </row>
    <row r="230">
      <c r="A230" s="219"/>
      <c r="B230" s="218"/>
      <c r="C230" s="217"/>
      <c r="D230" s="217"/>
      <c r="E230" s="219"/>
      <c r="F230" s="219"/>
      <c r="G230" s="220"/>
      <c r="H230" s="221"/>
      <c r="I230" s="217"/>
      <c r="J230" s="217"/>
      <c r="K230" s="217"/>
      <c r="L230" s="217"/>
      <c r="M230" s="217"/>
      <c r="N230" s="217"/>
      <c r="O230" s="217"/>
      <c r="P230" s="217"/>
      <c r="Q230" s="217"/>
      <c r="R230" s="217"/>
      <c r="S230" s="217"/>
      <c r="T230" s="217"/>
      <c r="U230" s="217"/>
      <c r="V230" s="217"/>
      <c r="W230" s="217"/>
      <c r="X230" s="217"/>
      <c r="Y230" s="217"/>
      <c r="Z230" s="217"/>
      <c r="AA230" s="217"/>
      <c r="AB230" s="217"/>
    </row>
    <row r="231">
      <c r="A231" s="219"/>
      <c r="B231" s="218"/>
      <c r="C231" s="217"/>
      <c r="D231" s="217"/>
      <c r="E231" s="219"/>
      <c r="F231" s="219"/>
      <c r="G231" s="220"/>
      <c r="H231" s="221"/>
      <c r="I231" s="217"/>
      <c r="J231" s="217"/>
      <c r="K231" s="217"/>
      <c r="L231" s="217"/>
      <c r="M231" s="217"/>
      <c r="N231" s="217"/>
      <c r="O231" s="217"/>
      <c r="P231" s="217"/>
      <c r="Q231" s="217"/>
      <c r="R231" s="217"/>
      <c r="S231" s="217"/>
      <c r="T231" s="217"/>
      <c r="U231" s="217"/>
      <c r="V231" s="217"/>
      <c r="W231" s="217"/>
      <c r="X231" s="217"/>
      <c r="Y231" s="217"/>
      <c r="Z231" s="217"/>
      <c r="AA231" s="217"/>
      <c r="AB231" s="217"/>
    </row>
    <row r="232">
      <c r="A232" s="219"/>
      <c r="B232" s="218"/>
      <c r="C232" s="217"/>
      <c r="D232" s="217"/>
      <c r="E232" s="219"/>
      <c r="F232" s="219"/>
      <c r="G232" s="220"/>
      <c r="H232" s="221"/>
      <c r="I232" s="217"/>
      <c r="J232" s="217"/>
      <c r="K232" s="217"/>
      <c r="L232" s="217"/>
      <c r="M232" s="217"/>
      <c r="N232" s="217"/>
      <c r="O232" s="217"/>
      <c r="P232" s="217"/>
      <c r="Q232" s="217"/>
      <c r="R232" s="217"/>
      <c r="S232" s="217"/>
      <c r="T232" s="217"/>
      <c r="U232" s="217"/>
      <c r="V232" s="217"/>
      <c r="W232" s="217"/>
      <c r="X232" s="217"/>
      <c r="Y232" s="217"/>
      <c r="Z232" s="217"/>
      <c r="AA232" s="217"/>
      <c r="AB232" s="217"/>
    </row>
    <row r="233">
      <c r="A233" s="219"/>
      <c r="B233" s="218"/>
      <c r="C233" s="217"/>
      <c r="D233" s="217"/>
      <c r="E233" s="219"/>
      <c r="F233" s="219"/>
      <c r="G233" s="220"/>
      <c r="H233" s="221"/>
      <c r="I233" s="217"/>
      <c r="J233" s="217"/>
      <c r="K233" s="217"/>
      <c r="L233" s="217"/>
      <c r="M233" s="217"/>
      <c r="N233" s="217"/>
      <c r="O233" s="217"/>
      <c r="P233" s="217"/>
      <c r="Q233" s="217"/>
      <c r="R233" s="217"/>
      <c r="S233" s="217"/>
      <c r="T233" s="217"/>
      <c r="U233" s="217"/>
      <c r="V233" s="217"/>
      <c r="W233" s="217"/>
      <c r="X233" s="217"/>
      <c r="Y233" s="217"/>
      <c r="Z233" s="217"/>
      <c r="AA233" s="217"/>
      <c r="AB233" s="217"/>
    </row>
    <row r="234">
      <c r="A234" s="219"/>
      <c r="B234" s="218"/>
      <c r="C234" s="217"/>
      <c r="D234" s="217"/>
      <c r="E234" s="219"/>
      <c r="F234" s="219"/>
      <c r="G234" s="220"/>
      <c r="H234" s="221"/>
      <c r="I234" s="217"/>
      <c r="J234" s="217"/>
      <c r="K234" s="217"/>
      <c r="L234" s="217"/>
      <c r="M234" s="217"/>
      <c r="N234" s="217"/>
      <c r="O234" s="217"/>
      <c r="P234" s="217"/>
      <c r="Q234" s="217"/>
      <c r="R234" s="217"/>
      <c r="S234" s="217"/>
      <c r="T234" s="217"/>
      <c r="U234" s="217"/>
      <c r="V234" s="217"/>
      <c r="W234" s="217"/>
      <c r="X234" s="217"/>
      <c r="Y234" s="217"/>
      <c r="Z234" s="217"/>
      <c r="AA234" s="217"/>
      <c r="AB234" s="217"/>
    </row>
    <row r="235">
      <c r="A235" s="219"/>
      <c r="B235" s="218"/>
      <c r="C235" s="217"/>
      <c r="D235" s="217"/>
      <c r="E235" s="219"/>
      <c r="F235" s="219"/>
      <c r="G235" s="220"/>
      <c r="H235" s="221"/>
      <c r="I235" s="217"/>
      <c r="J235" s="217"/>
      <c r="K235" s="217"/>
      <c r="L235" s="217"/>
      <c r="M235" s="217"/>
      <c r="N235" s="217"/>
      <c r="O235" s="217"/>
      <c r="P235" s="217"/>
      <c r="Q235" s="217"/>
      <c r="R235" s="217"/>
      <c r="S235" s="217"/>
      <c r="T235" s="217"/>
      <c r="U235" s="217"/>
      <c r="V235" s="217"/>
      <c r="W235" s="217"/>
      <c r="X235" s="217"/>
      <c r="Y235" s="217"/>
      <c r="Z235" s="217"/>
      <c r="AA235" s="217"/>
      <c r="AB235" s="217"/>
    </row>
    <row r="236">
      <c r="A236" s="219"/>
      <c r="B236" s="218"/>
      <c r="C236" s="217"/>
      <c r="D236" s="217"/>
      <c r="E236" s="219"/>
      <c r="F236" s="219"/>
      <c r="G236" s="220"/>
      <c r="H236" s="221"/>
      <c r="I236" s="217"/>
      <c r="J236" s="217"/>
      <c r="K236" s="217"/>
      <c r="L236" s="217"/>
      <c r="M236" s="217"/>
      <c r="N236" s="217"/>
      <c r="O236" s="217"/>
      <c r="P236" s="217"/>
      <c r="Q236" s="217"/>
      <c r="R236" s="217"/>
      <c r="S236" s="217"/>
      <c r="T236" s="217"/>
      <c r="U236" s="217"/>
      <c r="V236" s="217"/>
      <c r="W236" s="217"/>
      <c r="X236" s="217"/>
      <c r="Y236" s="217"/>
      <c r="Z236" s="217"/>
      <c r="AA236" s="217"/>
      <c r="AB236" s="217"/>
    </row>
    <row r="237">
      <c r="A237" s="219"/>
      <c r="B237" s="218"/>
      <c r="C237" s="217"/>
      <c r="D237" s="217"/>
      <c r="E237" s="219"/>
      <c r="F237" s="219"/>
      <c r="G237" s="220"/>
      <c r="H237" s="221"/>
      <c r="I237" s="217"/>
      <c r="J237" s="217"/>
      <c r="K237" s="217"/>
      <c r="L237" s="217"/>
      <c r="M237" s="217"/>
      <c r="N237" s="217"/>
      <c r="O237" s="217"/>
      <c r="P237" s="217"/>
      <c r="Q237" s="217"/>
      <c r="R237" s="217"/>
      <c r="S237" s="217"/>
      <c r="T237" s="217"/>
      <c r="U237" s="217"/>
      <c r="V237" s="217"/>
      <c r="W237" s="217"/>
      <c r="X237" s="217"/>
      <c r="Y237" s="217"/>
      <c r="Z237" s="217"/>
      <c r="AA237" s="217"/>
      <c r="AB237" s="217"/>
    </row>
    <row r="238">
      <c r="A238" s="219"/>
      <c r="B238" s="218"/>
      <c r="C238" s="217"/>
      <c r="D238" s="217"/>
      <c r="E238" s="219"/>
      <c r="F238" s="219"/>
      <c r="G238" s="220"/>
      <c r="H238" s="221"/>
      <c r="I238" s="217"/>
      <c r="J238" s="217"/>
      <c r="K238" s="217"/>
      <c r="L238" s="217"/>
      <c r="M238" s="217"/>
      <c r="N238" s="217"/>
      <c r="O238" s="217"/>
      <c r="P238" s="217"/>
      <c r="Q238" s="217"/>
      <c r="R238" s="217"/>
      <c r="S238" s="217"/>
      <c r="T238" s="217"/>
      <c r="U238" s="217"/>
      <c r="V238" s="217"/>
      <c r="W238" s="217"/>
      <c r="X238" s="217"/>
      <c r="Y238" s="217"/>
      <c r="Z238" s="217"/>
      <c r="AA238" s="217"/>
      <c r="AB238" s="217"/>
    </row>
    <row r="239">
      <c r="A239" s="219"/>
      <c r="B239" s="218"/>
      <c r="C239" s="217"/>
      <c r="D239" s="217"/>
      <c r="E239" s="219"/>
      <c r="F239" s="219"/>
      <c r="G239" s="220"/>
      <c r="H239" s="221"/>
      <c r="I239" s="217"/>
      <c r="J239" s="217"/>
      <c r="K239" s="217"/>
      <c r="L239" s="217"/>
      <c r="M239" s="217"/>
      <c r="N239" s="217"/>
      <c r="O239" s="217"/>
      <c r="P239" s="217"/>
      <c r="Q239" s="217"/>
      <c r="R239" s="217"/>
      <c r="S239" s="217"/>
      <c r="T239" s="217"/>
      <c r="U239" s="217"/>
      <c r="V239" s="217"/>
      <c r="W239" s="217"/>
      <c r="X239" s="217"/>
      <c r="Y239" s="217"/>
      <c r="Z239" s="217"/>
      <c r="AA239" s="217"/>
      <c r="AB239" s="217"/>
    </row>
    <row r="240">
      <c r="A240" s="219"/>
      <c r="B240" s="218"/>
      <c r="C240" s="217"/>
      <c r="D240" s="217"/>
      <c r="E240" s="219"/>
      <c r="F240" s="219"/>
      <c r="G240" s="220"/>
      <c r="H240" s="221"/>
      <c r="I240" s="217"/>
      <c r="J240" s="217"/>
      <c r="K240" s="217"/>
      <c r="L240" s="217"/>
      <c r="M240" s="217"/>
      <c r="N240" s="217"/>
      <c r="O240" s="217"/>
      <c r="P240" s="217"/>
      <c r="Q240" s="217"/>
      <c r="R240" s="217"/>
      <c r="S240" s="217"/>
      <c r="T240" s="217"/>
      <c r="U240" s="217"/>
      <c r="V240" s="217"/>
      <c r="W240" s="217"/>
      <c r="X240" s="217"/>
      <c r="Y240" s="217"/>
      <c r="Z240" s="217"/>
      <c r="AA240" s="217"/>
      <c r="AB240" s="217"/>
    </row>
    <row r="241">
      <c r="A241" s="219"/>
      <c r="B241" s="218"/>
      <c r="C241" s="217"/>
      <c r="D241" s="217"/>
      <c r="E241" s="219"/>
      <c r="F241" s="219"/>
      <c r="G241" s="220"/>
      <c r="H241" s="221"/>
      <c r="I241" s="217"/>
      <c r="J241" s="217"/>
      <c r="K241" s="217"/>
      <c r="L241" s="217"/>
      <c r="M241" s="217"/>
      <c r="N241" s="217"/>
      <c r="O241" s="217"/>
      <c r="P241" s="217"/>
      <c r="Q241" s="217"/>
      <c r="R241" s="217"/>
      <c r="S241" s="217"/>
      <c r="T241" s="217"/>
      <c r="U241" s="217"/>
      <c r="V241" s="217"/>
      <c r="W241" s="217"/>
      <c r="X241" s="217"/>
      <c r="Y241" s="217"/>
      <c r="Z241" s="217"/>
      <c r="AA241" s="217"/>
      <c r="AB241" s="217"/>
    </row>
    <row r="242">
      <c r="A242" s="219"/>
      <c r="B242" s="218"/>
      <c r="C242" s="217"/>
      <c r="D242" s="217"/>
      <c r="E242" s="219"/>
      <c r="F242" s="219"/>
      <c r="G242" s="220"/>
      <c r="H242" s="221"/>
      <c r="I242" s="217"/>
      <c r="J242" s="217"/>
      <c r="K242" s="217"/>
      <c r="L242" s="217"/>
      <c r="M242" s="217"/>
      <c r="N242" s="217"/>
      <c r="O242" s="217"/>
      <c r="P242" s="217"/>
      <c r="Q242" s="217"/>
      <c r="R242" s="217"/>
      <c r="S242" s="217"/>
      <c r="T242" s="217"/>
      <c r="U242" s="217"/>
      <c r="V242" s="217"/>
      <c r="W242" s="217"/>
      <c r="X242" s="217"/>
      <c r="Y242" s="217"/>
      <c r="Z242" s="217"/>
      <c r="AA242" s="217"/>
      <c r="AB242" s="217"/>
    </row>
    <row r="243">
      <c r="A243" s="219"/>
      <c r="B243" s="218"/>
      <c r="C243" s="217"/>
      <c r="D243" s="217"/>
      <c r="E243" s="219"/>
      <c r="F243" s="219"/>
      <c r="G243" s="220"/>
      <c r="H243" s="221"/>
      <c r="I243" s="217"/>
      <c r="J243" s="217"/>
      <c r="K243" s="217"/>
      <c r="L243" s="217"/>
      <c r="M243" s="217"/>
      <c r="N243" s="217"/>
      <c r="O243" s="217"/>
      <c r="P243" s="217"/>
      <c r="Q243" s="217"/>
      <c r="R243" s="217"/>
      <c r="S243" s="217"/>
      <c r="T243" s="217"/>
      <c r="U243" s="217"/>
      <c r="V243" s="217"/>
      <c r="W243" s="217"/>
      <c r="X243" s="217"/>
      <c r="Y243" s="217"/>
      <c r="Z243" s="217"/>
      <c r="AA243" s="217"/>
      <c r="AB243" s="217"/>
    </row>
    <row r="244">
      <c r="A244" s="219"/>
      <c r="B244" s="218"/>
      <c r="C244" s="217"/>
      <c r="D244" s="217"/>
      <c r="E244" s="219"/>
      <c r="F244" s="219"/>
      <c r="G244" s="220"/>
      <c r="H244" s="221"/>
      <c r="I244" s="217"/>
      <c r="J244" s="217"/>
      <c r="K244" s="217"/>
      <c r="L244" s="217"/>
      <c r="M244" s="217"/>
      <c r="N244" s="217"/>
      <c r="O244" s="217"/>
      <c r="P244" s="217"/>
      <c r="Q244" s="217"/>
      <c r="R244" s="217"/>
      <c r="S244" s="217"/>
      <c r="T244" s="217"/>
      <c r="U244" s="217"/>
      <c r="V244" s="217"/>
      <c r="W244" s="217"/>
      <c r="X244" s="217"/>
      <c r="Y244" s="217"/>
      <c r="Z244" s="217"/>
      <c r="AA244" s="217"/>
      <c r="AB244" s="217"/>
    </row>
    <row r="245">
      <c r="A245" s="219"/>
      <c r="B245" s="218"/>
      <c r="C245" s="217"/>
      <c r="D245" s="217"/>
      <c r="E245" s="219"/>
      <c r="F245" s="219"/>
      <c r="G245" s="220"/>
      <c r="H245" s="221"/>
      <c r="I245" s="217"/>
      <c r="J245" s="217"/>
      <c r="K245" s="217"/>
      <c r="L245" s="217"/>
      <c r="M245" s="217"/>
      <c r="N245" s="217"/>
      <c r="O245" s="217"/>
      <c r="P245" s="217"/>
      <c r="Q245" s="217"/>
      <c r="R245" s="217"/>
      <c r="S245" s="217"/>
      <c r="T245" s="217"/>
      <c r="U245" s="217"/>
      <c r="V245" s="217"/>
      <c r="W245" s="217"/>
      <c r="X245" s="217"/>
      <c r="Y245" s="217"/>
      <c r="Z245" s="217"/>
      <c r="AA245" s="217"/>
      <c r="AB245" s="217"/>
    </row>
    <row r="246">
      <c r="A246" s="219"/>
      <c r="B246" s="218"/>
      <c r="C246" s="217"/>
      <c r="D246" s="217"/>
      <c r="E246" s="219"/>
      <c r="F246" s="219"/>
      <c r="G246" s="220"/>
      <c r="H246" s="221"/>
      <c r="I246" s="217"/>
      <c r="J246" s="217"/>
      <c r="K246" s="217"/>
      <c r="L246" s="217"/>
      <c r="M246" s="217"/>
      <c r="N246" s="217"/>
      <c r="O246" s="217"/>
      <c r="P246" s="217"/>
      <c r="Q246" s="217"/>
      <c r="R246" s="217"/>
      <c r="S246" s="217"/>
      <c r="T246" s="217"/>
      <c r="U246" s="217"/>
      <c r="V246" s="217"/>
      <c r="W246" s="217"/>
      <c r="X246" s="217"/>
      <c r="Y246" s="217"/>
      <c r="Z246" s="217"/>
      <c r="AA246" s="217"/>
      <c r="AB246" s="217"/>
    </row>
    <row r="247">
      <c r="A247" s="219"/>
      <c r="B247" s="218"/>
      <c r="C247" s="217"/>
      <c r="D247" s="217"/>
      <c r="E247" s="219"/>
      <c r="F247" s="219"/>
      <c r="G247" s="220"/>
      <c r="H247" s="221"/>
      <c r="I247" s="217"/>
      <c r="J247" s="217"/>
      <c r="K247" s="217"/>
      <c r="L247" s="217"/>
      <c r="M247" s="217"/>
      <c r="N247" s="217"/>
      <c r="O247" s="217"/>
      <c r="P247" s="217"/>
      <c r="Q247" s="217"/>
      <c r="R247" s="217"/>
      <c r="S247" s="217"/>
      <c r="T247" s="217"/>
      <c r="U247" s="217"/>
      <c r="V247" s="217"/>
      <c r="W247" s="217"/>
      <c r="X247" s="217"/>
      <c r="Y247" s="217"/>
      <c r="Z247" s="217"/>
      <c r="AA247" s="217"/>
      <c r="AB247" s="217"/>
    </row>
    <row r="248">
      <c r="A248" s="219"/>
      <c r="B248" s="218"/>
      <c r="C248" s="217"/>
      <c r="D248" s="217"/>
      <c r="E248" s="219"/>
      <c r="F248" s="219"/>
      <c r="G248" s="220"/>
      <c r="H248" s="221"/>
      <c r="I248" s="217"/>
      <c r="J248" s="217"/>
      <c r="K248" s="217"/>
      <c r="L248" s="217"/>
      <c r="M248" s="217"/>
      <c r="N248" s="217"/>
      <c r="O248" s="217"/>
      <c r="P248" s="217"/>
      <c r="Q248" s="217"/>
      <c r="R248" s="217"/>
      <c r="S248" s="217"/>
      <c r="T248" s="217"/>
      <c r="U248" s="217"/>
      <c r="V248" s="217"/>
      <c r="W248" s="217"/>
      <c r="X248" s="217"/>
      <c r="Y248" s="217"/>
      <c r="Z248" s="217"/>
      <c r="AA248" s="217"/>
      <c r="AB248" s="217"/>
    </row>
    <row r="249">
      <c r="A249" s="219"/>
      <c r="B249" s="218"/>
      <c r="C249" s="217"/>
      <c r="D249" s="217"/>
      <c r="E249" s="219"/>
      <c r="F249" s="219"/>
      <c r="G249" s="220"/>
      <c r="H249" s="221"/>
      <c r="I249" s="217"/>
      <c r="J249" s="217"/>
      <c r="K249" s="217"/>
      <c r="L249" s="217"/>
      <c r="M249" s="217"/>
      <c r="N249" s="217"/>
      <c r="O249" s="217"/>
      <c r="P249" s="217"/>
      <c r="Q249" s="217"/>
      <c r="R249" s="217"/>
      <c r="S249" s="217"/>
      <c r="T249" s="217"/>
      <c r="U249" s="217"/>
      <c r="V249" s="217"/>
      <c r="W249" s="217"/>
      <c r="X249" s="217"/>
      <c r="Y249" s="217"/>
      <c r="Z249" s="217"/>
      <c r="AA249" s="217"/>
      <c r="AB249" s="217"/>
    </row>
    <row r="250">
      <c r="A250" s="219"/>
      <c r="B250" s="218"/>
      <c r="C250" s="217"/>
      <c r="D250" s="217"/>
      <c r="E250" s="219"/>
      <c r="F250" s="219"/>
      <c r="G250" s="220"/>
      <c r="H250" s="221"/>
      <c r="I250" s="217"/>
      <c r="J250" s="217"/>
      <c r="K250" s="217"/>
      <c r="L250" s="217"/>
      <c r="M250" s="217"/>
      <c r="N250" s="217"/>
      <c r="O250" s="217"/>
      <c r="P250" s="217"/>
      <c r="Q250" s="217"/>
      <c r="R250" s="217"/>
      <c r="S250" s="217"/>
      <c r="T250" s="217"/>
      <c r="U250" s="217"/>
      <c r="V250" s="217"/>
      <c r="W250" s="217"/>
      <c r="X250" s="217"/>
      <c r="Y250" s="217"/>
      <c r="Z250" s="217"/>
      <c r="AA250" s="217"/>
      <c r="AB250" s="217"/>
    </row>
    <row r="251">
      <c r="A251" s="219"/>
      <c r="B251" s="218"/>
      <c r="C251" s="217"/>
      <c r="D251" s="217"/>
      <c r="E251" s="219"/>
      <c r="F251" s="219"/>
      <c r="G251" s="220"/>
      <c r="H251" s="221"/>
      <c r="I251" s="217"/>
      <c r="J251" s="217"/>
      <c r="K251" s="217"/>
      <c r="L251" s="217"/>
      <c r="M251" s="217"/>
      <c r="N251" s="217"/>
      <c r="O251" s="217"/>
      <c r="P251" s="217"/>
      <c r="Q251" s="217"/>
      <c r="R251" s="217"/>
      <c r="S251" s="217"/>
      <c r="T251" s="217"/>
      <c r="U251" s="217"/>
      <c r="V251" s="217"/>
      <c r="W251" s="217"/>
      <c r="X251" s="217"/>
      <c r="Y251" s="217"/>
      <c r="Z251" s="217"/>
      <c r="AA251" s="217"/>
      <c r="AB251" s="217"/>
    </row>
    <row r="252">
      <c r="A252" s="219"/>
      <c r="B252" s="218"/>
      <c r="C252" s="217"/>
      <c r="D252" s="217"/>
      <c r="E252" s="219"/>
      <c r="F252" s="219"/>
      <c r="G252" s="220"/>
      <c r="H252" s="221"/>
      <c r="I252" s="217"/>
      <c r="J252" s="217"/>
      <c r="K252" s="217"/>
      <c r="L252" s="217"/>
      <c r="M252" s="217"/>
      <c r="N252" s="217"/>
      <c r="O252" s="217"/>
      <c r="P252" s="217"/>
      <c r="Q252" s="217"/>
      <c r="R252" s="217"/>
      <c r="S252" s="217"/>
      <c r="T252" s="217"/>
      <c r="U252" s="217"/>
      <c r="V252" s="217"/>
      <c r="W252" s="217"/>
      <c r="X252" s="217"/>
      <c r="Y252" s="217"/>
      <c r="Z252" s="217"/>
      <c r="AA252" s="217"/>
      <c r="AB252" s="217"/>
    </row>
    <row r="253">
      <c r="A253" s="219"/>
      <c r="B253" s="218"/>
      <c r="C253" s="217"/>
      <c r="D253" s="217"/>
      <c r="E253" s="219"/>
      <c r="F253" s="219"/>
      <c r="G253" s="220"/>
      <c r="H253" s="221"/>
      <c r="I253" s="217"/>
      <c r="J253" s="217"/>
      <c r="K253" s="217"/>
      <c r="L253" s="217"/>
      <c r="M253" s="217"/>
      <c r="N253" s="217"/>
      <c r="O253" s="217"/>
      <c r="P253" s="217"/>
      <c r="Q253" s="217"/>
      <c r="R253" s="217"/>
      <c r="S253" s="217"/>
      <c r="T253" s="217"/>
      <c r="U253" s="217"/>
      <c r="V253" s="217"/>
      <c r="W253" s="217"/>
      <c r="X253" s="217"/>
      <c r="Y253" s="217"/>
      <c r="Z253" s="217"/>
      <c r="AA253" s="217"/>
      <c r="AB253" s="217"/>
    </row>
    <row r="254">
      <c r="A254" s="219"/>
      <c r="B254" s="218"/>
      <c r="C254" s="217"/>
      <c r="D254" s="217"/>
      <c r="E254" s="219"/>
      <c r="F254" s="219"/>
      <c r="G254" s="220"/>
      <c r="H254" s="221"/>
      <c r="I254" s="217"/>
      <c r="J254" s="217"/>
      <c r="K254" s="217"/>
      <c r="L254" s="217"/>
      <c r="M254" s="217"/>
      <c r="N254" s="217"/>
      <c r="O254" s="217"/>
      <c r="P254" s="217"/>
      <c r="Q254" s="217"/>
      <c r="R254" s="217"/>
      <c r="S254" s="217"/>
      <c r="T254" s="217"/>
      <c r="U254" s="217"/>
      <c r="V254" s="217"/>
      <c r="W254" s="217"/>
      <c r="X254" s="217"/>
      <c r="Y254" s="217"/>
      <c r="Z254" s="217"/>
      <c r="AA254" s="217"/>
      <c r="AB254" s="217"/>
    </row>
    <row r="255">
      <c r="A255" s="219"/>
      <c r="B255" s="218"/>
      <c r="C255" s="217"/>
      <c r="D255" s="217"/>
      <c r="E255" s="219"/>
      <c r="F255" s="219"/>
      <c r="G255" s="220"/>
      <c r="H255" s="221"/>
      <c r="I255" s="217"/>
      <c r="J255" s="217"/>
      <c r="K255" s="217"/>
      <c r="L255" s="217"/>
      <c r="M255" s="217"/>
      <c r="N255" s="217"/>
      <c r="O255" s="217"/>
      <c r="P255" s="217"/>
      <c r="Q255" s="217"/>
      <c r="R255" s="217"/>
      <c r="S255" s="217"/>
      <c r="T255" s="217"/>
      <c r="U255" s="217"/>
      <c r="V255" s="217"/>
      <c r="W255" s="217"/>
      <c r="X255" s="217"/>
      <c r="Y255" s="217"/>
      <c r="Z255" s="217"/>
      <c r="AA255" s="217"/>
      <c r="AB255" s="217"/>
    </row>
    <row r="256">
      <c r="A256" s="219"/>
      <c r="B256" s="218"/>
      <c r="C256" s="217"/>
      <c r="D256" s="217"/>
      <c r="E256" s="219"/>
      <c r="F256" s="219"/>
      <c r="G256" s="220"/>
      <c r="H256" s="221"/>
      <c r="I256" s="217"/>
      <c r="J256" s="217"/>
      <c r="K256" s="217"/>
      <c r="L256" s="217"/>
      <c r="M256" s="217"/>
      <c r="N256" s="217"/>
      <c r="O256" s="217"/>
      <c r="P256" s="217"/>
      <c r="Q256" s="217"/>
      <c r="R256" s="217"/>
      <c r="S256" s="217"/>
      <c r="T256" s="217"/>
      <c r="U256" s="217"/>
      <c r="V256" s="217"/>
      <c r="W256" s="217"/>
      <c r="X256" s="217"/>
      <c r="Y256" s="217"/>
      <c r="Z256" s="217"/>
      <c r="AA256" s="217"/>
      <c r="AB256" s="217"/>
    </row>
    <row r="257">
      <c r="A257" s="219"/>
      <c r="B257" s="218"/>
      <c r="C257" s="217"/>
      <c r="D257" s="217"/>
      <c r="E257" s="219"/>
      <c r="F257" s="219"/>
      <c r="G257" s="220"/>
      <c r="H257" s="221"/>
      <c r="I257" s="217"/>
      <c r="J257" s="217"/>
      <c r="K257" s="217"/>
      <c r="L257" s="217"/>
      <c r="M257" s="217"/>
      <c r="N257" s="217"/>
      <c r="O257" s="217"/>
      <c r="P257" s="217"/>
      <c r="Q257" s="217"/>
      <c r="R257" s="217"/>
      <c r="S257" s="217"/>
      <c r="T257" s="217"/>
      <c r="U257" s="217"/>
      <c r="V257" s="217"/>
      <c r="W257" s="217"/>
      <c r="X257" s="217"/>
      <c r="Y257" s="217"/>
      <c r="Z257" s="217"/>
      <c r="AA257" s="217"/>
      <c r="AB257" s="217"/>
    </row>
    <row r="258">
      <c r="A258" s="219"/>
      <c r="B258" s="218"/>
      <c r="C258" s="217"/>
      <c r="D258" s="217"/>
      <c r="E258" s="219"/>
      <c r="F258" s="219"/>
      <c r="G258" s="220"/>
      <c r="H258" s="221"/>
      <c r="I258" s="217"/>
      <c r="J258" s="217"/>
      <c r="K258" s="217"/>
      <c r="L258" s="217"/>
      <c r="M258" s="217"/>
      <c r="N258" s="217"/>
      <c r="O258" s="217"/>
      <c r="P258" s="217"/>
      <c r="Q258" s="217"/>
      <c r="R258" s="217"/>
      <c r="S258" s="217"/>
      <c r="T258" s="217"/>
      <c r="U258" s="217"/>
      <c r="V258" s="217"/>
      <c r="W258" s="217"/>
      <c r="X258" s="217"/>
      <c r="Y258" s="217"/>
      <c r="Z258" s="217"/>
      <c r="AA258" s="217"/>
      <c r="AB258" s="217"/>
    </row>
    <row r="259">
      <c r="A259" s="219"/>
      <c r="B259" s="218"/>
      <c r="C259" s="217"/>
      <c r="D259" s="217"/>
      <c r="E259" s="219"/>
      <c r="F259" s="219"/>
      <c r="G259" s="220"/>
      <c r="H259" s="221"/>
      <c r="I259" s="217"/>
      <c r="J259" s="217"/>
      <c r="K259" s="217"/>
      <c r="L259" s="217"/>
      <c r="M259" s="217"/>
      <c r="N259" s="217"/>
      <c r="O259" s="217"/>
      <c r="P259" s="217"/>
      <c r="Q259" s="217"/>
      <c r="R259" s="217"/>
      <c r="S259" s="217"/>
      <c r="T259" s="217"/>
      <c r="U259" s="217"/>
      <c r="V259" s="217"/>
      <c r="W259" s="217"/>
      <c r="X259" s="217"/>
      <c r="Y259" s="217"/>
      <c r="Z259" s="217"/>
      <c r="AA259" s="217"/>
      <c r="AB259" s="217"/>
    </row>
    <row r="260">
      <c r="A260" s="219"/>
      <c r="B260" s="218"/>
      <c r="C260" s="217"/>
      <c r="D260" s="217"/>
      <c r="E260" s="219"/>
      <c r="F260" s="219"/>
      <c r="G260" s="220"/>
      <c r="H260" s="221"/>
      <c r="I260" s="217"/>
      <c r="J260" s="217"/>
      <c r="K260" s="217"/>
      <c r="L260" s="217"/>
      <c r="M260" s="217"/>
      <c r="N260" s="217"/>
      <c r="O260" s="217"/>
      <c r="P260" s="217"/>
      <c r="Q260" s="217"/>
      <c r="R260" s="217"/>
      <c r="S260" s="217"/>
      <c r="T260" s="217"/>
      <c r="U260" s="217"/>
      <c r="V260" s="217"/>
      <c r="W260" s="217"/>
      <c r="X260" s="217"/>
      <c r="Y260" s="217"/>
      <c r="Z260" s="217"/>
      <c r="AA260" s="217"/>
      <c r="AB260" s="217"/>
    </row>
    <row r="261">
      <c r="A261" s="219"/>
      <c r="B261" s="218"/>
      <c r="C261" s="217"/>
      <c r="D261" s="217"/>
      <c r="E261" s="219"/>
      <c r="F261" s="219"/>
      <c r="G261" s="220"/>
      <c r="H261" s="221"/>
      <c r="I261" s="217"/>
      <c r="J261" s="217"/>
      <c r="K261" s="217"/>
      <c r="L261" s="217"/>
      <c r="M261" s="217"/>
      <c r="N261" s="217"/>
      <c r="O261" s="217"/>
      <c r="P261" s="217"/>
      <c r="Q261" s="217"/>
      <c r="R261" s="217"/>
      <c r="S261" s="217"/>
      <c r="T261" s="217"/>
      <c r="U261" s="217"/>
      <c r="V261" s="217"/>
      <c r="W261" s="217"/>
      <c r="X261" s="217"/>
      <c r="Y261" s="217"/>
      <c r="Z261" s="217"/>
      <c r="AA261" s="217"/>
      <c r="AB261" s="217"/>
    </row>
    <row r="262">
      <c r="A262" s="219"/>
      <c r="B262" s="218"/>
      <c r="C262" s="217"/>
      <c r="D262" s="217"/>
      <c r="E262" s="219"/>
      <c r="F262" s="219"/>
      <c r="G262" s="220"/>
      <c r="H262" s="221"/>
      <c r="I262" s="217"/>
      <c r="J262" s="217"/>
      <c r="K262" s="217"/>
      <c r="L262" s="217"/>
      <c r="M262" s="217"/>
      <c r="N262" s="217"/>
      <c r="O262" s="217"/>
      <c r="P262" s="217"/>
      <c r="Q262" s="217"/>
      <c r="R262" s="217"/>
      <c r="S262" s="217"/>
      <c r="T262" s="217"/>
      <c r="U262" s="217"/>
      <c r="V262" s="217"/>
      <c r="W262" s="217"/>
      <c r="X262" s="217"/>
      <c r="Y262" s="217"/>
      <c r="Z262" s="217"/>
      <c r="AA262" s="217"/>
      <c r="AB262" s="217"/>
    </row>
    <row r="263">
      <c r="A263" s="219"/>
      <c r="B263" s="218"/>
      <c r="C263" s="217"/>
      <c r="D263" s="217"/>
      <c r="E263" s="219"/>
      <c r="F263" s="219"/>
      <c r="G263" s="220"/>
      <c r="H263" s="221"/>
      <c r="I263" s="217"/>
      <c r="J263" s="217"/>
      <c r="K263" s="217"/>
      <c r="L263" s="217"/>
      <c r="M263" s="217"/>
      <c r="N263" s="217"/>
      <c r="O263" s="217"/>
      <c r="P263" s="217"/>
      <c r="Q263" s="217"/>
      <c r="R263" s="217"/>
      <c r="S263" s="217"/>
      <c r="T263" s="217"/>
      <c r="U263" s="217"/>
      <c r="V263" s="217"/>
      <c r="W263" s="217"/>
      <c r="X263" s="217"/>
      <c r="Y263" s="217"/>
      <c r="Z263" s="217"/>
      <c r="AA263" s="217"/>
      <c r="AB263" s="217"/>
    </row>
    <row r="264">
      <c r="A264" s="219"/>
      <c r="B264" s="218"/>
      <c r="C264" s="217"/>
      <c r="D264" s="217"/>
      <c r="E264" s="219"/>
      <c r="F264" s="219"/>
      <c r="G264" s="220"/>
      <c r="H264" s="221"/>
      <c r="I264" s="217"/>
      <c r="J264" s="217"/>
      <c r="K264" s="217"/>
      <c r="L264" s="217"/>
      <c r="M264" s="217"/>
      <c r="N264" s="217"/>
      <c r="O264" s="217"/>
      <c r="P264" s="217"/>
      <c r="Q264" s="217"/>
      <c r="R264" s="217"/>
      <c r="S264" s="217"/>
      <c r="T264" s="217"/>
      <c r="U264" s="217"/>
      <c r="V264" s="217"/>
      <c r="W264" s="217"/>
      <c r="X264" s="217"/>
      <c r="Y264" s="217"/>
      <c r="Z264" s="217"/>
      <c r="AA264" s="217"/>
      <c r="AB264" s="217"/>
    </row>
    <row r="265">
      <c r="A265" s="219"/>
      <c r="B265" s="218"/>
      <c r="C265" s="217"/>
      <c r="D265" s="217"/>
      <c r="E265" s="219"/>
      <c r="F265" s="219"/>
      <c r="G265" s="220"/>
      <c r="H265" s="221"/>
      <c r="I265" s="217"/>
      <c r="J265" s="217"/>
      <c r="K265" s="217"/>
      <c r="L265" s="217"/>
      <c r="M265" s="217"/>
      <c r="N265" s="217"/>
      <c r="O265" s="217"/>
      <c r="P265" s="217"/>
      <c r="Q265" s="217"/>
      <c r="R265" s="217"/>
      <c r="S265" s="217"/>
      <c r="T265" s="217"/>
      <c r="U265" s="217"/>
      <c r="V265" s="217"/>
      <c r="W265" s="217"/>
      <c r="X265" s="217"/>
      <c r="Y265" s="217"/>
      <c r="Z265" s="217"/>
      <c r="AA265" s="217"/>
      <c r="AB265" s="217"/>
    </row>
    <row r="266">
      <c r="A266" s="219"/>
      <c r="B266" s="218"/>
      <c r="C266" s="217"/>
      <c r="D266" s="217"/>
      <c r="E266" s="219"/>
      <c r="F266" s="219"/>
      <c r="G266" s="220"/>
      <c r="H266" s="221"/>
      <c r="I266" s="217"/>
      <c r="J266" s="217"/>
      <c r="K266" s="217"/>
      <c r="L266" s="217"/>
      <c r="M266" s="217"/>
      <c r="N266" s="217"/>
      <c r="O266" s="217"/>
      <c r="P266" s="217"/>
      <c r="Q266" s="217"/>
      <c r="R266" s="217"/>
      <c r="S266" s="217"/>
      <c r="T266" s="217"/>
      <c r="U266" s="217"/>
      <c r="V266" s="217"/>
      <c r="W266" s="217"/>
      <c r="X266" s="217"/>
      <c r="Y266" s="217"/>
      <c r="Z266" s="217"/>
      <c r="AA266" s="217"/>
      <c r="AB266" s="217"/>
    </row>
    <row r="267">
      <c r="A267" s="219"/>
      <c r="B267" s="218"/>
      <c r="C267" s="217"/>
      <c r="D267" s="217"/>
      <c r="E267" s="219"/>
      <c r="F267" s="219"/>
      <c r="G267" s="220"/>
      <c r="H267" s="221"/>
      <c r="I267" s="217"/>
      <c r="J267" s="217"/>
      <c r="K267" s="217"/>
      <c r="L267" s="217"/>
      <c r="M267" s="217"/>
      <c r="N267" s="217"/>
      <c r="O267" s="217"/>
      <c r="P267" s="217"/>
      <c r="Q267" s="217"/>
      <c r="R267" s="217"/>
      <c r="S267" s="217"/>
      <c r="T267" s="217"/>
      <c r="U267" s="217"/>
      <c r="V267" s="217"/>
      <c r="W267" s="217"/>
      <c r="X267" s="217"/>
      <c r="Y267" s="217"/>
      <c r="Z267" s="217"/>
      <c r="AA267" s="217"/>
      <c r="AB267" s="217"/>
    </row>
    <row r="268">
      <c r="A268" s="219"/>
      <c r="B268" s="218"/>
      <c r="C268" s="217"/>
      <c r="D268" s="217"/>
      <c r="E268" s="219"/>
      <c r="F268" s="219"/>
      <c r="G268" s="220"/>
      <c r="H268" s="221"/>
      <c r="I268" s="217"/>
      <c r="J268" s="217"/>
      <c r="K268" s="217"/>
      <c r="L268" s="217"/>
      <c r="M268" s="217"/>
      <c r="N268" s="217"/>
      <c r="O268" s="217"/>
      <c r="P268" s="217"/>
      <c r="Q268" s="217"/>
      <c r="R268" s="217"/>
      <c r="S268" s="217"/>
      <c r="T268" s="217"/>
      <c r="U268" s="217"/>
      <c r="V268" s="217"/>
      <c r="W268" s="217"/>
      <c r="X268" s="217"/>
      <c r="Y268" s="217"/>
      <c r="Z268" s="217"/>
      <c r="AA268" s="217"/>
      <c r="AB268" s="217"/>
    </row>
    <row r="269">
      <c r="A269" s="219"/>
      <c r="B269" s="218"/>
      <c r="C269" s="217"/>
      <c r="D269" s="217"/>
      <c r="E269" s="219"/>
      <c r="F269" s="219"/>
      <c r="G269" s="220"/>
      <c r="H269" s="221"/>
      <c r="I269" s="217"/>
      <c r="J269" s="217"/>
      <c r="K269" s="217"/>
      <c r="L269" s="217"/>
      <c r="M269" s="217"/>
      <c r="N269" s="217"/>
      <c r="O269" s="217"/>
      <c r="P269" s="217"/>
      <c r="Q269" s="217"/>
      <c r="R269" s="217"/>
      <c r="S269" s="217"/>
      <c r="T269" s="217"/>
      <c r="U269" s="217"/>
      <c r="V269" s="217"/>
      <c r="W269" s="217"/>
      <c r="X269" s="217"/>
      <c r="Y269" s="217"/>
      <c r="Z269" s="217"/>
      <c r="AA269" s="217"/>
      <c r="AB269" s="217"/>
    </row>
    <row r="270">
      <c r="A270" s="219"/>
      <c r="B270" s="218"/>
      <c r="C270" s="217"/>
      <c r="D270" s="217"/>
      <c r="E270" s="219"/>
      <c r="F270" s="219"/>
      <c r="G270" s="220"/>
      <c r="H270" s="221"/>
      <c r="I270" s="217"/>
      <c r="J270" s="217"/>
      <c r="K270" s="217"/>
      <c r="L270" s="217"/>
      <c r="M270" s="217"/>
      <c r="N270" s="217"/>
      <c r="O270" s="217"/>
      <c r="P270" s="217"/>
      <c r="Q270" s="217"/>
      <c r="R270" s="217"/>
      <c r="S270" s="217"/>
      <c r="T270" s="217"/>
      <c r="U270" s="217"/>
      <c r="V270" s="217"/>
      <c r="W270" s="217"/>
      <c r="X270" s="217"/>
      <c r="Y270" s="217"/>
      <c r="Z270" s="217"/>
      <c r="AA270" s="217"/>
      <c r="AB270" s="217"/>
    </row>
    <row r="271">
      <c r="A271" s="219"/>
      <c r="B271" s="218"/>
      <c r="C271" s="217"/>
      <c r="D271" s="217"/>
      <c r="E271" s="219"/>
      <c r="F271" s="219"/>
      <c r="G271" s="220"/>
      <c r="H271" s="221"/>
      <c r="I271" s="217"/>
      <c r="J271" s="217"/>
      <c r="K271" s="217"/>
      <c r="L271" s="217"/>
      <c r="M271" s="217"/>
      <c r="N271" s="217"/>
      <c r="O271" s="217"/>
      <c r="P271" s="217"/>
      <c r="Q271" s="217"/>
      <c r="R271" s="217"/>
      <c r="S271" s="217"/>
      <c r="T271" s="217"/>
      <c r="U271" s="217"/>
      <c r="V271" s="217"/>
      <c r="W271" s="217"/>
      <c r="X271" s="217"/>
      <c r="Y271" s="217"/>
      <c r="Z271" s="217"/>
      <c r="AA271" s="217"/>
      <c r="AB271" s="217"/>
    </row>
    <row r="272">
      <c r="A272" s="219"/>
      <c r="B272" s="218"/>
      <c r="C272" s="217"/>
      <c r="D272" s="217"/>
      <c r="E272" s="219"/>
      <c r="F272" s="219"/>
      <c r="G272" s="220"/>
      <c r="H272" s="221"/>
      <c r="I272" s="217"/>
      <c r="J272" s="217"/>
      <c r="K272" s="217"/>
      <c r="L272" s="217"/>
      <c r="M272" s="217"/>
      <c r="N272" s="217"/>
      <c r="O272" s="217"/>
      <c r="P272" s="217"/>
      <c r="Q272" s="217"/>
      <c r="R272" s="217"/>
      <c r="S272" s="217"/>
      <c r="T272" s="217"/>
      <c r="U272" s="217"/>
      <c r="V272" s="217"/>
      <c r="W272" s="217"/>
      <c r="X272" s="217"/>
      <c r="Y272" s="217"/>
      <c r="Z272" s="217"/>
      <c r="AA272" s="217"/>
      <c r="AB272" s="217"/>
    </row>
    <row r="273">
      <c r="A273" s="219"/>
      <c r="B273" s="218"/>
      <c r="C273" s="217"/>
      <c r="D273" s="217"/>
      <c r="E273" s="219"/>
      <c r="F273" s="219"/>
      <c r="G273" s="220"/>
      <c r="H273" s="221"/>
      <c r="I273" s="217"/>
      <c r="J273" s="217"/>
      <c r="K273" s="217"/>
      <c r="L273" s="217"/>
      <c r="M273" s="217"/>
      <c r="N273" s="217"/>
      <c r="O273" s="217"/>
      <c r="P273" s="217"/>
      <c r="Q273" s="217"/>
      <c r="R273" s="217"/>
      <c r="S273" s="217"/>
      <c r="T273" s="217"/>
      <c r="U273" s="217"/>
      <c r="V273" s="217"/>
      <c r="W273" s="217"/>
      <c r="X273" s="217"/>
      <c r="Y273" s="217"/>
      <c r="Z273" s="217"/>
      <c r="AA273" s="217"/>
      <c r="AB273" s="217"/>
    </row>
    <row r="274">
      <c r="A274" s="219"/>
      <c r="B274" s="218"/>
      <c r="C274" s="217"/>
      <c r="D274" s="217"/>
      <c r="E274" s="219"/>
      <c r="F274" s="219"/>
      <c r="G274" s="220"/>
      <c r="H274" s="221"/>
      <c r="I274" s="217"/>
      <c r="J274" s="217"/>
      <c r="K274" s="217"/>
      <c r="L274" s="217"/>
      <c r="M274" s="217"/>
      <c r="N274" s="217"/>
      <c r="O274" s="217"/>
      <c r="P274" s="217"/>
      <c r="Q274" s="217"/>
      <c r="R274" s="217"/>
      <c r="S274" s="217"/>
      <c r="T274" s="217"/>
      <c r="U274" s="217"/>
      <c r="V274" s="217"/>
      <c r="W274" s="217"/>
      <c r="X274" s="217"/>
      <c r="Y274" s="217"/>
      <c r="Z274" s="217"/>
      <c r="AA274" s="217"/>
      <c r="AB274" s="217"/>
    </row>
    <row r="275">
      <c r="A275" s="219"/>
      <c r="B275" s="218"/>
      <c r="C275" s="217"/>
      <c r="D275" s="217"/>
      <c r="E275" s="219"/>
      <c r="F275" s="219"/>
      <c r="G275" s="220"/>
      <c r="H275" s="221"/>
      <c r="I275" s="217"/>
      <c r="J275" s="217"/>
      <c r="K275" s="217"/>
      <c r="L275" s="217"/>
      <c r="M275" s="217"/>
      <c r="N275" s="217"/>
      <c r="O275" s="217"/>
      <c r="P275" s="217"/>
      <c r="Q275" s="217"/>
      <c r="R275" s="217"/>
      <c r="S275" s="217"/>
      <c r="T275" s="217"/>
      <c r="U275" s="217"/>
      <c r="V275" s="217"/>
      <c r="W275" s="217"/>
      <c r="X275" s="217"/>
      <c r="Y275" s="217"/>
      <c r="Z275" s="217"/>
      <c r="AA275" s="217"/>
      <c r="AB275" s="217"/>
    </row>
    <row r="276">
      <c r="A276" s="219"/>
      <c r="B276" s="218"/>
      <c r="C276" s="217"/>
      <c r="D276" s="217"/>
      <c r="E276" s="219"/>
      <c r="F276" s="219"/>
      <c r="G276" s="220"/>
      <c r="H276" s="221"/>
      <c r="I276" s="217"/>
      <c r="J276" s="217"/>
      <c r="K276" s="217"/>
      <c r="L276" s="217"/>
      <c r="M276" s="217"/>
      <c r="N276" s="217"/>
      <c r="O276" s="217"/>
      <c r="P276" s="217"/>
      <c r="Q276" s="217"/>
      <c r="R276" s="217"/>
      <c r="S276" s="217"/>
      <c r="T276" s="217"/>
      <c r="U276" s="217"/>
      <c r="V276" s="217"/>
      <c r="W276" s="217"/>
      <c r="X276" s="217"/>
      <c r="Y276" s="217"/>
      <c r="Z276" s="217"/>
      <c r="AA276" s="217"/>
      <c r="AB276" s="217"/>
    </row>
    <row r="277">
      <c r="A277" s="219"/>
      <c r="B277" s="218"/>
      <c r="C277" s="217"/>
      <c r="D277" s="217"/>
      <c r="E277" s="219"/>
      <c r="F277" s="219"/>
      <c r="G277" s="220"/>
      <c r="H277" s="221"/>
      <c r="I277" s="217"/>
      <c r="J277" s="217"/>
      <c r="K277" s="217"/>
      <c r="L277" s="217"/>
      <c r="M277" s="217"/>
      <c r="N277" s="217"/>
      <c r="O277" s="217"/>
      <c r="P277" s="217"/>
      <c r="Q277" s="217"/>
      <c r="R277" s="217"/>
      <c r="S277" s="217"/>
      <c r="T277" s="217"/>
      <c r="U277" s="217"/>
      <c r="V277" s="217"/>
      <c r="W277" s="217"/>
      <c r="X277" s="217"/>
      <c r="Y277" s="217"/>
      <c r="Z277" s="217"/>
      <c r="AA277" s="217"/>
      <c r="AB277" s="217"/>
    </row>
    <row r="278">
      <c r="A278" s="219"/>
      <c r="B278" s="218"/>
      <c r="C278" s="217"/>
      <c r="D278" s="217"/>
      <c r="E278" s="219"/>
      <c r="F278" s="219"/>
      <c r="G278" s="220"/>
      <c r="H278" s="221"/>
      <c r="I278" s="217"/>
      <c r="J278" s="217"/>
      <c r="K278" s="217"/>
      <c r="L278" s="217"/>
      <c r="M278" s="217"/>
      <c r="N278" s="217"/>
      <c r="O278" s="217"/>
      <c r="P278" s="217"/>
      <c r="Q278" s="217"/>
      <c r="R278" s="217"/>
      <c r="S278" s="217"/>
      <c r="T278" s="217"/>
      <c r="U278" s="217"/>
      <c r="V278" s="217"/>
      <c r="W278" s="217"/>
      <c r="X278" s="217"/>
      <c r="Y278" s="217"/>
      <c r="Z278" s="217"/>
      <c r="AA278" s="217"/>
      <c r="AB278" s="217"/>
    </row>
    <row r="279">
      <c r="A279" s="219"/>
      <c r="B279" s="218"/>
      <c r="C279" s="217"/>
      <c r="D279" s="217"/>
      <c r="E279" s="219"/>
      <c r="F279" s="219"/>
      <c r="G279" s="220"/>
      <c r="H279" s="221"/>
      <c r="I279" s="217"/>
      <c r="J279" s="217"/>
      <c r="K279" s="217"/>
      <c r="L279" s="217"/>
      <c r="M279" s="217"/>
      <c r="N279" s="217"/>
      <c r="O279" s="217"/>
      <c r="P279" s="217"/>
      <c r="Q279" s="217"/>
      <c r="R279" s="217"/>
      <c r="S279" s="217"/>
      <c r="T279" s="217"/>
      <c r="U279" s="217"/>
      <c r="V279" s="217"/>
      <c r="W279" s="217"/>
      <c r="X279" s="217"/>
      <c r="Y279" s="217"/>
      <c r="Z279" s="217"/>
      <c r="AA279" s="217"/>
      <c r="AB279" s="217"/>
    </row>
    <row r="280">
      <c r="A280" s="219"/>
      <c r="B280" s="218"/>
      <c r="C280" s="217"/>
      <c r="D280" s="217"/>
      <c r="E280" s="219"/>
      <c r="F280" s="219"/>
      <c r="G280" s="220"/>
      <c r="H280" s="221"/>
      <c r="I280" s="217"/>
      <c r="J280" s="217"/>
      <c r="K280" s="217"/>
      <c r="L280" s="217"/>
      <c r="M280" s="217"/>
      <c r="N280" s="217"/>
      <c r="O280" s="217"/>
      <c r="P280" s="217"/>
      <c r="Q280" s="217"/>
      <c r="R280" s="217"/>
      <c r="S280" s="217"/>
      <c r="T280" s="217"/>
      <c r="U280" s="217"/>
      <c r="V280" s="217"/>
      <c r="W280" s="217"/>
      <c r="X280" s="217"/>
      <c r="Y280" s="217"/>
      <c r="Z280" s="217"/>
      <c r="AA280" s="217"/>
      <c r="AB280" s="217"/>
    </row>
    <row r="281">
      <c r="A281" s="219"/>
      <c r="B281" s="218"/>
      <c r="C281" s="217"/>
      <c r="D281" s="217"/>
      <c r="E281" s="219"/>
      <c r="F281" s="219"/>
      <c r="G281" s="220"/>
      <c r="H281" s="221"/>
      <c r="I281" s="217"/>
      <c r="J281" s="217"/>
      <c r="K281" s="217"/>
      <c r="L281" s="217"/>
      <c r="M281" s="217"/>
      <c r="N281" s="217"/>
      <c r="O281" s="217"/>
      <c r="P281" s="217"/>
      <c r="Q281" s="217"/>
      <c r="R281" s="217"/>
      <c r="S281" s="217"/>
      <c r="T281" s="217"/>
      <c r="U281" s="217"/>
      <c r="V281" s="217"/>
      <c r="W281" s="217"/>
      <c r="X281" s="217"/>
      <c r="Y281" s="217"/>
      <c r="Z281" s="217"/>
      <c r="AA281" s="217"/>
      <c r="AB281" s="217"/>
    </row>
    <row r="282">
      <c r="A282" s="219"/>
      <c r="B282" s="218"/>
      <c r="C282" s="217"/>
      <c r="D282" s="217"/>
      <c r="E282" s="219"/>
      <c r="F282" s="219"/>
      <c r="G282" s="220"/>
      <c r="H282" s="221"/>
      <c r="I282" s="217"/>
      <c r="J282" s="217"/>
      <c r="K282" s="217"/>
      <c r="L282" s="217"/>
      <c r="M282" s="217"/>
      <c r="N282" s="217"/>
      <c r="O282" s="217"/>
      <c r="P282" s="217"/>
      <c r="Q282" s="217"/>
      <c r="R282" s="217"/>
      <c r="S282" s="217"/>
      <c r="T282" s="217"/>
      <c r="U282" s="217"/>
      <c r="V282" s="217"/>
      <c r="W282" s="217"/>
      <c r="X282" s="217"/>
      <c r="Y282" s="217"/>
      <c r="Z282" s="217"/>
      <c r="AA282" s="217"/>
      <c r="AB282" s="217"/>
    </row>
    <row r="283">
      <c r="A283" s="219"/>
      <c r="B283" s="218"/>
      <c r="C283" s="217"/>
      <c r="D283" s="217"/>
      <c r="E283" s="219"/>
      <c r="F283" s="219"/>
      <c r="G283" s="220"/>
      <c r="H283" s="221"/>
      <c r="I283" s="217"/>
      <c r="J283" s="217"/>
      <c r="K283" s="217"/>
      <c r="L283" s="217"/>
      <c r="M283" s="217"/>
      <c r="N283" s="217"/>
      <c r="O283" s="217"/>
      <c r="P283" s="217"/>
      <c r="Q283" s="217"/>
      <c r="R283" s="217"/>
      <c r="S283" s="217"/>
      <c r="T283" s="217"/>
      <c r="U283" s="217"/>
      <c r="V283" s="217"/>
      <c r="W283" s="217"/>
      <c r="X283" s="217"/>
      <c r="Y283" s="217"/>
      <c r="Z283" s="217"/>
      <c r="AA283" s="217"/>
      <c r="AB283" s="217"/>
    </row>
    <row r="284">
      <c r="A284" s="219"/>
      <c r="B284" s="218"/>
      <c r="C284" s="217"/>
      <c r="D284" s="217"/>
      <c r="E284" s="219"/>
      <c r="F284" s="219"/>
      <c r="G284" s="220"/>
      <c r="H284" s="221"/>
      <c r="I284" s="217"/>
      <c r="J284" s="217"/>
      <c r="K284" s="217"/>
      <c r="L284" s="217"/>
      <c r="M284" s="217"/>
      <c r="N284" s="217"/>
      <c r="O284" s="217"/>
      <c r="P284" s="217"/>
      <c r="Q284" s="217"/>
      <c r="R284" s="217"/>
      <c r="S284" s="217"/>
      <c r="T284" s="217"/>
      <c r="U284" s="217"/>
      <c r="V284" s="217"/>
      <c r="W284" s="217"/>
      <c r="X284" s="217"/>
      <c r="Y284" s="217"/>
      <c r="Z284" s="217"/>
      <c r="AA284" s="217"/>
      <c r="AB284" s="217"/>
    </row>
    <row r="285">
      <c r="A285" s="219"/>
      <c r="B285" s="218"/>
      <c r="C285" s="217"/>
      <c r="D285" s="217"/>
      <c r="E285" s="219"/>
      <c r="F285" s="219"/>
      <c r="G285" s="220"/>
      <c r="H285" s="221"/>
      <c r="I285" s="217"/>
      <c r="J285" s="217"/>
      <c r="K285" s="217"/>
      <c r="L285" s="217"/>
      <c r="M285" s="217"/>
      <c r="N285" s="217"/>
      <c r="O285" s="217"/>
      <c r="P285" s="217"/>
      <c r="Q285" s="217"/>
      <c r="R285" s="217"/>
      <c r="S285" s="217"/>
      <c r="T285" s="217"/>
      <c r="U285" s="217"/>
      <c r="V285" s="217"/>
      <c r="W285" s="217"/>
      <c r="X285" s="217"/>
      <c r="Y285" s="217"/>
      <c r="Z285" s="217"/>
      <c r="AA285" s="217"/>
      <c r="AB285" s="217"/>
    </row>
    <row r="286">
      <c r="A286" s="219"/>
      <c r="B286" s="218"/>
      <c r="C286" s="217"/>
      <c r="D286" s="217"/>
      <c r="E286" s="219"/>
      <c r="F286" s="219"/>
      <c r="G286" s="220"/>
      <c r="H286" s="221"/>
      <c r="I286" s="217"/>
      <c r="J286" s="217"/>
      <c r="K286" s="217"/>
      <c r="L286" s="217"/>
      <c r="M286" s="217"/>
      <c r="N286" s="217"/>
      <c r="O286" s="217"/>
      <c r="P286" s="217"/>
      <c r="Q286" s="217"/>
      <c r="R286" s="217"/>
      <c r="S286" s="217"/>
      <c r="T286" s="217"/>
      <c r="U286" s="217"/>
      <c r="V286" s="217"/>
      <c r="W286" s="217"/>
      <c r="X286" s="217"/>
      <c r="Y286" s="217"/>
      <c r="Z286" s="217"/>
      <c r="AA286" s="217"/>
      <c r="AB286" s="217"/>
    </row>
    <row r="287">
      <c r="A287" s="219"/>
      <c r="B287" s="218"/>
      <c r="C287" s="217"/>
      <c r="D287" s="217"/>
      <c r="E287" s="219"/>
      <c r="F287" s="219"/>
      <c r="G287" s="220"/>
      <c r="H287" s="221"/>
      <c r="I287" s="217"/>
      <c r="J287" s="217"/>
      <c r="K287" s="217"/>
      <c r="L287" s="217"/>
      <c r="M287" s="217"/>
      <c r="N287" s="217"/>
      <c r="O287" s="217"/>
      <c r="P287" s="217"/>
      <c r="Q287" s="217"/>
      <c r="R287" s="217"/>
      <c r="S287" s="217"/>
      <c r="T287" s="217"/>
      <c r="U287" s="217"/>
      <c r="V287" s="217"/>
      <c r="W287" s="217"/>
      <c r="X287" s="217"/>
      <c r="Y287" s="217"/>
      <c r="Z287" s="217"/>
      <c r="AA287" s="217"/>
      <c r="AB287" s="217"/>
    </row>
    <row r="288">
      <c r="A288" s="219"/>
      <c r="B288" s="218"/>
      <c r="C288" s="217"/>
      <c r="D288" s="217"/>
      <c r="E288" s="219"/>
      <c r="F288" s="219"/>
      <c r="G288" s="220"/>
      <c r="H288" s="221"/>
      <c r="I288" s="217"/>
      <c r="J288" s="217"/>
      <c r="K288" s="217"/>
      <c r="L288" s="217"/>
      <c r="M288" s="217"/>
      <c r="N288" s="217"/>
      <c r="O288" s="217"/>
      <c r="P288" s="217"/>
      <c r="Q288" s="217"/>
      <c r="R288" s="217"/>
      <c r="S288" s="217"/>
      <c r="T288" s="217"/>
      <c r="U288" s="217"/>
      <c r="V288" s="217"/>
      <c r="W288" s="217"/>
      <c r="X288" s="217"/>
      <c r="Y288" s="217"/>
      <c r="Z288" s="217"/>
      <c r="AA288" s="217"/>
      <c r="AB288" s="217"/>
    </row>
    <row r="289">
      <c r="A289" s="219"/>
      <c r="B289" s="218"/>
      <c r="C289" s="217"/>
      <c r="D289" s="217"/>
      <c r="E289" s="219"/>
      <c r="F289" s="219"/>
      <c r="G289" s="220"/>
      <c r="H289" s="221"/>
      <c r="I289" s="217"/>
      <c r="J289" s="217"/>
      <c r="K289" s="217"/>
      <c r="L289" s="217"/>
      <c r="M289" s="217"/>
      <c r="N289" s="217"/>
      <c r="O289" s="217"/>
      <c r="P289" s="217"/>
      <c r="Q289" s="217"/>
      <c r="R289" s="217"/>
      <c r="S289" s="217"/>
      <c r="T289" s="217"/>
      <c r="U289" s="217"/>
      <c r="V289" s="217"/>
      <c r="W289" s="217"/>
      <c r="X289" s="217"/>
      <c r="Y289" s="217"/>
      <c r="Z289" s="217"/>
      <c r="AA289" s="217"/>
      <c r="AB289" s="217"/>
    </row>
    <row r="290">
      <c r="A290" s="219"/>
      <c r="B290" s="218"/>
      <c r="C290" s="217"/>
      <c r="D290" s="217"/>
      <c r="E290" s="219"/>
      <c r="F290" s="219"/>
      <c r="G290" s="220"/>
      <c r="H290" s="221"/>
      <c r="I290" s="217"/>
      <c r="J290" s="217"/>
      <c r="K290" s="217"/>
      <c r="L290" s="217"/>
      <c r="M290" s="217"/>
      <c r="N290" s="217"/>
      <c r="O290" s="217"/>
      <c r="P290" s="217"/>
      <c r="Q290" s="217"/>
      <c r="R290" s="217"/>
      <c r="S290" s="217"/>
      <c r="T290" s="217"/>
      <c r="U290" s="217"/>
      <c r="V290" s="217"/>
      <c r="W290" s="217"/>
      <c r="X290" s="217"/>
      <c r="Y290" s="217"/>
      <c r="Z290" s="217"/>
      <c r="AA290" s="217"/>
      <c r="AB290" s="217"/>
    </row>
    <row r="291">
      <c r="A291" s="219"/>
      <c r="B291" s="218"/>
      <c r="C291" s="217"/>
      <c r="D291" s="217"/>
      <c r="E291" s="219"/>
      <c r="F291" s="219"/>
      <c r="G291" s="220"/>
      <c r="H291" s="221"/>
      <c r="I291" s="217"/>
      <c r="J291" s="217"/>
      <c r="K291" s="217"/>
      <c r="L291" s="217"/>
      <c r="M291" s="217"/>
      <c r="N291" s="217"/>
      <c r="O291" s="217"/>
      <c r="P291" s="217"/>
      <c r="Q291" s="217"/>
      <c r="R291" s="217"/>
      <c r="S291" s="217"/>
      <c r="T291" s="217"/>
      <c r="U291" s="217"/>
      <c r="V291" s="217"/>
      <c r="W291" s="217"/>
      <c r="X291" s="217"/>
      <c r="Y291" s="217"/>
      <c r="Z291" s="217"/>
      <c r="AA291" s="217"/>
      <c r="AB291" s="217"/>
    </row>
    <row r="292">
      <c r="A292" s="219"/>
      <c r="B292" s="218"/>
      <c r="C292" s="217"/>
      <c r="D292" s="217"/>
      <c r="E292" s="219"/>
      <c r="F292" s="219"/>
      <c r="G292" s="220"/>
      <c r="H292" s="221"/>
      <c r="I292" s="217"/>
      <c r="J292" s="217"/>
      <c r="K292" s="217"/>
      <c r="L292" s="217"/>
      <c r="M292" s="217"/>
      <c r="N292" s="217"/>
      <c r="O292" s="217"/>
      <c r="P292" s="217"/>
      <c r="Q292" s="217"/>
      <c r="R292" s="217"/>
      <c r="S292" s="217"/>
      <c r="T292" s="217"/>
      <c r="U292" s="217"/>
      <c r="V292" s="217"/>
      <c r="W292" s="217"/>
      <c r="X292" s="217"/>
      <c r="Y292" s="217"/>
      <c r="Z292" s="217"/>
      <c r="AA292" s="217"/>
      <c r="AB292" s="217"/>
    </row>
    <row r="293">
      <c r="A293" s="219"/>
      <c r="B293" s="218"/>
      <c r="C293" s="217"/>
      <c r="D293" s="217"/>
      <c r="E293" s="219"/>
      <c r="F293" s="219"/>
      <c r="G293" s="220"/>
      <c r="H293" s="221"/>
      <c r="I293" s="217"/>
      <c r="J293" s="217"/>
      <c r="K293" s="217"/>
      <c r="L293" s="217"/>
      <c r="M293" s="217"/>
      <c r="N293" s="217"/>
      <c r="O293" s="217"/>
      <c r="P293" s="217"/>
      <c r="Q293" s="217"/>
      <c r="R293" s="217"/>
      <c r="S293" s="217"/>
      <c r="T293" s="217"/>
      <c r="U293" s="217"/>
      <c r="V293" s="217"/>
      <c r="W293" s="217"/>
      <c r="X293" s="217"/>
      <c r="Y293" s="217"/>
      <c r="Z293" s="217"/>
      <c r="AA293" s="217"/>
      <c r="AB293" s="217"/>
    </row>
    <row r="294">
      <c r="A294" s="219"/>
      <c r="B294" s="218"/>
      <c r="C294" s="217"/>
      <c r="D294" s="217"/>
      <c r="E294" s="219"/>
      <c r="F294" s="219"/>
      <c r="G294" s="220"/>
      <c r="H294" s="221"/>
      <c r="I294" s="217"/>
      <c r="J294" s="217"/>
      <c r="K294" s="217"/>
      <c r="L294" s="217"/>
      <c r="M294" s="217"/>
      <c r="N294" s="217"/>
      <c r="O294" s="217"/>
      <c r="P294" s="217"/>
      <c r="Q294" s="217"/>
      <c r="R294" s="217"/>
      <c r="S294" s="217"/>
      <c r="T294" s="217"/>
      <c r="U294" s="217"/>
      <c r="V294" s="217"/>
      <c r="W294" s="217"/>
      <c r="X294" s="217"/>
      <c r="Y294" s="217"/>
      <c r="Z294" s="217"/>
      <c r="AA294" s="217"/>
      <c r="AB294" s="217"/>
    </row>
    <row r="295">
      <c r="A295" s="219"/>
      <c r="B295" s="218"/>
      <c r="C295" s="217"/>
      <c r="D295" s="217"/>
      <c r="E295" s="219"/>
      <c r="F295" s="219"/>
      <c r="G295" s="220"/>
      <c r="H295" s="221"/>
      <c r="I295" s="217"/>
      <c r="J295" s="217"/>
      <c r="K295" s="217"/>
      <c r="L295" s="217"/>
      <c r="M295" s="217"/>
      <c r="N295" s="217"/>
      <c r="O295" s="217"/>
      <c r="P295" s="217"/>
      <c r="Q295" s="217"/>
      <c r="R295" s="217"/>
      <c r="S295" s="217"/>
      <c r="T295" s="217"/>
      <c r="U295" s="217"/>
      <c r="V295" s="217"/>
      <c r="W295" s="217"/>
      <c r="X295" s="217"/>
      <c r="Y295" s="217"/>
      <c r="Z295" s="217"/>
      <c r="AA295" s="217"/>
      <c r="AB295" s="217"/>
    </row>
    <row r="296">
      <c r="A296" s="219"/>
      <c r="B296" s="218"/>
      <c r="C296" s="217"/>
      <c r="D296" s="217"/>
      <c r="E296" s="219"/>
      <c r="F296" s="219"/>
      <c r="G296" s="220"/>
      <c r="H296" s="221"/>
      <c r="I296" s="217"/>
      <c r="J296" s="217"/>
      <c r="K296" s="217"/>
      <c r="L296" s="217"/>
      <c r="M296" s="217"/>
      <c r="N296" s="217"/>
      <c r="O296" s="217"/>
      <c r="P296" s="217"/>
      <c r="Q296" s="217"/>
      <c r="R296" s="217"/>
      <c r="S296" s="217"/>
      <c r="T296" s="217"/>
      <c r="U296" s="217"/>
      <c r="V296" s="217"/>
      <c r="W296" s="217"/>
      <c r="X296" s="217"/>
      <c r="Y296" s="217"/>
      <c r="Z296" s="217"/>
      <c r="AA296" s="217"/>
      <c r="AB296" s="217"/>
    </row>
    <row r="297">
      <c r="A297" s="219"/>
      <c r="B297" s="218"/>
      <c r="C297" s="217"/>
      <c r="D297" s="217"/>
      <c r="E297" s="219"/>
      <c r="F297" s="219"/>
      <c r="G297" s="220"/>
      <c r="H297" s="221"/>
      <c r="I297" s="217"/>
      <c r="J297" s="217"/>
      <c r="K297" s="217"/>
      <c r="L297" s="217"/>
      <c r="M297" s="217"/>
      <c r="N297" s="217"/>
      <c r="O297" s="217"/>
      <c r="P297" s="217"/>
      <c r="Q297" s="217"/>
      <c r="R297" s="217"/>
      <c r="S297" s="217"/>
      <c r="T297" s="217"/>
      <c r="U297" s="217"/>
      <c r="V297" s="217"/>
      <c r="W297" s="217"/>
      <c r="X297" s="217"/>
      <c r="Y297" s="217"/>
      <c r="Z297" s="217"/>
      <c r="AA297" s="217"/>
      <c r="AB297" s="217"/>
    </row>
    <row r="298">
      <c r="A298" s="219"/>
      <c r="B298" s="218"/>
      <c r="C298" s="217"/>
      <c r="D298" s="217"/>
      <c r="E298" s="219"/>
      <c r="F298" s="219"/>
      <c r="G298" s="220"/>
      <c r="H298" s="221"/>
      <c r="I298" s="217"/>
      <c r="J298" s="217"/>
      <c r="K298" s="217"/>
      <c r="L298" s="217"/>
      <c r="M298" s="217"/>
      <c r="N298" s="217"/>
      <c r="O298" s="217"/>
      <c r="P298" s="217"/>
      <c r="Q298" s="217"/>
      <c r="R298" s="217"/>
      <c r="S298" s="217"/>
      <c r="T298" s="217"/>
      <c r="U298" s="217"/>
      <c r="V298" s="217"/>
      <c r="W298" s="217"/>
      <c r="X298" s="217"/>
      <c r="Y298" s="217"/>
      <c r="Z298" s="217"/>
      <c r="AA298" s="217"/>
      <c r="AB298" s="217"/>
    </row>
    <row r="299">
      <c r="A299" s="219"/>
      <c r="B299" s="218"/>
      <c r="C299" s="217"/>
      <c r="D299" s="217"/>
      <c r="E299" s="219"/>
      <c r="F299" s="219"/>
      <c r="G299" s="220"/>
      <c r="H299" s="221"/>
      <c r="I299" s="217"/>
      <c r="J299" s="217"/>
      <c r="K299" s="217"/>
      <c r="L299" s="217"/>
      <c r="M299" s="217"/>
      <c r="N299" s="217"/>
      <c r="O299" s="217"/>
      <c r="P299" s="217"/>
      <c r="Q299" s="217"/>
      <c r="R299" s="217"/>
      <c r="S299" s="217"/>
      <c r="T299" s="217"/>
      <c r="U299" s="217"/>
      <c r="V299" s="217"/>
      <c r="W299" s="217"/>
      <c r="X299" s="217"/>
      <c r="Y299" s="217"/>
      <c r="Z299" s="217"/>
      <c r="AA299" s="217"/>
      <c r="AB299" s="217"/>
    </row>
    <row r="300">
      <c r="A300" s="219"/>
      <c r="B300" s="218"/>
      <c r="C300" s="217"/>
      <c r="D300" s="217"/>
      <c r="E300" s="219"/>
      <c r="F300" s="219"/>
      <c r="G300" s="220"/>
      <c r="H300" s="221"/>
      <c r="I300" s="217"/>
      <c r="J300" s="217"/>
      <c r="K300" s="217"/>
      <c r="L300" s="217"/>
      <c r="M300" s="217"/>
      <c r="N300" s="217"/>
      <c r="O300" s="217"/>
      <c r="P300" s="217"/>
      <c r="Q300" s="217"/>
      <c r="R300" s="217"/>
      <c r="S300" s="217"/>
      <c r="T300" s="217"/>
      <c r="U300" s="217"/>
      <c r="V300" s="217"/>
      <c r="W300" s="217"/>
      <c r="X300" s="217"/>
      <c r="Y300" s="217"/>
      <c r="Z300" s="217"/>
      <c r="AA300" s="217"/>
      <c r="AB300" s="217"/>
    </row>
    <row r="301">
      <c r="A301" s="219"/>
      <c r="B301" s="218"/>
      <c r="C301" s="217"/>
      <c r="D301" s="217"/>
      <c r="E301" s="219"/>
      <c r="F301" s="219"/>
      <c r="G301" s="220"/>
      <c r="H301" s="221"/>
      <c r="I301" s="217"/>
      <c r="J301" s="217"/>
      <c r="K301" s="217"/>
      <c r="L301" s="217"/>
      <c r="M301" s="217"/>
      <c r="N301" s="217"/>
      <c r="O301" s="217"/>
      <c r="P301" s="217"/>
      <c r="Q301" s="217"/>
      <c r="R301" s="217"/>
      <c r="S301" s="217"/>
      <c r="T301" s="217"/>
      <c r="U301" s="217"/>
      <c r="V301" s="217"/>
      <c r="W301" s="217"/>
      <c r="X301" s="217"/>
      <c r="Y301" s="217"/>
      <c r="Z301" s="217"/>
      <c r="AA301" s="217"/>
      <c r="AB301" s="217"/>
    </row>
    <row r="302">
      <c r="A302" s="219"/>
      <c r="B302" s="218"/>
      <c r="C302" s="217"/>
      <c r="D302" s="217"/>
      <c r="E302" s="219"/>
      <c r="F302" s="219"/>
      <c r="G302" s="220"/>
      <c r="H302" s="221"/>
      <c r="I302" s="217"/>
      <c r="J302" s="217"/>
      <c r="K302" s="217"/>
      <c r="L302" s="217"/>
      <c r="M302" s="217"/>
      <c r="N302" s="217"/>
      <c r="O302" s="217"/>
      <c r="P302" s="217"/>
      <c r="Q302" s="217"/>
      <c r="R302" s="217"/>
      <c r="S302" s="217"/>
      <c r="T302" s="217"/>
      <c r="U302" s="217"/>
      <c r="V302" s="217"/>
      <c r="W302" s="217"/>
      <c r="X302" s="217"/>
      <c r="Y302" s="217"/>
      <c r="Z302" s="217"/>
      <c r="AA302" s="217"/>
      <c r="AB302" s="217"/>
    </row>
    <row r="303">
      <c r="A303" s="219"/>
      <c r="B303" s="218"/>
      <c r="C303" s="217"/>
      <c r="D303" s="217"/>
      <c r="E303" s="219"/>
      <c r="F303" s="219"/>
      <c r="G303" s="220"/>
      <c r="H303" s="221"/>
      <c r="I303" s="217"/>
      <c r="J303" s="217"/>
      <c r="K303" s="217"/>
      <c r="L303" s="217"/>
      <c r="M303" s="217"/>
      <c r="N303" s="217"/>
      <c r="O303" s="217"/>
      <c r="P303" s="217"/>
      <c r="Q303" s="217"/>
      <c r="R303" s="217"/>
      <c r="S303" s="217"/>
      <c r="T303" s="217"/>
      <c r="U303" s="217"/>
      <c r="V303" s="217"/>
      <c r="W303" s="217"/>
      <c r="X303" s="217"/>
      <c r="Y303" s="217"/>
      <c r="Z303" s="217"/>
      <c r="AA303" s="217"/>
      <c r="AB303" s="217"/>
    </row>
    <row r="304">
      <c r="A304" s="219"/>
      <c r="B304" s="218"/>
      <c r="C304" s="217"/>
      <c r="D304" s="217"/>
      <c r="E304" s="219"/>
      <c r="F304" s="219"/>
      <c r="G304" s="220"/>
      <c r="H304" s="221"/>
      <c r="I304" s="217"/>
      <c r="J304" s="217"/>
      <c r="K304" s="217"/>
      <c r="L304" s="217"/>
      <c r="M304" s="217"/>
      <c r="N304" s="217"/>
      <c r="O304" s="217"/>
      <c r="P304" s="217"/>
      <c r="Q304" s="217"/>
      <c r="R304" s="217"/>
      <c r="S304" s="217"/>
      <c r="T304" s="217"/>
      <c r="U304" s="217"/>
      <c r="V304" s="217"/>
      <c r="W304" s="217"/>
      <c r="X304" s="217"/>
      <c r="Y304" s="217"/>
      <c r="Z304" s="217"/>
      <c r="AA304" s="217"/>
      <c r="AB304" s="217"/>
    </row>
    <row r="305">
      <c r="A305" s="219"/>
      <c r="B305" s="218"/>
      <c r="C305" s="217"/>
      <c r="D305" s="217"/>
      <c r="E305" s="219"/>
      <c r="F305" s="219"/>
      <c r="G305" s="220"/>
      <c r="H305" s="221"/>
      <c r="I305" s="217"/>
      <c r="J305" s="217"/>
      <c r="K305" s="217"/>
      <c r="L305" s="217"/>
      <c r="M305" s="217"/>
      <c r="N305" s="217"/>
      <c r="O305" s="217"/>
      <c r="P305" s="217"/>
      <c r="Q305" s="217"/>
      <c r="R305" s="217"/>
      <c r="S305" s="217"/>
      <c r="T305" s="217"/>
      <c r="U305" s="217"/>
      <c r="V305" s="217"/>
      <c r="W305" s="217"/>
      <c r="X305" s="217"/>
      <c r="Y305" s="217"/>
      <c r="Z305" s="217"/>
      <c r="AA305" s="217"/>
      <c r="AB305" s="217"/>
    </row>
    <row r="306">
      <c r="A306" s="219"/>
      <c r="B306" s="218"/>
      <c r="C306" s="217"/>
      <c r="D306" s="217"/>
      <c r="E306" s="219"/>
      <c r="F306" s="219"/>
      <c r="G306" s="220"/>
      <c r="H306" s="221"/>
      <c r="I306" s="217"/>
      <c r="J306" s="217"/>
      <c r="K306" s="217"/>
      <c r="L306" s="217"/>
      <c r="M306" s="217"/>
      <c r="N306" s="217"/>
      <c r="O306" s="217"/>
      <c r="P306" s="217"/>
      <c r="Q306" s="217"/>
      <c r="R306" s="217"/>
      <c r="S306" s="217"/>
      <c r="T306" s="217"/>
      <c r="U306" s="217"/>
      <c r="V306" s="217"/>
      <c r="W306" s="217"/>
      <c r="X306" s="217"/>
      <c r="Y306" s="217"/>
      <c r="Z306" s="217"/>
      <c r="AA306" s="217"/>
      <c r="AB306" s="217"/>
    </row>
    <row r="307">
      <c r="A307" s="219"/>
      <c r="B307" s="218"/>
      <c r="C307" s="217"/>
      <c r="D307" s="217"/>
      <c r="E307" s="219"/>
      <c r="F307" s="219"/>
      <c r="G307" s="220"/>
      <c r="H307" s="221"/>
      <c r="I307" s="217"/>
      <c r="J307" s="217"/>
      <c r="K307" s="217"/>
      <c r="L307" s="217"/>
      <c r="M307" s="217"/>
      <c r="N307" s="217"/>
      <c r="O307" s="217"/>
      <c r="P307" s="217"/>
      <c r="Q307" s="217"/>
      <c r="R307" s="217"/>
      <c r="S307" s="217"/>
      <c r="T307" s="217"/>
      <c r="U307" s="217"/>
      <c r="V307" s="217"/>
      <c r="W307" s="217"/>
      <c r="X307" s="217"/>
      <c r="Y307" s="217"/>
      <c r="Z307" s="217"/>
      <c r="AA307" s="217"/>
      <c r="AB307" s="217"/>
    </row>
    <row r="308">
      <c r="A308" s="219"/>
      <c r="B308" s="218"/>
      <c r="C308" s="217"/>
      <c r="D308" s="217"/>
      <c r="E308" s="219"/>
      <c r="F308" s="219"/>
      <c r="G308" s="220"/>
      <c r="H308" s="221"/>
      <c r="I308" s="217"/>
      <c r="J308" s="217"/>
      <c r="K308" s="217"/>
      <c r="L308" s="217"/>
      <c r="M308" s="217"/>
      <c r="N308" s="217"/>
      <c r="O308" s="217"/>
      <c r="P308" s="217"/>
      <c r="Q308" s="217"/>
      <c r="R308" s="217"/>
      <c r="S308" s="217"/>
      <c r="T308" s="217"/>
      <c r="U308" s="217"/>
      <c r="V308" s="217"/>
      <c r="W308" s="217"/>
      <c r="X308" s="217"/>
      <c r="Y308" s="217"/>
      <c r="Z308" s="217"/>
      <c r="AA308" s="217"/>
      <c r="AB308" s="217"/>
    </row>
    <row r="309">
      <c r="A309" s="219"/>
      <c r="B309" s="218"/>
      <c r="C309" s="217"/>
      <c r="D309" s="217"/>
      <c r="E309" s="219"/>
      <c r="F309" s="219"/>
      <c r="G309" s="220"/>
      <c r="H309" s="221"/>
      <c r="I309" s="217"/>
      <c r="J309" s="217"/>
      <c r="K309" s="217"/>
      <c r="L309" s="217"/>
      <c r="M309" s="217"/>
      <c r="N309" s="217"/>
      <c r="O309" s="217"/>
      <c r="P309" s="217"/>
      <c r="Q309" s="217"/>
      <c r="R309" s="217"/>
      <c r="S309" s="217"/>
      <c r="T309" s="217"/>
      <c r="U309" s="217"/>
      <c r="V309" s="217"/>
      <c r="W309" s="217"/>
      <c r="X309" s="217"/>
      <c r="Y309" s="217"/>
      <c r="Z309" s="217"/>
      <c r="AA309" s="217"/>
      <c r="AB309" s="217"/>
    </row>
    <row r="310">
      <c r="A310" s="219"/>
      <c r="B310" s="218"/>
      <c r="C310" s="217"/>
      <c r="D310" s="217"/>
      <c r="E310" s="219"/>
      <c r="F310" s="219"/>
      <c r="G310" s="220"/>
      <c r="H310" s="221"/>
      <c r="I310" s="217"/>
      <c r="J310" s="217"/>
      <c r="K310" s="217"/>
      <c r="L310" s="217"/>
      <c r="M310" s="217"/>
      <c r="N310" s="217"/>
      <c r="O310" s="217"/>
      <c r="P310" s="217"/>
      <c r="Q310" s="217"/>
      <c r="R310" s="217"/>
      <c r="S310" s="217"/>
      <c r="T310" s="217"/>
      <c r="U310" s="217"/>
      <c r="V310" s="217"/>
      <c r="W310" s="217"/>
      <c r="X310" s="217"/>
      <c r="Y310" s="217"/>
      <c r="Z310" s="217"/>
      <c r="AA310" s="217"/>
      <c r="AB310" s="217"/>
    </row>
    <row r="311">
      <c r="A311" s="219"/>
      <c r="B311" s="218"/>
      <c r="C311" s="217"/>
      <c r="D311" s="217"/>
      <c r="E311" s="219"/>
      <c r="F311" s="219"/>
      <c r="G311" s="220"/>
      <c r="H311" s="221"/>
      <c r="I311" s="217"/>
      <c r="J311" s="217"/>
      <c r="K311" s="217"/>
      <c r="L311" s="217"/>
      <c r="M311" s="217"/>
      <c r="N311" s="217"/>
      <c r="O311" s="217"/>
      <c r="P311" s="217"/>
      <c r="Q311" s="217"/>
      <c r="R311" s="217"/>
      <c r="S311" s="217"/>
      <c r="T311" s="217"/>
      <c r="U311" s="217"/>
      <c r="V311" s="217"/>
      <c r="W311" s="217"/>
      <c r="X311" s="217"/>
      <c r="Y311" s="217"/>
      <c r="Z311" s="217"/>
      <c r="AA311" s="217"/>
      <c r="AB311" s="217"/>
    </row>
    <row r="312">
      <c r="A312" s="219"/>
      <c r="B312" s="218"/>
      <c r="C312" s="217"/>
      <c r="D312" s="217"/>
      <c r="E312" s="219"/>
      <c r="F312" s="219"/>
      <c r="G312" s="220"/>
      <c r="H312" s="221"/>
      <c r="I312" s="217"/>
      <c r="J312" s="217"/>
      <c r="K312" s="217"/>
      <c r="L312" s="217"/>
      <c r="M312" s="217"/>
      <c r="N312" s="217"/>
      <c r="O312" s="217"/>
      <c r="P312" s="217"/>
      <c r="Q312" s="217"/>
      <c r="R312" s="217"/>
      <c r="S312" s="217"/>
      <c r="T312" s="217"/>
      <c r="U312" s="217"/>
      <c r="V312" s="217"/>
      <c r="W312" s="217"/>
      <c r="X312" s="217"/>
      <c r="Y312" s="217"/>
      <c r="Z312" s="217"/>
      <c r="AA312" s="217"/>
      <c r="AB312" s="217"/>
    </row>
    <row r="313">
      <c r="A313" s="219"/>
      <c r="B313" s="218"/>
      <c r="C313" s="217"/>
      <c r="D313" s="217"/>
      <c r="E313" s="219"/>
      <c r="F313" s="219"/>
      <c r="G313" s="220"/>
      <c r="H313" s="221"/>
      <c r="I313" s="217"/>
      <c r="J313" s="217"/>
      <c r="K313" s="217"/>
      <c r="L313" s="217"/>
      <c r="M313" s="217"/>
      <c r="N313" s="217"/>
      <c r="O313" s="217"/>
      <c r="P313" s="217"/>
      <c r="Q313" s="217"/>
      <c r="R313" s="217"/>
      <c r="S313" s="217"/>
      <c r="T313" s="217"/>
      <c r="U313" s="217"/>
      <c r="V313" s="217"/>
      <c r="W313" s="217"/>
      <c r="X313" s="217"/>
      <c r="Y313" s="217"/>
      <c r="Z313" s="217"/>
      <c r="AA313" s="217"/>
      <c r="AB313" s="217"/>
    </row>
    <row r="314">
      <c r="A314" s="219"/>
      <c r="B314" s="218"/>
      <c r="C314" s="217"/>
      <c r="D314" s="217"/>
      <c r="E314" s="219"/>
      <c r="F314" s="219"/>
      <c r="G314" s="220"/>
      <c r="H314" s="221"/>
      <c r="I314" s="217"/>
      <c r="J314" s="217"/>
      <c r="K314" s="217"/>
      <c r="L314" s="217"/>
      <c r="M314" s="217"/>
      <c r="N314" s="217"/>
      <c r="O314" s="217"/>
      <c r="P314" s="217"/>
      <c r="Q314" s="217"/>
      <c r="R314" s="217"/>
      <c r="S314" s="217"/>
      <c r="T314" s="217"/>
      <c r="U314" s="217"/>
      <c r="V314" s="217"/>
      <c r="W314" s="217"/>
      <c r="X314" s="217"/>
      <c r="Y314" s="217"/>
      <c r="Z314" s="217"/>
      <c r="AA314" s="217"/>
      <c r="AB314" s="217"/>
    </row>
    <row r="315">
      <c r="A315" s="219"/>
      <c r="B315" s="218"/>
      <c r="C315" s="217"/>
      <c r="D315" s="217"/>
      <c r="E315" s="219"/>
      <c r="F315" s="219"/>
      <c r="G315" s="220"/>
      <c r="H315" s="221"/>
      <c r="I315" s="217"/>
      <c r="J315" s="217"/>
      <c r="K315" s="217"/>
      <c r="L315" s="217"/>
      <c r="M315" s="217"/>
      <c r="N315" s="217"/>
      <c r="O315" s="217"/>
      <c r="P315" s="217"/>
      <c r="Q315" s="217"/>
      <c r="R315" s="217"/>
      <c r="S315" s="217"/>
      <c r="T315" s="217"/>
      <c r="U315" s="217"/>
      <c r="V315" s="217"/>
      <c r="W315" s="217"/>
      <c r="X315" s="217"/>
      <c r="Y315" s="217"/>
      <c r="Z315" s="217"/>
      <c r="AA315" s="217"/>
      <c r="AB315" s="217"/>
    </row>
    <row r="316">
      <c r="A316" s="219"/>
      <c r="B316" s="218"/>
      <c r="C316" s="217"/>
      <c r="D316" s="217"/>
      <c r="E316" s="219"/>
      <c r="F316" s="219"/>
      <c r="G316" s="220"/>
      <c r="H316" s="221"/>
      <c r="I316" s="217"/>
      <c r="J316" s="217"/>
      <c r="K316" s="217"/>
      <c r="L316" s="217"/>
      <c r="M316" s="217"/>
      <c r="N316" s="217"/>
      <c r="O316" s="217"/>
      <c r="P316" s="217"/>
      <c r="Q316" s="217"/>
      <c r="R316" s="217"/>
      <c r="S316" s="217"/>
      <c r="T316" s="217"/>
      <c r="U316" s="217"/>
      <c r="V316" s="217"/>
      <c r="W316" s="217"/>
      <c r="X316" s="217"/>
      <c r="Y316" s="217"/>
      <c r="Z316" s="217"/>
      <c r="AA316" s="217"/>
      <c r="AB316" s="217"/>
    </row>
    <row r="317">
      <c r="A317" s="219"/>
      <c r="B317" s="218"/>
      <c r="C317" s="217"/>
      <c r="D317" s="217"/>
      <c r="E317" s="219"/>
      <c r="F317" s="219"/>
      <c r="G317" s="220"/>
      <c r="H317" s="221"/>
      <c r="I317" s="217"/>
      <c r="J317" s="217"/>
      <c r="K317" s="217"/>
      <c r="L317" s="217"/>
      <c r="M317" s="217"/>
      <c r="N317" s="217"/>
      <c r="O317" s="217"/>
      <c r="P317" s="217"/>
      <c r="Q317" s="217"/>
      <c r="R317" s="217"/>
      <c r="S317" s="217"/>
      <c r="T317" s="217"/>
      <c r="U317" s="217"/>
      <c r="V317" s="217"/>
      <c r="W317" s="217"/>
      <c r="X317" s="217"/>
      <c r="Y317" s="217"/>
      <c r="Z317" s="217"/>
      <c r="AA317" s="217"/>
      <c r="AB317" s="217"/>
    </row>
    <row r="318">
      <c r="A318" s="219"/>
      <c r="B318" s="218"/>
      <c r="C318" s="217"/>
      <c r="D318" s="217"/>
      <c r="E318" s="219"/>
      <c r="F318" s="219"/>
      <c r="G318" s="220"/>
      <c r="H318" s="221"/>
      <c r="I318" s="217"/>
      <c r="J318" s="217"/>
      <c r="K318" s="217"/>
      <c r="L318" s="217"/>
      <c r="M318" s="217"/>
      <c r="N318" s="217"/>
      <c r="O318" s="217"/>
      <c r="P318" s="217"/>
      <c r="Q318" s="217"/>
      <c r="R318" s="217"/>
      <c r="S318" s="217"/>
      <c r="T318" s="217"/>
      <c r="U318" s="217"/>
      <c r="V318" s="217"/>
      <c r="W318" s="217"/>
      <c r="X318" s="217"/>
      <c r="Y318" s="217"/>
      <c r="Z318" s="217"/>
      <c r="AA318" s="217"/>
      <c r="AB318" s="217"/>
    </row>
    <row r="319">
      <c r="A319" s="219"/>
      <c r="B319" s="218"/>
      <c r="C319" s="217"/>
      <c r="D319" s="217"/>
      <c r="E319" s="219"/>
      <c r="F319" s="219"/>
      <c r="G319" s="220"/>
      <c r="H319" s="221"/>
      <c r="I319" s="217"/>
      <c r="J319" s="217"/>
      <c r="K319" s="217"/>
      <c r="L319" s="217"/>
      <c r="M319" s="217"/>
      <c r="N319" s="217"/>
      <c r="O319" s="217"/>
      <c r="P319" s="217"/>
      <c r="Q319" s="217"/>
      <c r="R319" s="217"/>
      <c r="S319" s="217"/>
      <c r="T319" s="217"/>
      <c r="U319" s="217"/>
      <c r="V319" s="217"/>
      <c r="W319" s="217"/>
      <c r="X319" s="217"/>
      <c r="Y319" s="217"/>
      <c r="Z319" s="217"/>
      <c r="AA319" s="217"/>
      <c r="AB319" s="217"/>
    </row>
    <row r="320">
      <c r="A320" s="219"/>
      <c r="B320" s="218"/>
      <c r="C320" s="217"/>
      <c r="D320" s="217"/>
      <c r="E320" s="219"/>
      <c r="F320" s="219"/>
      <c r="G320" s="220"/>
      <c r="H320" s="221"/>
      <c r="I320" s="217"/>
      <c r="J320" s="217"/>
      <c r="K320" s="217"/>
      <c r="L320" s="217"/>
      <c r="M320" s="217"/>
      <c r="N320" s="217"/>
      <c r="O320" s="217"/>
      <c r="P320" s="217"/>
      <c r="Q320" s="217"/>
      <c r="R320" s="217"/>
      <c r="S320" s="217"/>
      <c r="T320" s="217"/>
      <c r="U320" s="217"/>
      <c r="V320" s="217"/>
      <c r="W320" s="217"/>
      <c r="X320" s="217"/>
      <c r="Y320" s="217"/>
      <c r="Z320" s="217"/>
      <c r="AA320" s="217"/>
      <c r="AB320" s="217"/>
    </row>
    <row r="321">
      <c r="A321" s="219"/>
      <c r="B321" s="218"/>
      <c r="C321" s="217"/>
      <c r="D321" s="217"/>
      <c r="E321" s="219"/>
      <c r="F321" s="219"/>
      <c r="G321" s="220"/>
      <c r="H321" s="221"/>
      <c r="I321" s="217"/>
      <c r="J321" s="217"/>
      <c r="K321" s="217"/>
      <c r="L321" s="217"/>
      <c r="M321" s="217"/>
      <c r="N321" s="217"/>
      <c r="O321" s="217"/>
      <c r="P321" s="217"/>
      <c r="Q321" s="217"/>
      <c r="R321" s="217"/>
      <c r="S321" s="217"/>
      <c r="T321" s="217"/>
      <c r="U321" s="217"/>
      <c r="V321" s="217"/>
      <c r="W321" s="217"/>
      <c r="X321" s="217"/>
      <c r="Y321" s="217"/>
      <c r="Z321" s="217"/>
      <c r="AA321" s="217"/>
      <c r="AB321" s="217"/>
    </row>
    <row r="322">
      <c r="A322" s="219"/>
      <c r="B322" s="218"/>
      <c r="C322" s="217"/>
      <c r="D322" s="217"/>
      <c r="E322" s="219"/>
      <c r="F322" s="219"/>
      <c r="G322" s="220"/>
      <c r="H322" s="221"/>
      <c r="I322" s="217"/>
      <c r="J322" s="217"/>
      <c r="K322" s="217"/>
      <c r="L322" s="217"/>
      <c r="M322" s="217"/>
      <c r="N322" s="217"/>
      <c r="O322" s="217"/>
      <c r="P322" s="217"/>
      <c r="Q322" s="217"/>
      <c r="R322" s="217"/>
      <c r="S322" s="217"/>
      <c r="T322" s="217"/>
      <c r="U322" s="217"/>
      <c r="V322" s="217"/>
      <c r="W322" s="217"/>
      <c r="X322" s="217"/>
      <c r="Y322" s="217"/>
      <c r="Z322" s="217"/>
      <c r="AA322" s="217"/>
      <c r="AB322" s="217"/>
    </row>
    <row r="323">
      <c r="A323" s="219"/>
      <c r="B323" s="218"/>
      <c r="C323" s="217"/>
      <c r="D323" s="217"/>
      <c r="E323" s="219"/>
      <c r="F323" s="219"/>
      <c r="G323" s="220"/>
      <c r="H323" s="221"/>
      <c r="I323" s="217"/>
      <c r="J323" s="217"/>
      <c r="K323" s="217"/>
      <c r="L323" s="217"/>
      <c r="M323" s="217"/>
      <c r="N323" s="217"/>
      <c r="O323" s="217"/>
      <c r="P323" s="217"/>
      <c r="Q323" s="217"/>
      <c r="R323" s="217"/>
      <c r="S323" s="217"/>
      <c r="T323" s="217"/>
      <c r="U323" s="217"/>
      <c r="V323" s="217"/>
      <c r="W323" s="217"/>
      <c r="X323" s="217"/>
      <c r="Y323" s="217"/>
      <c r="Z323" s="217"/>
      <c r="AA323" s="217"/>
      <c r="AB323" s="217"/>
    </row>
    <row r="324">
      <c r="A324" s="219"/>
      <c r="B324" s="218"/>
      <c r="C324" s="217"/>
      <c r="D324" s="217"/>
      <c r="E324" s="219"/>
      <c r="F324" s="219"/>
      <c r="G324" s="220"/>
      <c r="H324" s="221"/>
      <c r="I324" s="217"/>
      <c r="J324" s="217"/>
      <c r="K324" s="217"/>
      <c r="L324" s="217"/>
      <c r="M324" s="217"/>
      <c r="N324" s="217"/>
      <c r="O324" s="217"/>
      <c r="P324" s="217"/>
      <c r="Q324" s="217"/>
      <c r="R324" s="217"/>
      <c r="S324" s="217"/>
      <c r="T324" s="217"/>
      <c r="U324" s="217"/>
      <c r="V324" s="217"/>
      <c r="W324" s="217"/>
      <c r="X324" s="217"/>
      <c r="Y324" s="217"/>
      <c r="Z324" s="217"/>
      <c r="AA324" s="217"/>
      <c r="AB324" s="217"/>
    </row>
    <row r="325">
      <c r="A325" s="219"/>
      <c r="B325" s="218"/>
      <c r="C325" s="217"/>
      <c r="D325" s="217"/>
      <c r="E325" s="219"/>
      <c r="F325" s="219"/>
      <c r="G325" s="220"/>
      <c r="H325" s="221"/>
      <c r="I325" s="217"/>
      <c r="J325" s="217"/>
      <c r="K325" s="217"/>
      <c r="L325" s="217"/>
      <c r="M325" s="217"/>
      <c r="N325" s="217"/>
      <c r="O325" s="217"/>
      <c r="P325" s="217"/>
      <c r="Q325" s="217"/>
      <c r="R325" s="217"/>
      <c r="S325" s="217"/>
      <c r="T325" s="217"/>
      <c r="U325" s="217"/>
      <c r="V325" s="217"/>
      <c r="W325" s="217"/>
      <c r="X325" s="217"/>
      <c r="Y325" s="217"/>
      <c r="Z325" s="217"/>
      <c r="AA325" s="217"/>
      <c r="AB325" s="217"/>
    </row>
    <row r="326">
      <c r="A326" s="219"/>
      <c r="B326" s="218"/>
      <c r="C326" s="217"/>
      <c r="D326" s="217"/>
      <c r="E326" s="219"/>
      <c r="F326" s="219"/>
      <c r="G326" s="220"/>
      <c r="H326" s="221"/>
      <c r="I326" s="217"/>
      <c r="J326" s="217"/>
      <c r="K326" s="217"/>
      <c r="L326" s="217"/>
      <c r="M326" s="217"/>
      <c r="N326" s="217"/>
      <c r="O326" s="217"/>
      <c r="P326" s="217"/>
      <c r="Q326" s="217"/>
      <c r="R326" s="217"/>
      <c r="S326" s="217"/>
      <c r="T326" s="217"/>
      <c r="U326" s="217"/>
      <c r="V326" s="217"/>
      <c r="W326" s="217"/>
      <c r="X326" s="217"/>
      <c r="Y326" s="217"/>
      <c r="Z326" s="217"/>
      <c r="AA326" s="217"/>
      <c r="AB326" s="217"/>
    </row>
    <row r="327">
      <c r="A327" s="219"/>
      <c r="B327" s="218"/>
      <c r="C327" s="217"/>
      <c r="D327" s="217"/>
      <c r="E327" s="219"/>
      <c r="F327" s="219"/>
      <c r="G327" s="220"/>
      <c r="H327" s="221"/>
      <c r="I327" s="217"/>
      <c r="J327" s="217"/>
      <c r="K327" s="217"/>
      <c r="L327" s="217"/>
      <c r="M327" s="217"/>
      <c r="N327" s="217"/>
      <c r="O327" s="217"/>
      <c r="P327" s="217"/>
      <c r="Q327" s="217"/>
      <c r="R327" s="217"/>
      <c r="S327" s="217"/>
      <c r="T327" s="217"/>
      <c r="U327" s="217"/>
      <c r="V327" s="217"/>
      <c r="W327" s="217"/>
      <c r="X327" s="217"/>
      <c r="Y327" s="217"/>
      <c r="Z327" s="217"/>
      <c r="AA327" s="217"/>
      <c r="AB327" s="217"/>
    </row>
    <row r="328">
      <c r="A328" s="219"/>
      <c r="B328" s="218"/>
      <c r="C328" s="217"/>
      <c r="D328" s="217"/>
      <c r="E328" s="219"/>
      <c r="F328" s="219"/>
      <c r="G328" s="220"/>
      <c r="H328" s="221"/>
      <c r="I328" s="217"/>
      <c r="J328" s="217"/>
      <c r="K328" s="217"/>
      <c r="L328" s="217"/>
      <c r="M328" s="217"/>
      <c r="N328" s="217"/>
      <c r="O328" s="217"/>
      <c r="P328" s="217"/>
      <c r="Q328" s="217"/>
      <c r="R328" s="217"/>
      <c r="S328" s="217"/>
      <c r="T328" s="217"/>
      <c r="U328" s="217"/>
      <c r="V328" s="217"/>
      <c r="W328" s="217"/>
      <c r="X328" s="217"/>
      <c r="Y328" s="217"/>
      <c r="Z328" s="217"/>
      <c r="AA328" s="217"/>
      <c r="AB328" s="217"/>
    </row>
    <row r="329">
      <c r="A329" s="219"/>
      <c r="B329" s="218"/>
      <c r="C329" s="217"/>
      <c r="D329" s="217"/>
      <c r="E329" s="219"/>
      <c r="F329" s="219"/>
      <c r="G329" s="220"/>
      <c r="H329" s="221"/>
      <c r="I329" s="217"/>
      <c r="J329" s="217"/>
      <c r="K329" s="217"/>
      <c r="L329" s="217"/>
      <c r="M329" s="217"/>
      <c r="N329" s="217"/>
      <c r="O329" s="217"/>
      <c r="P329" s="217"/>
      <c r="Q329" s="217"/>
      <c r="R329" s="217"/>
      <c r="S329" s="217"/>
      <c r="T329" s="217"/>
      <c r="U329" s="217"/>
      <c r="V329" s="217"/>
      <c r="W329" s="217"/>
      <c r="X329" s="217"/>
      <c r="Y329" s="217"/>
      <c r="Z329" s="217"/>
      <c r="AA329" s="217"/>
      <c r="AB329" s="217"/>
    </row>
    <row r="330">
      <c r="A330" s="219"/>
      <c r="B330" s="218"/>
      <c r="C330" s="217"/>
      <c r="D330" s="217"/>
      <c r="E330" s="219"/>
      <c r="F330" s="219"/>
      <c r="G330" s="220"/>
      <c r="H330" s="221"/>
      <c r="I330" s="217"/>
      <c r="J330" s="217"/>
      <c r="K330" s="217"/>
      <c r="L330" s="217"/>
      <c r="M330" s="217"/>
      <c r="N330" s="217"/>
      <c r="O330" s="217"/>
      <c r="P330" s="217"/>
      <c r="Q330" s="217"/>
      <c r="R330" s="217"/>
      <c r="S330" s="217"/>
      <c r="T330" s="217"/>
      <c r="U330" s="217"/>
      <c r="V330" s="217"/>
      <c r="W330" s="217"/>
      <c r="X330" s="217"/>
      <c r="Y330" s="217"/>
      <c r="Z330" s="217"/>
      <c r="AA330" s="217"/>
      <c r="AB330" s="217"/>
    </row>
    <row r="331">
      <c r="A331" s="219"/>
      <c r="B331" s="218"/>
      <c r="C331" s="217"/>
      <c r="D331" s="217"/>
      <c r="E331" s="219"/>
      <c r="F331" s="219"/>
      <c r="G331" s="220"/>
      <c r="H331" s="221"/>
      <c r="I331" s="217"/>
      <c r="J331" s="217"/>
      <c r="K331" s="217"/>
      <c r="L331" s="217"/>
      <c r="M331" s="217"/>
      <c r="N331" s="217"/>
      <c r="O331" s="217"/>
      <c r="P331" s="217"/>
      <c r="Q331" s="217"/>
      <c r="R331" s="217"/>
      <c r="S331" s="217"/>
      <c r="T331" s="217"/>
      <c r="U331" s="217"/>
      <c r="V331" s="217"/>
      <c r="W331" s="217"/>
      <c r="X331" s="217"/>
      <c r="Y331" s="217"/>
      <c r="Z331" s="217"/>
      <c r="AA331" s="217"/>
      <c r="AB331" s="217"/>
    </row>
    <row r="332">
      <c r="A332" s="219"/>
      <c r="B332" s="218"/>
      <c r="C332" s="217"/>
      <c r="D332" s="217"/>
      <c r="E332" s="219"/>
      <c r="F332" s="219"/>
      <c r="G332" s="220"/>
      <c r="H332" s="221"/>
      <c r="I332" s="217"/>
      <c r="J332" s="217"/>
      <c r="K332" s="217"/>
      <c r="L332" s="217"/>
      <c r="M332" s="217"/>
      <c r="N332" s="217"/>
      <c r="O332" s="217"/>
      <c r="P332" s="217"/>
      <c r="Q332" s="217"/>
      <c r="R332" s="217"/>
      <c r="S332" s="217"/>
      <c r="T332" s="217"/>
      <c r="U332" s="217"/>
      <c r="V332" s="217"/>
      <c r="W332" s="217"/>
      <c r="X332" s="217"/>
      <c r="Y332" s="217"/>
      <c r="Z332" s="217"/>
      <c r="AA332" s="217"/>
      <c r="AB332" s="217"/>
    </row>
    <row r="333">
      <c r="A333" s="219"/>
      <c r="B333" s="218"/>
      <c r="C333" s="217"/>
      <c r="D333" s="217"/>
      <c r="E333" s="219"/>
      <c r="F333" s="219"/>
      <c r="G333" s="220"/>
      <c r="H333" s="221"/>
      <c r="I333" s="217"/>
      <c r="J333" s="217"/>
      <c r="K333" s="217"/>
      <c r="L333" s="217"/>
      <c r="M333" s="217"/>
      <c r="N333" s="217"/>
      <c r="O333" s="217"/>
      <c r="P333" s="217"/>
      <c r="Q333" s="217"/>
      <c r="R333" s="217"/>
      <c r="S333" s="217"/>
      <c r="T333" s="217"/>
      <c r="U333" s="217"/>
      <c r="V333" s="217"/>
      <c r="W333" s="217"/>
      <c r="X333" s="217"/>
      <c r="Y333" s="217"/>
      <c r="Z333" s="217"/>
      <c r="AA333" s="217"/>
      <c r="AB333" s="217"/>
    </row>
    <row r="334">
      <c r="A334" s="219"/>
      <c r="B334" s="218"/>
      <c r="C334" s="217"/>
      <c r="D334" s="217"/>
      <c r="E334" s="219"/>
      <c r="F334" s="219"/>
      <c r="G334" s="220"/>
      <c r="H334" s="221"/>
      <c r="I334" s="217"/>
      <c r="J334" s="217"/>
      <c r="K334" s="217"/>
      <c r="L334" s="217"/>
      <c r="M334" s="217"/>
      <c r="N334" s="217"/>
      <c r="O334" s="217"/>
      <c r="P334" s="217"/>
      <c r="Q334" s="217"/>
      <c r="R334" s="217"/>
      <c r="S334" s="217"/>
      <c r="T334" s="217"/>
      <c r="U334" s="217"/>
      <c r="V334" s="217"/>
      <c r="W334" s="217"/>
      <c r="X334" s="217"/>
      <c r="Y334" s="217"/>
      <c r="Z334" s="217"/>
      <c r="AA334" s="217"/>
      <c r="AB334" s="217"/>
    </row>
    <row r="335">
      <c r="A335" s="219"/>
      <c r="B335" s="218"/>
      <c r="C335" s="217"/>
      <c r="D335" s="217"/>
      <c r="E335" s="219"/>
      <c r="F335" s="219"/>
      <c r="G335" s="220"/>
      <c r="H335" s="221"/>
      <c r="I335" s="217"/>
      <c r="J335" s="217"/>
      <c r="K335" s="217"/>
      <c r="L335" s="217"/>
      <c r="M335" s="217"/>
      <c r="N335" s="217"/>
      <c r="O335" s="217"/>
      <c r="P335" s="217"/>
      <c r="Q335" s="217"/>
      <c r="R335" s="217"/>
      <c r="S335" s="217"/>
      <c r="T335" s="217"/>
      <c r="U335" s="217"/>
      <c r="V335" s="217"/>
      <c r="W335" s="217"/>
      <c r="X335" s="217"/>
      <c r="Y335" s="217"/>
      <c r="Z335" s="217"/>
      <c r="AA335" s="217"/>
      <c r="AB335" s="217"/>
    </row>
    <row r="336">
      <c r="A336" s="219"/>
      <c r="B336" s="218"/>
      <c r="C336" s="217"/>
      <c r="D336" s="217"/>
      <c r="E336" s="219"/>
      <c r="F336" s="219"/>
      <c r="G336" s="220"/>
      <c r="H336" s="221"/>
      <c r="I336" s="217"/>
      <c r="J336" s="217"/>
      <c r="K336" s="217"/>
      <c r="L336" s="217"/>
      <c r="M336" s="217"/>
      <c r="N336" s="217"/>
      <c r="O336" s="217"/>
      <c r="P336" s="217"/>
      <c r="Q336" s="217"/>
      <c r="R336" s="217"/>
      <c r="S336" s="217"/>
      <c r="T336" s="217"/>
      <c r="U336" s="217"/>
      <c r="V336" s="217"/>
      <c r="W336" s="217"/>
      <c r="X336" s="217"/>
      <c r="Y336" s="217"/>
      <c r="Z336" s="217"/>
      <c r="AA336" s="217"/>
      <c r="AB336" s="217"/>
    </row>
    <row r="337">
      <c r="A337" s="219"/>
      <c r="B337" s="218"/>
      <c r="C337" s="217"/>
      <c r="D337" s="217"/>
      <c r="E337" s="219"/>
      <c r="F337" s="219"/>
      <c r="G337" s="220"/>
      <c r="H337" s="221"/>
      <c r="I337" s="217"/>
      <c r="J337" s="217"/>
      <c r="K337" s="217"/>
      <c r="L337" s="217"/>
      <c r="M337" s="217"/>
      <c r="N337" s="217"/>
      <c r="O337" s="217"/>
      <c r="P337" s="217"/>
      <c r="Q337" s="217"/>
      <c r="R337" s="217"/>
      <c r="S337" s="217"/>
      <c r="T337" s="217"/>
      <c r="U337" s="217"/>
      <c r="V337" s="217"/>
      <c r="W337" s="217"/>
      <c r="X337" s="217"/>
      <c r="Y337" s="217"/>
      <c r="Z337" s="217"/>
      <c r="AA337" s="217"/>
      <c r="AB337" s="217"/>
    </row>
    <row r="338">
      <c r="A338" s="219"/>
      <c r="B338" s="218"/>
      <c r="C338" s="217"/>
      <c r="D338" s="217"/>
      <c r="E338" s="219"/>
      <c r="F338" s="219"/>
      <c r="G338" s="220"/>
      <c r="H338" s="221"/>
      <c r="I338" s="217"/>
      <c r="J338" s="217"/>
      <c r="K338" s="217"/>
      <c r="L338" s="217"/>
      <c r="M338" s="217"/>
      <c r="N338" s="217"/>
      <c r="O338" s="217"/>
      <c r="P338" s="217"/>
      <c r="Q338" s="217"/>
      <c r="R338" s="217"/>
      <c r="S338" s="217"/>
      <c r="T338" s="217"/>
      <c r="U338" s="217"/>
      <c r="V338" s="217"/>
      <c r="W338" s="217"/>
      <c r="X338" s="217"/>
      <c r="Y338" s="217"/>
      <c r="Z338" s="217"/>
      <c r="AA338" s="217"/>
      <c r="AB338" s="217"/>
    </row>
    <row r="339">
      <c r="A339" s="219"/>
      <c r="B339" s="218"/>
      <c r="C339" s="217"/>
      <c r="D339" s="217"/>
      <c r="E339" s="219"/>
      <c r="F339" s="219"/>
      <c r="G339" s="220"/>
      <c r="H339" s="221"/>
      <c r="I339" s="217"/>
      <c r="J339" s="217"/>
      <c r="K339" s="217"/>
      <c r="L339" s="217"/>
      <c r="M339" s="217"/>
      <c r="N339" s="217"/>
      <c r="O339" s="217"/>
      <c r="P339" s="217"/>
      <c r="Q339" s="217"/>
      <c r="R339" s="217"/>
      <c r="S339" s="217"/>
      <c r="T339" s="217"/>
      <c r="U339" s="217"/>
      <c r="V339" s="217"/>
      <c r="W339" s="217"/>
      <c r="X339" s="217"/>
      <c r="Y339" s="217"/>
      <c r="Z339" s="217"/>
      <c r="AA339" s="217"/>
      <c r="AB339" s="217"/>
    </row>
    <row r="340">
      <c r="A340" s="219"/>
      <c r="B340" s="218"/>
      <c r="C340" s="217"/>
      <c r="D340" s="217"/>
      <c r="E340" s="219"/>
      <c r="F340" s="219"/>
      <c r="G340" s="220"/>
      <c r="H340" s="221"/>
      <c r="I340" s="217"/>
      <c r="J340" s="217"/>
      <c r="K340" s="217"/>
      <c r="L340" s="217"/>
      <c r="M340" s="217"/>
      <c r="N340" s="217"/>
      <c r="O340" s="217"/>
      <c r="P340" s="217"/>
      <c r="Q340" s="217"/>
      <c r="R340" s="217"/>
      <c r="S340" s="217"/>
      <c r="T340" s="217"/>
      <c r="U340" s="217"/>
      <c r="V340" s="217"/>
      <c r="W340" s="217"/>
      <c r="X340" s="217"/>
      <c r="Y340" s="217"/>
      <c r="Z340" s="217"/>
      <c r="AA340" s="217"/>
      <c r="AB340" s="217"/>
    </row>
    <row r="341">
      <c r="A341" s="219"/>
      <c r="B341" s="218"/>
      <c r="C341" s="217"/>
      <c r="D341" s="217"/>
      <c r="E341" s="219"/>
      <c r="F341" s="219"/>
      <c r="G341" s="220"/>
      <c r="H341" s="221"/>
      <c r="I341" s="217"/>
      <c r="J341" s="217"/>
      <c r="K341" s="217"/>
      <c r="L341" s="217"/>
      <c r="M341" s="217"/>
      <c r="N341" s="217"/>
      <c r="O341" s="217"/>
      <c r="P341" s="217"/>
      <c r="Q341" s="217"/>
      <c r="R341" s="217"/>
      <c r="S341" s="217"/>
      <c r="T341" s="217"/>
      <c r="U341" s="217"/>
      <c r="V341" s="217"/>
      <c r="W341" s="217"/>
      <c r="X341" s="217"/>
      <c r="Y341" s="217"/>
      <c r="Z341" s="217"/>
      <c r="AA341" s="217"/>
      <c r="AB341" s="217"/>
    </row>
    <row r="342">
      <c r="A342" s="219"/>
      <c r="B342" s="218"/>
      <c r="C342" s="217"/>
      <c r="D342" s="217"/>
      <c r="E342" s="219"/>
      <c r="F342" s="219"/>
      <c r="G342" s="220"/>
      <c r="H342" s="221"/>
      <c r="I342" s="217"/>
      <c r="J342" s="217"/>
      <c r="K342" s="217"/>
      <c r="L342" s="217"/>
      <c r="M342" s="217"/>
      <c r="N342" s="217"/>
      <c r="O342" s="217"/>
      <c r="P342" s="217"/>
      <c r="Q342" s="217"/>
      <c r="R342" s="217"/>
      <c r="S342" s="217"/>
      <c r="T342" s="217"/>
      <c r="U342" s="217"/>
      <c r="V342" s="217"/>
      <c r="W342" s="217"/>
      <c r="X342" s="217"/>
      <c r="Y342" s="217"/>
      <c r="Z342" s="217"/>
      <c r="AA342" s="217"/>
      <c r="AB342" s="217"/>
    </row>
    <row r="343">
      <c r="A343" s="219"/>
      <c r="B343" s="218"/>
      <c r="C343" s="217"/>
      <c r="D343" s="217"/>
      <c r="E343" s="219"/>
      <c r="F343" s="219"/>
      <c r="G343" s="220"/>
      <c r="H343" s="221"/>
      <c r="I343" s="217"/>
      <c r="J343" s="217"/>
      <c r="K343" s="217"/>
      <c r="L343" s="217"/>
      <c r="M343" s="217"/>
      <c r="N343" s="217"/>
      <c r="O343" s="217"/>
      <c r="P343" s="217"/>
      <c r="Q343" s="217"/>
      <c r="R343" s="217"/>
      <c r="S343" s="217"/>
      <c r="T343" s="217"/>
      <c r="U343" s="217"/>
      <c r="V343" s="217"/>
      <c r="W343" s="217"/>
      <c r="X343" s="217"/>
      <c r="Y343" s="217"/>
      <c r="Z343" s="217"/>
      <c r="AA343" s="217"/>
      <c r="AB343" s="217"/>
    </row>
    <row r="344">
      <c r="A344" s="219"/>
      <c r="B344" s="218"/>
      <c r="C344" s="217"/>
      <c r="D344" s="217"/>
      <c r="E344" s="219"/>
      <c r="F344" s="219"/>
      <c r="G344" s="220"/>
      <c r="H344" s="221"/>
      <c r="I344" s="217"/>
      <c r="J344" s="217"/>
      <c r="K344" s="217"/>
      <c r="L344" s="217"/>
      <c r="M344" s="217"/>
      <c r="N344" s="217"/>
      <c r="O344" s="217"/>
      <c r="P344" s="217"/>
      <c r="Q344" s="217"/>
      <c r="R344" s="217"/>
      <c r="S344" s="217"/>
      <c r="T344" s="217"/>
      <c r="U344" s="217"/>
      <c r="V344" s="217"/>
      <c r="W344" s="217"/>
      <c r="X344" s="217"/>
      <c r="Y344" s="217"/>
      <c r="Z344" s="217"/>
      <c r="AA344" s="217"/>
      <c r="AB344" s="217"/>
    </row>
    <row r="345">
      <c r="A345" s="219"/>
      <c r="B345" s="218"/>
      <c r="C345" s="217"/>
      <c r="D345" s="217"/>
      <c r="E345" s="219"/>
      <c r="F345" s="219"/>
      <c r="G345" s="220"/>
      <c r="H345" s="221"/>
      <c r="I345" s="217"/>
      <c r="J345" s="217"/>
      <c r="K345" s="217"/>
      <c r="L345" s="217"/>
      <c r="M345" s="217"/>
      <c r="N345" s="217"/>
      <c r="O345" s="217"/>
      <c r="P345" s="217"/>
      <c r="Q345" s="217"/>
      <c r="R345" s="217"/>
      <c r="S345" s="217"/>
      <c r="T345" s="217"/>
      <c r="U345" s="217"/>
      <c r="V345" s="217"/>
      <c r="W345" s="217"/>
      <c r="X345" s="217"/>
      <c r="Y345" s="217"/>
      <c r="Z345" s="217"/>
      <c r="AA345" s="217"/>
      <c r="AB345" s="217"/>
    </row>
    <row r="346">
      <c r="A346" s="219"/>
      <c r="B346" s="218"/>
      <c r="C346" s="217"/>
      <c r="D346" s="217"/>
      <c r="E346" s="219"/>
      <c r="F346" s="219"/>
      <c r="G346" s="220"/>
      <c r="H346" s="221"/>
      <c r="I346" s="217"/>
      <c r="J346" s="217"/>
      <c r="K346" s="217"/>
      <c r="L346" s="217"/>
      <c r="M346" s="217"/>
      <c r="N346" s="217"/>
      <c r="O346" s="217"/>
      <c r="P346" s="217"/>
      <c r="Q346" s="217"/>
      <c r="R346" s="217"/>
      <c r="S346" s="217"/>
      <c r="T346" s="217"/>
      <c r="U346" s="217"/>
      <c r="V346" s="217"/>
      <c r="W346" s="217"/>
      <c r="X346" s="217"/>
      <c r="Y346" s="217"/>
      <c r="Z346" s="217"/>
      <c r="AA346" s="217"/>
      <c r="AB346" s="217"/>
    </row>
    <row r="347">
      <c r="A347" s="219"/>
      <c r="B347" s="218"/>
      <c r="C347" s="217"/>
      <c r="D347" s="217"/>
      <c r="E347" s="219"/>
      <c r="F347" s="219"/>
      <c r="G347" s="220"/>
      <c r="H347" s="221"/>
      <c r="I347" s="217"/>
      <c r="J347" s="217"/>
      <c r="K347" s="217"/>
      <c r="L347" s="217"/>
      <c r="M347" s="217"/>
      <c r="N347" s="217"/>
      <c r="O347" s="217"/>
      <c r="P347" s="217"/>
      <c r="Q347" s="217"/>
      <c r="R347" s="217"/>
      <c r="S347" s="217"/>
      <c r="T347" s="217"/>
      <c r="U347" s="217"/>
      <c r="V347" s="217"/>
      <c r="W347" s="217"/>
      <c r="X347" s="217"/>
      <c r="Y347" s="217"/>
      <c r="Z347" s="217"/>
      <c r="AA347" s="217"/>
      <c r="AB347" s="217"/>
    </row>
    <row r="348">
      <c r="A348" s="219"/>
      <c r="B348" s="218"/>
      <c r="C348" s="217"/>
      <c r="D348" s="217"/>
      <c r="E348" s="219"/>
      <c r="F348" s="219"/>
      <c r="G348" s="220"/>
      <c r="H348" s="221"/>
      <c r="I348" s="217"/>
      <c r="J348" s="217"/>
      <c r="K348" s="217"/>
      <c r="L348" s="217"/>
      <c r="M348" s="217"/>
      <c r="N348" s="217"/>
      <c r="O348" s="217"/>
      <c r="P348" s="217"/>
      <c r="Q348" s="217"/>
      <c r="R348" s="217"/>
      <c r="S348" s="217"/>
      <c r="T348" s="217"/>
      <c r="U348" s="217"/>
      <c r="V348" s="217"/>
      <c r="W348" s="217"/>
      <c r="X348" s="217"/>
      <c r="Y348" s="217"/>
      <c r="Z348" s="217"/>
      <c r="AA348" s="217"/>
      <c r="AB348" s="217"/>
    </row>
    <row r="349">
      <c r="A349" s="219"/>
      <c r="B349" s="218"/>
      <c r="C349" s="217"/>
      <c r="D349" s="217"/>
      <c r="E349" s="219"/>
      <c r="F349" s="219"/>
      <c r="G349" s="220"/>
      <c r="H349" s="221"/>
      <c r="I349" s="217"/>
      <c r="J349" s="217"/>
      <c r="K349" s="217"/>
      <c r="L349" s="217"/>
      <c r="M349" s="217"/>
      <c r="N349" s="217"/>
      <c r="O349" s="217"/>
      <c r="P349" s="217"/>
      <c r="Q349" s="217"/>
      <c r="R349" s="217"/>
      <c r="S349" s="217"/>
      <c r="T349" s="217"/>
      <c r="U349" s="217"/>
      <c r="V349" s="217"/>
      <c r="W349" s="217"/>
      <c r="X349" s="217"/>
      <c r="Y349" s="217"/>
      <c r="Z349" s="217"/>
      <c r="AA349" s="217"/>
      <c r="AB349" s="217"/>
    </row>
    <row r="350">
      <c r="A350" s="219"/>
      <c r="B350" s="218"/>
      <c r="C350" s="217"/>
      <c r="D350" s="217"/>
      <c r="E350" s="219"/>
      <c r="F350" s="219"/>
      <c r="G350" s="220"/>
      <c r="H350" s="221"/>
      <c r="I350" s="217"/>
      <c r="J350" s="217"/>
      <c r="K350" s="217"/>
      <c r="L350" s="217"/>
      <c r="M350" s="217"/>
      <c r="N350" s="217"/>
      <c r="O350" s="217"/>
      <c r="P350" s="217"/>
      <c r="Q350" s="217"/>
      <c r="R350" s="217"/>
      <c r="S350" s="217"/>
      <c r="T350" s="217"/>
      <c r="U350" s="217"/>
      <c r="V350" s="217"/>
      <c r="W350" s="217"/>
      <c r="X350" s="217"/>
      <c r="Y350" s="217"/>
      <c r="Z350" s="217"/>
      <c r="AA350" s="217"/>
      <c r="AB350" s="217"/>
    </row>
    <row r="351">
      <c r="A351" s="219"/>
      <c r="B351" s="218"/>
      <c r="C351" s="217"/>
      <c r="D351" s="217"/>
      <c r="E351" s="219"/>
      <c r="F351" s="219"/>
      <c r="G351" s="220"/>
      <c r="H351" s="221"/>
      <c r="I351" s="217"/>
      <c r="J351" s="217"/>
      <c r="K351" s="217"/>
      <c r="L351" s="217"/>
      <c r="M351" s="217"/>
      <c r="N351" s="217"/>
      <c r="O351" s="217"/>
      <c r="P351" s="217"/>
      <c r="Q351" s="217"/>
      <c r="R351" s="217"/>
      <c r="S351" s="217"/>
      <c r="T351" s="217"/>
      <c r="U351" s="217"/>
      <c r="V351" s="217"/>
      <c r="W351" s="217"/>
      <c r="X351" s="217"/>
      <c r="Y351" s="217"/>
      <c r="Z351" s="217"/>
      <c r="AA351" s="217"/>
      <c r="AB351" s="217"/>
    </row>
    <row r="352">
      <c r="A352" s="219"/>
      <c r="B352" s="218"/>
      <c r="C352" s="217"/>
      <c r="D352" s="217"/>
      <c r="E352" s="219"/>
      <c r="F352" s="219"/>
      <c r="G352" s="220"/>
      <c r="H352" s="221"/>
      <c r="I352" s="217"/>
      <c r="J352" s="217"/>
      <c r="K352" s="217"/>
      <c r="L352" s="217"/>
      <c r="M352" s="217"/>
      <c r="N352" s="217"/>
      <c r="O352" s="217"/>
      <c r="P352" s="217"/>
      <c r="Q352" s="217"/>
      <c r="R352" s="217"/>
      <c r="S352" s="217"/>
      <c r="T352" s="217"/>
      <c r="U352" s="217"/>
      <c r="V352" s="217"/>
      <c r="W352" s="217"/>
      <c r="X352" s="217"/>
      <c r="Y352" s="217"/>
      <c r="Z352" s="217"/>
      <c r="AA352" s="217"/>
      <c r="AB352" s="217"/>
    </row>
    <row r="353">
      <c r="A353" s="219"/>
      <c r="B353" s="218"/>
      <c r="C353" s="217"/>
      <c r="D353" s="217"/>
      <c r="E353" s="219"/>
      <c r="F353" s="219"/>
      <c r="G353" s="220"/>
      <c r="H353" s="221"/>
      <c r="I353" s="217"/>
      <c r="J353" s="217"/>
      <c r="K353" s="217"/>
      <c r="L353" s="217"/>
      <c r="M353" s="217"/>
      <c r="N353" s="217"/>
      <c r="O353" s="217"/>
      <c r="P353" s="217"/>
      <c r="Q353" s="217"/>
      <c r="R353" s="217"/>
      <c r="S353" s="217"/>
      <c r="T353" s="217"/>
      <c r="U353" s="217"/>
      <c r="V353" s="217"/>
      <c r="W353" s="217"/>
      <c r="X353" s="217"/>
      <c r="Y353" s="217"/>
      <c r="Z353" s="217"/>
      <c r="AA353" s="217"/>
      <c r="AB353" s="217"/>
    </row>
    <row r="354">
      <c r="A354" s="219"/>
      <c r="B354" s="218"/>
      <c r="C354" s="217"/>
      <c r="D354" s="217"/>
      <c r="E354" s="219"/>
      <c r="F354" s="219"/>
      <c r="G354" s="220"/>
      <c r="H354" s="221"/>
      <c r="I354" s="217"/>
      <c r="J354" s="217"/>
      <c r="K354" s="217"/>
      <c r="L354" s="217"/>
      <c r="M354" s="217"/>
      <c r="N354" s="217"/>
      <c r="O354" s="217"/>
      <c r="P354" s="217"/>
      <c r="Q354" s="217"/>
      <c r="R354" s="217"/>
      <c r="S354" s="217"/>
      <c r="T354" s="217"/>
      <c r="U354" s="217"/>
      <c r="V354" s="217"/>
      <c r="W354" s="217"/>
      <c r="X354" s="217"/>
      <c r="Y354" s="217"/>
      <c r="Z354" s="217"/>
      <c r="AA354" s="217"/>
      <c r="AB354" s="217"/>
    </row>
    <row r="355">
      <c r="A355" s="219"/>
      <c r="B355" s="218"/>
      <c r="C355" s="217"/>
      <c r="D355" s="217"/>
      <c r="E355" s="219"/>
      <c r="F355" s="219"/>
      <c r="G355" s="220"/>
      <c r="H355" s="221"/>
      <c r="I355" s="217"/>
      <c r="J355" s="217"/>
      <c r="K355" s="217"/>
      <c r="L355" s="217"/>
      <c r="M355" s="217"/>
      <c r="N355" s="217"/>
      <c r="O355" s="217"/>
      <c r="P355" s="217"/>
      <c r="Q355" s="217"/>
      <c r="R355" s="217"/>
      <c r="S355" s="217"/>
      <c r="T355" s="217"/>
      <c r="U355" s="217"/>
      <c r="V355" s="217"/>
      <c r="W355" s="217"/>
      <c r="X355" s="217"/>
      <c r="Y355" s="217"/>
      <c r="Z355" s="217"/>
      <c r="AA355" s="217"/>
      <c r="AB355" s="217"/>
    </row>
    <row r="356">
      <c r="A356" s="219"/>
      <c r="B356" s="218"/>
      <c r="C356" s="217"/>
      <c r="D356" s="217"/>
      <c r="E356" s="219"/>
      <c r="F356" s="219"/>
      <c r="G356" s="220"/>
      <c r="H356" s="221"/>
      <c r="I356" s="217"/>
      <c r="J356" s="217"/>
      <c r="K356" s="217"/>
      <c r="L356" s="217"/>
      <c r="M356" s="217"/>
      <c r="N356" s="217"/>
      <c r="O356" s="217"/>
      <c r="P356" s="217"/>
      <c r="Q356" s="217"/>
      <c r="R356" s="217"/>
      <c r="S356" s="217"/>
      <c r="T356" s="217"/>
      <c r="U356" s="217"/>
      <c r="V356" s="217"/>
      <c r="W356" s="217"/>
      <c r="X356" s="217"/>
      <c r="Y356" s="217"/>
      <c r="Z356" s="217"/>
      <c r="AA356" s="217"/>
      <c r="AB356" s="217"/>
    </row>
    <row r="357">
      <c r="A357" s="219"/>
      <c r="B357" s="218"/>
      <c r="C357" s="217"/>
      <c r="D357" s="217"/>
      <c r="E357" s="219"/>
      <c r="F357" s="219"/>
      <c r="G357" s="220"/>
      <c r="H357" s="221"/>
      <c r="I357" s="217"/>
      <c r="J357" s="217"/>
      <c r="K357" s="217"/>
      <c r="L357" s="217"/>
      <c r="M357" s="217"/>
      <c r="N357" s="217"/>
      <c r="O357" s="217"/>
      <c r="P357" s="217"/>
      <c r="Q357" s="217"/>
      <c r="R357" s="217"/>
      <c r="S357" s="217"/>
      <c r="T357" s="217"/>
      <c r="U357" s="217"/>
      <c r="V357" s="217"/>
      <c r="W357" s="217"/>
      <c r="X357" s="217"/>
      <c r="Y357" s="217"/>
      <c r="Z357" s="217"/>
      <c r="AA357" s="217"/>
      <c r="AB357" s="217"/>
    </row>
    <row r="358">
      <c r="A358" s="219"/>
      <c r="B358" s="218"/>
      <c r="C358" s="217"/>
      <c r="D358" s="217"/>
      <c r="E358" s="219"/>
      <c r="F358" s="219"/>
      <c r="G358" s="220"/>
      <c r="H358" s="221"/>
      <c r="I358" s="217"/>
      <c r="J358" s="217"/>
      <c r="K358" s="217"/>
      <c r="L358" s="217"/>
      <c r="M358" s="217"/>
      <c r="N358" s="217"/>
      <c r="O358" s="217"/>
      <c r="P358" s="217"/>
      <c r="Q358" s="217"/>
      <c r="R358" s="217"/>
      <c r="S358" s="217"/>
      <c r="T358" s="217"/>
      <c r="U358" s="217"/>
      <c r="V358" s="217"/>
      <c r="W358" s="217"/>
      <c r="X358" s="217"/>
      <c r="Y358" s="217"/>
      <c r="Z358" s="217"/>
      <c r="AA358" s="217"/>
      <c r="AB358" s="217"/>
    </row>
    <row r="359">
      <c r="A359" s="219"/>
      <c r="B359" s="218"/>
      <c r="C359" s="217"/>
      <c r="D359" s="217"/>
      <c r="E359" s="219"/>
      <c r="F359" s="219"/>
      <c r="G359" s="220"/>
      <c r="H359" s="221"/>
      <c r="I359" s="217"/>
      <c r="J359" s="217"/>
      <c r="K359" s="217"/>
      <c r="L359" s="217"/>
      <c r="M359" s="217"/>
      <c r="N359" s="217"/>
      <c r="O359" s="217"/>
      <c r="P359" s="217"/>
      <c r="Q359" s="217"/>
      <c r="R359" s="217"/>
      <c r="S359" s="217"/>
      <c r="T359" s="217"/>
      <c r="U359" s="217"/>
      <c r="V359" s="217"/>
      <c r="W359" s="217"/>
      <c r="X359" s="217"/>
      <c r="Y359" s="217"/>
      <c r="Z359" s="217"/>
      <c r="AA359" s="217"/>
      <c r="AB359" s="217"/>
    </row>
    <row r="360">
      <c r="A360" s="219"/>
      <c r="B360" s="218"/>
      <c r="C360" s="217"/>
      <c r="D360" s="217"/>
      <c r="E360" s="219"/>
      <c r="F360" s="219"/>
      <c r="G360" s="220"/>
      <c r="H360" s="221"/>
      <c r="I360" s="217"/>
      <c r="J360" s="217"/>
      <c r="K360" s="217"/>
      <c r="L360" s="217"/>
      <c r="M360" s="217"/>
      <c r="N360" s="217"/>
      <c r="O360" s="217"/>
      <c r="P360" s="217"/>
      <c r="Q360" s="217"/>
      <c r="R360" s="217"/>
      <c r="S360" s="217"/>
      <c r="T360" s="217"/>
      <c r="U360" s="217"/>
      <c r="V360" s="217"/>
      <c r="W360" s="217"/>
      <c r="X360" s="217"/>
      <c r="Y360" s="217"/>
      <c r="Z360" s="217"/>
      <c r="AA360" s="217"/>
      <c r="AB360" s="217"/>
    </row>
    <row r="361">
      <c r="A361" s="219"/>
      <c r="B361" s="218"/>
      <c r="C361" s="217"/>
      <c r="D361" s="217"/>
      <c r="E361" s="219"/>
      <c r="F361" s="219"/>
      <c r="G361" s="220"/>
      <c r="H361" s="221"/>
      <c r="I361" s="217"/>
      <c r="J361" s="217"/>
      <c r="K361" s="217"/>
      <c r="L361" s="217"/>
      <c r="M361" s="217"/>
      <c r="N361" s="217"/>
      <c r="O361" s="217"/>
      <c r="P361" s="217"/>
      <c r="Q361" s="217"/>
      <c r="R361" s="217"/>
      <c r="S361" s="217"/>
      <c r="T361" s="217"/>
      <c r="U361" s="217"/>
      <c r="V361" s="217"/>
      <c r="W361" s="217"/>
      <c r="X361" s="217"/>
      <c r="Y361" s="217"/>
      <c r="Z361" s="217"/>
      <c r="AA361" s="217"/>
      <c r="AB361" s="217"/>
    </row>
    <row r="362">
      <c r="A362" s="219"/>
      <c r="B362" s="218"/>
      <c r="C362" s="217"/>
      <c r="D362" s="217"/>
      <c r="E362" s="219"/>
      <c r="F362" s="219"/>
      <c r="G362" s="220"/>
      <c r="H362" s="221"/>
      <c r="I362" s="217"/>
      <c r="J362" s="217"/>
      <c r="K362" s="217"/>
      <c r="L362" s="217"/>
      <c r="M362" s="217"/>
      <c r="N362" s="217"/>
      <c r="O362" s="217"/>
      <c r="P362" s="217"/>
      <c r="Q362" s="217"/>
      <c r="R362" s="217"/>
      <c r="S362" s="217"/>
      <c r="T362" s="217"/>
      <c r="U362" s="217"/>
      <c r="V362" s="217"/>
      <c r="W362" s="217"/>
      <c r="X362" s="217"/>
      <c r="Y362" s="217"/>
      <c r="Z362" s="217"/>
      <c r="AA362" s="217"/>
      <c r="AB362" s="217"/>
    </row>
    <row r="363">
      <c r="A363" s="219"/>
      <c r="B363" s="218"/>
      <c r="C363" s="217"/>
      <c r="D363" s="217"/>
      <c r="E363" s="219"/>
      <c r="F363" s="219"/>
      <c r="G363" s="220"/>
      <c r="H363" s="221"/>
      <c r="I363" s="217"/>
      <c r="J363" s="217"/>
      <c r="K363" s="217"/>
      <c r="L363" s="217"/>
      <c r="M363" s="217"/>
      <c r="N363" s="217"/>
      <c r="O363" s="217"/>
      <c r="P363" s="217"/>
      <c r="Q363" s="217"/>
      <c r="R363" s="217"/>
      <c r="S363" s="217"/>
      <c r="T363" s="217"/>
      <c r="U363" s="217"/>
      <c r="V363" s="217"/>
      <c r="W363" s="217"/>
      <c r="X363" s="217"/>
      <c r="Y363" s="217"/>
      <c r="Z363" s="217"/>
      <c r="AA363" s="217"/>
      <c r="AB363" s="217"/>
    </row>
    <row r="364">
      <c r="A364" s="219"/>
      <c r="B364" s="218"/>
      <c r="C364" s="217"/>
      <c r="D364" s="217"/>
      <c r="E364" s="219"/>
      <c r="F364" s="219"/>
      <c r="G364" s="220"/>
      <c r="H364" s="221"/>
      <c r="I364" s="217"/>
      <c r="J364" s="217"/>
      <c r="K364" s="217"/>
      <c r="L364" s="217"/>
      <c r="M364" s="217"/>
      <c r="N364" s="217"/>
      <c r="O364" s="217"/>
      <c r="P364" s="217"/>
      <c r="Q364" s="217"/>
      <c r="R364" s="217"/>
      <c r="S364" s="217"/>
      <c r="T364" s="217"/>
      <c r="U364" s="217"/>
      <c r="V364" s="217"/>
      <c r="W364" s="217"/>
      <c r="X364" s="217"/>
      <c r="Y364" s="217"/>
      <c r="Z364" s="217"/>
      <c r="AA364" s="217"/>
      <c r="AB364" s="217"/>
    </row>
    <row r="365">
      <c r="A365" s="219"/>
      <c r="B365" s="218"/>
      <c r="C365" s="217"/>
      <c r="D365" s="217"/>
      <c r="E365" s="219"/>
      <c r="F365" s="219"/>
      <c r="G365" s="220"/>
      <c r="H365" s="221"/>
      <c r="I365" s="217"/>
      <c r="J365" s="217"/>
      <c r="K365" s="217"/>
      <c r="L365" s="217"/>
      <c r="M365" s="217"/>
      <c r="N365" s="217"/>
      <c r="O365" s="217"/>
      <c r="P365" s="217"/>
      <c r="Q365" s="217"/>
      <c r="R365" s="217"/>
      <c r="S365" s="217"/>
      <c r="T365" s="217"/>
      <c r="U365" s="217"/>
      <c r="V365" s="217"/>
      <c r="W365" s="217"/>
      <c r="X365" s="217"/>
      <c r="Y365" s="217"/>
      <c r="Z365" s="217"/>
      <c r="AA365" s="217"/>
      <c r="AB365" s="217"/>
    </row>
    <row r="366">
      <c r="A366" s="219"/>
      <c r="B366" s="218"/>
      <c r="C366" s="217"/>
      <c r="D366" s="217"/>
      <c r="E366" s="219"/>
      <c r="F366" s="219"/>
      <c r="G366" s="220"/>
      <c r="H366" s="221"/>
      <c r="I366" s="217"/>
      <c r="J366" s="217"/>
      <c r="K366" s="217"/>
      <c r="L366" s="217"/>
      <c r="M366" s="217"/>
      <c r="N366" s="217"/>
      <c r="O366" s="217"/>
      <c r="P366" s="217"/>
      <c r="Q366" s="217"/>
      <c r="R366" s="217"/>
      <c r="S366" s="217"/>
      <c r="T366" s="217"/>
      <c r="U366" s="217"/>
      <c r="V366" s="217"/>
      <c r="W366" s="217"/>
      <c r="X366" s="217"/>
      <c r="Y366" s="217"/>
      <c r="Z366" s="217"/>
      <c r="AA366" s="217"/>
      <c r="AB366" s="217"/>
    </row>
    <row r="367">
      <c r="A367" s="219"/>
      <c r="B367" s="218"/>
      <c r="C367" s="217"/>
      <c r="D367" s="217"/>
      <c r="E367" s="219"/>
      <c r="F367" s="219"/>
      <c r="G367" s="220"/>
      <c r="H367" s="221"/>
      <c r="I367" s="217"/>
      <c r="J367" s="217"/>
      <c r="K367" s="217"/>
      <c r="L367" s="217"/>
      <c r="M367" s="217"/>
      <c r="N367" s="217"/>
      <c r="O367" s="217"/>
      <c r="P367" s="217"/>
      <c r="Q367" s="217"/>
      <c r="R367" s="217"/>
      <c r="S367" s="217"/>
      <c r="T367" s="217"/>
      <c r="U367" s="217"/>
      <c r="V367" s="217"/>
      <c r="W367" s="217"/>
      <c r="X367" s="217"/>
      <c r="Y367" s="217"/>
      <c r="Z367" s="217"/>
      <c r="AA367" s="217"/>
      <c r="AB367" s="217"/>
    </row>
    <row r="368">
      <c r="A368" s="219"/>
      <c r="B368" s="218"/>
      <c r="C368" s="217"/>
      <c r="D368" s="217"/>
      <c r="E368" s="219"/>
      <c r="F368" s="219"/>
      <c r="G368" s="220"/>
      <c r="H368" s="221"/>
      <c r="I368" s="217"/>
      <c r="J368" s="217"/>
      <c r="K368" s="217"/>
      <c r="L368" s="217"/>
      <c r="M368" s="217"/>
      <c r="N368" s="217"/>
      <c r="O368" s="217"/>
      <c r="P368" s="217"/>
      <c r="Q368" s="217"/>
      <c r="R368" s="217"/>
      <c r="S368" s="217"/>
      <c r="T368" s="217"/>
      <c r="U368" s="217"/>
      <c r="V368" s="217"/>
      <c r="W368" s="217"/>
      <c r="X368" s="217"/>
      <c r="Y368" s="217"/>
      <c r="Z368" s="217"/>
      <c r="AA368" s="217"/>
      <c r="AB368" s="217"/>
    </row>
    <row r="369">
      <c r="A369" s="219"/>
      <c r="B369" s="218"/>
      <c r="C369" s="217"/>
      <c r="D369" s="217"/>
      <c r="E369" s="219"/>
      <c r="F369" s="219"/>
      <c r="G369" s="220"/>
      <c r="H369" s="221"/>
      <c r="I369" s="217"/>
      <c r="J369" s="217"/>
      <c r="K369" s="217"/>
      <c r="L369" s="217"/>
      <c r="M369" s="217"/>
      <c r="N369" s="217"/>
      <c r="O369" s="217"/>
      <c r="P369" s="217"/>
      <c r="Q369" s="217"/>
      <c r="R369" s="217"/>
      <c r="S369" s="217"/>
      <c r="T369" s="217"/>
      <c r="U369" s="217"/>
      <c r="V369" s="217"/>
      <c r="W369" s="217"/>
      <c r="X369" s="217"/>
      <c r="Y369" s="217"/>
      <c r="Z369" s="217"/>
      <c r="AA369" s="217"/>
      <c r="AB369" s="217"/>
    </row>
    <row r="370">
      <c r="A370" s="219"/>
      <c r="B370" s="218"/>
      <c r="C370" s="217"/>
      <c r="D370" s="217"/>
      <c r="E370" s="219"/>
      <c r="F370" s="219"/>
      <c r="G370" s="220"/>
      <c r="H370" s="221"/>
      <c r="I370" s="217"/>
      <c r="J370" s="217"/>
      <c r="K370" s="217"/>
      <c r="L370" s="217"/>
      <c r="M370" s="217"/>
      <c r="N370" s="217"/>
      <c r="O370" s="217"/>
      <c r="P370" s="217"/>
      <c r="Q370" s="217"/>
      <c r="R370" s="217"/>
      <c r="S370" s="217"/>
      <c r="T370" s="217"/>
      <c r="U370" s="217"/>
      <c r="V370" s="217"/>
      <c r="W370" s="217"/>
      <c r="X370" s="217"/>
      <c r="Y370" s="217"/>
      <c r="Z370" s="217"/>
      <c r="AA370" s="217"/>
      <c r="AB370" s="217"/>
    </row>
    <row r="371">
      <c r="A371" s="219"/>
      <c r="B371" s="218"/>
      <c r="C371" s="217"/>
      <c r="D371" s="217"/>
      <c r="E371" s="219"/>
      <c r="F371" s="219"/>
      <c r="G371" s="220"/>
      <c r="H371" s="221"/>
      <c r="I371" s="217"/>
      <c r="J371" s="217"/>
      <c r="K371" s="217"/>
      <c r="L371" s="217"/>
      <c r="M371" s="217"/>
      <c r="N371" s="217"/>
      <c r="O371" s="217"/>
      <c r="P371" s="217"/>
      <c r="Q371" s="217"/>
      <c r="R371" s="217"/>
      <c r="S371" s="217"/>
      <c r="T371" s="217"/>
      <c r="U371" s="217"/>
      <c r="V371" s="217"/>
      <c r="W371" s="217"/>
      <c r="X371" s="217"/>
      <c r="Y371" s="217"/>
      <c r="Z371" s="217"/>
      <c r="AA371" s="217"/>
      <c r="AB371" s="217"/>
    </row>
    <row r="372">
      <c r="A372" s="219"/>
      <c r="B372" s="218"/>
      <c r="C372" s="217"/>
      <c r="D372" s="217"/>
      <c r="E372" s="219"/>
      <c r="F372" s="219"/>
      <c r="G372" s="220"/>
      <c r="H372" s="221"/>
      <c r="I372" s="217"/>
      <c r="J372" s="217"/>
      <c r="K372" s="217"/>
      <c r="L372" s="217"/>
      <c r="M372" s="217"/>
      <c r="N372" s="217"/>
      <c r="O372" s="217"/>
      <c r="P372" s="217"/>
      <c r="Q372" s="217"/>
      <c r="R372" s="217"/>
      <c r="S372" s="217"/>
      <c r="T372" s="217"/>
      <c r="U372" s="217"/>
      <c r="V372" s="217"/>
      <c r="W372" s="217"/>
      <c r="X372" s="217"/>
      <c r="Y372" s="217"/>
      <c r="Z372" s="217"/>
      <c r="AA372" s="217"/>
      <c r="AB372" s="217"/>
    </row>
    <row r="373">
      <c r="A373" s="219"/>
      <c r="B373" s="218"/>
      <c r="C373" s="217"/>
      <c r="D373" s="217"/>
      <c r="E373" s="219"/>
      <c r="F373" s="219"/>
      <c r="G373" s="220"/>
      <c r="H373" s="221"/>
      <c r="I373" s="217"/>
      <c r="J373" s="217"/>
      <c r="K373" s="217"/>
      <c r="L373" s="217"/>
      <c r="M373" s="217"/>
      <c r="N373" s="217"/>
      <c r="O373" s="217"/>
      <c r="P373" s="217"/>
      <c r="Q373" s="217"/>
      <c r="R373" s="217"/>
      <c r="S373" s="217"/>
      <c r="T373" s="217"/>
      <c r="U373" s="217"/>
      <c r="V373" s="217"/>
      <c r="W373" s="217"/>
      <c r="X373" s="217"/>
      <c r="Y373" s="217"/>
      <c r="Z373" s="217"/>
      <c r="AA373" s="217"/>
      <c r="AB373" s="217"/>
    </row>
    <row r="374">
      <c r="A374" s="219"/>
      <c r="B374" s="218"/>
      <c r="C374" s="217"/>
      <c r="D374" s="217"/>
      <c r="E374" s="219"/>
      <c r="F374" s="219"/>
      <c r="G374" s="220"/>
      <c r="H374" s="221"/>
      <c r="I374" s="217"/>
      <c r="J374" s="217"/>
      <c r="K374" s="217"/>
      <c r="L374" s="217"/>
      <c r="M374" s="217"/>
      <c r="N374" s="217"/>
      <c r="O374" s="217"/>
      <c r="P374" s="217"/>
      <c r="Q374" s="217"/>
      <c r="R374" s="217"/>
      <c r="S374" s="217"/>
      <c r="T374" s="217"/>
      <c r="U374" s="217"/>
      <c r="V374" s="217"/>
      <c r="W374" s="217"/>
      <c r="X374" s="217"/>
      <c r="Y374" s="217"/>
      <c r="Z374" s="217"/>
      <c r="AA374" s="217"/>
      <c r="AB374" s="217"/>
    </row>
    <row r="375">
      <c r="A375" s="219"/>
      <c r="B375" s="218"/>
      <c r="C375" s="217"/>
      <c r="D375" s="217"/>
      <c r="E375" s="219"/>
      <c r="F375" s="219"/>
      <c r="G375" s="220"/>
      <c r="H375" s="221"/>
      <c r="I375" s="217"/>
      <c r="J375" s="217"/>
      <c r="K375" s="217"/>
      <c r="L375" s="217"/>
      <c r="M375" s="217"/>
      <c r="N375" s="217"/>
      <c r="O375" s="217"/>
      <c r="P375" s="217"/>
      <c r="Q375" s="217"/>
      <c r="R375" s="217"/>
      <c r="S375" s="217"/>
      <c r="T375" s="217"/>
      <c r="U375" s="217"/>
      <c r="V375" s="217"/>
      <c r="W375" s="217"/>
      <c r="X375" s="217"/>
      <c r="Y375" s="217"/>
      <c r="Z375" s="217"/>
      <c r="AA375" s="217"/>
      <c r="AB375" s="217"/>
    </row>
    <row r="376">
      <c r="A376" s="219"/>
      <c r="B376" s="218"/>
      <c r="C376" s="217"/>
      <c r="D376" s="217"/>
      <c r="E376" s="219"/>
      <c r="F376" s="219"/>
      <c r="G376" s="220"/>
      <c r="H376" s="221"/>
      <c r="I376" s="217"/>
      <c r="J376" s="217"/>
      <c r="K376" s="217"/>
      <c r="L376" s="217"/>
      <c r="M376" s="217"/>
      <c r="N376" s="217"/>
      <c r="O376" s="217"/>
      <c r="P376" s="217"/>
      <c r="Q376" s="217"/>
      <c r="R376" s="217"/>
      <c r="S376" s="217"/>
      <c r="T376" s="217"/>
      <c r="U376" s="217"/>
      <c r="V376" s="217"/>
      <c r="W376" s="217"/>
      <c r="X376" s="217"/>
      <c r="Y376" s="217"/>
      <c r="Z376" s="217"/>
      <c r="AA376" s="217"/>
      <c r="AB376" s="217"/>
    </row>
    <row r="377">
      <c r="A377" s="219"/>
      <c r="B377" s="218"/>
      <c r="C377" s="217"/>
      <c r="D377" s="217"/>
      <c r="E377" s="219"/>
      <c r="F377" s="219"/>
      <c r="G377" s="220"/>
      <c r="H377" s="221"/>
      <c r="I377" s="217"/>
      <c r="J377" s="217"/>
      <c r="K377" s="217"/>
      <c r="L377" s="217"/>
      <c r="M377" s="217"/>
      <c r="N377" s="217"/>
      <c r="O377" s="217"/>
      <c r="P377" s="217"/>
      <c r="Q377" s="217"/>
      <c r="R377" s="217"/>
      <c r="S377" s="217"/>
      <c r="T377" s="217"/>
      <c r="U377" s="217"/>
      <c r="V377" s="217"/>
      <c r="W377" s="217"/>
      <c r="X377" s="217"/>
      <c r="Y377" s="217"/>
      <c r="Z377" s="217"/>
      <c r="AA377" s="217"/>
      <c r="AB377" s="217"/>
    </row>
    <row r="378">
      <c r="A378" s="219"/>
      <c r="B378" s="218"/>
      <c r="C378" s="217"/>
      <c r="D378" s="217"/>
      <c r="E378" s="219"/>
      <c r="F378" s="219"/>
      <c r="G378" s="220"/>
      <c r="H378" s="221"/>
      <c r="I378" s="217"/>
      <c r="J378" s="217"/>
      <c r="K378" s="217"/>
      <c r="L378" s="217"/>
      <c r="M378" s="217"/>
      <c r="N378" s="217"/>
      <c r="O378" s="217"/>
      <c r="P378" s="217"/>
      <c r="Q378" s="217"/>
      <c r="R378" s="217"/>
      <c r="S378" s="217"/>
      <c r="T378" s="217"/>
      <c r="U378" s="217"/>
      <c r="V378" s="217"/>
      <c r="W378" s="217"/>
      <c r="X378" s="217"/>
      <c r="Y378" s="217"/>
      <c r="Z378" s="217"/>
      <c r="AA378" s="217"/>
      <c r="AB378" s="217"/>
    </row>
    <row r="379">
      <c r="A379" s="219"/>
      <c r="B379" s="218"/>
      <c r="C379" s="217"/>
      <c r="D379" s="217"/>
      <c r="E379" s="219"/>
      <c r="F379" s="219"/>
      <c r="G379" s="220"/>
      <c r="H379" s="221"/>
      <c r="I379" s="217"/>
      <c r="J379" s="217"/>
      <c r="K379" s="217"/>
      <c r="L379" s="217"/>
      <c r="M379" s="217"/>
      <c r="N379" s="217"/>
      <c r="O379" s="217"/>
      <c r="P379" s="217"/>
      <c r="Q379" s="217"/>
      <c r="R379" s="217"/>
      <c r="S379" s="217"/>
      <c r="T379" s="217"/>
      <c r="U379" s="217"/>
      <c r="V379" s="217"/>
      <c r="W379" s="217"/>
      <c r="X379" s="217"/>
      <c r="Y379" s="217"/>
      <c r="Z379" s="217"/>
      <c r="AA379" s="217"/>
      <c r="AB379" s="217"/>
    </row>
    <row r="380">
      <c r="A380" s="219"/>
      <c r="B380" s="218"/>
      <c r="C380" s="217"/>
      <c r="D380" s="217"/>
      <c r="E380" s="219"/>
      <c r="F380" s="219"/>
      <c r="G380" s="220"/>
      <c r="H380" s="221"/>
      <c r="I380" s="217"/>
      <c r="J380" s="217"/>
      <c r="K380" s="217"/>
      <c r="L380" s="217"/>
      <c r="M380" s="217"/>
      <c r="N380" s="217"/>
      <c r="O380" s="217"/>
      <c r="P380" s="217"/>
      <c r="Q380" s="217"/>
      <c r="R380" s="217"/>
      <c r="S380" s="217"/>
      <c r="T380" s="217"/>
      <c r="U380" s="217"/>
      <c r="V380" s="217"/>
      <c r="W380" s="217"/>
      <c r="X380" s="217"/>
      <c r="Y380" s="217"/>
      <c r="Z380" s="217"/>
      <c r="AA380" s="217"/>
      <c r="AB380" s="217"/>
    </row>
    <row r="381">
      <c r="A381" s="219"/>
      <c r="B381" s="218"/>
      <c r="C381" s="217"/>
      <c r="D381" s="217"/>
      <c r="E381" s="219"/>
      <c r="F381" s="219"/>
      <c r="G381" s="220"/>
      <c r="H381" s="221"/>
      <c r="I381" s="217"/>
      <c r="J381" s="217"/>
      <c r="K381" s="217"/>
      <c r="L381" s="217"/>
      <c r="M381" s="217"/>
      <c r="N381" s="217"/>
      <c r="O381" s="217"/>
      <c r="P381" s="217"/>
      <c r="Q381" s="217"/>
      <c r="R381" s="217"/>
      <c r="S381" s="217"/>
      <c r="T381" s="217"/>
      <c r="U381" s="217"/>
      <c r="V381" s="217"/>
      <c r="W381" s="217"/>
      <c r="X381" s="217"/>
      <c r="Y381" s="217"/>
      <c r="Z381" s="217"/>
      <c r="AA381" s="217"/>
      <c r="AB381" s="217"/>
    </row>
    <row r="382">
      <c r="A382" s="219"/>
      <c r="B382" s="218"/>
      <c r="C382" s="217"/>
      <c r="D382" s="217"/>
      <c r="E382" s="219"/>
      <c r="F382" s="219"/>
      <c r="G382" s="220"/>
      <c r="H382" s="221"/>
      <c r="I382" s="217"/>
      <c r="J382" s="217"/>
      <c r="K382" s="217"/>
      <c r="L382" s="217"/>
      <c r="M382" s="217"/>
      <c r="N382" s="217"/>
      <c r="O382" s="217"/>
      <c r="P382" s="217"/>
      <c r="Q382" s="217"/>
      <c r="R382" s="217"/>
      <c r="S382" s="217"/>
      <c r="T382" s="217"/>
      <c r="U382" s="217"/>
      <c r="V382" s="217"/>
      <c r="W382" s="217"/>
      <c r="X382" s="217"/>
      <c r="Y382" s="217"/>
      <c r="Z382" s="217"/>
      <c r="AA382" s="217"/>
      <c r="AB382" s="217"/>
    </row>
    <row r="383">
      <c r="A383" s="219"/>
      <c r="B383" s="218"/>
      <c r="C383" s="217"/>
      <c r="D383" s="217"/>
      <c r="E383" s="219"/>
      <c r="F383" s="219"/>
      <c r="G383" s="220"/>
      <c r="H383" s="221"/>
      <c r="I383" s="217"/>
      <c r="J383" s="217"/>
      <c r="K383" s="217"/>
      <c r="L383" s="217"/>
      <c r="M383" s="217"/>
      <c r="N383" s="217"/>
      <c r="O383" s="217"/>
      <c r="P383" s="217"/>
      <c r="Q383" s="217"/>
      <c r="R383" s="217"/>
      <c r="S383" s="217"/>
      <c r="T383" s="217"/>
      <c r="U383" s="217"/>
      <c r="V383" s="217"/>
      <c r="W383" s="217"/>
      <c r="X383" s="217"/>
      <c r="Y383" s="217"/>
      <c r="Z383" s="217"/>
      <c r="AA383" s="217"/>
      <c r="AB383" s="217"/>
    </row>
    <row r="384">
      <c r="A384" s="219"/>
      <c r="B384" s="218"/>
      <c r="C384" s="217"/>
      <c r="D384" s="217"/>
      <c r="E384" s="219"/>
      <c r="F384" s="219"/>
      <c r="G384" s="220"/>
      <c r="H384" s="221"/>
      <c r="I384" s="217"/>
      <c r="J384" s="217"/>
      <c r="K384" s="217"/>
      <c r="L384" s="217"/>
      <c r="M384" s="217"/>
      <c r="N384" s="217"/>
      <c r="O384" s="217"/>
      <c r="P384" s="217"/>
      <c r="Q384" s="217"/>
      <c r="R384" s="217"/>
      <c r="S384" s="217"/>
      <c r="T384" s="217"/>
      <c r="U384" s="217"/>
      <c r="V384" s="217"/>
      <c r="W384" s="217"/>
      <c r="X384" s="217"/>
      <c r="Y384" s="217"/>
      <c r="Z384" s="217"/>
      <c r="AA384" s="217"/>
      <c r="AB384" s="217"/>
    </row>
    <row r="385">
      <c r="A385" s="219"/>
      <c r="B385" s="218"/>
      <c r="C385" s="217"/>
      <c r="D385" s="217"/>
      <c r="E385" s="219"/>
      <c r="F385" s="219"/>
      <c r="G385" s="220"/>
      <c r="H385" s="221"/>
      <c r="I385" s="217"/>
      <c r="J385" s="217"/>
      <c r="K385" s="217"/>
      <c r="L385" s="217"/>
      <c r="M385" s="217"/>
      <c r="N385" s="217"/>
      <c r="O385" s="217"/>
      <c r="P385" s="217"/>
      <c r="Q385" s="217"/>
      <c r="R385" s="217"/>
      <c r="S385" s="217"/>
      <c r="T385" s="217"/>
      <c r="U385" s="217"/>
      <c r="V385" s="217"/>
      <c r="W385" s="217"/>
      <c r="X385" s="217"/>
      <c r="Y385" s="217"/>
      <c r="Z385" s="217"/>
      <c r="AA385" s="217"/>
      <c r="AB385" s="217"/>
    </row>
    <row r="386">
      <c r="A386" s="219"/>
      <c r="B386" s="218"/>
      <c r="C386" s="217"/>
      <c r="D386" s="217"/>
      <c r="E386" s="219"/>
      <c r="F386" s="219"/>
      <c r="G386" s="220"/>
      <c r="H386" s="221"/>
      <c r="I386" s="217"/>
      <c r="J386" s="217"/>
      <c r="K386" s="217"/>
      <c r="L386" s="217"/>
      <c r="M386" s="217"/>
      <c r="N386" s="217"/>
      <c r="O386" s="217"/>
      <c r="P386" s="217"/>
      <c r="Q386" s="217"/>
      <c r="R386" s="217"/>
      <c r="S386" s="217"/>
      <c r="T386" s="217"/>
      <c r="U386" s="217"/>
      <c r="V386" s="217"/>
      <c r="W386" s="217"/>
      <c r="X386" s="217"/>
      <c r="Y386" s="217"/>
      <c r="Z386" s="217"/>
      <c r="AA386" s="217"/>
      <c r="AB386" s="217"/>
    </row>
    <row r="387">
      <c r="A387" s="219"/>
      <c r="B387" s="218"/>
      <c r="C387" s="217"/>
      <c r="D387" s="217"/>
      <c r="E387" s="219"/>
      <c r="F387" s="219"/>
      <c r="G387" s="220"/>
      <c r="H387" s="221"/>
      <c r="I387" s="217"/>
      <c r="J387" s="217"/>
      <c r="K387" s="217"/>
      <c r="L387" s="217"/>
      <c r="M387" s="217"/>
      <c r="N387" s="217"/>
      <c r="O387" s="217"/>
      <c r="P387" s="217"/>
      <c r="Q387" s="217"/>
      <c r="R387" s="217"/>
      <c r="S387" s="217"/>
      <c r="T387" s="217"/>
      <c r="U387" s="217"/>
      <c r="V387" s="217"/>
      <c r="W387" s="217"/>
      <c r="X387" s="217"/>
      <c r="Y387" s="217"/>
      <c r="Z387" s="217"/>
      <c r="AA387" s="217"/>
      <c r="AB387" s="217"/>
    </row>
    <row r="388">
      <c r="A388" s="219"/>
      <c r="B388" s="218"/>
      <c r="C388" s="217"/>
      <c r="D388" s="217"/>
      <c r="E388" s="219"/>
      <c r="F388" s="219"/>
      <c r="G388" s="220"/>
      <c r="H388" s="221"/>
      <c r="I388" s="217"/>
      <c r="J388" s="217"/>
      <c r="K388" s="217"/>
      <c r="L388" s="217"/>
      <c r="M388" s="217"/>
      <c r="N388" s="217"/>
      <c r="O388" s="217"/>
      <c r="P388" s="217"/>
      <c r="Q388" s="217"/>
      <c r="R388" s="217"/>
      <c r="S388" s="217"/>
      <c r="T388" s="217"/>
      <c r="U388" s="217"/>
      <c r="V388" s="217"/>
      <c r="W388" s="217"/>
      <c r="X388" s="217"/>
      <c r="Y388" s="217"/>
      <c r="Z388" s="217"/>
      <c r="AA388" s="217"/>
      <c r="AB388" s="217"/>
    </row>
    <row r="389">
      <c r="A389" s="219"/>
      <c r="B389" s="218"/>
      <c r="C389" s="217"/>
      <c r="D389" s="217"/>
      <c r="E389" s="219"/>
      <c r="F389" s="219"/>
      <c r="G389" s="220"/>
      <c r="H389" s="221"/>
      <c r="I389" s="217"/>
      <c r="J389" s="217"/>
      <c r="K389" s="217"/>
      <c r="L389" s="217"/>
      <c r="M389" s="217"/>
      <c r="N389" s="217"/>
      <c r="O389" s="217"/>
      <c r="P389" s="217"/>
      <c r="Q389" s="217"/>
      <c r="R389" s="217"/>
      <c r="S389" s="217"/>
      <c r="T389" s="217"/>
      <c r="U389" s="217"/>
      <c r="V389" s="217"/>
      <c r="W389" s="217"/>
      <c r="X389" s="217"/>
      <c r="Y389" s="217"/>
      <c r="Z389" s="217"/>
      <c r="AA389" s="217"/>
      <c r="AB389" s="217"/>
    </row>
    <row r="390">
      <c r="A390" s="219"/>
      <c r="B390" s="218"/>
      <c r="C390" s="217"/>
      <c r="D390" s="217"/>
      <c r="E390" s="219"/>
      <c r="F390" s="219"/>
      <c r="G390" s="220"/>
      <c r="H390" s="221"/>
      <c r="I390" s="217"/>
      <c r="J390" s="217"/>
      <c r="K390" s="217"/>
      <c r="L390" s="217"/>
      <c r="M390" s="217"/>
      <c r="N390" s="217"/>
      <c r="O390" s="217"/>
      <c r="P390" s="217"/>
      <c r="Q390" s="217"/>
      <c r="R390" s="217"/>
      <c r="S390" s="217"/>
      <c r="T390" s="217"/>
      <c r="U390" s="217"/>
      <c r="V390" s="217"/>
      <c r="W390" s="217"/>
      <c r="X390" s="217"/>
      <c r="Y390" s="217"/>
      <c r="Z390" s="217"/>
      <c r="AA390" s="217"/>
      <c r="AB390" s="217"/>
    </row>
    <row r="391">
      <c r="A391" s="219"/>
      <c r="B391" s="218"/>
      <c r="C391" s="217"/>
      <c r="D391" s="217"/>
      <c r="E391" s="219"/>
      <c r="F391" s="219"/>
      <c r="G391" s="220"/>
      <c r="H391" s="221"/>
      <c r="I391" s="217"/>
      <c r="J391" s="217"/>
      <c r="K391" s="217"/>
      <c r="L391" s="217"/>
      <c r="M391" s="217"/>
      <c r="N391" s="217"/>
      <c r="O391" s="217"/>
      <c r="P391" s="217"/>
      <c r="Q391" s="217"/>
      <c r="R391" s="217"/>
      <c r="S391" s="217"/>
      <c r="T391" s="217"/>
      <c r="U391" s="217"/>
      <c r="V391" s="217"/>
      <c r="W391" s="217"/>
      <c r="X391" s="217"/>
      <c r="Y391" s="217"/>
      <c r="Z391" s="217"/>
      <c r="AA391" s="217"/>
      <c r="AB391" s="217"/>
    </row>
    <row r="392">
      <c r="A392" s="219"/>
      <c r="B392" s="218"/>
      <c r="C392" s="217"/>
      <c r="D392" s="217"/>
      <c r="E392" s="219"/>
      <c r="F392" s="219"/>
      <c r="G392" s="220"/>
      <c r="H392" s="221"/>
      <c r="I392" s="217"/>
      <c r="J392" s="217"/>
      <c r="K392" s="217"/>
      <c r="L392" s="217"/>
      <c r="M392" s="217"/>
      <c r="N392" s="217"/>
      <c r="O392" s="217"/>
      <c r="P392" s="217"/>
      <c r="Q392" s="217"/>
      <c r="R392" s="217"/>
      <c r="S392" s="217"/>
      <c r="T392" s="217"/>
      <c r="U392" s="217"/>
      <c r="V392" s="217"/>
      <c r="W392" s="217"/>
      <c r="X392" s="217"/>
      <c r="Y392" s="217"/>
      <c r="Z392" s="217"/>
      <c r="AA392" s="217"/>
      <c r="AB392" s="217"/>
    </row>
    <row r="393">
      <c r="A393" s="219"/>
      <c r="B393" s="218"/>
      <c r="C393" s="217"/>
      <c r="D393" s="217"/>
      <c r="E393" s="219"/>
      <c r="F393" s="219"/>
      <c r="G393" s="220"/>
      <c r="H393" s="221"/>
      <c r="I393" s="217"/>
      <c r="J393" s="217"/>
      <c r="K393" s="217"/>
      <c r="L393" s="217"/>
      <c r="M393" s="217"/>
      <c r="N393" s="217"/>
      <c r="O393" s="217"/>
      <c r="P393" s="217"/>
      <c r="Q393" s="217"/>
      <c r="R393" s="217"/>
      <c r="S393" s="217"/>
      <c r="T393" s="217"/>
      <c r="U393" s="217"/>
      <c r="V393" s="217"/>
      <c r="W393" s="217"/>
      <c r="X393" s="217"/>
      <c r="Y393" s="217"/>
      <c r="Z393" s="217"/>
      <c r="AA393" s="217"/>
      <c r="AB393" s="217"/>
    </row>
    <row r="394">
      <c r="A394" s="219"/>
      <c r="B394" s="218"/>
      <c r="C394" s="217"/>
      <c r="D394" s="217"/>
      <c r="E394" s="219"/>
      <c r="F394" s="219"/>
      <c r="G394" s="220"/>
      <c r="H394" s="221"/>
      <c r="I394" s="217"/>
      <c r="J394" s="217"/>
      <c r="K394" s="217"/>
      <c r="L394" s="217"/>
      <c r="M394" s="217"/>
      <c r="N394" s="217"/>
      <c r="O394" s="217"/>
      <c r="P394" s="217"/>
      <c r="Q394" s="217"/>
      <c r="R394" s="217"/>
      <c r="S394" s="217"/>
      <c r="T394" s="217"/>
      <c r="U394" s="217"/>
      <c r="V394" s="217"/>
      <c r="W394" s="217"/>
      <c r="X394" s="217"/>
      <c r="Y394" s="217"/>
      <c r="Z394" s="217"/>
      <c r="AA394" s="217"/>
      <c r="AB394" s="217"/>
    </row>
    <row r="395">
      <c r="A395" s="219"/>
      <c r="B395" s="218"/>
      <c r="C395" s="217"/>
      <c r="D395" s="217"/>
      <c r="E395" s="219"/>
      <c r="F395" s="219"/>
      <c r="G395" s="220"/>
      <c r="H395" s="221"/>
      <c r="I395" s="217"/>
      <c r="J395" s="217"/>
      <c r="K395" s="217"/>
      <c r="L395" s="217"/>
      <c r="M395" s="217"/>
      <c r="N395" s="217"/>
      <c r="O395" s="217"/>
      <c r="P395" s="217"/>
      <c r="Q395" s="217"/>
      <c r="R395" s="217"/>
      <c r="S395" s="217"/>
      <c r="T395" s="217"/>
      <c r="U395" s="217"/>
      <c r="V395" s="217"/>
      <c r="W395" s="217"/>
      <c r="X395" s="217"/>
      <c r="Y395" s="217"/>
      <c r="Z395" s="217"/>
      <c r="AA395" s="217"/>
      <c r="AB395" s="217"/>
    </row>
    <row r="396">
      <c r="A396" s="219"/>
      <c r="B396" s="218"/>
      <c r="C396" s="217"/>
      <c r="D396" s="217"/>
      <c r="E396" s="219"/>
      <c r="F396" s="219"/>
      <c r="G396" s="220"/>
      <c r="H396" s="221"/>
      <c r="I396" s="217"/>
      <c r="J396" s="217"/>
      <c r="K396" s="217"/>
      <c r="L396" s="217"/>
      <c r="M396" s="217"/>
      <c r="N396" s="217"/>
      <c r="O396" s="217"/>
      <c r="P396" s="217"/>
      <c r="Q396" s="217"/>
      <c r="R396" s="217"/>
      <c r="S396" s="217"/>
      <c r="T396" s="217"/>
      <c r="U396" s="217"/>
      <c r="V396" s="217"/>
      <c r="W396" s="217"/>
      <c r="X396" s="217"/>
      <c r="Y396" s="217"/>
      <c r="Z396" s="217"/>
      <c r="AA396" s="217"/>
      <c r="AB396" s="217"/>
    </row>
    <row r="397">
      <c r="A397" s="219"/>
      <c r="B397" s="218"/>
      <c r="C397" s="217"/>
      <c r="D397" s="217"/>
      <c r="E397" s="219"/>
      <c r="F397" s="219"/>
      <c r="G397" s="220"/>
      <c r="H397" s="221"/>
      <c r="I397" s="217"/>
      <c r="J397" s="217"/>
      <c r="K397" s="217"/>
      <c r="L397" s="217"/>
      <c r="M397" s="217"/>
      <c r="N397" s="217"/>
      <c r="O397" s="217"/>
      <c r="P397" s="217"/>
      <c r="Q397" s="217"/>
      <c r="R397" s="217"/>
      <c r="S397" s="217"/>
      <c r="T397" s="217"/>
      <c r="U397" s="217"/>
      <c r="V397" s="217"/>
      <c r="W397" s="217"/>
      <c r="X397" s="217"/>
      <c r="Y397" s="217"/>
      <c r="Z397" s="217"/>
      <c r="AA397" s="217"/>
      <c r="AB397" s="217"/>
    </row>
    <row r="398">
      <c r="A398" s="219"/>
      <c r="B398" s="218"/>
      <c r="C398" s="217"/>
      <c r="D398" s="217"/>
      <c r="E398" s="219"/>
      <c r="F398" s="219"/>
      <c r="G398" s="220"/>
      <c r="H398" s="221"/>
      <c r="I398" s="217"/>
      <c r="J398" s="217"/>
      <c r="K398" s="217"/>
      <c r="L398" s="217"/>
      <c r="M398" s="217"/>
      <c r="N398" s="217"/>
      <c r="O398" s="217"/>
      <c r="P398" s="217"/>
      <c r="Q398" s="217"/>
      <c r="R398" s="217"/>
      <c r="S398" s="217"/>
      <c r="T398" s="217"/>
      <c r="U398" s="217"/>
      <c r="V398" s="217"/>
      <c r="W398" s="217"/>
      <c r="X398" s="217"/>
      <c r="Y398" s="217"/>
      <c r="Z398" s="217"/>
      <c r="AA398" s="217"/>
      <c r="AB398" s="217"/>
    </row>
    <row r="399">
      <c r="A399" s="219"/>
      <c r="B399" s="218"/>
      <c r="C399" s="217"/>
      <c r="D399" s="217"/>
      <c r="E399" s="219"/>
      <c r="F399" s="219"/>
      <c r="G399" s="220"/>
      <c r="H399" s="221"/>
      <c r="I399" s="217"/>
      <c r="J399" s="217"/>
      <c r="K399" s="217"/>
      <c r="L399" s="217"/>
      <c r="M399" s="217"/>
      <c r="N399" s="217"/>
      <c r="O399" s="217"/>
      <c r="P399" s="217"/>
      <c r="Q399" s="217"/>
      <c r="R399" s="217"/>
      <c r="S399" s="217"/>
      <c r="T399" s="217"/>
      <c r="U399" s="217"/>
      <c r="V399" s="217"/>
      <c r="W399" s="217"/>
      <c r="X399" s="217"/>
      <c r="Y399" s="217"/>
      <c r="Z399" s="217"/>
      <c r="AA399" s="217"/>
      <c r="AB399" s="217"/>
    </row>
    <row r="400">
      <c r="A400" s="219"/>
      <c r="B400" s="218"/>
      <c r="C400" s="217"/>
      <c r="D400" s="217"/>
      <c r="E400" s="219"/>
      <c r="F400" s="219"/>
      <c r="G400" s="220"/>
      <c r="H400" s="221"/>
      <c r="I400" s="217"/>
      <c r="J400" s="217"/>
      <c r="K400" s="217"/>
      <c r="L400" s="217"/>
      <c r="M400" s="217"/>
      <c r="N400" s="217"/>
      <c r="O400" s="217"/>
      <c r="P400" s="217"/>
      <c r="Q400" s="217"/>
      <c r="R400" s="217"/>
      <c r="S400" s="217"/>
      <c r="T400" s="217"/>
      <c r="U400" s="217"/>
      <c r="V400" s="217"/>
      <c r="W400" s="217"/>
      <c r="X400" s="217"/>
      <c r="Y400" s="217"/>
      <c r="Z400" s="217"/>
      <c r="AA400" s="217"/>
      <c r="AB400" s="217"/>
    </row>
    <row r="401">
      <c r="A401" s="219"/>
      <c r="B401" s="218"/>
      <c r="C401" s="217"/>
      <c r="D401" s="217"/>
      <c r="E401" s="219"/>
      <c r="F401" s="219"/>
      <c r="G401" s="220"/>
      <c r="H401" s="221"/>
      <c r="I401" s="217"/>
      <c r="J401" s="217"/>
      <c r="K401" s="217"/>
      <c r="L401" s="217"/>
      <c r="M401" s="217"/>
      <c r="N401" s="217"/>
      <c r="O401" s="217"/>
      <c r="P401" s="217"/>
      <c r="Q401" s="217"/>
      <c r="R401" s="217"/>
      <c r="S401" s="217"/>
      <c r="T401" s="217"/>
      <c r="U401" s="217"/>
      <c r="V401" s="217"/>
      <c r="W401" s="217"/>
      <c r="X401" s="217"/>
      <c r="Y401" s="217"/>
      <c r="Z401" s="217"/>
      <c r="AA401" s="217"/>
      <c r="AB401" s="217"/>
    </row>
    <row r="402">
      <c r="A402" s="219"/>
      <c r="B402" s="218"/>
      <c r="C402" s="217"/>
      <c r="D402" s="217"/>
      <c r="E402" s="219"/>
      <c r="F402" s="219"/>
      <c r="G402" s="220"/>
      <c r="H402" s="221"/>
      <c r="I402" s="217"/>
      <c r="J402" s="217"/>
      <c r="K402" s="217"/>
      <c r="L402" s="217"/>
      <c r="M402" s="217"/>
      <c r="N402" s="217"/>
      <c r="O402" s="217"/>
      <c r="P402" s="217"/>
      <c r="Q402" s="217"/>
      <c r="R402" s="217"/>
      <c r="S402" s="217"/>
      <c r="T402" s="217"/>
      <c r="U402" s="217"/>
      <c r="V402" s="217"/>
      <c r="W402" s="217"/>
      <c r="X402" s="217"/>
      <c r="Y402" s="217"/>
      <c r="Z402" s="217"/>
      <c r="AA402" s="217"/>
      <c r="AB402" s="217"/>
    </row>
    <row r="403">
      <c r="A403" s="219"/>
      <c r="B403" s="218"/>
      <c r="C403" s="217"/>
      <c r="D403" s="217"/>
      <c r="E403" s="219"/>
      <c r="F403" s="219"/>
      <c r="G403" s="220"/>
      <c r="H403" s="221"/>
      <c r="I403" s="217"/>
      <c r="J403" s="217"/>
      <c r="K403" s="217"/>
      <c r="L403" s="217"/>
      <c r="M403" s="217"/>
      <c r="N403" s="217"/>
      <c r="O403" s="217"/>
      <c r="P403" s="217"/>
      <c r="Q403" s="217"/>
      <c r="R403" s="217"/>
      <c r="S403" s="217"/>
      <c r="T403" s="217"/>
      <c r="U403" s="217"/>
      <c r="V403" s="217"/>
      <c r="W403" s="217"/>
      <c r="X403" s="217"/>
      <c r="Y403" s="217"/>
      <c r="Z403" s="217"/>
      <c r="AA403" s="217"/>
      <c r="AB403" s="217"/>
    </row>
    <row r="404">
      <c r="A404" s="219"/>
      <c r="B404" s="218"/>
      <c r="C404" s="217"/>
      <c r="D404" s="217"/>
      <c r="E404" s="219"/>
      <c r="F404" s="219"/>
      <c r="G404" s="220"/>
      <c r="H404" s="221"/>
      <c r="I404" s="217"/>
      <c r="J404" s="217"/>
      <c r="K404" s="217"/>
      <c r="L404" s="217"/>
      <c r="M404" s="217"/>
      <c r="N404" s="217"/>
      <c r="O404" s="217"/>
      <c r="P404" s="217"/>
      <c r="Q404" s="217"/>
      <c r="R404" s="217"/>
      <c r="S404" s="217"/>
      <c r="T404" s="217"/>
      <c r="U404" s="217"/>
      <c r="V404" s="217"/>
      <c r="W404" s="217"/>
      <c r="X404" s="217"/>
      <c r="Y404" s="217"/>
      <c r="Z404" s="217"/>
      <c r="AA404" s="217"/>
      <c r="AB404" s="217"/>
    </row>
    <row r="405">
      <c r="A405" s="219"/>
      <c r="B405" s="218"/>
      <c r="C405" s="217"/>
      <c r="D405" s="217"/>
      <c r="E405" s="219"/>
      <c r="F405" s="219"/>
      <c r="G405" s="220"/>
      <c r="H405" s="221"/>
      <c r="I405" s="217"/>
      <c r="J405" s="217"/>
      <c r="K405" s="217"/>
      <c r="L405" s="217"/>
      <c r="M405" s="217"/>
      <c r="N405" s="217"/>
      <c r="O405" s="217"/>
      <c r="P405" s="217"/>
      <c r="Q405" s="217"/>
      <c r="R405" s="217"/>
      <c r="S405" s="217"/>
      <c r="T405" s="217"/>
      <c r="U405" s="217"/>
      <c r="V405" s="217"/>
      <c r="W405" s="217"/>
      <c r="X405" s="217"/>
      <c r="Y405" s="217"/>
      <c r="Z405" s="217"/>
      <c r="AA405" s="217"/>
      <c r="AB405" s="217"/>
    </row>
    <row r="406">
      <c r="A406" s="219"/>
      <c r="B406" s="218"/>
      <c r="C406" s="217"/>
      <c r="D406" s="217"/>
      <c r="E406" s="219"/>
      <c r="F406" s="219"/>
      <c r="G406" s="220"/>
      <c r="H406" s="221"/>
      <c r="I406" s="217"/>
      <c r="J406" s="217"/>
      <c r="K406" s="217"/>
      <c r="L406" s="217"/>
      <c r="M406" s="217"/>
      <c r="N406" s="217"/>
      <c r="O406" s="217"/>
      <c r="P406" s="217"/>
      <c r="Q406" s="217"/>
      <c r="R406" s="217"/>
      <c r="S406" s="217"/>
      <c r="T406" s="217"/>
      <c r="U406" s="217"/>
      <c r="V406" s="217"/>
      <c r="W406" s="217"/>
      <c r="X406" s="217"/>
      <c r="Y406" s="217"/>
      <c r="Z406" s="217"/>
      <c r="AA406" s="217"/>
      <c r="AB406" s="217"/>
    </row>
    <row r="407">
      <c r="A407" s="219"/>
      <c r="B407" s="218"/>
      <c r="C407" s="217"/>
      <c r="D407" s="217"/>
      <c r="E407" s="219"/>
      <c r="F407" s="219"/>
      <c r="G407" s="220"/>
      <c r="H407" s="221"/>
      <c r="I407" s="217"/>
      <c r="J407" s="217"/>
      <c r="K407" s="217"/>
      <c r="L407" s="217"/>
      <c r="M407" s="217"/>
      <c r="N407" s="217"/>
      <c r="O407" s="217"/>
      <c r="P407" s="217"/>
      <c r="Q407" s="217"/>
      <c r="R407" s="217"/>
      <c r="S407" s="217"/>
      <c r="T407" s="217"/>
      <c r="U407" s="217"/>
      <c r="V407" s="217"/>
      <c r="W407" s="217"/>
      <c r="X407" s="217"/>
      <c r="Y407" s="217"/>
      <c r="Z407" s="217"/>
      <c r="AA407" s="217"/>
      <c r="AB407" s="217"/>
    </row>
    <row r="408">
      <c r="A408" s="219"/>
      <c r="B408" s="218"/>
      <c r="C408" s="217"/>
      <c r="D408" s="217"/>
      <c r="E408" s="219"/>
      <c r="F408" s="219"/>
      <c r="G408" s="220"/>
      <c r="H408" s="221"/>
      <c r="I408" s="217"/>
      <c r="J408" s="217"/>
      <c r="K408" s="217"/>
      <c r="L408" s="217"/>
      <c r="M408" s="217"/>
      <c r="N408" s="217"/>
      <c r="O408" s="217"/>
      <c r="P408" s="217"/>
      <c r="Q408" s="217"/>
      <c r="R408" s="217"/>
      <c r="S408" s="217"/>
      <c r="T408" s="217"/>
      <c r="U408" s="217"/>
      <c r="V408" s="217"/>
      <c r="W408" s="217"/>
      <c r="X408" s="217"/>
      <c r="Y408" s="217"/>
      <c r="Z408" s="217"/>
      <c r="AA408" s="217"/>
      <c r="AB408" s="217"/>
    </row>
    <row r="409">
      <c r="A409" s="219"/>
      <c r="B409" s="218"/>
      <c r="C409" s="217"/>
      <c r="D409" s="217"/>
      <c r="E409" s="219"/>
      <c r="F409" s="219"/>
      <c r="G409" s="220"/>
      <c r="H409" s="221"/>
      <c r="I409" s="217"/>
      <c r="J409" s="217"/>
      <c r="K409" s="217"/>
      <c r="L409" s="217"/>
      <c r="M409" s="217"/>
      <c r="N409" s="217"/>
      <c r="O409" s="217"/>
      <c r="P409" s="217"/>
      <c r="Q409" s="217"/>
      <c r="R409" s="217"/>
      <c r="S409" s="217"/>
      <c r="T409" s="217"/>
      <c r="U409" s="217"/>
      <c r="V409" s="217"/>
      <c r="W409" s="217"/>
      <c r="X409" s="217"/>
      <c r="Y409" s="217"/>
      <c r="Z409" s="217"/>
      <c r="AA409" s="217"/>
      <c r="AB409" s="217"/>
    </row>
    <row r="410">
      <c r="A410" s="219"/>
      <c r="B410" s="218"/>
      <c r="C410" s="217"/>
      <c r="D410" s="217"/>
      <c r="E410" s="219"/>
      <c r="F410" s="219"/>
      <c r="G410" s="220"/>
      <c r="H410" s="221"/>
      <c r="I410" s="217"/>
      <c r="J410" s="217"/>
      <c r="K410" s="217"/>
      <c r="L410" s="217"/>
      <c r="M410" s="217"/>
      <c r="N410" s="217"/>
      <c r="O410" s="217"/>
      <c r="P410" s="217"/>
      <c r="Q410" s="217"/>
      <c r="R410" s="217"/>
      <c r="S410" s="217"/>
      <c r="T410" s="217"/>
      <c r="U410" s="217"/>
      <c r="V410" s="217"/>
      <c r="W410" s="217"/>
      <c r="X410" s="217"/>
      <c r="Y410" s="217"/>
      <c r="Z410" s="217"/>
      <c r="AA410" s="217"/>
      <c r="AB410" s="217"/>
    </row>
    <row r="411">
      <c r="A411" s="219"/>
      <c r="B411" s="218"/>
      <c r="C411" s="217"/>
      <c r="D411" s="217"/>
      <c r="E411" s="219"/>
      <c r="F411" s="219"/>
      <c r="G411" s="220"/>
      <c r="H411" s="221"/>
      <c r="I411" s="217"/>
      <c r="J411" s="217"/>
      <c r="K411" s="217"/>
      <c r="L411" s="217"/>
      <c r="M411" s="217"/>
      <c r="N411" s="217"/>
      <c r="O411" s="217"/>
      <c r="P411" s="217"/>
      <c r="Q411" s="217"/>
      <c r="R411" s="217"/>
      <c r="S411" s="217"/>
      <c r="T411" s="217"/>
      <c r="U411" s="217"/>
      <c r="V411" s="217"/>
      <c r="W411" s="217"/>
      <c r="X411" s="217"/>
      <c r="Y411" s="217"/>
      <c r="Z411" s="217"/>
      <c r="AA411" s="217"/>
      <c r="AB411" s="217"/>
    </row>
    <row r="412">
      <c r="A412" s="219"/>
      <c r="B412" s="218"/>
      <c r="C412" s="217"/>
      <c r="D412" s="217"/>
      <c r="E412" s="219"/>
      <c r="F412" s="219"/>
      <c r="G412" s="220"/>
      <c r="H412" s="221"/>
      <c r="I412" s="217"/>
      <c r="J412" s="217"/>
      <c r="K412" s="217"/>
      <c r="L412" s="217"/>
      <c r="M412" s="217"/>
      <c r="N412" s="217"/>
      <c r="O412" s="217"/>
      <c r="P412" s="217"/>
      <c r="Q412" s="217"/>
      <c r="R412" s="217"/>
      <c r="S412" s="217"/>
      <c r="T412" s="217"/>
      <c r="U412" s="217"/>
      <c r="V412" s="217"/>
      <c r="W412" s="217"/>
      <c r="X412" s="217"/>
      <c r="Y412" s="217"/>
      <c r="Z412" s="217"/>
      <c r="AA412" s="217"/>
      <c r="AB412" s="217"/>
    </row>
    <row r="413">
      <c r="A413" s="219"/>
      <c r="B413" s="218"/>
      <c r="C413" s="217"/>
      <c r="D413" s="217"/>
      <c r="E413" s="219"/>
      <c r="F413" s="219"/>
      <c r="G413" s="220"/>
      <c r="H413" s="221"/>
      <c r="I413" s="217"/>
      <c r="J413" s="217"/>
      <c r="K413" s="217"/>
      <c r="L413" s="217"/>
      <c r="M413" s="217"/>
      <c r="N413" s="217"/>
      <c r="O413" s="217"/>
      <c r="P413" s="217"/>
      <c r="Q413" s="217"/>
      <c r="R413" s="217"/>
      <c r="S413" s="217"/>
      <c r="T413" s="217"/>
      <c r="U413" s="217"/>
      <c r="V413" s="217"/>
      <c r="W413" s="217"/>
      <c r="X413" s="217"/>
      <c r="Y413" s="217"/>
      <c r="Z413" s="217"/>
      <c r="AA413" s="217"/>
      <c r="AB413" s="217"/>
    </row>
    <row r="414">
      <c r="A414" s="219"/>
      <c r="B414" s="218"/>
      <c r="C414" s="217"/>
      <c r="D414" s="217"/>
      <c r="E414" s="219"/>
      <c r="F414" s="219"/>
      <c r="G414" s="220"/>
      <c r="H414" s="221"/>
      <c r="I414" s="217"/>
      <c r="J414" s="217"/>
      <c r="K414" s="217"/>
      <c r="L414" s="217"/>
      <c r="M414" s="217"/>
      <c r="N414" s="217"/>
      <c r="O414" s="217"/>
      <c r="P414" s="217"/>
      <c r="Q414" s="217"/>
      <c r="R414" s="217"/>
      <c r="S414" s="217"/>
      <c r="T414" s="217"/>
      <c r="U414" s="217"/>
      <c r="V414" s="217"/>
      <c r="W414" s="217"/>
      <c r="X414" s="217"/>
      <c r="Y414" s="217"/>
      <c r="Z414" s="217"/>
      <c r="AA414" s="217"/>
      <c r="AB414" s="217"/>
    </row>
    <row r="415">
      <c r="A415" s="219"/>
      <c r="B415" s="218"/>
      <c r="C415" s="217"/>
      <c r="D415" s="217"/>
      <c r="E415" s="219"/>
      <c r="F415" s="219"/>
      <c r="G415" s="220"/>
      <c r="H415" s="221"/>
      <c r="I415" s="217"/>
      <c r="J415" s="217"/>
      <c r="K415" s="217"/>
      <c r="L415" s="217"/>
      <c r="M415" s="217"/>
      <c r="N415" s="217"/>
      <c r="O415" s="217"/>
      <c r="P415" s="217"/>
      <c r="Q415" s="217"/>
      <c r="R415" s="217"/>
      <c r="S415" s="217"/>
      <c r="T415" s="217"/>
      <c r="U415" s="217"/>
      <c r="V415" s="217"/>
      <c r="W415" s="217"/>
      <c r="X415" s="217"/>
      <c r="Y415" s="217"/>
      <c r="Z415" s="217"/>
      <c r="AA415" s="217"/>
      <c r="AB415" s="217"/>
    </row>
    <row r="416">
      <c r="A416" s="219"/>
      <c r="B416" s="218"/>
      <c r="C416" s="217"/>
      <c r="D416" s="217"/>
      <c r="E416" s="219"/>
      <c r="F416" s="219"/>
      <c r="G416" s="220"/>
      <c r="H416" s="221"/>
      <c r="I416" s="217"/>
      <c r="J416" s="217"/>
      <c r="K416" s="217"/>
      <c r="L416" s="217"/>
      <c r="M416" s="217"/>
      <c r="N416" s="217"/>
      <c r="O416" s="217"/>
      <c r="P416" s="217"/>
      <c r="Q416" s="217"/>
      <c r="R416" s="217"/>
      <c r="S416" s="217"/>
      <c r="T416" s="217"/>
      <c r="U416" s="217"/>
      <c r="V416" s="217"/>
      <c r="W416" s="217"/>
      <c r="X416" s="217"/>
      <c r="Y416" s="217"/>
      <c r="Z416" s="217"/>
      <c r="AA416" s="217"/>
      <c r="AB416" s="217"/>
    </row>
    <row r="417">
      <c r="A417" s="219"/>
      <c r="B417" s="218"/>
      <c r="C417" s="217"/>
      <c r="D417" s="217"/>
      <c r="E417" s="219"/>
      <c r="F417" s="219"/>
      <c r="G417" s="220"/>
      <c r="H417" s="221"/>
      <c r="I417" s="217"/>
      <c r="J417" s="217"/>
      <c r="K417" s="217"/>
      <c r="L417" s="217"/>
      <c r="M417" s="217"/>
      <c r="N417" s="217"/>
      <c r="O417" s="217"/>
      <c r="P417" s="217"/>
      <c r="Q417" s="217"/>
      <c r="R417" s="217"/>
      <c r="S417" s="217"/>
      <c r="T417" s="217"/>
      <c r="U417" s="217"/>
      <c r="V417" s="217"/>
      <c r="W417" s="217"/>
      <c r="X417" s="217"/>
      <c r="Y417" s="217"/>
      <c r="Z417" s="217"/>
      <c r="AA417" s="217"/>
      <c r="AB417" s="217"/>
    </row>
    <row r="418">
      <c r="A418" s="219"/>
      <c r="B418" s="218"/>
      <c r="C418" s="217"/>
      <c r="D418" s="217"/>
      <c r="E418" s="219"/>
      <c r="F418" s="219"/>
      <c r="G418" s="220"/>
      <c r="H418" s="221"/>
      <c r="I418" s="217"/>
      <c r="J418" s="217"/>
      <c r="K418" s="217"/>
      <c r="L418" s="217"/>
      <c r="M418" s="217"/>
      <c r="N418" s="217"/>
      <c r="O418" s="217"/>
      <c r="P418" s="217"/>
      <c r="Q418" s="217"/>
      <c r="R418" s="217"/>
      <c r="S418" s="217"/>
      <c r="T418" s="217"/>
      <c r="U418" s="217"/>
      <c r="V418" s="217"/>
      <c r="W418" s="217"/>
      <c r="X418" s="217"/>
      <c r="Y418" s="217"/>
      <c r="Z418" s="217"/>
      <c r="AA418" s="217"/>
      <c r="AB418" s="217"/>
    </row>
    <row r="419">
      <c r="A419" s="219"/>
      <c r="B419" s="218"/>
      <c r="C419" s="217"/>
      <c r="D419" s="217"/>
      <c r="E419" s="219"/>
      <c r="F419" s="219"/>
      <c r="G419" s="220"/>
      <c r="H419" s="221"/>
      <c r="I419" s="217"/>
      <c r="J419" s="217"/>
      <c r="K419" s="217"/>
      <c r="L419" s="217"/>
      <c r="M419" s="217"/>
      <c r="N419" s="217"/>
      <c r="O419" s="217"/>
      <c r="P419" s="217"/>
      <c r="Q419" s="217"/>
      <c r="R419" s="217"/>
      <c r="S419" s="217"/>
      <c r="T419" s="217"/>
      <c r="U419" s="217"/>
      <c r="V419" s="217"/>
      <c r="W419" s="217"/>
      <c r="X419" s="217"/>
      <c r="Y419" s="217"/>
      <c r="Z419" s="217"/>
      <c r="AA419" s="217"/>
      <c r="AB419" s="217"/>
    </row>
    <row r="420">
      <c r="A420" s="219"/>
      <c r="B420" s="218"/>
      <c r="C420" s="217"/>
      <c r="D420" s="217"/>
      <c r="E420" s="219"/>
      <c r="F420" s="219"/>
      <c r="G420" s="220"/>
      <c r="H420" s="221"/>
      <c r="I420" s="217"/>
      <c r="J420" s="217"/>
      <c r="K420" s="217"/>
      <c r="L420" s="217"/>
      <c r="M420" s="217"/>
      <c r="N420" s="217"/>
      <c r="O420" s="217"/>
      <c r="P420" s="217"/>
      <c r="Q420" s="217"/>
      <c r="R420" s="217"/>
      <c r="S420" s="217"/>
      <c r="T420" s="217"/>
      <c r="U420" s="217"/>
      <c r="V420" s="217"/>
      <c r="W420" s="217"/>
      <c r="X420" s="217"/>
      <c r="Y420" s="217"/>
      <c r="Z420" s="217"/>
      <c r="AA420" s="217"/>
      <c r="AB420" s="217"/>
    </row>
    <row r="421">
      <c r="A421" s="219"/>
      <c r="B421" s="218"/>
      <c r="C421" s="217"/>
      <c r="D421" s="217"/>
      <c r="E421" s="219"/>
      <c r="F421" s="219"/>
      <c r="G421" s="220"/>
      <c r="H421" s="221"/>
      <c r="I421" s="217"/>
      <c r="J421" s="217"/>
      <c r="K421" s="217"/>
      <c r="L421" s="217"/>
      <c r="M421" s="217"/>
      <c r="N421" s="217"/>
      <c r="O421" s="217"/>
      <c r="P421" s="217"/>
      <c r="Q421" s="217"/>
      <c r="R421" s="217"/>
      <c r="S421" s="217"/>
      <c r="T421" s="217"/>
      <c r="U421" s="217"/>
      <c r="V421" s="217"/>
      <c r="W421" s="217"/>
      <c r="X421" s="217"/>
      <c r="Y421" s="217"/>
      <c r="Z421" s="217"/>
      <c r="AA421" s="217"/>
      <c r="AB421" s="217"/>
    </row>
    <row r="422">
      <c r="A422" s="219"/>
      <c r="B422" s="218"/>
      <c r="C422" s="217"/>
      <c r="D422" s="217"/>
      <c r="E422" s="219"/>
      <c r="F422" s="219"/>
      <c r="G422" s="220"/>
      <c r="H422" s="221"/>
      <c r="I422" s="217"/>
      <c r="J422" s="217"/>
      <c r="K422" s="217"/>
      <c r="L422" s="217"/>
      <c r="M422" s="217"/>
      <c r="N422" s="217"/>
      <c r="O422" s="217"/>
      <c r="P422" s="217"/>
      <c r="Q422" s="217"/>
      <c r="R422" s="217"/>
      <c r="S422" s="217"/>
      <c r="T422" s="217"/>
      <c r="U422" s="217"/>
      <c r="V422" s="217"/>
      <c r="W422" s="217"/>
      <c r="X422" s="217"/>
      <c r="Y422" s="217"/>
      <c r="Z422" s="217"/>
      <c r="AA422" s="217"/>
      <c r="AB422" s="217"/>
    </row>
    <row r="423">
      <c r="A423" s="219"/>
      <c r="B423" s="218"/>
      <c r="C423" s="217"/>
      <c r="D423" s="217"/>
      <c r="E423" s="219"/>
      <c r="F423" s="219"/>
      <c r="G423" s="220"/>
      <c r="H423" s="221"/>
      <c r="I423" s="217"/>
      <c r="J423" s="217"/>
      <c r="K423" s="217"/>
      <c r="L423" s="217"/>
      <c r="M423" s="217"/>
      <c r="N423" s="217"/>
      <c r="O423" s="217"/>
      <c r="P423" s="217"/>
      <c r="Q423" s="217"/>
      <c r="R423" s="217"/>
      <c r="S423" s="217"/>
      <c r="T423" s="217"/>
      <c r="U423" s="217"/>
      <c r="V423" s="217"/>
      <c r="W423" s="217"/>
      <c r="X423" s="217"/>
      <c r="Y423" s="217"/>
      <c r="Z423" s="217"/>
      <c r="AA423" s="217"/>
      <c r="AB423" s="217"/>
    </row>
    <row r="424">
      <c r="A424" s="219"/>
      <c r="B424" s="218"/>
      <c r="C424" s="217"/>
      <c r="D424" s="217"/>
      <c r="E424" s="219"/>
      <c r="F424" s="219"/>
      <c r="G424" s="220"/>
      <c r="H424" s="221"/>
      <c r="I424" s="217"/>
      <c r="J424" s="217"/>
      <c r="K424" s="217"/>
      <c r="L424" s="217"/>
      <c r="M424" s="217"/>
      <c r="N424" s="217"/>
      <c r="O424" s="217"/>
      <c r="P424" s="217"/>
      <c r="Q424" s="217"/>
      <c r="R424" s="217"/>
      <c r="S424" s="217"/>
      <c r="T424" s="217"/>
      <c r="U424" s="217"/>
      <c r="V424" s="217"/>
      <c r="W424" s="217"/>
      <c r="X424" s="217"/>
      <c r="Y424" s="217"/>
      <c r="Z424" s="217"/>
      <c r="AA424" s="217"/>
      <c r="AB424" s="217"/>
    </row>
    <row r="425">
      <c r="A425" s="219"/>
      <c r="B425" s="218"/>
      <c r="C425" s="217"/>
      <c r="D425" s="217"/>
      <c r="E425" s="219"/>
      <c r="F425" s="219"/>
      <c r="G425" s="220"/>
      <c r="H425" s="221"/>
      <c r="I425" s="217"/>
      <c r="J425" s="217"/>
      <c r="K425" s="217"/>
      <c r="L425" s="217"/>
      <c r="M425" s="217"/>
      <c r="N425" s="217"/>
      <c r="O425" s="217"/>
      <c r="P425" s="217"/>
      <c r="Q425" s="217"/>
      <c r="R425" s="217"/>
      <c r="S425" s="217"/>
      <c r="T425" s="217"/>
      <c r="U425" s="217"/>
      <c r="V425" s="217"/>
      <c r="W425" s="217"/>
      <c r="X425" s="217"/>
      <c r="Y425" s="217"/>
      <c r="Z425" s="217"/>
      <c r="AA425" s="217"/>
      <c r="AB425" s="217"/>
    </row>
    <row r="426">
      <c r="A426" s="219"/>
      <c r="B426" s="218"/>
      <c r="C426" s="217"/>
      <c r="D426" s="217"/>
      <c r="E426" s="219"/>
      <c r="F426" s="219"/>
      <c r="G426" s="220"/>
      <c r="H426" s="221"/>
      <c r="I426" s="217"/>
      <c r="J426" s="217"/>
      <c r="K426" s="217"/>
      <c r="L426" s="217"/>
      <c r="M426" s="217"/>
      <c r="N426" s="217"/>
      <c r="O426" s="217"/>
      <c r="P426" s="217"/>
      <c r="Q426" s="217"/>
      <c r="R426" s="217"/>
      <c r="S426" s="217"/>
      <c r="T426" s="217"/>
      <c r="U426" s="217"/>
      <c r="V426" s="217"/>
      <c r="W426" s="217"/>
      <c r="X426" s="217"/>
      <c r="Y426" s="217"/>
      <c r="Z426" s="217"/>
      <c r="AA426" s="217"/>
      <c r="AB426" s="217"/>
    </row>
    <row r="427">
      <c r="A427" s="219"/>
      <c r="B427" s="218"/>
      <c r="C427" s="217"/>
      <c r="D427" s="217"/>
      <c r="E427" s="219"/>
      <c r="F427" s="219"/>
      <c r="G427" s="220"/>
      <c r="H427" s="221"/>
      <c r="I427" s="217"/>
      <c r="J427" s="217"/>
      <c r="K427" s="217"/>
      <c r="L427" s="217"/>
      <c r="M427" s="217"/>
      <c r="N427" s="217"/>
      <c r="O427" s="217"/>
      <c r="P427" s="217"/>
      <c r="Q427" s="217"/>
      <c r="R427" s="217"/>
      <c r="S427" s="217"/>
      <c r="T427" s="217"/>
      <c r="U427" s="217"/>
      <c r="V427" s="217"/>
      <c r="W427" s="217"/>
      <c r="X427" s="217"/>
      <c r="Y427" s="217"/>
      <c r="Z427" s="217"/>
      <c r="AA427" s="217"/>
      <c r="AB427" s="217"/>
    </row>
    <row r="428">
      <c r="A428" s="219"/>
      <c r="B428" s="218"/>
      <c r="C428" s="217"/>
      <c r="D428" s="217"/>
      <c r="E428" s="219"/>
      <c r="F428" s="219"/>
      <c r="G428" s="220"/>
      <c r="H428" s="221"/>
      <c r="I428" s="217"/>
      <c r="J428" s="217"/>
      <c r="K428" s="217"/>
      <c r="L428" s="217"/>
      <c r="M428" s="217"/>
      <c r="N428" s="217"/>
      <c r="O428" s="217"/>
      <c r="P428" s="217"/>
      <c r="Q428" s="217"/>
      <c r="R428" s="217"/>
      <c r="S428" s="217"/>
      <c r="T428" s="217"/>
      <c r="U428" s="217"/>
      <c r="V428" s="217"/>
      <c r="W428" s="217"/>
      <c r="X428" s="217"/>
      <c r="Y428" s="217"/>
      <c r="Z428" s="217"/>
      <c r="AA428" s="217"/>
      <c r="AB428" s="217"/>
    </row>
    <row r="429">
      <c r="A429" s="219"/>
      <c r="B429" s="218"/>
      <c r="C429" s="217"/>
      <c r="D429" s="217"/>
      <c r="E429" s="219"/>
      <c r="F429" s="219"/>
      <c r="G429" s="220"/>
      <c r="H429" s="221"/>
      <c r="I429" s="217"/>
      <c r="J429" s="217"/>
      <c r="K429" s="217"/>
      <c r="L429" s="217"/>
      <c r="M429" s="217"/>
      <c r="N429" s="217"/>
      <c r="O429" s="217"/>
      <c r="P429" s="217"/>
      <c r="Q429" s="217"/>
      <c r="R429" s="217"/>
      <c r="S429" s="217"/>
      <c r="T429" s="217"/>
      <c r="U429" s="217"/>
      <c r="V429" s="217"/>
      <c r="W429" s="217"/>
      <c r="X429" s="217"/>
      <c r="Y429" s="217"/>
      <c r="Z429" s="217"/>
      <c r="AA429" s="217"/>
      <c r="AB429" s="217"/>
    </row>
    <row r="430">
      <c r="A430" s="219"/>
      <c r="B430" s="218"/>
      <c r="C430" s="217"/>
      <c r="D430" s="217"/>
      <c r="E430" s="219"/>
      <c r="F430" s="219"/>
      <c r="G430" s="220"/>
      <c r="H430" s="221"/>
      <c r="I430" s="217"/>
      <c r="J430" s="217"/>
      <c r="K430" s="217"/>
      <c r="L430" s="217"/>
      <c r="M430" s="217"/>
      <c r="N430" s="217"/>
      <c r="O430" s="217"/>
      <c r="P430" s="217"/>
      <c r="Q430" s="217"/>
      <c r="R430" s="217"/>
      <c r="S430" s="217"/>
      <c r="T430" s="217"/>
      <c r="U430" s="217"/>
      <c r="V430" s="217"/>
      <c r="W430" s="217"/>
      <c r="X430" s="217"/>
      <c r="Y430" s="217"/>
      <c r="Z430" s="217"/>
      <c r="AA430" s="217"/>
      <c r="AB430" s="217"/>
    </row>
    <row r="431">
      <c r="A431" s="219"/>
      <c r="B431" s="218"/>
      <c r="C431" s="217"/>
      <c r="D431" s="217"/>
      <c r="E431" s="219"/>
      <c r="F431" s="219"/>
      <c r="G431" s="220"/>
      <c r="H431" s="221"/>
      <c r="I431" s="217"/>
      <c r="J431" s="217"/>
      <c r="K431" s="217"/>
      <c r="L431" s="217"/>
      <c r="M431" s="217"/>
      <c r="N431" s="217"/>
      <c r="O431" s="217"/>
      <c r="P431" s="217"/>
      <c r="Q431" s="217"/>
      <c r="R431" s="217"/>
      <c r="S431" s="217"/>
      <c r="T431" s="217"/>
      <c r="U431" s="217"/>
      <c r="V431" s="217"/>
      <c r="W431" s="217"/>
      <c r="X431" s="217"/>
      <c r="Y431" s="217"/>
      <c r="Z431" s="217"/>
      <c r="AA431" s="217"/>
      <c r="AB431" s="217"/>
    </row>
    <row r="432">
      <c r="A432" s="219"/>
      <c r="B432" s="218"/>
      <c r="C432" s="217"/>
      <c r="D432" s="217"/>
      <c r="E432" s="219"/>
      <c r="F432" s="219"/>
      <c r="G432" s="220"/>
      <c r="H432" s="221"/>
      <c r="I432" s="217"/>
      <c r="J432" s="217"/>
      <c r="K432" s="217"/>
      <c r="L432" s="217"/>
      <c r="M432" s="217"/>
      <c r="N432" s="217"/>
      <c r="O432" s="217"/>
      <c r="P432" s="217"/>
      <c r="Q432" s="217"/>
      <c r="R432" s="217"/>
      <c r="S432" s="217"/>
      <c r="T432" s="217"/>
      <c r="U432" s="217"/>
      <c r="V432" s="217"/>
      <c r="W432" s="217"/>
      <c r="X432" s="217"/>
      <c r="Y432" s="217"/>
      <c r="Z432" s="217"/>
      <c r="AA432" s="217"/>
      <c r="AB432" s="217"/>
    </row>
    <row r="433">
      <c r="A433" s="219"/>
      <c r="B433" s="218"/>
      <c r="C433" s="217"/>
      <c r="D433" s="217"/>
      <c r="E433" s="219"/>
      <c r="F433" s="219"/>
      <c r="G433" s="220"/>
      <c r="H433" s="221"/>
      <c r="I433" s="217"/>
      <c r="J433" s="217"/>
      <c r="K433" s="217"/>
      <c r="L433" s="217"/>
      <c r="M433" s="217"/>
      <c r="N433" s="217"/>
      <c r="O433" s="217"/>
      <c r="P433" s="217"/>
      <c r="Q433" s="217"/>
      <c r="R433" s="217"/>
      <c r="S433" s="217"/>
      <c r="T433" s="217"/>
      <c r="U433" s="217"/>
      <c r="V433" s="217"/>
      <c r="W433" s="217"/>
      <c r="X433" s="217"/>
      <c r="Y433" s="217"/>
      <c r="Z433" s="217"/>
      <c r="AA433" s="217"/>
      <c r="AB433" s="217"/>
    </row>
    <row r="434">
      <c r="A434" s="219"/>
      <c r="B434" s="218"/>
      <c r="C434" s="217"/>
      <c r="D434" s="217"/>
      <c r="E434" s="219"/>
      <c r="F434" s="219"/>
      <c r="G434" s="220"/>
      <c r="H434" s="221"/>
      <c r="I434" s="217"/>
      <c r="J434" s="217"/>
      <c r="K434" s="217"/>
      <c r="L434" s="217"/>
      <c r="M434" s="217"/>
      <c r="N434" s="217"/>
      <c r="O434" s="217"/>
      <c r="P434" s="217"/>
      <c r="Q434" s="217"/>
      <c r="R434" s="217"/>
      <c r="S434" s="217"/>
      <c r="T434" s="217"/>
      <c r="U434" s="217"/>
      <c r="V434" s="217"/>
      <c r="W434" s="217"/>
      <c r="X434" s="217"/>
      <c r="Y434" s="217"/>
      <c r="Z434" s="217"/>
      <c r="AA434" s="217"/>
      <c r="AB434" s="217"/>
    </row>
    <row r="435">
      <c r="A435" s="219"/>
      <c r="B435" s="218"/>
      <c r="C435" s="217"/>
      <c r="D435" s="217"/>
      <c r="E435" s="219"/>
      <c r="F435" s="219"/>
      <c r="G435" s="220"/>
      <c r="H435" s="221"/>
      <c r="I435" s="217"/>
      <c r="J435" s="217"/>
      <c r="K435" s="217"/>
      <c r="L435" s="217"/>
      <c r="M435" s="217"/>
      <c r="N435" s="217"/>
      <c r="O435" s="217"/>
      <c r="P435" s="217"/>
      <c r="Q435" s="217"/>
      <c r="R435" s="217"/>
      <c r="S435" s="217"/>
      <c r="T435" s="217"/>
      <c r="U435" s="217"/>
      <c r="V435" s="217"/>
      <c r="W435" s="217"/>
      <c r="X435" s="217"/>
      <c r="Y435" s="217"/>
      <c r="Z435" s="217"/>
      <c r="AA435" s="217"/>
      <c r="AB435" s="217"/>
    </row>
    <row r="436">
      <c r="A436" s="219"/>
      <c r="B436" s="218"/>
      <c r="C436" s="217"/>
      <c r="D436" s="217"/>
      <c r="E436" s="219"/>
      <c r="F436" s="219"/>
      <c r="G436" s="220"/>
      <c r="H436" s="221"/>
      <c r="I436" s="217"/>
      <c r="J436" s="217"/>
      <c r="K436" s="217"/>
      <c r="L436" s="217"/>
      <c r="M436" s="217"/>
      <c r="N436" s="217"/>
      <c r="O436" s="217"/>
      <c r="P436" s="217"/>
      <c r="Q436" s="217"/>
      <c r="R436" s="217"/>
      <c r="S436" s="217"/>
      <c r="T436" s="217"/>
      <c r="U436" s="217"/>
      <c r="V436" s="217"/>
      <c r="W436" s="217"/>
      <c r="X436" s="217"/>
      <c r="Y436" s="217"/>
      <c r="Z436" s="217"/>
      <c r="AA436" s="217"/>
      <c r="AB436" s="217"/>
    </row>
    <row r="437">
      <c r="A437" s="219"/>
      <c r="B437" s="218"/>
      <c r="C437" s="217"/>
      <c r="D437" s="217"/>
      <c r="E437" s="219"/>
      <c r="F437" s="219"/>
      <c r="G437" s="220"/>
      <c r="H437" s="221"/>
      <c r="I437" s="217"/>
      <c r="J437" s="217"/>
      <c r="K437" s="217"/>
      <c r="L437" s="217"/>
      <c r="M437" s="217"/>
      <c r="N437" s="217"/>
      <c r="O437" s="217"/>
      <c r="P437" s="217"/>
      <c r="Q437" s="217"/>
      <c r="R437" s="217"/>
      <c r="S437" s="217"/>
      <c r="T437" s="217"/>
      <c r="U437" s="217"/>
      <c r="V437" s="217"/>
      <c r="W437" s="217"/>
      <c r="X437" s="217"/>
      <c r="Y437" s="217"/>
      <c r="Z437" s="217"/>
      <c r="AA437" s="217"/>
      <c r="AB437" s="217"/>
    </row>
    <row r="438">
      <c r="A438" s="219"/>
      <c r="B438" s="218"/>
      <c r="C438" s="217"/>
      <c r="D438" s="217"/>
      <c r="E438" s="219"/>
      <c r="F438" s="219"/>
      <c r="G438" s="220"/>
      <c r="H438" s="221"/>
      <c r="I438" s="217"/>
      <c r="J438" s="217"/>
      <c r="K438" s="217"/>
      <c r="L438" s="217"/>
      <c r="M438" s="217"/>
      <c r="N438" s="217"/>
      <c r="O438" s="217"/>
      <c r="P438" s="217"/>
      <c r="Q438" s="217"/>
      <c r="R438" s="217"/>
      <c r="S438" s="217"/>
      <c r="T438" s="217"/>
      <c r="U438" s="217"/>
      <c r="V438" s="217"/>
      <c r="W438" s="217"/>
      <c r="X438" s="217"/>
      <c r="Y438" s="217"/>
      <c r="Z438" s="217"/>
      <c r="AA438" s="217"/>
      <c r="AB438" s="217"/>
    </row>
    <row r="439">
      <c r="A439" s="219"/>
      <c r="B439" s="218"/>
      <c r="C439" s="217"/>
      <c r="D439" s="217"/>
      <c r="E439" s="219"/>
      <c r="F439" s="219"/>
      <c r="G439" s="220"/>
      <c r="H439" s="221"/>
      <c r="I439" s="217"/>
      <c r="J439" s="217"/>
      <c r="K439" s="217"/>
      <c r="L439" s="217"/>
      <c r="M439" s="217"/>
      <c r="N439" s="217"/>
      <c r="O439" s="217"/>
      <c r="P439" s="217"/>
      <c r="Q439" s="217"/>
      <c r="R439" s="217"/>
      <c r="S439" s="217"/>
      <c r="T439" s="217"/>
      <c r="U439" s="217"/>
      <c r="V439" s="217"/>
      <c r="W439" s="217"/>
      <c r="X439" s="217"/>
      <c r="Y439" s="217"/>
      <c r="Z439" s="217"/>
      <c r="AA439" s="217"/>
      <c r="AB439" s="217"/>
    </row>
    <row r="440">
      <c r="A440" s="219"/>
      <c r="B440" s="218"/>
      <c r="C440" s="217"/>
      <c r="D440" s="217"/>
      <c r="E440" s="219"/>
      <c r="F440" s="219"/>
      <c r="G440" s="220"/>
      <c r="H440" s="221"/>
      <c r="I440" s="217"/>
      <c r="J440" s="217"/>
      <c r="K440" s="217"/>
      <c r="L440" s="217"/>
      <c r="M440" s="217"/>
      <c r="N440" s="217"/>
      <c r="O440" s="217"/>
      <c r="P440" s="217"/>
      <c r="Q440" s="217"/>
      <c r="R440" s="217"/>
      <c r="S440" s="217"/>
      <c r="T440" s="217"/>
      <c r="U440" s="217"/>
      <c r="V440" s="217"/>
      <c r="W440" s="217"/>
      <c r="X440" s="217"/>
      <c r="Y440" s="217"/>
      <c r="Z440" s="217"/>
      <c r="AA440" s="217"/>
      <c r="AB440" s="217"/>
    </row>
    <row r="441">
      <c r="A441" s="219"/>
      <c r="B441" s="218"/>
      <c r="C441" s="217"/>
      <c r="D441" s="217"/>
      <c r="E441" s="219"/>
      <c r="F441" s="219"/>
      <c r="G441" s="220"/>
      <c r="H441" s="221"/>
      <c r="I441" s="217"/>
      <c r="J441" s="217"/>
      <c r="K441" s="217"/>
      <c r="L441" s="217"/>
      <c r="M441" s="217"/>
      <c r="N441" s="217"/>
      <c r="O441" s="217"/>
      <c r="P441" s="217"/>
      <c r="Q441" s="217"/>
      <c r="R441" s="217"/>
      <c r="S441" s="217"/>
      <c r="T441" s="217"/>
      <c r="U441" s="217"/>
      <c r="V441" s="217"/>
      <c r="W441" s="217"/>
      <c r="X441" s="217"/>
      <c r="Y441" s="217"/>
      <c r="Z441" s="217"/>
      <c r="AA441" s="217"/>
      <c r="AB441" s="217"/>
    </row>
    <row r="442">
      <c r="A442" s="219"/>
      <c r="B442" s="218"/>
      <c r="C442" s="217"/>
      <c r="D442" s="217"/>
      <c r="E442" s="219"/>
      <c r="F442" s="219"/>
      <c r="G442" s="220"/>
      <c r="H442" s="221"/>
      <c r="I442" s="217"/>
      <c r="J442" s="217"/>
      <c r="K442" s="217"/>
      <c r="L442" s="217"/>
      <c r="M442" s="217"/>
      <c r="N442" s="217"/>
      <c r="O442" s="217"/>
      <c r="P442" s="217"/>
      <c r="Q442" s="217"/>
      <c r="R442" s="217"/>
      <c r="S442" s="217"/>
      <c r="T442" s="217"/>
      <c r="U442" s="217"/>
      <c r="V442" s="217"/>
      <c r="W442" s="217"/>
      <c r="X442" s="217"/>
      <c r="Y442" s="217"/>
      <c r="Z442" s="217"/>
      <c r="AA442" s="217"/>
      <c r="AB442" s="217"/>
    </row>
    <row r="443">
      <c r="A443" s="219"/>
      <c r="B443" s="218"/>
      <c r="C443" s="217"/>
      <c r="D443" s="217"/>
      <c r="E443" s="219"/>
      <c r="F443" s="219"/>
      <c r="G443" s="220"/>
      <c r="H443" s="221"/>
      <c r="I443" s="217"/>
      <c r="J443" s="217"/>
      <c r="K443" s="217"/>
      <c r="L443" s="217"/>
      <c r="M443" s="217"/>
      <c r="N443" s="217"/>
      <c r="O443" s="217"/>
      <c r="P443" s="217"/>
      <c r="Q443" s="217"/>
      <c r="R443" s="217"/>
      <c r="S443" s="217"/>
      <c r="T443" s="217"/>
      <c r="U443" s="217"/>
      <c r="V443" s="217"/>
      <c r="W443" s="217"/>
      <c r="X443" s="217"/>
      <c r="Y443" s="217"/>
      <c r="Z443" s="217"/>
      <c r="AA443" s="217"/>
      <c r="AB443" s="217"/>
    </row>
    <row r="444">
      <c r="A444" s="219"/>
      <c r="B444" s="218"/>
      <c r="C444" s="217"/>
      <c r="D444" s="217"/>
      <c r="E444" s="219"/>
      <c r="F444" s="219"/>
      <c r="G444" s="220"/>
      <c r="H444" s="221"/>
      <c r="I444" s="217"/>
      <c r="J444" s="217"/>
      <c r="K444" s="217"/>
      <c r="L444" s="217"/>
      <c r="M444" s="217"/>
      <c r="N444" s="217"/>
      <c r="O444" s="217"/>
      <c r="P444" s="217"/>
      <c r="Q444" s="217"/>
      <c r="R444" s="217"/>
      <c r="S444" s="217"/>
      <c r="T444" s="217"/>
      <c r="U444" s="217"/>
      <c r="V444" s="217"/>
      <c r="W444" s="217"/>
      <c r="X444" s="217"/>
      <c r="Y444" s="217"/>
      <c r="Z444" s="217"/>
      <c r="AA444" s="217"/>
      <c r="AB444" s="217"/>
    </row>
    <row r="445">
      <c r="A445" s="219"/>
      <c r="B445" s="218"/>
      <c r="C445" s="217"/>
      <c r="D445" s="217"/>
      <c r="E445" s="219"/>
      <c r="F445" s="219"/>
      <c r="G445" s="220"/>
      <c r="H445" s="221"/>
      <c r="I445" s="217"/>
      <c r="J445" s="217"/>
      <c r="K445" s="217"/>
      <c r="L445" s="217"/>
      <c r="M445" s="217"/>
      <c r="N445" s="217"/>
      <c r="O445" s="217"/>
      <c r="P445" s="217"/>
      <c r="Q445" s="217"/>
      <c r="R445" s="217"/>
      <c r="S445" s="217"/>
      <c r="T445" s="217"/>
      <c r="U445" s="217"/>
      <c r="V445" s="217"/>
      <c r="W445" s="217"/>
      <c r="X445" s="217"/>
      <c r="Y445" s="217"/>
      <c r="Z445" s="217"/>
      <c r="AA445" s="217"/>
      <c r="AB445" s="217"/>
    </row>
    <row r="446">
      <c r="A446" s="219"/>
      <c r="B446" s="218"/>
      <c r="C446" s="217"/>
      <c r="D446" s="217"/>
      <c r="E446" s="219"/>
      <c r="F446" s="219"/>
      <c r="G446" s="220"/>
      <c r="H446" s="221"/>
      <c r="I446" s="217"/>
      <c r="J446" s="217"/>
      <c r="K446" s="217"/>
      <c r="L446" s="217"/>
      <c r="M446" s="217"/>
      <c r="N446" s="217"/>
      <c r="O446" s="217"/>
      <c r="P446" s="217"/>
      <c r="Q446" s="217"/>
      <c r="R446" s="217"/>
      <c r="S446" s="217"/>
      <c r="T446" s="217"/>
      <c r="U446" s="217"/>
      <c r="V446" s="217"/>
      <c r="W446" s="217"/>
      <c r="X446" s="217"/>
      <c r="Y446" s="217"/>
      <c r="Z446" s="217"/>
      <c r="AA446" s="217"/>
      <c r="AB446" s="217"/>
    </row>
    <row r="447">
      <c r="A447" s="219"/>
      <c r="B447" s="218"/>
      <c r="C447" s="217"/>
      <c r="D447" s="217"/>
      <c r="E447" s="219"/>
      <c r="F447" s="219"/>
      <c r="G447" s="220"/>
      <c r="H447" s="221"/>
      <c r="I447" s="217"/>
      <c r="J447" s="217"/>
      <c r="K447" s="217"/>
      <c r="L447" s="217"/>
      <c r="M447" s="217"/>
      <c r="N447" s="217"/>
      <c r="O447" s="217"/>
      <c r="P447" s="217"/>
      <c r="Q447" s="217"/>
      <c r="R447" s="217"/>
      <c r="S447" s="217"/>
      <c r="T447" s="217"/>
      <c r="U447" s="217"/>
      <c r="V447" s="217"/>
      <c r="W447" s="217"/>
      <c r="X447" s="217"/>
      <c r="Y447" s="217"/>
      <c r="Z447" s="217"/>
      <c r="AA447" s="217"/>
      <c r="AB447" s="217"/>
    </row>
    <row r="448">
      <c r="A448" s="219"/>
      <c r="B448" s="218"/>
      <c r="C448" s="217"/>
      <c r="D448" s="217"/>
      <c r="E448" s="219"/>
      <c r="F448" s="219"/>
      <c r="G448" s="220"/>
      <c r="H448" s="221"/>
      <c r="I448" s="217"/>
      <c r="J448" s="217"/>
      <c r="K448" s="217"/>
      <c r="L448" s="217"/>
      <c r="M448" s="217"/>
      <c r="N448" s="217"/>
      <c r="O448" s="217"/>
      <c r="P448" s="217"/>
      <c r="Q448" s="217"/>
      <c r="R448" s="217"/>
      <c r="S448" s="217"/>
      <c r="T448" s="217"/>
      <c r="U448" s="217"/>
      <c r="V448" s="217"/>
      <c r="W448" s="217"/>
      <c r="X448" s="217"/>
      <c r="Y448" s="217"/>
      <c r="Z448" s="217"/>
      <c r="AA448" s="217"/>
      <c r="AB448" s="217"/>
    </row>
    <row r="449">
      <c r="A449" s="219"/>
      <c r="B449" s="218"/>
      <c r="C449" s="217"/>
      <c r="D449" s="217"/>
      <c r="E449" s="219"/>
      <c r="F449" s="219"/>
      <c r="G449" s="220"/>
      <c r="H449" s="221"/>
      <c r="I449" s="217"/>
      <c r="J449" s="217"/>
      <c r="K449" s="217"/>
      <c r="L449" s="217"/>
      <c r="M449" s="217"/>
      <c r="N449" s="217"/>
      <c r="O449" s="217"/>
      <c r="P449" s="217"/>
      <c r="Q449" s="217"/>
      <c r="R449" s="217"/>
      <c r="S449" s="217"/>
      <c r="T449" s="217"/>
      <c r="U449" s="217"/>
      <c r="V449" s="217"/>
      <c r="W449" s="217"/>
      <c r="X449" s="217"/>
      <c r="Y449" s="217"/>
      <c r="Z449" s="217"/>
      <c r="AA449" s="217"/>
      <c r="AB449" s="217"/>
    </row>
    <row r="450">
      <c r="A450" s="219"/>
      <c r="B450" s="218"/>
      <c r="C450" s="217"/>
      <c r="D450" s="217"/>
      <c r="E450" s="219"/>
      <c r="F450" s="219"/>
      <c r="G450" s="220"/>
      <c r="H450" s="221"/>
      <c r="I450" s="217"/>
      <c r="J450" s="217"/>
      <c r="K450" s="217"/>
      <c r="L450" s="217"/>
      <c r="M450" s="217"/>
      <c r="N450" s="217"/>
      <c r="O450" s="217"/>
      <c r="P450" s="217"/>
      <c r="Q450" s="217"/>
      <c r="R450" s="217"/>
      <c r="S450" s="217"/>
      <c r="T450" s="217"/>
      <c r="U450" s="217"/>
      <c r="V450" s="217"/>
      <c r="W450" s="217"/>
      <c r="X450" s="217"/>
      <c r="Y450" s="217"/>
      <c r="Z450" s="217"/>
      <c r="AA450" s="217"/>
      <c r="AB450" s="217"/>
    </row>
    <row r="451">
      <c r="A451" s="219"/>
      <c r="B451" s="218"/>
      <c r="C451" s="217"/>
      <c r="D451" s="217"/>
      <c r="E451" s="219"/>
      <c r="F451" s="219"/>
      <c r="G451" s="220"/>
      <c r="H451" s="221"/>
      <c r="I451" s="217"/>
      <c r="J451" s="217"/>
      <c r="K451" s="217"/>
      <c r="L451" s="217"/>
      <c r="M451" s="217"/>
      <c r="N451" s="217"/>
      <c r="O451" s="217"/>
      <c r="P451" s="217"/>
      <c r="Q451" s="217"/>
      <c r="R451" s="217"/>
      <c r="S451" s="217"/>
      <c r="T451" s="217"/>
      <c r="U451" s="217"/>
      <c r="V451" s="217"/>
      <c r="W451" s="217"/>
      <c r="X451" s="217"/>
      <c r="Y451" s="217"/>
      <c r="Z451" s="217"/>
      <c r="AA451" s="217"/>
      <c r="AB451" s="217"/>
    </row>
    <row r="452">
      <c r="A452" s="219"/>
      <c r="B452" s="218"/>
      <c r="C452" s="217"/>
      <c r="D452" s="217"/>
      <c r="E452" s="219"/>
      <c r="F452" s="219"/>
      <c r="G452" s="220"/>
      <c r="H452" s="221"/>
      <c r="I452" s="217"/>
      <c r="J452" s="217"/>
      <c r="K452" s="217"/>
      <c r="L452" s="217"/>
      <c r="M452" s="217"/>
      <c r="N452" s="217"/>
      <c r="O452" s="217"/>
      <c r="P452" s="217"/>
      <c r="Q452" s="217"/>
      <c r="R452" s="217"/>
      <c r="S452" s="217"/>
      <c r="T452" s="217"/>
      <c r="U452" s="217"/>
      <c r="V452" s="217"/>
      <c r="W452" s="217"/>
      <c r="X452" s="217"/>
      <c r="Y452" s="217"/>
      <c r="Z452" s="217"/>
      <c r="AA452" s="217"/>
      <c r="AB452" s="217"/>
    </row>
    <row r="453">
      <c r="A453" s="219"/>
      <c r="B453" s="218"/>
      <c r="C453" s="217"/>
      <c r="D453" s="217"/>
      <c r="E453" s="219"/>
      <c r="F453" s="219"/>
      <c r="G453" s="220"/>
      <c r="H453" s="221"/>
      <c r="I453" s="217"/>
      <c r="J453" s="217"/>
      <c r="K453" s="217"/>
      <c r="L453" s="217"/>
      <c r="M453" s="217"/>
      <c r="N453" s="217"/>
      <c r="O453" s="217"/>
      <c r="P453" s="217"/>
      <c r="Q453" s="217"/>
      <c r="R453" s="217"/>
      <c r="S453" s="217"/>
      <c r="T453" s="217"/>
      <c r="U453" s="217"/>
      <c r="V453" s="217"/>
      <c r="W453" s="217"/>
      <c r="X453" s="217"/>
      <c r="Y453" s="217"/>
      <c r="Z453" s="217"/>
      <c r="AA453" s="217"/>
      <c r="AB453" s="217"/>
    </row>
    <row r="454">
      <c r="A454" s="219"/>
      <c r="B454" s="218"/>
      <c r="C454" s="217"/>
      <c r="D454" s="217"/>
      <c r="E454" s="219"/>
      <c r="F454" s="219"/>
      <c r="G454" s="220"/>
      <c r="H454" s="221"/>
      <c r="I454" s="217"/>
      <c r="J454" s="217"/>
      <c r="K454" s="217"/>
      <c r="L454" s="217"/>
      <c r="M454" s="217"/>
      <c r="N454" s="217"/>
      <c r="O454" s="217"/>
      <c r="P454" s="217"/>
      <c r="Q454" s="217"/>
      <c r="R454" s="217"/>
      <c r="S454" s="217"/>
      <c r="T454" s="217"/>
      <c r="U454" s="217"/>
      <c r="V454" s="217"/>
      <c r="W454" s="217"/>
      <c r="X454" s="217"/>
      <c r="Y454" s="217"/>
      <c r="Z454" s="217"/>
      <c r="AA454" s="217"/>
      <c r="AB454" s="217"/>
    </row>
    <row r="455">
      <c r="A455" s="219"/>
      <c r="B455" s="218"/>
      <c r="C455" s="217"/>
      <c r="D455" s="217"/>
      <c r="E455" s="219"/>
      <c r="F455" s="219"/>
      <c r="G455" s="220"/>
      <c r="H455" s="221"/>
      <c r="I455" s="217"/>
      <c r="J455" s="217"/>
      <c r="K455" s="217"/>
      <c r="L455" s="217"/>
      <c r="M455" s="217"/>
      <c r="N455" s="217"/>
      <c r="O455" s="217"/>
      <c r="P455" s="217"/>
      <c r="Q455" s="217"/>
      <c r="R455" s="217"/>
      <c r="S455" s="217"/>
      <c r="T455" s="217"/>
      <c r="U455" s="217"/>
      <c r="V455" s="217"/>
      <c r="W455" s="217"/>
      <c r="X455" s="217"/>
      <c r="Y455" s="217"/>
      <c r="Z455" s="217"/>
      <c r="AA455" s="217"/>
      <c r="AB455" s="217"/>
    </row>
    <row r="456">
      <c r="A456" s="219"/>
      <c r="B456" s="218"/>
      <c r="C456" s="217"/>
      <c r="D456" s="217"/>
      <c r="E456" s="219"/>
      <c r="F456" s="219"/>
      <c r="G456" s="220"/>
      <c r="H456" s="221"/>
      <c r="I456" s="217"/>
      <c r="J456" s="217"/>
      <c r="K456" s="217"/>
      <c r="L456" s="217"/>
      <c r="M456" s="217"/>
      <c r="N456" s="217"/>
      <c r="O456" s="217"/>
      <c r="P456" s="217"/>
      <c r="Q456" s="217"/>
      <c r="R456" s="217"/>
      <c r="S456" s="217"/>
      <c r="T456" s="217"/>
      <c r="U456" s="217"/>
      <c r="V456" s="217"/>
      <c r="W456" s="217"/>
      <c r="X456" s="217"/>
      <c r="Y456" s="217"/>
      <c r="Z456" s="217"/>
      <c r="AA456" s="217"/>
      <c r="AB456" s="217"/>
    </row>
    <row r="457">
      <c r="A457" s="219"/>
      <c r="B457" s="218"/>
      <c r="C457" s="217"/>
      <c r="D457" s="217"/>
      <c r="E457" s="219"/>
      <c r="F457" s="219"/>
      <c r="G457" s="220"/>
      <c r="H457" s="221"/>
      <c r="I457" s="217"/>
      <c r="J457" s="217"/>
      <c r="K457" s="217"/>
      <c r="L457" s="217"/>
      <c r="M457" s="217"/>
      <c r="N457" s="217"/>
      <c r="O457" s="217"/>
      <c r="P457" s="217"/>
      <c r="Q457" s="217"/>
      <c r="R457" s="217"/>
      <c r="S457" s="217"/>
      <c r="T457" s="217"/>
      <c r="U457" s="217"/>
      <c r="V457" s="217"/>
      <c r="W457" s="217"/>
      <c r="X457" s="217"/>
      <c r="Y457" s="217"/>
      <c r="Z457" s="217"/>
      <c r="AA457" s="217"/>
      <c r="AB457" s="217"/>
    </row>
    <row r="458">
      <c r="A458" s="219"/>
      <c r="B458" s="218"/>
      <c r="C458" s="217"/>
      <c r="D458" s="217"/>
      <c r="E458" s="219"/>
      <c r="F458" s="219"/>
      <c r="G458" s="220"/>
      <c r="H458" s="221"/>
      <c r="I458" s="217"/>
      <c r="J458" s="217"/>
      <c r="K458" s="217"/>
      <c r="L458" s="217"/>
      <c r="M458" s="217"/>
      <c r="N458" s="217"/>
      <c r="O458" s="217"/>
      <c r="P458" s="217"/>
      <c r="Q458" s="217"/>
      <c r="R458" s="217"/>
      <c r="S458" s="217"/>
      <c r="T458" s="217"/>
      <c r="U458" s="217"/>
      <c r="V458" s="217"/>
      <c r="W458" s="217"/>
      <c r="X458" s="217"/>
      <c r="Y458" s="217"/>
      <c r="Z458" s="217"/>
      <c r="AA458" s="217"/>
      <c r="AB458" s="217"/>
    </row>
    <row r="459">
      <c r="A459" s="219"/>
      <c r="B459" s="218"/>
      <c r="C459" s="217"/>
      <c r="D459" s="217"/>
      <c r="E459" s="219"/>
      <c r="F459" s="219"/>
      <c r="G459" s="220"/>
      <c r="H459" s="221"/>
      <c r="I459" s="217"/>
      <c r="J459" s="217"/>
      <c r="K459" s="217"/>
      <c r="L459" s="217"/>
      <c r="M459" s="217"/>
      <c r="N459" s="217"/>
      <c r="O459" s="217"/>
      <c r="P459" s="217"/>
      <c r="Q459" s="217"/>
      <c r="R459" s="217"/>
      <c r="S459" s="217"/>
      <c r="T459" s="217"/>
      <c r="U459" s="217"/>
      <c r="V459" s="217"/>
      <c r="W459" s="217"/>
      <c r="X459" s="217"/>
      <c r="Y459" s="217"/>
      <c r="Z459" s="217"/>
      <c r="AA459" s="217"/>
      <c r="AB459" s="217"/>
    </row>
    <row r="460">
      <c r="A460" s="219"/>
      <c r="B460" s="218"/>
      <c r="C460" s="217"/>
      <c r="D460" s="217"/>
      <c r="E460" s="219"/>
      <c r="F460" s="219"/>
      <c r="G460" s="220"/>
      <c r="H460" s="221"/>
      <c r="I460" s="217"/>
      <c r="J460" s="217"/>
      <c r="K460" s="217"/>
      <c r="L460" s="217"/>
      <c r="M460" s="217"/>
      <c r="N460" s="217"/>
      <c r="O460" s="217"/>
      <c r="P460" s="217"/>
      <c r="Q460" s="217"/>
      <c r="R460" s="217"/>
      <c r="S460" s="217"/>
      <c r="T460" s="217"/>
      <c r="U460" s="217"/>
      <c r="V460" s="217"/>
      <c r="W460" s="217"/>
      <c r="X460" s="217"/>
      <c r="Y460" s="217"/>
      <c r="Z460" s="217"/>
      <c r="AA460" s="217"/>
      <c r="AB460" s="217"/>
    </row>
    <row r="461">
      <c r="A461" s="219"/>
      <c r="B461" s="218"/>
      <c r="C461" s="217"/>
      <c r="D461" s="217"/>
      <c r="E461" s="219"/>
      <c r="F461" s="219"/>
      <c r="G461" s="220"/>
      <c r="H461" s="221"/>
      <c r="I461" s="217"/>
      <c r="J461" s="217"/>
      <c r="K461" s="217"/>
      <c r="L461" s="217"/>
      <c r="M461" s="217"/>
      <c r="N461" s="217"/>
      <c r="O461" s="217"/>
      <c r="P461" s="217"/>
      <c r="Q461" s="217"/>
      <c r="R461" s="217"/>
      <c r="S461" s="217"/>
      <c r="T461" s="217"/>
      <c r="U461" s="217"/>
      <c r="V461" s="217"/>
      <c r="W461" s="217"/>
      <c r="X461" s="217"/>
      <c r="Y461" s="217"/>
      <c r="Z461" s="217"/>
      <c r="AA461" s="217"/>
      <c r="AB461" s="217"/>
    </row>
    <row r="462">
      <c r="A462" s="219"/>
      <c r="B462" s="218"/>
      <c r="C462" s="217"/>
      <c r="D462" s="217"/>
      <c r="E462" s="219"/>
      <c r="F462" s="219"/>
      <c r="G462" s="220"/>
      <c r="H462" s="221"/>
      <c r="I462" s="217"/>
      <c r="J462" s="217"/>
      <c r="K462" s="217"/>
      <c r="L462" s="217"/>
      <c r="M462" s="217"/>
      <c r="N462" s="217"/>
      <c r="O462" s="217"/>
      <c r="P462" s="217"/>
      <c r="Q462" s="217"/>
      <c r="R462" s="217"/>
      <c r="S462" s="217"/>
      <c r="T462" s="217"/>
      <c r="U462" s="217"/>
      <c r="V462" s="217"/>
      <c r="W462" s="217"/>
      <c r="X462" s="217"/>
      <c r="Y462" s="217"/>
      <c r="Z462" s="217"/>
      <c r="AA462" s="217"/>
      <c r="AB462" s="217"/>
    </row>
    <row r="463">
      <c r="A463" s="219"/>
      <c r="B463" s="218"/>
      <c r="C463" s="217"/>
      <c r="D463" s="217"/>
      <c r="E463" s="219"/>
      <c r="F463" s="219"/>
      <c r="G463" s="220"/>
      <c r="H463" s="221"/>
      <c r="I463" s="217"/>
      <c r="J463" s="217"/>
      <c r="K463" s="217"/>
      <c r="L463" s="217"/>
      <c r="M463" s="217"/>
      <c r="N463" s="217"/>
      <c r="O463" s="217"/>
      <c r="P463" s="217"/>
      <c r="Q463" s="217"/>
      <c r="R463" s="217"/>
      <c r="S463" s="217"/>
      <c r="T463" s="217"/>
      <c r="U463" s="217"/>
      <c r="V463" s="217"/>
      <c r="W463" s="217"/>
      <c r="X463" s="217"/>
      <c r="Y463" s="217"/>
      <c r="Z463" s="217"/>
      <c r="AA463" s="217"/>
      <c r="AB463" s="217"/>
    </row>
    <row r="464">
      <c r="A464" s="219"/>
      <c r="B464" s="218"/>
      <c r="C464" s="217"/>
      <c r="D464" s="217"/>
      <c r="E464" s="219"/>
      <c r="F464" s="219"/>
      <c r="G464" s="220"/>
      <c r="H464" s="221"/>
      <c r="I464" s="217"/>
      <c r="J464" s="217"/>
      <c r="K464" s="217"/>
      <c r="L464" s="217"/>
      <c r="M464" s="217"/>
      <c r="N464" s="217"/>
      <c r="O464" s="217"/>
      <c r="P464" s="217"/>
      <c r="Q464" s="217"/>
      <c r="R464" s="217"/>
      <c r="S464" s="217"/>
      <c r="T464" s="217"/>
      <c r="U464" s="217"/>
      <c r="V464" s="217"/>
      <c r="W464" s="217"/>
      <c r="X464" s="217"/>
      <c r="Y464" s="217"/>
      <c r="Z464" s="217"/>
      <c r="AA464" s="217"/>
      <c r="AB464" s="217"/>
    </row>
    <row r="465">
      <c r="A465" s="219"/>
      <c r="B465" s="218"/>
      <c r="C465" s="217"/>
      <c r="D465" s="217"/>
      <c r="E465" s="219"/>
      <c r="F465" s="219"/>
      <c r="G465" s="220"/>
      <c r="H465" s="221"/>
      <c r="I465" s="217"/>
      <c r="J465" s="217"/>
      <c r="K465" s="217"/>
      <c r="L465" s="217"/>
      <c r="M465" s="217"/>
      <c r="N465" s="217"/>
      <c r="O465" s="217"/>
      <c r="P465" s="217"/>
      <c r="Q465" s="217"/>
      <c r="R465" s="217"/>
      <c r="S465" s="217"/>
      <c r="T465" s="217"/>
      <c r="U465" s="217"/>
      <c r="V465" s="217"/>
      <c r="W465" s="217"/>
      <c r="X465" s="217"/>
      <c r="Y465" s="217"/>
      <c r="Z465" s="217"/>
      <c r="AA465" s="217"/>
      <c r="AB465" s="217"/>
    </row>
    <row r="466">
      <c r="A466" s="219"/>
      <c r="B466" s="218"/>
      <c r="C466" s="217"/>
      <c r="D466" s="217"/>
      <c r="E466" s="219"/>
      <c r="F466" s="219"/>
      <c r="G466" s="220"/>
      <c r="H466" s="221"/>
      <c r="I466" s="217"/>
      <c r="J466" s="217"/>
      <c r="K466" s="217"/>
      <c r="L466" s="217"/>
      <c r="M466" s="217"/>
      <c r="N466" s="217"/>
      <c r="O466" s="217"/>
      <c r="P466" s="217"/>
      <c r="Q466" s="217"/>
      <c r="R466" s="217"/>
      <c r="S466" s="217"/>
      <c r="T466" s="217"/>
      <c r="U466" s="217"/>
      <c r="V466" s="217"/>
      <c r="W466" s="217"/>
      <c r="X466" s="217"/>
      <c r="Y466" s="217"/>
      <c r="Z466" s="217"/>
      <c r="AA466" s="217"/>
      <c r="AB466" s="217"/>
    </row>
    <row r="467">
      <c r="A467" s="219"/>
      <c r="B467" s="218"/>
      <c r="C467" s="217"/>
      <c r="D467" s="217"/>
      <c r="E467" s="219"/>
      <c r="F467" s="219"/>
      <c r="G467" s="220"/>
      <c r="H467" s="221"/>
      <c r="I467" s="217"/>
      <c r="J467" s="217"/>
      <c r="K467" s="217"/>
      <c r="L467" s="217"/>
      <c r="M467" s="217"/>
      <c r="N467" s="217"/>
      <c r="O467" s="217"/>
      <c r="P467" s="217"/>
      <c r="Q467" s="217"/>
      <c r="R467" s="217"/>
      <c r="S467" s="217"/>
      <c r="T467" s="217"/>
      <c r="U467" s="217"/>
      <c r="V467" s="217"/>
      <c r="W467" s="217"/>
      <c r="X467" s="217"/>
      <c r="Y467" s="217"/>
      <c r="Z467" s="217"/>
      <c r="AA467" s="217"/>
      <c r="AB467" s="217"/>
    </row>
    <row r="468">
      <c r="A468" s="219"/>
      <c r="B468" s="218"/>
      <c r="C468" s="217"/>
      <c r="D468" s="217"/>
      <c r="E468" s="219"/>
      <c r="F468" s="219"/>
      <c r="G468" s="220"/>
      <c r="H468" s="221"/>
      <c r="I468" s="217"/>
      <c r="J468" s="217"/>
      <c r="K468" s="217"/>
      <c r="L468" s="217"/>
      <c r="M468" s="217"/>
      <c r="N468" s="217"/>
      <c r="O468" s="217"/>
      <c r="P468" s="217"/>
      <c r="Q468" s="217"/>
      <c r="R468" s="217"/>
      <c r="S468" s="217"/>
      <c r="T468" s="217"/>
      <c r="U468" s="217"/>
      <c r="V468" s="217"/>
      <c r="W468" s="217"/>
      <c r="X468" s="217"/>
      <c r="Y468" s="217"/>
      <c r="Z468" s="217"/>
      <c r="AA468" s="217"/>
      <c r="AB468" s="217"/>
    </row>
    <row r="469">
      <c r="A469" s="219"/>
      <c r="B469" s="218"/>
      <c r="C469" s="217"/>
      <c r="D469" s="217"/>
      <c r="E469" s="219"/>
      <c r="F469" s="219"/>
      <c r="G469" s="220"/>
      <c r="H469" s="221"/>
      <c r="I469" s="217"/>
      <c r="J469" s="217"/>
      <c r="K469" s="217"/>
      <c r="L469" s="217"/>
      <c r="M469" s="217"/>
      <c r="N469" s="217"/>
      <c r="O469" s="217"/>
      <c r="P469" s="217"/>
      <c r="Q469" s="217"/>
      <c r="R469" s="217"/>
      <c r="S469" s="217"/>
      <c r="T469" s="217"/>
      <c r="U469" s="217"/>
      <c r="V469" s="217"/>
      <c r="W469" s="217"/>
      <c r="X469" s="217"/>
      <c r="Y469" s="217"/>
      <c r="Z469" s="217"/>
      <c r="AA469" s="217"/>
      <c r="AB469" s="217"/>
    </row>
    <row r="470">
      <c r="A470" s="219"/>
      <c r="B470" s="218"/>
      <c r="C470" s="217"/>
      <c r="D470" s="217"/>
      <c r="E470" s="219"/>
      <c r="F470" s="219"/>
      <c r="G470" s="220"/>
      <c r="H470" s="221"/>
      <c r="I470" s="217"/>
      <c r="J470" s="217"/>
      <c r="K470" s="217"/>
      <c r="L470" s="217"/>
      <c r="M470" s="217"/>
      <c r="N470" s="217"/>
      <c r="O470" s="217"/>
      <c r="P470" s="217"/>
      <c r="Q470" s="217"/>
      <c r="R470" s="217"/>
      <c r="S470" s="217"/>
      <c r="T470" s="217"/>
      <c r="U470" s="217"/>
      <c r="V470" s="217"/>
      <c r="W470" s="217"/>
      <c r="X470" s="217"/>
      <c r="Y470" s="217"/>
      <c r="Z470" s="217"/>
      <c r="AA470" s="217"/>
      <c r="AB470" s="217"/>
    </row>
    <row r="471">
      <c r="A471" s="219"/>
      <c r="B471" s="218"/>
      <c r="C471" s="217"/>
      <c r="D471" s="217"/>
      <c r="E471" s="219"/>
      <c r="F471" s="219"/>
      <c r="G471" s="220"/>
      <c r="H471" s="221"/>
      <c r="I471" s="217"/>
      <c r="J471" s="217"/>
      <c r="K471" s="217"/>
      <c r="L471" s="217"/>
      <c r="M471" s="217"/>
      <c r="N471" s="217"/>
      <c r="O471" s="217"/>
      <c r="P471" s="217"/>
      <c r="Q471" s="217"/>
      <c r="R471" s="217"/>
      <c r="S471" s="217"/>
      <c r="T471" s="217"/>
      <c r="U471" s="217"/>
      <c r="V471" s="217"/>
      <c r="W471" s="217"/>
      <c r="X471" s="217"/>
      <c r="Y471" s="217"/>
      <c r="Z471" s="217"/>
      <c r="AA471" s="217"/>
      <c r="AB471" s="217"/>
    </row>
    <row r="472">
      <c r="A472" s="219"/>
      <c r="B472" s="218"/>
      <c r="C472" s="217"/>
      <c r="D472" s="217"/>
      <c r="E472" s="219"/>
      <c r="F472" s="219"/>
      <c r="G472" s="220"/>
      <c r="H472" s="221"/>
      <c r="I472" s="217"/>
      <c r="J472" s="217"/>
      <c r="K472" s="217"/>
      <c r="L472" s="217"/>
      <c r="M472" s="217"/>
      <c r="N472" s="217"/>
      <c r="O472" s="217"/>
      <c r="P472" s="217"/>
      <c r="Q472" s="217"/>
      <c r="R472" s="217"/>
      <c r="S472" s="217"/>
      <c r="T472" s="217"/>
      <c r="U472" s="217"/>
      <c r="V472" s="217"/>
      <c r="W472" s="217"/>
      <c r="X472" s="217"/>
      <c r="Y472" s="217"/>
      <c r="Z472" s="217"/>
      <c r="AA472" s="217"/>
      <c r="AB472" s="217"/>
    </row>
    <row r="473">
      <c r="A473" s="219"/>
      <c r="B473" s="218"/>
      <c r="C473" s="217"/>
      <c r="D473" s="217"/>
      <c r="E473" s="219"/>
      <c r="F473" s="219"/>
      <c r="G473" s="220"/>
      <c r="H473" s="221"/>
      <c r="I473" s="217"/>
      <c r="J473" s="217"/>
      <c r="K473" s="217"/>
      <c r="L473" s="217"/>
      <c r="M473" s="217"/>
      <c r="N473" s="217"/>
      <c r="O473" s="217"/>
      <c r="P473" s="217"/>
      <c r="Q473" s="217"/>
      <c r="R473" s="217"/>
      <c r="S473" s="217"/>
      <c r="T473" s="217"/>
      <c r="U473" s="217"/>
      <c r="V473" s="217"/>
      <c r="W473" s="217"/>
      <c r="X473" s="217"/>
      <c r="Y473" s="217"/>
      <c r="Z473" s="217"/>
      <c r="AA473" s="217"/>
      <c r="AB473" s="217"/>
    </row>
    <row r="474">
      <c r="A474" s="219"/>
      <c r="B474" s="218"/>
      <c r="C474" s="217"/>
      <c r="D474" s="217"/>
      <c r="E474" s="219"/>
      <c r="F474" s="219"/>
      <c r="G474" s="220"/>
      <c r="H474" s="221"/>
      <c r="I474" s="217"/>
      <c r="J474" s="217"/>
      <c r="K474" s="217"/>
      <c r="L474" s="217"/>
      <c r="M474" s="217"/>
      <c r="N474" s="217"/>
      <c r="O474" s="217"/>
      <c r="P474" s="217"/>
      <c r="Q474" s="217"/>
      <c r="R474" s="217"/>
      <c r="S474" s="217"/>
      <c r="T474" s="217"/>
      <c r="U474" s="217"/>
      <c r="V474" s="217"/>
      <c r="W474" s="217"/>
      <c r="X474" s="217"/>
      <c r="Y474" s="217"/>
      <c r="Z474" s="217"/>
      <c r="AA474" s="217"/>
      <c r="AB474" s="217"/>
    </row>
    <row r="475">
      <c r="A475" s="219"/>
      <c r="B475" s="218"/>
      <c r="C475" s="217"/>
      <c r="D475" s="217"/>
      <c r="E475" s="219"/>
      <c r="F475" s="219"/>
      <c r="G475" s="220"/>
      <c r="H475" s="221"/>
      <c r="I475" s="217"/>
      <c r="J475" s="217"/>
      <c r="K475" s="217"/>
      <c r="L475" s="217"/>
      <c r="M475" s="217"/>
      <c r="N475" s="217"/>
      <c r="O475" s="217"/>
      <c r="P475" s="217"/>
      <c r="Q475" s="217"/>
      <c r="R475" s="217"/>
      <c r="S475" s="217"/>
      <c r="T475" s="217"/>
      <c r="U475" s="217"/>
      <c r="V475" s="217"/>
      <c r="W475" s="217"/>
      <c r="X475" s="217"/>
      <c r="Y475" s="217"/>
      <c r="Z475" s="217"/>
      <c r="AA475" s="217"/>
      <c r="AB475" s="217"/>
    </row>
    <row r="476">
      <c r="A476" s="219"/>
      <c r="B476" s="218"/>
      <c r="C476" s="217"/>
      <c r="D476" s="217"/>
      <c r="E476" s="219"/>
      <c r="F476" s="219"/>
      <c r="G476" s="220"/>
      <c r="H476" s="221"/>
      <c r="I476" s="217"/>
      <c r="J476" s="217"/>
      <c r="K476" s="217"/>
      <c r="L476" s="217"/>
      <c r="M476" s="217"/>
      <c r="N476" s="217"/>
      <c r="O476" s="217"/>
      <c r="P476" s="217"/>
      <c r="Q476" s="217"/>
      <c r="R476" s="217"/>
      <c r="S476" s="217"/>
      <c r="T476" s="217"/>
      <c r="U476" s="217"/>
      <c r="V476" s="217"/>
      <c r="W476" s="217"/>
      <c r="X476" s="217"/>
      <c r="Y476" s="217"/>
      <c r="Z476" s="217"/>
      <c r="AA476" s="217"/>
      <c r="AB476" s="217"/>
    </row>
    <row r="477">
      <c r="A477" s="219"/>
      <c r="B477" s="218"/>
      <c r="C477" s="217"/>
      <c r="D477" s="217"/>
      <c r="E477" s="219"/>
      <c r="F477" s="219"/>
      <c r="G477" s="220"/>
      <c r="H477" s="221"/>
      <c r="I477" s="217"/>
      <c r="J477" s="217"/>
      <c r="K477" s="217"/>
      <c r="L477" s="217"/>
      <c r="M477" s="217"/>
      <c r="N477" s="217"/>
      <c r="O477" s="217"/>
      <c r="P477" s="217"/>
      <c r="Q477" s="217"/>
      <c r="R477" s="217"/>
      <c r="S477" s="217"/>
      <c r="T477" s="217"/>
      <c r="U477" s="217"/>
      <c r="V477" s="217"/>
      <c r="W477" s="217"/>
      <c r="X477" s="217"/>
      <c r="Y477" s="217"/>
      <c r="Z477" s="217"/>
      <c r="AA477" s="217"/>
      <c r="AB477" s="217"/>
    </row>
    <row r="478">
      <c r="A478" s="219"/>
      <c r="B478" s="218"/>
      <c r="C478" s="217"/>
      <c r="D478" s="217"/>
      <c r="E478" s="219"/>
      <c r="F478" s="219"/>
      <c r="G478" s="220"/>
      <c r="H478" s="221"/>
      <c r="I478" s="217"/>
      <c r="J478" s="217"/>
      <c r="K478" s="217"/>
      <c r="L478" s="217"/>
      <c r="M478" s="217"/>
      <c r="N478" s="217"/>
      <c r="O478" s="217"/>
      <c r="P478" s="217"/>
      <c r="Q478" s="217"/>
      <c r="R478" s="217"/>
      <c r="S478" s="217"/>
      <c r="T478" s="217"/>
      <c r="U478" s="217"/>
      <c r="V478" s="217"/>
      <c r="W478" s="217"/>
      <c r="X478" s="217"/>
      <c r="Y478" s="217"/>
      <c r="Z478" s="217"/>
      <c r="AA478" s="217"/>
      <c r="AB478" s="217"/>
    </row>
    <row r="479">
      <c r="A479" s="219"/>
      <c r="B479" s="218"/>
      <c r="C479" s="217"/>
      <c r="D479" s="217"/>
      <c r="E479" s="219"/>
      <c r="F479" s="219"/>
      <c r="G479" s="220"/>
      <c r="H479" s="221"/>
      <c r="I479" s="217"/>
      <c r="J479" s="217"/>
      <c r="K479" s="217"/>
      <c r="L479" s="217"/>
      <c r="M479" s="217"/>
      <c r="N479" s="217"/>
      <c r="O479" s="217"/>
      <c r="P479" s="217"/>
      <c r="Q479" s="217"/>
      <c r="R479" s="217"/>
      <c r="S479" s="217"/>
      <c r="T479" s="217"/>
      <c r="U479" s="217"/>
      <c r="V479" s="217"/>
      <c r="W479" s="217"/>
      <c r="X479" s="217"/>
      <c r="Y479" s="217"/>
      <c r="Z479" s="217"/>
      <c r="AA479" s="217"/>
      <c r="AB479" s="217"/>
    </row>
    <row r="480">
      <c r="A480" s="219"/>
      <c r="B480" s="218"/>
      <c r="C480" s="217"/>
      <c r="D480" s="217"/>
      <c r="E480" s="219"/>
      <c r="F480" s="219"/>
      <c r="G480" s="220"/>
      <c r="H480" s="221"/>
      <c r="I480" s="217"/>
      <c r="J480" s="217"/>
      <c r="K480" s="217"/>
      <c r="L480" s="217"/>
      <c r="M480" s="217"/>
      <c r="N480" s="217"/>
      <c r="O480" s="217"/>
      <c r="P480" s="217"/>
      <c r="Q480" s="217"/>
      <c r="R480" s="217"/>
      <c r="S480" s="217"/>
      <c r="T480" s="217"/>
      <c r="U480" s="217"/>
      <c r="V480" s="217"/>
      <c r="W480" s="217"/>
      <c r="X480" s="217"/>
      <c r="Y480" s="217"/>
      <c r="Z480" s="217"/>
      <c r="AA480" s="217"/>
      <c r="AB480" s="217"/>
    </row>
    <row r="481">
      <c r="A481" s="219"/>
      <c r="B481" s="218"/>
      <c r="C481" s="217"/>
      <c r="D481" s="217"/>
      <c r="E481" s="219"/>
      <c r="F481" s="219"/>
      <c r="G481" s="220"/>
      <c r="H481" s="221"/>
      <c r="I481" s="217"/>
      <c r="J481" s="217"/>
      <c r="K481" s="217"/>
      <c r="L481" s="217"/>
      <c r="M481" s="217"/>
      <c r="N481" s="217"/>
      <c r="O481" s="217"/>
      <c r="P481" s="217"/>
      <c r="Q481" s="217"/>
      <c r="R481" s="217"/>
      <c r="S481" s="217"/>
      <c r="T481" s="217"/>
      <c r="U481" s="217"/>
      <c r="V481" s="217"/>
      <c r="W481" s="217"/>
      <c r="X481" s="217"/>
      <c r="Y481" s="217"/>
      <c r="Z481" s="217"/>
      <c r="AA481" s="217"/>
      <c r="AB481" s="217"/>
    </row>
    <row r="482">
      <c r="A482" s="219"/>
      <c r="B482" s="218"/>
      <c r="C482" s="217"/>
      <c r="D482" s="217"/>
      <c r="E482" s="219"/>
      <c r="F482" s="219"/>
      <c r="G482" s="220"/>
      <c r="H482" s="221"/>
      <c r="I482" s="217"/>
      <c r="J482" s="217"/>
      <c r="K482" s="217"/>
      <c r="L482" s="217"/>
      <c r="M482" s="217"/>
      <c r="N482" s="217"/>
      <c r="O482" s="217"/>
      <c r="P482" s="217"/>
      <c r="Q482" s="217"/>
      <c r="R482" s="217"/>
      <c r="S482" s="217"/>
      <c r="T482" s="217"/>
      <c r="U482" s="217"/>
      <c r="V482" s="217"/>
      <c r="W482" s="217"/>
      <c r="X482" s="217"/>
      <c r="Y482" s="217"/>
      <c r="Z482" s="217"/>
      <c r="AA482" s="217"/>
      <c r="AB482" s="217"/>
    </row>
    <row r="483">
      <c r="A483" s="219"/>
      <c r="B483" s="218"/>
      <c r="C483" s="217"/>
      <c r="D483" s="217"/>
      <c r="E483" s="219"/>
      <c r="F483" s="219"/>
      <c r="G483" s="220"/>
      <c r="H483" s="221"/>
      <c r="I483" s="217"/>
      <c r="J483" s="217"/>
      <c r="K483" s="217"/>
      <c r="L483" s="217"/>
      <c r="M483" s="217"/>
      <c r="N483" s="217"/>
      <c r="O483" s="217"/>
      <c r="P483" s="217"/>
      <c r="Q483" s="217"/>
      <c r="R483" s="217"/>
      <c r="S483" s="217"/>
      <c r="T483" s="217"/>
      <c r="U483" s="217"/>
      <c r="V483" s="217"/>
      <c r="W483" s="217"/>
      <c r="X483" s="217"/>
      <c r="Y483" s="217"/>
      <c r="Z483" s="217"/>
      <c r="AA483" s="217"/>
      <c r="AB483" s="217"/>
    </row>
    <row r="484">
      <c r="A484" s="219"/>
      <c r="B484" s="218"/>
      <c r="C484" s="217"/>
      <c r="D484" s="217"/>
      <c r="E484" s="219"/>
      <c r="F484" s="219"/>
      <c r="G484" s="220"/>
      <c r="H484" s="221"/>
      <c r="I484" s="217"/>
      <c r="J484" s="217"/>
      <c r="K484" s="217"/>
      <c r="L484" s="217"/>
      <c r="M484" s="217"/>
      <c r="N484" s="217"/>
      <c r="O484" s="217"/>
      <c r="P484" s="217"/>
      <c r="Q484" s="217"/>
      <c r="R484" s="217"/>
      <c r="S484" s="217"/>
      <c r="T484" s="217"/>
      <c r="U484" s="217"/>
      <c r="V484" s="217"/>
      <c r="W484" s="217"/>
      <c r="X484" s="217"/>
      <c r="Y484" s="217"/>
      <c r="Z484" s="217"/>
      <c r="AA484" s="217"/>
      <c r="AB484" s="217"/>
    </row>
    <row r="485">
      <c r="A485" s="219"/>
      <c r="B485" s="218"/>
      <c r="C485" s="217"/>
      <c r="D485" s="217"/>
      <c r="E485" s="219"/>
      <c r="F485" s="219"/>
      <c r="G485" s="220"/>
      <c r="H485" s="221"/>
      <c r="I485" s="217"/>
      <c r="J485" s="217"/>
      <c r="K485" s="217"/>
      <c r="L485" s="217"/>
      <c r="M485" s="217"/>
      <c r="N485" s="217"/>
      <c r="O485" s="217"/>
      <c r="P485" s="217"/>
      <c r="Q485" s="217"/>
      <c r="R485" s="217"/>
      <c r="S485" s="217"/>
      <c r="T485" s="217"/>
      <c r="U485" s="217"/>
      <c r="V485" s="217"/>
      <c r="W485" s="217"/>
      <c r="X485" s="217"/>
      <c r="Y485" s="217"/>
      <c r="Z485" s="217"/>
      <c r="AA485" s="217"/>
      <c r="AB485" s="217"/>
    </row>
    <row r="486">
      <c r="A486" s="219"/>
      <c r="B486" s="218"/>
      <c r="C486" s="217"/>
      <c r="D486" s="217"/>
      <c r="E486" s="219"/>
      <c r="F486" s="219"/>
      <c r="G486" s="220"/>
      <c r="H486" s="221"/>
      <c r="I486" s="217"/>
      <c r="J486" s="217"/>
      <c r="K486" s="217"/>
      <c r="L486" s="217"/>
      <c r="M486" s="217"/>
      <c r="N486" s="217"/>
      <c r="O486" s="217"/>
      <c r="P486" s="217"/>
      <c r="Q486" s="217"/>
      <c r="R486" s="217"/>
      <c r="S486" s="217"/>
      <c r="T486" s="217"/>
      <c r="U486" s="217"/>
      <c r="V486" s="217"/>
      <c r="W486" s="217"/>
      <c r="X486" s="217"/>
      <c r="Y486" s="217"/>
      <c r="Z486" s="217"/>
      <c r="AA486" s="217"/>
      <c r="AB486" s="217"/>
    </row>
    <row r="487">
      <c r="A487" s="219"/>
      <c r="B487" s="218"/>
      <c r="C487" s="217"/>
      <c r="D487" s="217"/>
      <c r="E487" s="219"/>
      <c r="F487" s="219"/>
      <c r="G487" s="220"/>
      <c r="H487" s="221"/>
      <c r="I487" s="217"/>
      <c r="J487" s="217"/>
      <c r="K487" s="217"/>
      <c r="L487" s="217"/>
      <c r="M487" s="217"/>
      <c r="N487" s="217"/>
      <c r="O487" s="217"/>
      <c r="P487" s="217"/>
      <c r="Q487" s="217"/>
      <c r="R487" s="217"/>
      <c r="S487" s="217"/>
      <c r="T487" s="217"/>
      <c r="U487" s="217"/>
      <c r="V487" s="217"/>
      <c r="W487" s="217"/>
      <c r="X487" s="217"/>
      <c r="Y487" s="217"/>
      <c r="Z487" s="217"/>
      <c r="AA487" s="217"/>
      <c r="AB487" s="217"/>
    </row>
    <row r="488">
      <c r="A488" s="219"/>
      <c r="B488" s="218"/>
      <c r="C488" s="217"/>
      <c r="D488" s="217"/>
      <c r="E488" s="219"/>
      <c r="F488" s="219"/>
      <c r="G488" s="220"/>
      <c r="H488" s="221"/>
      <c r="I488" s="217"/>
      <c r="J488" s="217"/>
      <c r="K488" s="217"/>
      <c r="L488" s="217"/>
      <c r="M488" s="217"/>
      <c r="N488" s="217"/>
      <c r="O488" s="217"/>
      <c r="P488" s="217"/>
      <c r="Q488" s="217"/>
      <c r="R488" s="217"/>
      <c r="S488" s="217"/>
      <c r="T488" s="217"/>
      <c r="U488" s="217"/>
      <c r="V488" s="217"/>
      <c r="W488" s="217"/>
      <c r="X488" s="217"/>
      <c r="Y488" s="217"/>
      <c r="Z488" s="217"/>
      <c r="AA488" s="217"/>
      <c r="AB488" s="217"/>
    </row>
    <row r="489">
      <c r="A489" s="219"/>
      <c r="B489" s="218"/>
      <c r="C489" s="217"/>
      <c r="D489" s="217"/>
      <c r="E489" s="219"/>
      <c r="F489" s="219"/>
      <c r="G489" s="220"/>
      <c r="H489" s="221"/>
      <c r="I489" s="217"/>
      <c r="J489" s="217"/>
      <c r="K489" s="217"/>
      <c r="L489" s="217"/>
      <c r="M489" s="217"/>
      <c r="N489" s="217"/>
      <c r="O489" s="217"/>
      <c r="P489" s="217"/>
      <c r="Q489" s="217"/>
      <c r="R489" s="217"/>
      <c r="S489" s="217"/>
      <c r="T489" s="217"/>
      <c r="U489" s="217"/>
      <c r="V489" s="217"/>
      <c r="W489" s="217"/>
      <c r="X489" s="217"/>
      <c r="Y489" s="217"/>
      <c r="Z489" s="217"/>
      <c r="AA489" s="217"/>
      <c r="AB489" s="217"/>
    </row>
    <row r="490">
      <c r="A490" s="219"/>
      <c r="B490" s="218"/>
      <c r="C490" s="217"/>
      <c r="D490" s="217"/>
      <c r="E490" s="219"/>
      <c r="F490" s="219"/>
      <c r="G490" s="220"/>
      <c r="H490" s="221"/>
      <c r="I490" s="217"/>
      <c r="J490" s="217"/>
      <c r="K490" s="217"/>
      <c r="L490" s="217"/>
      <c r="M490" s="217"/>
      <c r="N490" s="217"/>
      <c r="O490" s="217"/>
      <c r="P490" s="217"/>
      <c r="Q490" s="217"/>
      <c r="R490" s="217"/>
      <c r="S490" s="217"/>
      <c r="T490" s="217"/>
      <c r="U490" s="217"/>
      <c r="V490" s="217"/>
      <c r="W490" s="217"/>
      <c r="X490" s="217"/>
      <c r="Y490" s="217"/>
      <c r="Z490" s="217"/>
      <c r="AA490" s="217"/>
      <c r="AB490" s="217"/>
    </row>
    <row r="491">
      <c r="A491" s="219"/>
      <c r="B491" s="218"/>
      <c r="C491" s="217"/>
      <c r="D491" s="217"/>
      <c r="E491" s="219"/>
      <c r="F491" s="219"/>
      <c r="G491" s="220"/>
      <c r="H491" s="221"/>
      <c r="I491" s="217"/>
      <c r="J491" s="217"/>
      <c r="K491" s="217"/>
      <c r="L491" s="217"/>
      <c r="M491" s="217"/>
      <c r="N491" s="217"/>
      <c r="O491" s="217"/>
      <c r="P491" s="217"/>
      <c r="Q491" s="217"/>
      <c r="R491" s="217"/>
      <c r="S491" s="217"/>
      <c r="T491" s="217"/>
      <c r="U491" s="217"/>
      <c r="V491" s="217"/>
      <c r="W491" s="217"/>
      <c r="X491" s="217"/>
      <c r="Y491" s="217"/>
      <c r="Z491" s="217"/>
      <c r="AA491" s="217"/>
      <c r="AB491" s="217"/>
    </row>
    <row r="492">
      <c r="A492" s="219"/>
      <c r="B492" s="218"/>
      <c r="C492" s="217"/>
      <c r="D492" s="217"/>
      <c r="E492" s="219"/>
      <c r="F492" s="219"/>
      <c r="G492" s="220"/>
      <c r="H492" s="221"/>
      <c r="I492" s="217"/>
      <c r="J492" s="217"/>
      <c r="K492" s="217"/>
      <c r="L492" s="217"/>
      <c r="M492" s="217"/>
      <c r="N492" s="217"/>
      <c r="O492" s="217"/>
      <c r="P492" s="217"/>
      <c r="Q492" s="217"/>
      <c r="R492" s="217"/>
      <c r="S492" s="217"/>
      <c r="T492" s="217"/>
      <c r="U492" s="217"/>
      <c r="V492" s="217"/>
      <c r="W492" s="217"/>
      <c r="X492" s="217"/>
      <c r="Y492" s="217"/>
      <c r="Z492" s="217"/>
      <c r="AA492" s="217"/>
      <c r="AB492" s="217"/>
    </row>
    <row r="493">
      <c r="A493" s="219"/>
      <c r="B493" s="218"/>
      <c r="C493" s="217"/>
      <c r="D493" s="217"/>
      <c r="E493" s="219"/>
      <c r="F493" s="219"/>
      <c r="G493" s="220"/>
      <c r="H493" s="221"/>
      <c r="I493" s="217"/>
      <c r="J493" s="217"/>
      <c r="K493" s="217"/>
      <c r="L493" s="217"/>
      <c r="M493" s="217"/>
      <c r="N493" s="217"/>
      <c r="O493" s="217"/>
      <c r="P493" s="217"/>
      <c r="Q493" s="217"/>
      <c r="R493" s="217"/>
      <c r="S493" s="217"/>
      <c r="T493" s="217"/>
      <c r="U493" s="217"/>
      <c r="V493" s="217"/>
      <c r="W493" s="217"/>
      <c r="X493" s="217"/>
      <c r="Y493" s="217"/>
      <c r="Z493" s="217"/>
      <c r="AA493" s="217"/>
      <c r="AB493" s="217"/>
    </row>
    <row r="494">
      <c r="A494" s="219"/>
      <c r="B494" s="218"/>
      <c r="C494" s="217"/>
      <c r="D494" s="217"/>
      <c r="E494" s="219"/>
      <c r="F494" s="219"/>
      <c r="G494" s="220"/>
      <c r="H494" s="221"/>
      <c r="I494" s="217"/>
      <c r="J494" s="217"/>
      <c r="K494" s="217"/>
      <c r="L494" s="217"/>
      <c r="M494" s="217"/>
      <c r="N494" s="217"/>
      <c r="O494" s="217"/>
      <c r="P494" s="217"/>
      <c r="Q494" s="217"/>
      <c r="R494" s="217"/>
      <c r="S494" s="217"/>
      <c r="T494" s="217"/>
      <c r="U494" s="217"/>
      <c r="V494" s="217"/>
      <c r="W494" s="217"/>
      <c r="X494" s="217"/>
      <c r="Y494" s="217"/>
      <c r="Z494" s="217"/>
      <c r="AA494" s="217"/>
      <c r="AB494" s="217"/>
    </row>
    <row r="495">
      <c r="A495" s="219"/>
      <c r="B495" s="218"/>
      <c r="C495" s="217"/>
      <c r="D495" s="217"/>
      <c r="E495" s="219"/>
      <c r="F495" s="219"/>
      <c r="G495" s="220"/>
      <c r="H495" s="221"/>
      <c r="I495" s="217"/>
      <c r="J495" s="217"/>
      <c r="K495" s="217"/>
      <c r="L495" s="217"/>
      <c r="M495" s="217"/>
      <c r="N495" s="217"/>
      <c r="O495" s="217"/>
      <c r="P495" s="217"/>
      <c r="Q495" s="217"/>
      <c r="R495" s="217"/>
      <c r="S495" s="217"/>
      <c r="T495" s="217"/>
      <c r="U495" s="217"/>
      <c r="V495" s="217"/>
      <c r="W495" s="217"/>
      <c r="X495" s="217"/>
      <c r="Y495" s="217"/>
      <c r="Z495" s="217"/>
      <c r="AA495" s="217"/>
      <c r="AB495" s="217"/>
    </row>
    <row r="496">
      <c r="A496" s="219"/>
      <c r="B496" s="218"/>
      <c r="C496" s="217"/>
      <c r="D496" s="217"/>
      <c r="E496" s="219"/>
      <c r="F496" s="219"/>
      <c r="G496" s="220"/>
      <c r="H496" s="221"/>
      <c r="I496" s="217"/>
      <c r="J496" s="217"/>
      <c r="K496" s="217"/>
      <c r="L496" s="217"/>
      <c r="M496" s="217"/>
      <c r="N496" s="217"/>
      <c r="O496" s="217"/>
      <c r="P496" s="217"/>
      <c r="Q496" s="217"/>
      <c r="R496" s="217"/>
      <c r="S496" s="217"/>
      <c r="T496" s="217"/>
      <c r="U496" s="217"/>
      <c r="V496" s="217"/>
      <c r="W496" s="217"/>
      <c r="X496" s="217"/>
      <c r="Y496" s="217"/>
      <c r="Z496" s="217"/>
      <c r="AA496" s="217"/>
      <c r="AB496" s="217"/>
    </row>
    <row r="497">
      <c r="A497" s="219"/>
      <c r="B497" s="218"/>
      <c r="C497" s="217"/>
      <c r="D497" s="217"/>
      <c r="E497" s="219"/>
      <c r="F497" s="219"/>
      <c r="G497" s="220"/>
      <c r="H497" s="221"/>
      <c r="I497" s="217"/>
      <c r="J497" s="217"/>
      <c r="K497" s="217"/>
      <c r="L497" s="217"/>
      <c r="M497" s="217"/>
      <c r="N497" s="217"/>
      <c r="O497" s="217"/>
      <c r="P497" s="217"/>
      <c r="Q497" s="217"/>
      <c r="R497" s="217"/>
      <c r="S497" s="217"/>
      <c r="T497" s="217"/>
      <c r="U497" s="217"/>
      <c r="V497" s="217"/>
      <c r="W497" s="217"/>
      <c r="X497" s="217"/>
      <c r="Y497" s="217"/>
      <c r="Z497" s="217"/>
      <c r="AA497" s="217"/>
      <c r="AB497" s="217"/>
    </row>
    <row r="498">
      <c r="A498" s="219"/>
      <c r="B498" s="218"/>
      <c r="C498" s="217"/>
      <c r="D498" s="217"/>
      <c r="E498" s="219"/>
      <c r="F498" s="219"/>
      <c r="G498" s="220"/>
      <c r="H498" s="221"/>
      <c r="I498" s="217"/>
      <c r="J498" s="217"/>
      <c r="K498" s="217"/>
      <c r="L498" s="217"/>
      <c r="M498" s="217"/>
      <c r="N498" s="217"/>
      <c r="O498" s="217"/>
      <c r="P498" s="217"/>
      <c r="Q498" s="217"/>
      <c r="R498" s="217"/>
      <c r="S498" s="217"/>
      <c r="T498" s="217"/>
      <c r="U498" s="217"/>
      <c r="V498" s="217"/>
      <c r="W498" s="217"/>
      <c r="X498" s="217"/>
      <c r="Y498" s="217"/>
      <c r="Z498" s="217"/>
      <c r="AA498" s="217"/>
      <c r="AB498" s="217"/>
    </row>
    <row r="499">
      <c r="A499" s="219"/>
      <c r="B499" s="218"/>
      <c r="C499" s="217"/>
      <c r="D499" s="217"/>
      <c r="E499" s="219"/>
      <c r="F499" s="219"/>
      <c r="G499" s="220"/>
      <c r="H499" s="221"/>
      <c r="I499" s="217"/>
      <c r="J499" s="217"/>
      <c r="K499" s="217"/>
      <c r="L499" s="217"/>
      <c r="M499" s="217"/>
      <c r="N499" s="217"/>
      <c r="O499" s="217"/>
      <c r="P499" s="217"/>
      <c r="Q499" s="217"/>
      <c r="R499" s="217"/>
      <c r="S499" s="217"/>
      <c r="T499" s="217"/>
      <c r="U499" s="217"/>
      <c r="V499" s="217"/>
      <c r="W499" s="217"/>
      <c r="X499" s="217"/>
      <c r="Y499" s="217"/>
      <c r="Z499" s="217"/>
      <c r="AA499" s="217"/>
      <c r="AB499" s="217"/>
    </row>
    <row r="500">
      <c r="A500" s="219"/>
      <c r="B500" s="218"/>
      <c r="C500" s="217"/>
      <c r="D500" s="217"/>
      <c r="E500" s="219"/>
      <c r="F500" s="219"/>
      <c r="G500" s="220"/>
      <c r="H500" s="221"/>
      <c r="I500" s="217"/>
      <c r="J500" s="217"/>
      <c r="K500" s="217"/>
      <c r="L500" s="217"/>
      <c r="M500" s="217"/>
      <c r="N500" s="217"/>
      <c r="O500" s="217"/>
      <c r="P500" s="217"/>
      <c r="Q500" s="217"/>
      <c r="R500" s="217"/>
      <c r="S500" s="217"/>
      <c r="T500" s="217"/>
      <c r="U500" s="217"/>
      <c r="V500" s="217"/>
      <c r="W500" s="217"/>
      <c r="X500" s="217"/>
      <c r="Y500" s="217"/>
      <c r="Z500" s="217"/>
      <c r="AA500" s="217"/>
      <c r="AB500" s="217"/>
    </row>
    <row r="501">
      <c r="A501" s="219"/>
      <c r="B501" s="218"/>
      <c r="C501" s="217"/>
      <c r="D501" s="217"/>
      <c r="E501" s="219"/>
      <c r="F501" s="219"/>
      <c r="G501" s="220"/>
      <c r="H501" s="221"/>
      <c r="I501" s="217"/>
      <c r="J501" s="217"/>
      <c r="K501" s="217"/>
      <c r="L501" s="217"/>
      <c r="M501" s="217"/>
      <c r="N501" s="217"/>
      <c r="O501" s="217"/>
      <c r="P501" s="217"/>
      <c r="Q501" s="217"/>
      <c r="R501" s="217"/>
      <c r="S501" s="217"/>
      <c r="T501" s="217"/>
      <c r="U501" s="217"/>
      <c r="V501" s="217"/>
      <c r="W501" s="217"/>
      <c r="X501" s="217"/>
      <c r="Y501" s="217"/>
      <c r="Z501" s="217"/>
      <c r="AA501" s="217"/>
      <c r="AB501" s="217"/>
    </row>
    <row r="502">
      <c r="A502" s="219"/>
      <c r="B502" s="218"/>
      <c r="C502" s="217"/>
      <c r="D502" s="217"/>
      <c r="E502" s="219"/>
      <c r="F502" s="219"/>
      <c r="G502" s="220"/>
      <c r="H502" s="221"/>
      <c r="I502" s="217"/>
      <c r="J502" s="217"/>
      <c r="K502" s="217"/>
      <c r="L502" s="217"/>
      <c r="M502" s="217"/>
      <c r="N502" s="217"/>
      <c r="O502" s="217"/>
      <c r="P502" s="217"/>
      <c r="Q502" s="217"/>
      <c r="R502" s="217"/>
      <c r="S502" s="217"/>
      <c r="T502" s="217"/>
      <c r="U502" s="217"/>
      <c r="V502" s="217"/>
      <c r="W502" s="217"/>
      <c r="X502" s="217"/>
      <c r="Y502" s="217"/>
      <c r="Z502" s="217"/>
      <c r="AA502" s="217"/>
      <c r="AB502" s="217"/>
    </row>
    <row r="503">
      <c r="A503" s="219"/>
      <c r="B503" s="218"/>
      <c r="C503" s="217"/>
      <c r="D503" s="217"/>
      <c r="E503" s="219"/>
      <c r="F503" s="219"/>
      <c r="G503" s="220"/>
      <c r="H503" s="221"/>
      <c r="I503" s="217"/>
      <c r="J503" s="217"/>
      <c r="K503" s="217"/>
      <c r="L503" s="217"/>
      <c r="M503" s="217"/>
      <c r="N503" s="217"/>
      <c r="O503" s="217"/>
      <c r="P503" s="217"/>
      <c r="Q503" s="217"/>
      <c r="R503" s="217"/>
      <c r="S503" s="217"/>
      <c r="T503" s="217"/>
      <c r="U503" s="217"/>
      <c r="V503" s="217"/>
      <c r="W503" s="217"/>
      <c r="X503" s="217"/>
      <c r="Y503" s="217"/>
      <c r="Z503" s="217"/>
      <c r="AA503" s="217"/>
      <c r="AB503" s="217"/>
    </row>
    <row r="504">
      <c r="A504" s="219"/>
      <c r="B504" s="218"/>
      <c r="C504" s="217"/>
      <c r="D504" s="217"/>
      <c r="E504" s="219"/>
      <c r="F504" s="219"/>
      <c r="G504" s="220"/>
      <c r="H504" s="221"/>
      <c r="I504" s="217"/>
      <c r="J504" s="217"/>
      <c r="K504" s="217"/>
      <c r="L504" s="217"/>
      <c r="M504" s="217"/>
      <c r="N504" s="217"/>
      <c r="O504" s="217"/>
      <c r="P504" s="217"/>
      <c r="Q504" s="217"/>
      <c r="R504" s="217"/>
      <c r="S504" s="217"/>
      <c r="T504" s="217"/>
      <c r="U504" s="217"/>
      <c r="V504" s="217"/>
      <c r="W504" s="217"/>
      <c r="X504" s="217"/>
      <c r="Y504" s="217"/>
      <c r="Z504" s="217"/>
      <c r="AA504" s="217"/>
      <c r="AB504" s="217"/>
    </row>
    <row r="505">
      <c r="A505" s="219"/>
      <c r="B505" s="218"/>
      <c r="C505" s="217"/>
      <c r="D505" s="217"/>
      <c r="E505" s="219"/>
      <c r="F505" s="219"/>
      <c r="G505" s="220"/>
      <c r="H505" s="221"/>
      <c r="I505" s="217"/>
      <c r="J505" s="217"/>
      <c r="K505" s="217"/>
      <c r="L505" s="217"/>
      <c r="M505" s="217"/>
      <c r="N505" s="217"/>
      <c r="O505" s="217"/>
      <c r="P505" s="217"/>
      <c r="Q505" s="217"/>
      <c r="R505" s="217"/>
      <c r="S505" s="217"/>
      <c r="T505" s="217"/>
      <c r="U505" s="217"/>
      <c r="V505" s="217"/>
      <c r="W505" s="217"/>
      <c r="X505" s="217"/>
      <c r="Y505" s="217"/>
      <c r="Z505" s="217"/>
      <c r="AA505" s="217"/>
      <c r="AB505" s="217"/>
    </row>
    <row r="506">
      <c r="A506" s="219"/>
      <c r="B506" s="218"/>
      <c r="C506" s="217"/>
      <c r="D506" s="217"/>
      <c r="E506" s="219"/>
      <c r="F506" s="219"/>
      <c r="G506" s="220"/>
      <c r="H506" s="221"/>
      <c r="I506" s="217"/>
      <c r="J506" s="217"/>
      <c r="K506" s="217"/>
      <c r="L506" s="217"/>
      <c r="M506" s="217"/>
      <c r="N506" s="217"/>
      <c r="O506" s="217"/>
      <c r="P506" s="217"/>
      <c r="Q506" s="217"/>
      <c r="R506" s="217"/>
      <c r="S506" s="217"/>
      <c r="T506" s="217"/>
      <c r="U506" s="217"/>
      <c r="V506" s="217"/>
      <c r="W506" s="217"/>
      <c r="X506" s="217"/>
      <c r="Y506" s="217"/>
      <c r="Z506" s="217"/>
      <c r="AA506" s="217"/>
      <c r="AB506" s="217"/>
    </row>
    <row r="507">
      <c r="A507" s="219"/>
      <c r="B507" s="218"/>
      <c r="C507" s="217"/>
      <c r="D507" s="217"/>
      <c r="E507" s="219"/>
      <c r="F507" s="219"/>
      <c r="G507" s="220"/>
      <c r="H507" s="221"/>
      <c r="I507" s="217"/>
      <c r="J507" s="217"/>
      <c r="K507" s="217"/>
      <c r="L507" s="217"/>
      <c r="M507" s="217"/>
      <c r="N507" s="217"/>
      <c r="O507" s="217"/>
      <c r="P507" s="217"/>
      <c r="Q507" s="217"/>
      <c r="R507" s="217"/>
      <c r="S507" s="217"/>
      <c r="T507" s="217"/>
      <c r="U507" s="217"/>
      <c r="V507" s="217"/>
      <c r="W507" s="217"/>
      <c r="X507" s="217"/>
      <c r="Y507" s="217"/>
      <c r="Z507" s="217"/>
      <c r="AA507" s="217"/>
      <c r="AB507" s="217"/>
    </row>
    <row r="508">
      <c r="A508" s="219"/>
      <c r="B508" s="218"/>
      <c r="C508" s="217"/>
      <c r="D508" s="217"/>
      <c r="E508" s="219"/>
      <c r="F508" s="219"/>
      <c r="G508" s="220"/>
      <c r="H508" s="221"/>
      <c r="I508" s="217"/>
      <c r="J508" s="217"/>
      <c r="K508" s="217"/>
      <c r="L508" s="217"/>
      <c r="M508" s="217"/>
      <c r="N508" s="217"/>
      <c r="O508" s="217"/>
      <c r="P508" s="217"/>
      <c r="Q508" s="217"/>
      <c r="R508" s="217"/>
      <c r="S508" s="217"/>
      <c r="T508" s="217"/>
      <c r="U508" s="217"/>
      <c r="V508" s="217"/>
      <c r="W508" s="217"/>
      <c r="X508" s="217"/>
      <c r="Y508" s="217"/>
      <c r="Z508" s="217"/>
      <c r="AA508" s="217"/>
      <c r="AB508" s="217"/>
    </row>
    <row r="509">
      <c r="A509" s="219"/>
      <c r="B509" s="218"/>
      <c r="C509" s="217"/>
      <c r="D509" s="217"/>
      <c r="E509" s="219"/>
      <c r="F509" s="219"/>
      <c r="G509" s="220"/>
      <c r="H509" s="221"/>
      <c r="I509" s="217"/>
      <c r="J509" s="217"/>
      <c r="K509" s="217"/>
      <c r="L509" s="217"/>
      <c r="M509" s="217"/>
      <c r="N509" s="217"/>
      <c r="O509" s="217"/>
      <c r="P509" s="217"/>
      <c r="Q509" s="217"/>
      <c r="R509" s="217"/>
      <c r="S509" s="217"/>
      <c r="T509" s="217"/>
      <c r="U509" s="217"/>
      <c r="V509" s="217"/>
      <c r="W509" s="217"/>
      <c r="X509" s="217"/>
      <c r="Y509" s="217"/>
      <c r="Z509" s="217"/>
      <c r="AA509" s="217"/>
      <c r="AB509" s="217"/>
    </row>
    <row r="510">
      <c r="A510" s="219"/>
      <c r="B510" s="218"/>
      <c r="C510" s="217"/>
      <c r="D510" s="217"/>
      <c r="E510" s="219"/>
      <c r="F510" s="219"/>
      <c r="G510" s="220"/>
      <c r="H510" s="221"/>
      <c r="I510" s="217"/>
      <c r="J510" s="217"/>
      <c r="K510" s="217"/>
      <c r="L510" s="217"/>
      <c r="M510" s="217"/>
      <c r="N510" s="217"/>
      <c r="O510" s="217"/>
      <c r="P510" s="217"/>
      <c r="Q510" s="217"/>
      <c r="R510" s="217"/>
      <c r="S510" s="217"/>
      <c r="T510" s="217"/>
      <c r="U510" s="217"/>
      <c r="V510" s="217"/>
      <c r="W510" s="217"/>
      <c r="X510" s="217"/>
      <c r="Y510" s="217"/>
      <c r="Z510" s="217"/>
      <c r="AA510" s="217"/>
      <c r="AB510" s="217"/>
    </row>
    <row r="511">
      <c r="A511" s="219"/>
      <c r="B511" s="218"/>
      <c r="C511" s="217"/>
      <c r="D511" s="217"/>
      <c r="E511" s="219"/>
      <c r="F511" s="219"/>
      <c r="G511" s="220"/>
      <c r="H511" s="221"/>
      <c r="I511" s="217"/>
      <c r="J511" s="217"/>
      <c r="K511" s="217"/>
      <c r="L511" s="217"/>
      <c r="M511" s="217"/>
      <c r="N511" s="217"/>
      <c r="O511" s="217"/>
      <c r="P511" s="217"/>
      <c r="Q511" s="217"/>
      <c r="R511" s="217"/>
      <c r="S511" s="217"/>
      <c r="T511" s="217"/>
      <c r="U511" s="217"/>
      <c r="V511" s="217"/>
      <c r="W511" s="217"/>
      <c r="X511" s="217"/>
      <c r="Y511" s="217"/>
      <c r="Z511" s="217"/>
      <c r="AA511" s="217"/>
      <c r="AB511" s="217"/>
    </row>
    <row r="512">
      <c r="A512" s="219"/>
      <c r="B512" s="218"/>
      <c r="C512" s="217"/>
      <c r="D512" s="217"/>
      <c r="E512" s="219"/>
      <c r="F512" s="219"/>
      <c r="G512" s="220"/>
      <c r="H512" s="221"/>
      <c r="I512" s="217"/>
      <c r="J512" s="217"/>
      <c r="K512" s="217"/>
      <c r="L512" s="217"/>
      <c r="M512" s="217"/>
      <c r="N512" s="217"/>
      <c r="O512" s="217"/>
      <c r="P512" s="217"/>
      <c r="Q512" s="217"/>
      <c r="R512" s="217"/>
      <c r="S512" s="217"/>
      <c r="T512" s="217"/>
      <c r="U512" s="217"/>
      <c r="V512" s="217"/>
      <c r="W512" s="217"/>
      <c r="X512" s="217"/>
      <c r="Y512" s="217"/>
      <c r="Z512" s="217"/>
      <c r="AA512" s="217"/>
      <c r="AB512" s="217"/>
    </row>
    <row r="513">
      <c r="A513" s="219"/>
      <c r="B513" s="218"/>
      <c r="C513" s="217"/>
      <c r="D513" s="217"/>
      <c r="E513" s="219"/>
      <c r="F513" s="219"/>
      <c r="G513" s="220"/>
      <c r="H513" s="221"/>
      <c r="I513" s="217"/>
      <c r="J513" s="217"/>
      <c r="K513" s="217"/>
      <c r="L513" s="217"/>
      <c r="M513" s="217"/>
      <c r="N513" s="217"/>
      <c r="O513" s="217"/>
      <c r="P513" s="217"/>
      <c r="Q513" s="217"/>
      <c r="R513" s="217"/>
      <c r="S513" s="217"/>
      <c r="T513" s="217"/>
      <c r="U513" s="217"/>
      <c r="V513" s="217"/>
      <c r="W513" s="217"/>
      <c r="X513" s="217"/>
      <c r="Y513" s="217"/>
      <c r="Z513" s="217"/>
      <c r="AA513" s="217"/>
      <c r="AB513" s="217"/>
    </row>
    <row r="514">
      <c r="A514" s="219"/>
      <c r="B514" s="218"/>
      <c r="C514" s="217"/>
      <c r="D514" s="217"/>
      <c r="E514" s="219"/>
      <c r="F514" s="219"/>
      <c r="G514" s="220"/>
      <c r="H514" s="221"/>
      <c r="I514" s="217"/>
      <c r="J514" s="217"/>
      <c r="K514" s="217"/>
      <c r="L514" s="217"/>
      <c r="M514" s="217"/>
      <c r="N514" s="217"/>
      <c r="O514" s="217"/>
      <c r="P514" s="217"/>
      <c r="Q514" s="217"/>
      <c r="R514" s="217"/>
      <c r="S514" s="217"/>
      <c r="T514" s="217"/>
      <c r="U514" s="217"/>
      <c r="V514" s="217"/>
      <c r="W514" s="217"/>
      <c r="X514" s="217"/>
      <c r="Y514" s="217"/>
      <c r="Z514" s="217"/>
      <c r="AA514" s="217"/>
      <c r="AB514" s="217"/>
    </row>
    <row r="515">
      <c r="A515" s="219"/>
      <c r="B515" s="218"/>
      <c r="C515" s="217"/>
      <c r="D515" s="217"/>
      <c r="E515" s="219"/>
      <c r="F515" s="219"/>
      <c r="G515" s="220"/>
      <c r="H515" s="221"/>
      <c r="I515" s="217"/>
      <c r="J515" s="217"/>
      <c r="K515" s="217"/>
      <c r="L515" s="217"/>
      <c r="M515" s="217"/>
      <c r="N515" s="217"/>
      <c r="O515" s="217"/>
      <c r="P515" s="217"/>
      <c r="Q515" s="217"/>
      <c r="R515" s="217"/>
      <c r="S515" s="217"/>
      <c r="T515" s="217"/>
      <c r="U515" s="217"/>
      <c r="V515" s="217"/>
      <c r="W515" s="217"/>
      <c r="X515" s="217"/>
      <c r="Y515" s="217"/>
      <c r="Z515" s="217"/>
      <c r="AA515" s="217"/>
      <c r="AB515" s="217"/>
    </row>
    <row r="516">
      <c r="A516" s="219"/>
      <c r="B516" s="218"/>
      <c r="C516" s="217"/>
      <c r="D516" s="217"/>
      <c r="E516" s="219"/>
      <c r="F516" s="219"/>
      <c r="G516" s="220"/>
      <c r="H516" s="221"/>
      <c r="I516" s="217"/>
      <c r="J516" s="217"/>
      <c r="K516" s="217"/>
      <c r="L516" s="217"/>
      <c r="M516" s="217"/>
      <c r="N516" s="217"/>
      <c r="O516" s="217"/>
      <c r="P516" s="217"/>
      <c r="Q516" s="217"/>
      <c r="R516" s="217"/>
      <c r="S516" s="217"/>
      <c r="T516" s="217"/>
      <c r="U516" s="217"/>
      <c r="V516" s="217"/>
      <c r="W516" s="217"/>
      <c r="X516" s="217"/>
      <c r="Y516" s="217"/>
      <c r="Z516" s="217"/>
      <c r="AA516" s="217"/>
      <c r="AB516" s="217"/>
    </row>
    <row r="517">
      <c r="A517" s="219"/>
      <c r="B517" s="218"/>
      <c r="C517" s="217"/>
      <c r="D517" s="217"/>
      <c r="E517" s="219"/>
      <c r="F517" s="219"/>
      <c r="G517" s="220"/>
      <c r="H517" s="221"/>
      <c r="I517" s="217"/>
      <c r="J517" s="217"/>
      <c r="K517" s="217"/>
      <c r="L517" s="217"/>
      <c r="M517" s="217"/>
      <c r="N517" s="217"/>
      <c r="O517" s="217"/>
      <c r="P517" s="217"/>
      <c r="Q517" s="217"/>
      <c r="R517" s="217"/>
      <c r="S517" s="217"/>
      <c r="T517" s="217"/>
      <c r="U517" s="217"/>
      <c r="V517" s="217"/>
      <c r="W517" s="217"/>
      <c r="X517" s="217"/>
      <c r="Y517" s="217"/>
      <c r="Z517" s="217"/>
      <c r="AA517" s="217"/>
      <c r="AB517" s="217"/>
    </row>
    <row r="518">
      <c r="A518" s="219"/>
      <c r="B518" s="218"/>
      <c r="C518" s="217"/>
      <c r="D518" s="217"/>
      <c r="E518" s="219"/>
      <c r="F518" s="219"/>
      <c r="G518" s="220"/>
      <c r="H518" s="221"/>
      <c r="I518" s="217"/>
      <c r="J518" s="217"/>
      <c r="K518" s="217"/>
      <c r="L518" s="217"/>
      <c r="M518" s="217"/>
      <c r="N518" s="217"/>
      <c r="O518" s="217"/>
      <c r="P518" s="217"/>
      <c r="Q518" s="217"/>
      <c r="R518" s="217"/>
      <c r="S518" s="217"/>
      <c r="T518" s="217"/>
      <c r="U518" s="217"/>
      <c r="V518" s="217"/>
      <c r="W518" s="217"/>
      <c r="X518" s="217"/>
      <c r="Y518" s="217"/>
      <c r="Z518" s="217"/>
      <c r="AA518" s="217"/>
      <c r="AB518" s="217"/>
    </row>
    <row r="519">
      <c r="A519" s="219"/>
      <c r="B519" s="218"/>
      <c r="C519" s="217"/>
      <c r="D519" s="217"/>
      <c r="E519" s="219"/>
      <c r="F519" s="219"/>
      <c r="G519" s="220"/>
      <c r="H519" s="221"/>
      <c r="I519" s="217"/>
      <c r="J519" s="217"/>
      <c r="K519" s="217"/>
      <c r="L519" s="217"/>
      <c r="M519" s="217"/>
      <c r="N519" s="217"/>
      <c r="O519" s="217"/>
      <c r="P519" s="217"/>
      <c r="Q519" s="217"/>
      <c r="R519" s="217"/>
      <c r="S519" s="217"/>
      <c r="T519" s="217"/>
      <c r="U519" s="217"/>
      <c r="V519" s="217"/>
      <c r="W519" s="217"/>
      <c r="X519" s="217"/>
      <c r="Y519" s="217"/>
      <c r="Z519" s="217"/>
      <c r="AA519" s="217"/>
      <c r="AB519" s="217"/>
    </row>
    <row r="520">
      <c r="A520" s="219"/>
      <c r="B520" s="218"/>
      <c r="C520" s="217"/>
      <c r="D520" s="217"/>
      <c r="E520" s="219"/>
      <c r="F520" s="219"/>
      <c r="G520" s="220"/>
      <c r="H520" s="221"/>
      <c r="I520" s="217"/>
      <c r="J520" s="217"/>
      <c r="K520" s="217"/>
      <c r="L520" s="217"/>
      <c r="M520" s="217"/>
      <c r="N520" s="217"/>
      <c r="O520" s="217"/>
      <c r="P520" s="217"/>
      <c r="Q520" s="217"/>
      <c r="R520" s="217"/>
      <c r="S520" s="217"/>
      <c r="T520" s="217"/>
      <c r="U520" s="217"/>
      <c r="V520" s="217"/>
      <c r="W520" s="217"/>
      <c r="X520" s="217"/>
      <c r="Y520" s="217"/>
      <c r="Z520" s="217"/>
      <c r="AA520" s="217"/>
      <c r="AB520" s="217"/>
    </row>
    <row r="521">
      <c r="A521" s="219"/>
      <c r="B521" s="218"/>
      <c r="C521" s="217"/>
      <c r="D521" s="217"/>
      <c r="E521" s="219"/>
      <c r="F521" s="219"/>
      <c r="G521" s="220"/>
      <c r="H521" s="221"/>
      <c r="I521" s="217"/>
      <c r="J521" s="217"/>
      <c r="K521" s="217"/>
      <c r="L521" s="217"/>
      <c r="M521" s="217"/>
      <c r="N521" s="217"/>
      <c r="O521" s="217"/>
      <c r="P521" s="217"/>
      <c r="Q521" s="217"/>
      <c r="R521" s="217"/>
      <c r="S521" s="217"/>
      <c r="T521" s="217"/>
      <c r="U521" s="217"/>
      <c r="V521" s="217"/>
      <c r="W521" s="217"/>
      <c r="X521" s="217"/>
      <c r="Y521" s="217"/>
      <c r="Z521" s="217"/>
      <c r="AA521" s="217"/>
      <c r="AB521" s="217"/>
    </row>
    <row r="522">
      <c r="A522" s="219"/>
      <c r="B522" s="218"/>
      <c r="C522" s="217"/>
      <c r="D522" s="217"/>
      <c r="E522" s="219"/>
      <c r="F522" s="219"/>
      <c r="G522" s="220"/>
      <c r="H522" s="221"/>
      <c r="I522" s="217"/>
      <c r="J522" s="217"/>
      <c r="K522" s="217"/>
      <c r="L522" s="217"/>
      <c r="M522" s="217"/>
      <c r="N522" s="217"/>
      <c r="O522" s="217"/>
      <c r="P522" s="217"/>
      <c r="Q522" s="217"/>
      <c r="R522" s="217"/>
      <c r="S522" s="217"/>
      <c r="T522" s="217"/>
      <c r="U522" s="217"/>
      <c r="V522" s="217"/>
      <c r="W522" s="217"/>
      <c r="X522" s="217"/>
      <c r="Y522" s="217"/>
      <c r="Z522" s="217"/>
      <c r="AA522" s="217"/>
      <c r="AB522" s="217"/>
    </row>
    <row r="523">
      <c r="A523" s="219"/>
      <c r="B523" s="218"/>
      <c r="C523" s="217"/>
      <c r="D523" s="217"/>
      <c r="E523" s="219"/>
      <c r="F523" s="219"/>
      <c r="G523" s="220"/>
      <c r="H523" s="221"/>
      <c r="I523" s="217"/>
      <c r="J523" s="217"/>
      <c r="K523" s="217"/>
      <c r="L523" s="217"/>
      <c r="M523" s="217"/>
      <c r="N523" s="217"/>
      <c r="O523" s="217"/>
      <c r="P523" s="217"/>
      <c r="Q523" s="217"/>
      <c r="R523" s="217"/>
      <c r="S523" s="217"/>
      <c r="T523" s="217"/>
      <c r="U523" s="217"/>
      <c r="V523" s="217"/>
      <c r="W523" s="217"/>
      <c r="X523" s="217"/>
      <c r="Y523" s="217"/>
      <c r="Z523" s="217"/>
      <c r="AA523" s="217"/>
      <c r="AB523" s="217"/>
    </row>
    <row r="524">
      <c r="A524" s="219"/>
      <c r="B524" s="218"/>
      <c r="C524" s="217"/>
      <c r="D524" s="217"/>
      <c r="E524" s="219"/>
      <c r="F524" s="219"/>
      <c r="G524" s="220"/>
      <c r="H524" s="221"/>
      <c r="I524" s="217"/>
      <c r="J524" s="217"/>
      <c r="K524" s="217"/>
      <c r="L524" s="217"/>
      <c r="M524" s="217"/>
      <c r="N524" s="217"/>
      <c r="O524" s="217"/>
      <c r="P524" s="217"/>
      <c r="Q524" s="217"/>
      <c r="R524" s="217"/>
      <c r="S524" s="217"/>
      <c r="T524" s="217"/>
      <c r="U524" s="217"/>
      <c r="V524" s="217"/>
      <c r="W524" s="217"/>
      <c r="X524" s="217"/>
      <c r="Y524" s="217"/>
      <c r="Z524" s="217"/>
      <c r="AA524" s="217"/>
      <c r="AB524" s="217"/>
    </row>
    <row r="525">
      <c r="A525" s="219"/>
      <c r="B525" s="218"/>
      <c r="C525" s="217"/>
      <c r="D525" s="217"/>
      <c r="E525" s="219"/>
      <c r="F525" s="219"/>
      <c r="G525" s="220"/>
      <c r="H525" s="221"/>
      <c r="I525" s="217"/>
      <c r="J525" s="217"/>
      <c r="K525" s="217"/>
      <c r="L525" s="217"/>
      <c r="M525" s="217"/>
      <c r="N525" s="217"/>
      <c r="O525" s="217"/>
      <c r="P525" s="217"/>
      <c r="Q525" s="217"/>
      <c r="R525" s="217"/>
      <c r="S525" s="217"/>
      <c r="T525" s="217"/>
      <c r="U525" s="217"/>
      <c r="V525" s="217"/>
      <c r="W525" s="217"/>
      <c r="X525" s="217"/>
      <c r="Y525" s="217"/>
      <c r="Z525" s="217"/>
      <c r="AA525" s="217"/>
      <c r="AB525" s="217"/>
    </row>
    <row r="526">
      <c r="A526" s="219"/>
      <c r="B526" s="218"/>
      <c r="C526" s="217"/>
      <c r="D526" s="217"/>
      <c r="E526" s="219"/>
      <c r="F526" s="219"/>
      <c r="G526" s="220"/>
      <c r="H526" s="221"/>
      <c r="I526" s="217"/>
      <c r="J526" s="217"/>
      <c r="K526" s="217"/>
      <c r="L526" s="217"/>
      <c r="M526" s="217"/>
      <c r="N526" s="217"/>
      <c r="O526" s="217"/>
      <c r="P526" s="217"/>
      <c r="Q526" s="217"/>
      <c r="R526" s="217"/>
      <c r="S526" s="217"/>
      <c r="T526" s="217"/>
      <c r="U526" s="217"/>
      <c r="V526" s="217"/>
      <c r="W526" s="217"/>
      <c r="X526" s="217"/>
      <c r="Y526" s="217"/>
      <c r="Z526" s="217"/>
      <c r="AA526" s="217"/>
      <c r="AB526" s="217"/>
    </row>
    <row r="527">
      <c r="A527" s="219"/>
      <c r="B527" s="218"/>
      <c r="C527" s="217"/>
      <c r="D527" s="217"/>
      <c r="E527" s="219"/>
      <c r="F527" s="219"/>
      <c r="G527" s="220"/>
      <c r="H527" s="221"/>
      <c r="I527" s="217"/>
      <c r="J527" s="217"/>
      <c r="K527" s="217"/>
      <c r="L527" s="217"/>
      <c r="M527" s="217"/>
      <c r="N527" s="217"/>
      <c r="O527" s="217"/>
      <c r="P527" s="217"/>
      <c r="Q527" s="217"/>
      <c r="R527" s="217"/>
      <c r="S527" s="217"/>
      <c r="T527" s="217"/>
      <c r="U527" s="217"/>
      <c r="V527" s="217"/>
      <c r="W527" s="217"/>
      <c r="X527" s="217"/>
      <c r="Y527" s="217"/>
      <c r="Z527" s="217"/>
      <c r="AA527" s="217"/>
      <c r="AB527" s="217"/>
    </row>
    <row r="528">
      <c r="A528" s="219"/>
      <c r="B528" s="218"/>
      <c r="C528" s="217"/>
      <c r="D528" s="217"/>
      <c r="E528" s="219"/>
      <c r="F528" s="219"/>
      <c r="G528" s="220"/>
      <c r="H528" s="221"/>
      <c r="I528" s="217"/>
      <c r="J528" s="217"/>
      <c r="K528" s="217"/>
      <c r="L528" s="217"/>
      <c r="M528" s="217"/>
      <c r="N528" s="217"/>
      <c r="O528" s="217"/>
      <c r="P528" s="217"/>
      <c r="Q528" s="217"/>
      <c r="R528" s="217"/>
      <c r="S528" s="217"/>
      <c r="T528" s="217"/>
      <c r="U528" s="217"/>
      <c r="V528" s="217"/>
      <c r="W528" s="217"/>
      <c r="X528" s="217"/>
      <c r="Y528" s="217"/>
      <c r="Z528" s="217"/>
      <c r="AA528" s="217"/>
      <c r="AB528" s="217"/>
    </row>
    <row r="529">
      <c r="A529" s="219"/>
      <c r="B529" s="218"/>
      <c r="C529" s="217"/>
      <c r="D529" s="217"/>
      <c r="E529" s="219"/>
      <c r="F529" s="219"/>
      <c r="G529" s="220"/>
      <c r="H529" s="221"/>
      <c r="I529" s="217"/>
      <c r="J529" s="217"/>
      <c r="K529" s="217"/>
      <c r="L529" s="217"/>
      <c r="M529" s="217"/>
      <c r="N529" s="217"/>
      <c r="O529" s="217"/>
      <c r="P529" s="217"/>
      <c r="Q529" s="217"/>
      <c r="R529" s="217"/>
      <c r="S529" s="217"/>
      <c r="T529" s="217"/>
      <c r="U529" s="217"/>
      <c r="V529" s="217"/>
      <c r="W529" s="217"/>
      <c r="X529" s="217"/>
      <c r="Y529" s="217"/>
      <c r="Z529" s="217"/>
      <c r="AA529" s="217"/>
      <c r="AB529" s="217"/>
    </row>
    <row r="530">
      <c r="A530" s="219"/>
      <c r="B530" s="218"/>
      <c r="C530" s="217"/>
      <c r="D530" s="217"/>
      <c r="E530" s="219"/>
      <c r="F530" s="219"/>
      <c r="G530" s="220"/>
      <c r="H530" s="221"/>
      <c r="I530" s="217"/>
      <c r="J530" s="217"/>
      <c r="K530" s="217"/>
      <c r="L530" s="217"/>
      <c r="M530" s="217"/>
      <c r="N530" s="217"/>
      <c r="O530" s="217"/>
      <c r="P530" s="217"/>
      <c r="Q530" s="217"/>
      <c r="R530" s="217"/>
      <c r="S530" s="217"/>
      <c r="T530" s="217"/>
      <c r="U530" s="217"/>
      <c r="V530" s="217"/>
      <c r="W530" s="217"/>
      <c r="X530" s="217"/>
      <c r="Y530" s="217"/>
      <c r="Z530" s="217"/>
      <c r="AA530" s="217"/>
      <c r="AB530" s="217"/>
    </row>
    <row r="531">
      <c r="A531" s="219"/>
      <c r="B531" s="218"/>
      <c r="C531" s="217"/>
      <c r="D531" s="217"/>
      <c r="E531" s="219"/>
      <c r="F531" s="219"/>
      <c r="G531" s="220"/>
      <c r="H531" s="221"/>
      <c r="I531" s="217"/>
      <c r="J531" s="217"/>
      <c r="K531" s="217"/>
      <c r="L531" s="217"/>
      <c r="M531" s="217"/>
      <c r="N531" s="217"/>
      <c r="O531" s="217"/>
      <c r="P531" s="217"/>
      <c r="Q531" s="217"/>
      <c r="R531" s="217"/>
      <c r="S531" s="217"/>
      <c r="T531" s="217"/>
      <c r="U531" s="217"/>
      <c r="V531" s="217"/>
      <c r="W531" s="217"/>
      <c r="X531" s="217"/>
      <c r="Y531" s="217"/>
      <c r="Z531" s="217"/>
      <c r="AA531" s="217"/>
      <c r="AB531" s="217"/>
    </row>
    <row r="532">
      <c r="A532" s="219"/>
      <c r="B532" s="218"/>
      <c r="C532" s="217"/>
      <c r="D532" s="217"/>
      <c r="E532" s="219"/>
      <c r="F532" s="219"/>
      <c r="G532" s="220"/>
      <c r="H532" s="221"/>
      <c r="I532" s="217"/>
      <c r="J532" s="217"/>
      <c r="K532" s="217"/>
      <c r="L532" s="217"/>
      <c r="M532" s="217"/>
      <c r="N532" s="217"/>
      <c r="O532" s="217"/>
      <c r="P532" s="217"/>
      <c r="Q532" s="217"/>
      <c r="R532" s="217"/>
      <c r="S532" s="217"/>
      <c r="T532" s="217"/>
      <c r="U532" s="217"/>
      <c r="V532" s="217"/>
      <c r="W532" s="217"/>
      <c r="X532" s="217"/>
      <c r="Y532" s="217"/>
      <c r="Z532" s="217"/>
      <c r="AA532" s="217"/>
      <c r="AB532" s="217"/>
    </row>
    <row r="533">
      <c r="A533" s="219"/>
      <c r="B533" s="218"/>
      <c r="C533" s="217"/>
      <c r="D533" s="217"/>
      <c r="E533" s="219"/>
      <c r="F533" s="219"/>
      <c r="G533" s="220"/>
      <c r="H533" s="221"/>
      <c r="I533" s="217"/>
      <c r="J533" s="217"/>
      <c r="K533" s="217"/>
      <c r="L533" s="217"/>
      <c r="M533" s="217"/>
      <c r="N533" s="217"/>
      <c r="O533" s="217"/>
      <c r="P533" s="217"/>
      <c r="Q533" s="217"/>
      <c r="R533" s="217"/>
      <c r="S533" s="217"/>
      <c r="T533" s="217"/>
      <c r="U533" s="217"/>
      <c r="V533" s="217"/>
      <c r="W533" s="217"/>
      <c r="X533" s="217"/>
      <c r="Y533" s="217"/>
      <c r="Z533" s="217"/>
      <c r="AA533" s="217"/>
      <c r="AB533" s="217"/>
    </row>
    <row r="534">
      <c r="A534" s="219"/>
      <c r="B534" s="218"/>
      <c r="C534" s="217"/>
      <c r="D534" s="217"/>
      <c r="E534" s="219"/>
      <c r="F534" s="219"/>
      <c r="G534" s="220"/>
      <c r="H534" s="221"/>
      <c r="I534" s="217"/>
      <c r="J534" s="217"/>
      <c r="K534" s="217"/>
      <c r="L534" s="217"/>
      <c r="M534" s="217"/>
      <c r="N534" s="217"/>
      <c r="O534" s="217"/>
      <c r="P534" s="217"/>
      <c r="Q534" s="217"/>
      <c r="R534" s="217"/>
      <c r="S534" s="217"/>
      <c r="T534" s="217"/>
      <c r="U534" s="217"/>
      <c r="V534" s="217"/>
      <c r="W534" s="217"/>
      <c r="X534" s="217"/>
      <c r="Y534" s="217"/>
      <c r="Z534" s="217"/>
      <c r="AA534" s="217"/>
      <c r="AB534" s="217"/>
    </row>
    <row r="535">
      <c r="A535" s="219"/>
      <c r="B535" s="218"/>
      <c r="C535" s="217"/>
      <c r="D535" s="217"/>
      <c r="E535" s="219"/>
      <c r="F535" s="219"/>
      <c r="G535" s="220"/>
      <c r="H535" s="221"/>
      <c r="I535" s="217"/>
      <c r="J535" s="217"/>
      <c r="K535" s="217"/>
      <c r="L535" s="217"/>
      <c r="M535" s="217"/>
      <c r="N535" s="217"/>
      <c r="O535" s="217"/>
      <c r="P535" s="217"/>
      <c r="Q535" s="217"/>
      <c r="R535" s="217"/>
      <c r="S535" s="217"/>
      <c r="T535" s="217"/>
      <c r="U535" s="217"/>
      <c r="V535" s="217"/>
      <c r="W535" s="217"/>
      <c r="X535" s="217"/>
      <c r="Y535" s="217"/>
      <c r="Z535" s="217"/>
      <c r="AA535" s="217"/>
      <c r="AB535" s="217"/>
    </row>
    <row r="536">
      <c r="A536" s="219"/>
      <c r="B536" s="218"/>
      <c r="C536" s="217"/>
      <c r="D536" s="217"/>
      <c r="E536" s="219"/>
      <c r="F536" s="219"/>
      <c r="G536" s="220"/>
      <c r="H536" s="221"/>
      <c r="I536" s="217"/>
      <c r="J536" s="217"/>
      <c r="K536" s="217"/>
      <c r="L536" s="217"/>
      <c r="M536" s="217"/>
      <c r="N536" s="217"/>
      <c r="O536" s="217"/>
      <c r="P536" s="217"/>
      <c r="Q536" s="217"/>
      <c r="R536" s="217"/>
      <c r="S536" s="217"/>
      <c r="T536" s="217"/>
      <c r="U536" s="217"/>
      <c r="V536" s="217"/>
      <c r="W536" s="217"/>
      <c r="X536" s="217"/>
      <c r="Y536" s="217"/>
      <c r="Z536" s="217"/>
      <c r="AA536" s="217"/>
      <c r="AB536" s="217"/>
    </row>
    <row r="537">
      <c r="A537" s="219"/>
      <c r="B537" s="218"/>
      <c r="C537" s="217"/>
      <c r="D537" s="217"/>
      <c r="E537" s="219"/>
      <c r="F537" s="219"/>
      <c r="G537" s="220"/>
      <c r="H537" s="221"/>
      <c r="I537" s="217"/>
      <c r="J537" s="217"/>
      <c r="K537" s="217"/>
      <c r="L537" s="217"/>
      <c r="M537" s="217"/>
      <c r="N537" s="217"/>
      <c r="O537" s="217"/>
      <c r="P537" s="217"/>
      <c r="Q537" s="217"/>
      <c r="R537" s="217"/>
      <c r="S537" s="217"/>
      <c r="T537" s="217"/>
      <c r="U537" s="217"/>
      <c r="V537" s="217"/>
      <c r="W537" s="217"/>
      <c r="X537" s="217"/>
      <c r="Y537" s="217"/>
      <c r="Z537" s="217"/>
      <c r="AA537" s="217"/>
      <c r="AB537" s="217"/>
    </row>
    <row r="538">
      <c r="A538" s="219"/>
      <c r="B538" s="218"/>
      <c r="C538" s="217"/>
      <c r="D538" s="217"/>
      <c r="E538" s="219"/>
      <c r="F538" s="219"/>
      <c r="G538" s="220"/>
      <c r="H538" s="221"/>
      <c r="I538" s="217"/>
      <c r="J538" s="217"/>
      <c r="K538" s="217"/>
      <c r="L538" s="217"/>
      <c r="M538" s="217"/>
      <c r="N538" s="217"/>
      <c r="O538" s="217"/>
      <c r="P538" s="217"/>
      <c r="Q538" s="217"/>
      <c r="R538" s="217"/>
      <c r="S538" s="217"/>
      <c r="T538" s="217"/>
      <c r="U538" s="217"/>
      <c r="V538" s="217"/>
      <c r="W538" s="217"/>
      <c r="X538" s="217"/>
      <c r="Y538" s="217"/>
      <c r="Z538" s="217"/>
      <c r="AA538" s="217"/>
      <c r="AB538" s="217"/>
    </row>
    <row r="539">
      <c r="A539" s="219"/>
      <c r="B539" s="218"/>
      <c r="C539" s="217"/>
      <c r="D539" s="217"/>
      <c r="E539" s="219"/>
      <c r="F539" s="219"/>
      <c r="G539" s="220"/>
      <c r="H539" s="221"/>
      <c r="I539" s="217"/>
      <c r="J539" s="217"/>
      <c r="K539" s="217"/>
      <c r="L539" s="217"/>
      <c r="M539" s="217"/>
      <c r="N539" s="217"/>
      <c r="O539" s="217"/>
      <c r="P539" s="217"/>
      <c r="Q539" s="217"/>
      <c r="R539" s="217"/>
      <c r="S539" s="217"/>
      <c r="T539" s="217"/>
      <c r="U539" s="217"/>
      <c r="V539" s="217"/>
      <c r="W539" s="217"/>
      <c r="X539" s="217"/>
      <c r="Y539" s="217"/>
      <c r="Z539" s="217"/>
      <c r="AA539" s="217"/>
      <c r="AB539" s="217"/>
    </row>
    <row r="540">
      <c r="A540" s="219"/>
      <c r="B540" s="218"/>
      <c r="C540" s="217"/>
      <c r="D540" s="217"/>
      <c r="E540" s="219"/>
      <c r="F540" s="219"/>
      <c r="G540" s="220"/>
      <c r="H540" s="221"/>
      <c r="I540" s="217"/>
      <c r="J540" s="217"/>
      <c r="K540" s="217"/>
      <c r="L540" s="217"/>
      <c r="M540" s="217"/>
      <c r="N540" s="217"/>
      <c r="O540" s="217"/>
      <c r="P540" s="217"/>
      <c r="Q540" s="217"/>
      <c r="R540" s="217"/>
      <c r="S540" s="217"/>
      <c r="T540" s="217"/>
      <c r="U540" s="217"/>
      <c r="V540" s="217"/>
      <c r="W540" s="217"/>
      <c r="X540" s="217"/>
      <c r="Y540" s="217"/>
      <c r="Z540" s="217"/>
      <c r="AA540" s="217"/>
      <c r="AB540" s="217"/>
    </row>
    <row r="541">
      <c r="A541" s="219"/>
      <c r="B541" s="218"/>
      <c r="C541" s="217"/>
      <c r="D541" s="217"/>
      <c r="E541" s="219"/>
      <c r="F541" s="219"/>
      <c r="G541" s="220"/>
      <c r="H541" s="221"/>
      <c r="I541" s="217"/>
      <c r="J541" s="217"/>
      <c r="K541" s="217"/>
      <c r="L541" s="217"/>
      <c r="M541" s="217"/>
      <c r="N541" s="217"/>
      <c r="O541" s="217"/>
      <c r="P541" s="217"/>
      <c r="Q541" s="217"/>
      <c r="R541" s="217"/>
      <c r="S541" s="217"/>
      <c r="T541" s="217"/>
      <c r="U541" s="217"/>
      <c r="V541" s="217"/>
      <c r="W541" s="217"/>
      <c r="X541" s="217"/>
      <c r="Y541" s="217"/>
      <c r="Z541" s="217"/>
      <c r="AA541" s="217"/>
      <c r="AB541" s="217"/>
    </row>
    <row r="542">
      <c r="A542" s="219"/>
      <c r="B542" s="218"/>
      <c r="C542" s="217"/>
      <c r="D542" s="217"/>
      <c r="E542" s="219"/>
      <c r="F542" s="219"/>
      <c r="G542" s="220"/>
      <c r="H542" s="221"/>
      <c r="I542" s="217"/>
      <c r="J542" s="217"/>
      <c r="K542" s="217"/>
      <c r="L542" s="217"/>
      <c r="M542" s="217"/>
      <c r="N542" s="217"/>
      <c r="O542" s="217"/>
      <c r="P542" s="217"/>
      <c r="Q542" s="217"/>
      <c r="R542" s="217"/>
      <c r="S542" s="217"/>
      <c r="T542" s="217"/>
      <c r="U542" s="217"/>
      <c r="V542" s="217"/>
      <c r="W542" s="217"/>
      <c r="X542" s="217"/>
      <c r="Y542" s="217"/>
      <c r="Z542" s="217"/>
      <c r="AA542" s="217"/>
      <c r="AB542" s="217"/>
    </row>
    <row r="543">
      <c r="A543" s="219"/>
      <c r="B543" s="218"/>
      <c r="C543" s="217"/>
      <c r="D543" s="217"/>
      <c r="E543" s="219"/>
      <c r="F543" s="219"/>
      <c r="G543" s="220"/>
      <c r="H543" s="221"/>
      <c r="I543" s="217"/>
      <c r="J543" s="217"/>
      <c r="K543" s="217"/>
      <c r="L543" s="217"/>
      <c r="M543" s="217"/>
      <c r="N543" s="217"/>
      <c r="O543" s="217"/>
      <c r="P543" s="217"/>
      <c r="Q543" s="217"/>
      <c r="R543" s="217"/>
      <c r="S543" s="217"/>
      <c r="T543" s="217"/>
      <c r="U543" s="217"/>
      <c r="V543" s="217"/>
      <c r="W543" s="217"/>
      <c r="X543" s="217"/>
      <c r="Y543" s="217"/>
      <c r="Z543" s="217"/>
      <c r="AA543" s="217"/>
      <c r="AB543" s="217"/>
    </row>
    <row r="544">
      <c r="A544" s="219"/>
      <c r="B544" s="218"/>
      <c r="C544" s="217"/>
      <c r="D544" s="217"/>
      <c r="E544" s="219"/>
      <c r="F544" s="219"/>
      <c r="G544" s="220"/>
      <c r="H544" s="221"/>
      <c r="I544" s="217"/>
      <c r="J544" s="217"/>
      <c r="K544" s="217"/>
      <c r="L544" s="217"/>
      <c r="M544" s="217"/>
      <c r="N544" s="217"/>
      <c r="O544" s="217"/>
      <c r="P544" s="217"/>
      <c r="Q544" s="217"/>
      <c r="R544" s="217"/>
      <c r="S544" s="217"/>
      <c r="T544" s="217"/>
      <c r="U544" s="217"/>
      <c r="V544" s="217"/>
      <c r="W544" s="217"/>
      <c r="X544" s="217"/>
      <c r="Y544" s="217"/>
      <c r="Z544" s="217"/>
      <c r="AA544" s="217"/>
      <c r="AB544" s="217"/>
    </row>
    <row r="545">
      <c r="A545" s="219"/>
      <c r="B545" s="218"/>
      <c r="C545" s="217"/>
      <c r="D545" s="217"/>
      <c r="E545" s="219"/>
      <c r="F545" s="219"/>
      <c r="G545" s="220"/>
      <c r="H545" s="221"/>
      <c r="I545" s="217"/>
      <c r="J545" s="217"/>
      <c r="K545" s="217"/>
      <c r="L545" s="217"/>
      <c r="M545" s="217"/>
      <c r="N545" s="217"/>
      <c r="O545" s="217"/>
      <c r="P545" s="217"/>
      <c r="Q545" s="217"/>
      <c r="R545" s="217"/>
      <c r="S545" s="217"/>
      <c r="T545" s="217"/>
      <c r="U545" s="217"/>
      <c r="V545" s="217"/>
      <c r="W545" s="217"/>
      <c r="X545" s="217"/>
      <c r="Y545" s="217"/>
      <c r="Z545" s="217"/>
      <c r="AA545" s="217"/>
      <c r="AB545" s="217"/>
    </row>
    <row r="546">
      <c r="A546" s="219"/>
      <c r="B546" s="218"/>
      <c r="C546" s="217"/>
      <c r="D546" s="217"/>
      <c r="E546" s="219"/>
      <c r="F546" s="219"/>
      <c r="G546" s="220"/>
      <c r="H546" s="221"/>
      <c r="I546" s="217"/>
      <c r="J546" s="217"/>
      <c r="K546" s="217"/>
      <c r="L546" s="217"/>
      <c r="M546" s="217"/>
      <c r="N546" s="217"/>
      <c r="O546" s="217"/>
      <c r="P546" s="217"/>
      <c r="Q546" s="217"/>
      <c r="R546" s="217"/>
      <c r="S546" s="217"/>
      <c r="T546" s="217"/>
      <c r="U546" s="217"/>
      <c r="V546" s="217"/>
      <c r="W546" s="217"/>
      <c r="X546" s="217"/>
      <c r="Y546" s="217"/>
      <c r="Z546" s="217"/>
      <c r="AA546" s="217"/>
      <c r="AB546" s="217"/>
    </row>
    <row r="547">
      <c r="A547" s="219"/>
      <c r="B547" s="218"/>
      <c r="C547" s="217"/>
      <c r="D547" s="217"/>
      <c r="E547" s="219"/>
      <c r="F547" s="219"/>
      <c r="G547" s="220"/>
      <c r="H547" s="221"/>
      <c r="I547" s="217"/>
      <c r="J547" s="217"/>
      <c r="K547" s="217"/>
      <c r="L547" s="217"/>
      <c r="M547" s="217"/>
      <c r="N547" s="217"/>
      <c r="O547" s="217"/>
      <c r="P547" s="217"/>
      <c r="Q547" s="217"/>
      <c r="R547" s="217"/>
      <c r="S547" s="217"/>
      <c r="T547" s="217"/>
      <c r="U547" s="217"/>
      <c r="V547" s="217"/>
      <c r="W547" s="217"/>
      <c r="X547" s="217"/>
      <c r="Y547" s="217"/>
      <c r="Z547" s="217"/>
      <c r="AA547" s="217"/>
      <c r="AB547" s="217"/>
    </row>
    <row r="548">
      <c r="A548" s="219"/>
      <c r="B548" s="218"/>
      <c r="C548" s="217"/>
      <c r="D548" s="217"/>
      <c r="E548" s="219"/>
      <c r="F548" s="219"/>
      <c r="G548" s="220"/>
      <c r="H548" s="221"/>
      <c r="I548" s="217"/>
      <c r="J548" s="217"/>
      <c r="K548" s="217"/>
      <c r="L548" s="217"/>
      <c r="M548" s="217"/>
      <c r="N548" s="217"/>
      <c r="O548" s="217"/>
      <c r="P548" s="217"/>
      <c r="Q548" s="217"/>
      <c r="R548" s="217"/>
      <c r="S548" s="217"/>
      <c r="T548" s="217"/>
      <c r="U548" s="217"/>
      <c r="V548" s="217"/>
      <c r="W548" s="217"/>
      <c r="X548" s="217"/>
      <c r="Y548" s="217"/>
      <c r="Z548" s="217"/>
      <c r="AA548" s="217"/>
      <c r="AB548" s="217"/>
    </row>
    <row r="549">
      <c r="A549" s="219"/>
      <c r="B549" s="218"/>
      <c r="C549" s="217"/>
      <c r="D549" s="217"/>
      <c r="E549" s="219"/>
      <c r="F549" s="219"/>
      <c r="G549" s="220"/>
      <c r="H549" s="221"/>
      <c r="I549" s="217"/>
      <c r="J549" s="217"/>
      <c r="K549" s="217"/>
      <c r="L549" s="217"/>
      <c r="M549" s="217"/>
      <c r="N549" s="217"/>
      <c r="O549" s="217"/>
      <c r="P549" s="217"/>
      <c r="Q549" s="217"/>
      <c r="R549" s="217"/>
      <c r="S549" s="217"/>
      <c r="T549" s="217"/>
      <c r="U549" s="217"/>
      <c r="V549" s="217"/>
      <c r="W549" s="217"/>
      <c r="X549" s="217"/>
      <c r="Y549" s="217"/>
      <c r="Z549" s="217"/>
      <c r="AA549" s="217"/>
      <c r="AB549" s="217"/>
    </row>
    <row r="550">
      <c r="A550" s="219"/>
      <c r="B550" s="218"/>
      <c r="C550" s="217"/>
      <c r="D550" s="217"/>
      <c r="E550" s="219"/>
      <c r="F550" s="219"/>
      <c r="G550" s="220"/>
      <c r="H550" s="221"/>
      <c r="I550" s="217"/>
      <c r="J550" s="217"/>
      <c r="K550" s="217"/>
      <c r="L550" s="217"/>
      <c r="M550" s="217"/>
      <c r="N550" s="217"/>
      <c r="O550" s="217"/>
      <c r="P550" s="217"/>
      <c r="Q550" s="217"/>
      <c r="R550" s="217"/>
      <c r="S550" s="217"/>
      <c r="T550" s="217"/>
      <c r="U550" s="217"/>
      <c r="V550" s="217"/>
      <c r="W550" s="217"/>
      <c r="X550" s="217"/>
      <c r="Y550" s="217"/>
      <c r="Z550" s="217"/>
      <c r="AA550" s="217"/>
      <c r="AB550" s="217"/>
    </row>
    <row r="551">
      <c r="A551" s="219"/>
      <c r="B551" s="218"/>
      <c r="C551" s="217"/>
      <c r="D551" s="217"/>
      <c r="E551" s="219"/>
      <c r="F551" s="219"/>
      <c r="G551" s="220"/>
      <c r="H551" s="221"/>
      <c r="I551" s="217"/>
      <c r="J551" s="217"/>
      <c r="K551" s="217"/>
      <c r="L551" s="217"/>
      <c r="M551" s="217"/>
      <c r="N551" s="217"/>
      <c r="O551" s="217"/>
      <c r="P551" s="217"/>
      <c r="Q551" s="217"/>
      <c r="R551" s="217"/>
      <c r="S551" s="217"/>
      <c r="T551" s="217"/>
      <c r="U551" s="217"/>
      <c r="V551" s="217"/>
      <c r="W551" s="217"/>
      <c r="X551" s="217"/>
      <c r="Y551" s="217"/>
      <c r="Z551" s="217"/>
      <c r="AA551" s="217"/>
      <c r="AB551" s="217"/>
    </row>
    <row r="552">
      <c r="A552" s="219"/>
      <c r="B552" s="218"/>
      <c r="C552" s="217"/>
      <c r="D552" s="217"/>
      <c r="E552" s="219"/>
      <c r="F552" s="219"/>
      <c r="G552" s="220"/>
      <c r="H552" s="221"/>
      <c r="I552" s="217"/>
      <c r="J552" s="217"/>
      <c r="K552" s="217"/>
      <c r="L552" s="217"/>
      <c r="M552" s="217"/>
      <c r="N552" s="217"/>
      <c r="O552" s="217"/>
      <c r="P552" s="217"/>
      <c r="Q552" s="217"/>
      <c r="R552" s="217"/>
      <c r="S552" s="217"/>
      <c r="T552" s="217"/>
      <c r="U552" s="217"/>
      <c r="V552" s="217"/>
      <c r="W552" s="217"/>
      <c r="X552" s="217"/>
      <c r="Y552" s="217"/>
      <c r="Z552" s="217"/>
      <c r="AA552" s="217"/>
      <c r="AB552" s="217"/>
    </row>
    <row r="553">
      <c r="A553" s="219"/>
      <c r="B553" s="218"/>
      <c r="C553" s="217"/>
      <c r="D553" s="217"/>
      <c r="E553" s="219"/>
      <c r="F553" s="219"/>
      <c r="G553" s="220"/>
      <c r="H553" s="221"/>
      <c r="I553" s="217"/>
      <c r="J553" s="217"/>
      <c r="K553" s="217"/>
      <c r="L553" s="217"/>
      <c r="M553" s="217"/>
      <c r="N553" s="217"/>
      <c r="O553" s="217"/>
      <c r="P553" s="217"/>
      <c r="Q553" s="217"/>
      <c r="R553" s="217"/>
      <c r="S553" s="217"/>
      <c r="T553" s="217"/>
      <c r="U553" s="217"/>
      <c r="V553" s="217"/>
      <c r="W553" s="217"/>
      <c r="X553" s="217"/>
      <c r="Y553" s="217"/>
      <c r="Z553" s="217"/>
      <c r="AA553" s="217"/>
      <c r="AB553" s="217"/>
    </row>
    <row r="554">
      <c r="A554" s="219"/>
      <c r="B554" s="218"/>
      <c r="C554" s="217"/>
      <c r="D554" s="217"/>
      <c r="E554" s="219"/>
      <c r="F554" s="219"/>
      <c r="G554" s="220"/>
      <c r="H554" s="221"/>
      <c r="I554" s="217"/>
      <c r="J554" s="217"/>
      <c r="K554" s="217"/>
      <c r="L554" s="217"/>
      <c r="M554" s="217"/>
      <c r="N554" s="217"/>
      <c r="O554" s="217"/>
      <c r="P554" s="217"/>
      <c r="Q554" s="217"/>
      <c r="R554" s="217"/>
      <c r="S554" s="217"/>
      <c r="T554" s="217"/>
      <c r="U554" s="217"/>
      <c r="V554" s="217"/>
      <c r="W554" s="217"/>
      <c r="X554" s="217"/>
      <c r="Y554" s="217"/>
      <c r="Z554" s="217"/>
      <c r="AA554" s="217"/>
      <c r="AB554" s="217"/>
    </row>
    <row r="555">
      <c r="A555" s="219"/>
      <c r="B555" s="218"/>
      <c r="C555" s="217"/>
      <c r="D555" s="217"/>
      <c r="E555" s="219"/>
      <c r="F555" s="219"/>
      <c r="G555" s="220"/>
      <c r="H555" s="221"/>
      <c r="I555" s="217"/>
      <c r="J555" s="217"/>
      <c r="K555" s="217"/>
      <c r="L555" s="217"/>
      <c r="M555" s="217"/>
      <c r="N555" s="217"/>
      <c r="O555" s="217"/>
      <c r="P555" s="217"/>
      <c r="Q555" s="217"/>
      <c r="R555" s="217"/>
      <c r="S555" s="217"/>
      <c r="T555" s="217"/>
      <c r="U555" s="217"/>
      <c r="V555" s="217"/>
      <c r="W555" s="217"/>
      <c r="X555" s="217"/>
      <c r="Y555" s="217"/>
      <c r="Z555" s="217"/>
      <c r="AA555" s="217"/>
      <c r="AB555" s="217"/>
    </row>
    <row r="556">
      <c r="A556" s="219"/>
      <c r="B556" s="218"/>
      <c r="C556" s="217"/>
      <c r="D556" s="217"/>
      <c r="E556" s="219"/>
      <c r="F556" s="219"/>
      <c r="G556" s="220"/>
      <c r="H556" s="221"/>
      <c r="I556" s="217"/>
      <c r="J556" s="217"/>
      <c r="K556" s="217"/>
      <c r="L556" s="217"/>
      <c r="M556" s="217"/>
      <c r="N556" s="217"/>
      <c r="O556" s="217"/>
      <c r="P556" s="217"/>
      <c r="Q556" s="217"/>
      <c r="R556" s="217"/>
      <c r="S556" s="217"/>
      <c r="T556" s="217"/>
      <c r="U556" s="217"/>
      <c r="V556" s="217"/>
      <c r="W556" s="217"/>
      <c r="X556" s="217"/>
      <c r="Y556" s="217"/>
      <c r="Z556" s="217"/>
      <c r="AA556" s="217"/>
      <c r="AB556" s="217"/>
    </row>
    <row r="557">
      <c r="A557" s="219"/>
      <c r="B557" s="218"/>
      <c r="C557" s="217"/>
      <c r="D557" s="217"/>
      <c r="E557" s="219"/>
      <c r="F557" s="219"/>
      <c r="G557" s="220"/>
      <c r="H557" s="221"/>
      <c r="I557" s="217"/>
      <c r="J557" s="217"/>
      <c r="K557" s="217"/>
      <c r="L557" s="217"/>
      <c r="M557" s="217"/>
      <c r="N557" s="217"/>
      <c r="O557" s="217"/>
      <c r="P557" s="217"/>
      <c r="Q557" s="217"/>
      <c r="R557" s="217"/>
      <c r="S557" s="217"/>
      <c r="T557" s="217"/>
      <c r="U557" s="217"/>
      <c r="V557" s="217"/>
      <c r="W557" s="217"/>
      <c r="X557" s="217"/>
      <c r="Y557" s="217"/>
      <c r="Z557" s="217"/>
      <c r="AA557" s="217"/>
      <c r="AB557" s="217"/>
    </row>
    <row r="558">
      <c r="A558" s="219"/>
      <c r="B558" s="218"/>
      <c r="C558" s="217"/>
      <c r="D558" s="217"/>
      <c r="E558" s="219"/>
      <c r="F558" s="219"/>
      <c r="G558" s="220"/>
      <c r="H558" s="221"/>
      <c r="I558" s="217"/>
      <c r="J558" s="217"/>
      <c r="K558" s="217"/>
      <c r="L558" s="217"/>
      <c r="M558" s="217"/>
      <c r="N558" s="217"/>
      <c r="O558" s="217"/>
      <c r="P558" s="217"/>
      <c r="Q558" s="217"/>
      <c r="R558" s="217"/>
      <c r="S558" s="217"/>
      <c r="T558" s="217"/>
      <c r="U558" s="217"/>
      <c r="V558" s="217"/>
      <c r="W558" s="217"/>
      <c r="X558" s="217"/>
      <c r="Y558" s="217"/>
      <c r="Z558" s="217"/>
      <c r="AA558" s="217"/>
      <c r="AB558" s="217"/>
    </row>
    <row r="559">
      <c r="A559" s="219"/>
      <c r="B559" s="218"/>
      <c r="C559" s="217"/>
      <c r="D559" s="217"/>
      <c r="E559" s="219"/>
      <c r="F559" s="219"/>
      <c r="G559" s="220"/>
      <c r="H559" s="221"/>
      <c r="I559" s="217"/>
      <c r="J559" s="217"/>
      <c r="K559" s="217"/>
      <c r="L559" s="217"/>
      <c r="M559" s="217"/>
      <c r="N559" s="217"/>
      <c r="O559" s="217"/>
      <c r="P559" s="217"/>
      <c r="Q559" s="217"/>
      <c r="R559" s="217"/>
      <c r="S559" s="217"/>
      <c r="T559" s="217"/>
      <c r="U559" s="217"/>
      <c r="V559" s="217"/>
      <c r="W559" s="217"/>
      <c r="X559" s="217"/>
      <c r="Y559" s="217"/>
      <c r="Z559" s="217"/>
      <c r="AA559" s="217"/>
      <c r="AB559" s="217"/>
    </row>
    <row r="560">
      <c r="A560" s="219"/>
      <c r="B560" s="218"/>
      <c r="C560" s="217"/>
      <c r="D560" s="217"/>
      <c r="E560" s="219"/>
      <c r="F560" s="219"/>
      <c r="G560" s="220"/>
      <c r="H560" s="221"/>
      <c r="I560" s="217"/>
      <c r="J560" s="217"/>
      <c r="K560" s="217"/>
      <c r="L560" s="217"/>
      <c r="M560" s="217"/>
      <c r="N560" s="217"/>
      <c r="O560" s="217"/>
      <c r="P560" s="217"/>
      <c r="Q560" s="217"/>
      <c r="R560" s="217"/>
      <c r="S560" s="217"/>
      <c r="T560" s="217"/>
      <c r="U560" s="217"/>
      <c r="V560" s="217"/>
      <c r="W560" s="217"/>
      <c r="X560" s="217"/>
      <c r="Y560" s="217"/>
      <c r="Z560" s="217"/>
      <c r="AA560" s="217"/>
      <c r="AB560" s="217"/>
    </row>
    <row r="561">
      <c r="A561" s="219"/>
      <c r="B561" s="218"/>
      <c r="C561" s="217"/>
      <c r="D561" s="217"/>
      <c r="E561" s="219"/>
      <c r="F561" s="219"/>
      <c r="G561" s="220"/>
      <c r="H561" s="221"/>
      <c r="I561" s="217"/>
      <c r="J561" s="217"/>
      <c r="K561" s="217"/>
      <c r="L561" s="217"/>
      <c r="M561" s="217"/>
      <c r="N561" s="217"/>
      <c r="O561" s="217"/>
      <c r="P561" s="217"/>
      <c r="Q561" s="217"/>
      <c r="R561" s="217"/>
      <c r="S561" s="217"/>
      <c r="T561" s="217"/>
      <c r="U561" s="217"/>
      <c r="V561" s="217"/>
      <c r="W561" s="217"/>
      <c r="X561" s="217"/>
      <c r="Y561" s="217"/>
      <c r="Z561" s="217"/>
      <c r="AA561" s="217"/>
      <c r="AB561" s="217"/>
    </row>
    <row r="562">
      <c r="A562" s="219"/>
      <c r="B562" s="218"/>
      <c r="C562" s="217"/>
      <c r="D562" s="217"/>
      <c r="E562" s="219"/>
      <c r="F562" s="219"/>
      <c r="G562" s="220"/>
      <c r="H562" s="221"/>
      <c r="I562" s="217"/>
      <c r="J562" s="217"/>
      <c r="K562" s="217"/>
      <c r="L562" s="217"/>
      <c r="M562" s="217"/>
      <c r="N562" s="217"/>
      <c r="O562" s="217"/>
      <c r="P562" s="217"/>
      <c r="Q562" s="217"/>
      <c r="R562" s="217"/>
      <c r="S562" s="217"/>
      <c r="T562" s="217"/>
      <c r="U562" s="217"/>
      <c r="V562" s="217"/>
      <c r="W562" s="217"/>
      <c r="X562" s="217"/>
      <c r="Y562" s="217"/>
      <c r="Z562" s="217"/>
      <c r="AA562" s="217"/>
      <c r="AB562" s="217"/>
    </row>
    <row r="563">
      <c r="A563" s="219"/>
      <c r="B563" s="218"/>
      <c r="C563" s="217"/>
      <c r="D563" s="217"/>
      <c r="E563" s="219"/>
      <c r="F563" s="219"/>
      <c r="G563" s="220"/>
      <c r="H563" s="221"/>
      <c r="I563" s="217"/>
      <c r="J563" s="217"/>
      <c r="K563" s="217"/>
      <c r="L563" s="217"/>
      <c r="M563" s="217"/>
      <c r="N563" s="217"/>
      <c r="O563" s="217"/>
      <c r="P563" s="217"/>
      <c r="Q563" s="217"/>
      <c r="R563" s="217"/>
      <c r="S563" s="217"/>
      <c r="T563" s="217"/>
      <c r="U563" s="217"/>
      <c r="V563" s="217"/>
      <c r="W563" s="217"/>
      <c r="X563" s="217"/>
      <c r="Y563" s="217"/>
      <c r="Z563" s="217"/>
      <c r="AA563" s="217"/>
      <c r="AB563" s="217"/>
    </row>
    <row r="564">
      <c r="A564" s="219"/>
      <c r="B564" s="218"/>
      <c r="C564" s="217"/>
      <c r="D564" s="217"/>
      <c r="E564" s="219"/>
      <c r="F564" s="219"/>
      <c r="G564" s="220"/>
      <c r="H564" s="221"/>
      <c r="I564" s="217"/>
      <c r="J564" s="217"/>
      <c r="K564" s="217"/>
      <c r="L564" s="217"/>
      <c r="M564" s="217"/>
      <c r="N564" s="217"/>
      <c r="O564" s="217"/>
      <c r="P564" s="217"/>
      <c r="Q564" s="217"/>
      <c r="R564" s="217"/>
      <c r="S564" s="217"/>
      <c r="T564" s="217"/>
      <c r="U564" s="217"/>
      <c r="V564" s="217"/>
      <c r="W564" s="217"/>
      <c r="X564" s="217"/>
      <c r="Y564" s="217"/>
      <c r="Z564" s="217"/>
      <c r="AA564" s="217"/>
      <c r="AB564" s="217"/>
    </row>
    <row r="565">
      <c r="A565" s="219"/>
      <c r="B565" s="218"/>
      <c r="C565" s="217"/>
      <c r="D565" s="217"/>
      <c r="E565" s="219"/>
      <c r="F565" s="219"/>
      <c r="G565" s="220"/>
      <c r="H565" s="221"/>
      <c r="I565" s="217"/>
      <c r="J565" s="217"/>
      <c r="K565" s="217"/>
      <c r="L565" s="217"/>
      <c r="M565" s="217"/>
      <c r="N565" s="217"/>
      <c r="O565" s="217"/>
      <c r="P565" s="217"/>
      <c r="Q565" s="217"/>
      <c r="R565" s="217"/>
      <c r="S565" s="217"/>
      <c r="T565" s="217"/>
      <c r="U565" s="217"/>
      <c r="V565" s="217"/>
      <c r="W565" s="217"/>
      <c r="X565" s="217"/>
      <c r="Y565" s="217"/>
      <c r="Z565" s="217"/>
      <c r="AA565" s="217"/>
      <c r="AB565" s="217"/>
    </row>
    <row r="566">
      <c r="A566" s="219"/>
      <c r="B566" s="218"/>
      <c r="C566" s="217"/>
      <c r="D566" s="217"/>
      <c r="E566" s="219"/>
      <c r="F566" s="219"/>
      <c r="G566" s="220"/>
      <c r="H566" s="221"/>
      <c r="I566" s="217"/>
      <c r="J566" s="217"/>
      <c r="K566" s="217"/>
      <c r="L566" s="217"/>
      <c r="M566" s="217"/>
      <c r="N566" s="217"/>
      <c r="O566" s="217"/>
      <c r="P566" s="217"/>
      <c r="Q566" s="217"/>
      <c r="R566" s="217"/>
      <c r="S566" s="217"/>
      <c r="T566" s="217"/>
      <c r="U566" s="217"/>
      <c r="V566" s="217"/>
      <c r="W566" s="217"/>
      <c r="X566" s="217"/>
      <c r="Y566" s="217"/>
      <c r="Z566" s="217"/>
      <c r="AA566" s="217"/>
      <c r="AB566" s="217"/>
    </row>
    <row r="567">
      <c r="A567" s="219"/>
      <c r="B567" s="218"/>
      <c r="C567" s="217"/>
      <c r="D567" s="217"/>
      <c r="E567" s="219"/>
      <c r="F567" s="219"/>
      <c r="G567" s="220"/>
      <c r="H567" s="221"/>
      <c r="I567" s="217"/>
      <c r="J567" s="217"/>
      <c r="K567" s="217"/>
      <c r="L567" s="217"/>
      <c r="M567" s="217"/>
      <c r="N567" s="217"/>
      <c r="O567" s="217"/>
      <c r="P567" s="217"/>
      <c r="Q567" s="217"/>
      <c r="R567" s="217"/>
      <c r="S567" s="217"/>
      <c r="T567" s="217"/>
      <c r="U567" s="217"/>
      <c r="V567" s="217"/>
      <c r="W567" s="217"/>
      <c r="X567" s="217"/>
      <c r="Y567" s="217"/>
      <c r="Z567" s="217"/>
      <c r="AA567" s="217"/>
      <c r="AB567" s="217"/>
    </row>
    <row r="568">
      <c r="A568" s="219"/>
      <c r="B568" s="218"/>
      <c r="C568" s="217"/>
      <c r="D568" s="217"/>
      <c r="E568" s="219"/>
      <c r="F568" s="219"/>
      <c r="G568" s="220"/>
      <c r="H568" s="221"/>
      <c r="I568" s="217"/>
      <c r="J568" s="217"/>
      <c r="K568" s="217"/>
      <c r="L568" s="217"/>
      <c r="M568" s="217"/>
      <c r="N568" s="217"/>
      <c r="O568" s="217"/>
      <c r="P568" s="217"/>
      <c r="Q568" s="217"/>
      <c r="R568" s="217"/>
      <c r="S568" s="217"/>
      <c r="T568" s="217"/>
      <c r="U568" s="217"/>
      <c r="V568" s="217"/>
      <c r="W568" s="217"/>
      <c r="X568" s="217"/>
      <c r="Y568" s="217"/>
      <c r="Z568" s="217"/>
      <c r="AA568" s="217"/>
      <c r="AB568" s="217"/>
    </row>
    <row r="569">
      <c r="A569" s="219"/>
      <c r="B569" s="218"/>
      <c r="C569" s="217"/>
      <c r="D569" s="217"/>
      <c r="E569" s="219"/>
      <c r="F569" s="219"/>
      <c r="G569" s="220"/>
      <c r="H569" s="221"/>
      <c r="I569" s="217"/>
      <c r="J569" s="217"/>
      <c r="K569" s="217"/>
      <c r="L569" s="217"/>
      <c r="M569" s="217"/>
      <c r="N569" s="217"/>
      <c r="O569" s="217"/>
      <c r="P569" s="217"/>
      <c r="Q569" s="217"/>
      <c r="R569" s="217"/>
      <c r="S569" s="217"/>
      <c r="T569" s="217"/>
      <c r="U569" s="217"/>
      <c r="V569" s="217"/>
      <c r="W569" s="217"/>
      <c r="X569" s="217"/>
      <c r="Y569" s="217"/>
      <c r="Z569" s="217"/>
      <c r="AA569" s="217"/>
      <c r="AB569" s="217"/>
    </row>
    <row r="570">
      <c r="A570" s="219"/>
      <c r="B570" s="218"/>
      <c r="C570" s="217"/>
      <c r="D570" s="217"/>
      <c r="E570" s="219"/>
      <c r="F570" s="219"/>
      <c r="G570" s="220"/>
      <c r="H570" s="221"/>
      <c r="I570" s="217"/>
      <c r="J570" s="217"/>
      <c r="K570" s="217"/>
      <c r="L570" s="217"/>
      <c r="M570" s="217"/>
      <c r="N570" s="217"/>
      <c r="O570" s="217"/>
      <c r="P570" s="217"/>
      <c r="Q570" s="217"/>
      <c r="R570" s="217"/>
      <c r="S570" s="217"/>
      <c r="T570" s="217"/>
      <c r="U570" s="217"/>
      <c r="V570" s="217"/>
      <c r="W570" s="217"/>
      <c r="X570" s="217"/>
      <c r="Y570" s="217"/>
      <c r="Z570" s="217"/>
      <c r="AA570" s="217"/>
      <c r="AB570" s="217"/>
    </row>
    <row r="571">
      <c r="A571" s="219"/>
      <c r="B571" s="218"/>
      <c r="C571" s="217"/>
      <c r="D571" s="217"/>
      <c r="E571" s="219"/>
      <c r="F571" s="219"/>
      <c r="G571" s="220"/>
      <c r="H571" s="221"/>
      <c r="I571" s="217"/>
      <c r="J571" s="217"/>
      <c r="K571" s="217"/>
      <c r="L571" s="217"/>
      <c r="M571" s="217"/>
      <c r="N571" s="217"/>
      <c r="O571" s="217"/>
      <c r="P571" s="217"/>
      <c r="Q571" s="217"/>
      <c r="R571" s="217"/>
      <c r="S571" s="217"/>
      <c r="T571" s="217"/>
      <c r="U571" s="217"/>
      <c r="V571" s="217"/>
      <c r="W571" s="217"/>
      <c r="X571" s="217"/>
      <c r="Y571" s="217"/>
      <c r="Z571" s="217"/>
      <c r="AA571" s="217"/>
      <c r="AB571" s="217"/>
    </row>
    <row r="572">
      <c r="A572" s="219"/>
      <c r="B572" s="218"/>
      <c r="C572" s="217"/>
      <c r="D572" s="217"/>
      <c r="E572" s="219"/>
      <c r="F572" s="219"/>
      <c r="G572" s="220"/>
      <c r="H572" s="221"/>
      <c r="I572" s="217"/>
      <c r="J572" s="217"/>
      <c r="K572" s="217"/>
      <c r="L572" s="217"/>
      <c r="M572" s="217"/>
      <c r="N572" s="217"/>
      <c r="O572" s="217"/>
      <c r="P572" s="217"/>
      <c r="Q572" s="217"/>
      <c r="R572" s="217"/>
      <c r="S572" s="217"/>
      <c r="T572" s="217"/>
      <c r="U572" s="217"/>
      <c r="V572" s="217"/>
      <c r="W572" s="217"/>
      <c r="X572" s="217"/>
      <c r="Y572" s="217"/>
      <c r="Z572" s="217"/>
      <c r="AA572" s="217"/>
      <c r="AB572" s="217"/>
    </row>
    <row r="573">
      <c r="A573" s="219"/>
      <c r="B573" s="218"/>
      <c r="C573" s="217"/>
      <c r="D573" s="217"/>
      <c r="E573" s="219"/>
      <c r="F573" s="219"/>
      <c r="G573" s="220"/>
      <c r="H573" s="221"/>
      <c r="I573" s="217"/>
      <c r="J573" s="217"/>
      <c r="K573" s="217"/>
      <c r="L573" s="217"/>
      <c r="M573" s="217"/>
      <c r="N573" s="217"/>
      <c r="O573" s="217"/>
      <c r="P573" s="217"/>
      <c r="Q573" s="217"/>
      <c r="R573" s="217"/>
      <c r="S573" s="217"/>
      <c r="T573" s="217"/>
      <c r="U573" s="217"/>
      <c r="V573" s="217"/>
      <c r="W573" s="217"/>
      <c r="X573" s="217"/>
      <c r="Y573" s="217"/>
      <c r="Z573" s="217"/>
      <c r="AA573" s="217"/>
      <c r="AB573" s="217"/>
    </row>
    <row r="574">
      <c r="A574" s="219"/>
      <c r="B574" s="218"/>
      <c r="C574" s="217"/>
      <c r="D574" s="217"/>
      <c r="E574" s="219"/>
      <c r="F574" s="219"/>
      <c r="G574" s="220"/>
      <c r="H574" s="221"/>
      <c r="I574" s="217"/>
      <c r="J574" s="217"/>
      <c r="K574" s="217"/>
      <c r="L574" s="217"/>
      <c r="M574" s="217"/>
      <c r="N574" s="217"/>
      <c r="O574" s="217"/>
      <c r="P574" s="217"/>
      <c r="Q574" s="217"/>
      <c r="R574" s="217"/>
      <c r="S574" s="217"/>
      <c r="T574" s="217"/>
      <c r="U574" s="217"/>
      <c r="V574" s="217"/>
      <c r="W574" s="217"/>
      <c r="X574" s="217"/>
      <c r="Y574" s="217"/>
      <c r="Z574" s="217"/>
      <c r="AA574" s="217"/>
      <c r="AB574" s="217"/>
    </row>
    <row r="575">
      <c r="A575" s="219"/>
      <c r="B575" s="218"/>
      <c r="C575" s="217"/>
      <c r="D575" s="217"/>
      <c r="E575" s="219"/>
      <c r="F575" s="219"/>
      <c r="G575" s="220"/>
      <c r="H575" s="221"/>
      <c r="I575" s="217"/>
      <c r="J575" s="217"/>
      <c r="K575" s="217"/>
      <c r="L575" s="217"/>
      <c r="M575" s="217"/>
      <c r="N575" s="217"/>
      <c r="O575" s="217"/>
      <c r="P575" s="217"/>
      <c r="Q575" s="217"/>
      <c r="R575" s="217"/>
      <c r="S575" s="217"/>
      <c r="T575" s="217"/>
      <c r="U575" s="217"/>
      <c r="V575" s="217"/>
      <c r="W575" s="217"/>
      <c r="X575" s="217"/>
      <c r="Y575" s="217"/>
      <c r="Z575" s="217"/>
      <c r="AA575" s="217"/>
      <c r="AB575" s="217"/>
    </row>
    <row r="576">
      <c r="A576" s="219"/>
      <c r="B576" s="218"/>
      <c r="C576" s="217"/>
      <c r="D576" s="217"/>
      <c r="E576" s="219"/>
      <c r="F576" s="219"/>
      <c r="G576" s="220"/>
      <c r="H576" s="221"/>
      <c r="I576" s="217"/>
      <c r="J576" s="217"/>
      <c r="K576" s="217"/>
      <c r="L576" s="217"/>
      <c r="M576" s="217"/>
      <c r="N576" s="217"/>
      <c r="O576" s="217"/>
      <c r="P576" s="217"/>
      <c r="Q576" s="217"/>
      <c r="R576" s="217"/>
      <c r="S576" s="217"/>
      <c r="T576" s="217"/>
      <c r="U576" s="217"/>
      <c r="V576" s="217"/>
      <c r="W576" s="217"/>
      <c r="X576" s="217"/>
      <c r="Y576" s="217"/>
      <c r="Z576" s="217"/>
      <c r="AA576" s="217"/>
      <c r="AB576" s="217"/>
    </row>
    <row r="577">
      <c r="A577" s="219"/>
      <c r="B577" s="218"/>
      <c r="C577" s="217"/>
      <c r="D577" s="217"/>
      <c r="E577" s="219"/>
      <c r="F577" s="219"/>
      <c r="G577" s="220"/>
      <c r="H577" s="221"/>
      <c r="I577" s="217"/>
      <c r="J577" s="217"/>
      <c r="K577" s="217"/>
      <c r="L577" s="217"/>
      <c r="M577" s="217"/>
      <c r="N577" s="217"/>
      <c r="O577" s="217"/>
      <c r="P577" s="217"/>
      <c r="Q577" s="217"/>
      <c r="R577" s="217"/>
      <c r="S577" s="217"/>
      <c r="T577" s="217"/>
      <c r="U577" s="217"/>
      <c r="V577" s="217"/>
      <c r="W577" s="217"/>
      <c r="X577" s="217"/>
      <c r="Y577" s="217"/>
      <c r="Z577" s="217"/>
      <c r="AA577" s="217"/>
      <c r="AB577" s="217"/>
    </row>
    <row r="578">
      <c r="A578" s="219"/>
      <c r="B578" s="218"/>
      <c r="C578" s="217"/>
      <c r="D578" s="217"/>
      <c r="E578" s="219"/>
      <c r="F578" s="219"/>
      <c r="G578" s="220"/>
      <c r="H578" s="221"/>
      <c r="I578" s="217"/>
      <c r="J578" s="217"/>
      <c r="K578" s="217"/>
      <c r="L578" s="217"/>
      <c r="M578" s="217"/>
      <c r="N578" s="217"/>
      <c r="O578" s="217"/>
      <c r="P578" s="217"/>
      <c r="Q578" s="217"/>
      <c r="R578" s="217"/>
      <c r="S578" s="217"/>
      <c r="T578" s="217"/>
      <c r="U578" s="217"/>
      <c r="V578" s="217"/>
      <c r="W578" s="217"/>
      <c r="X578" s="217"/>
      <c r="Y578" s="217"/>
      <c r="Z578" s="217"/>
      <c r="AA578" s="217"/>
      <c r="AB578" s="217"/>
    </row>
    <row r="579">
      <c r="A579" s="219"/>
      <c r="B579" s="218"/>
      <c r="C579" s="217"/>
      <c r="D579" s="217"/>
      <c r="E579" s="219"/>
      <c r="F579" s="219"/>
      <c r="G579" s="220"/>
      <c r="H579" s="221"/>
      <c r="I579" s="217"/>
      <c r="J579" s="217"/>
      <c r="K579" s="217"/>
      <c r="L579" s="217"/>
      <c r="M579" s="217"/>
      <c r="N579" s="217"/>
      <c r="O579" s="217"/>
      <c r="P579" s="217"/>
      <c r="Q579" s="217"/>
      <c r="R579" s="217"/>
      <c r="S579" s="217"/>
      <c r="T579" s="217"/>
      <c r="U579" s="217"/>
      <c r="V579" s="217"/>
      <c r="W579" s="217"/>
      <c r="X579" s="217"/>
      <c r="Y579" s="217"/>
      <c r="Z579" s="217"/>
      <c r="AA579" s="217"/>
      <c r="AB579" s="217"/>
    </row>
    <row r="580">
      <c r="A580" s="219"/>
      <c r="B580" s="218"/>
      <c r="C580" s="217"/>
      <c r="D580" s="217"/>
      <c r="E580" s="219"/>
      <c r="F580" s="219"/>
      <c r="G580" s="220"/>
      <c r="H580" s="221"/>
      <c r="I580" s="217"/>
      <c r="J580" s="217"/>
      <c r="K580" s="217"/>
      <c r="L580" s="217"/>
      <c r="M580" s="217"/>
      <c r="N580" s="217"/>
      <c r="O580" s="217"/>
      <c r="P580" s="217"/>
      <c r="Q580" s="217"/>
      <c r="R580" s="217"/>
      <c r="S580" s="217"/>
      <c r="T580" s="217"/>
      <c r="U580" s="217"/>
      <c r="V580" s="217"/>
      <c r="W580" s="217"/>
      <c r="X580" s="217"/>
      <c r="Y580" s="217"/>
      <c r="Z580" s="217"/>
      <c r="AA580" s="217"/>
      <c r="AB580" s="217"/>
    </row>
    <row r="581">
      <c r="A581" s="219"/>
      <c r="B581" s="218"/>
      <c r="C581" s="217"/>
      <c r="D581" s="217"/>
      <c r="E581" s="219"/>
      <c r="F581" s="219"/>
      <c r="G581" s="220"/>
      <c r="H581" s="221"/>
      <c r="I581" s="217"/>
      <c r="J581" s="217"/>
      <c r="K581" s="217"/>
      <c r="L581" s="217"/>
      <c r="M581" s="217"/>
      <c r="N581" s="217"/>
      <c r="O581" s="217"/>
      <c r="P581" s="217"/>
      <c r="Q581" s="217"/>
      <c r="R581" s="217"/>
      <c r="S581" s="217"/>
      <c r="T581" s="217"/>
      <c r="U581" s="217"/>
      <c r="V581" s="217"/>
      <c r="W581" s="217"/>
      <c r="X581" s="217"/>
      <c r="Y581" s="217"/>
      <c r="Z581" s="217"/>
      <c r="AA581" s="217"/>
      <c r="AB581" s="217"/>
    </row>
    <row r="582">
      <c r="A582" s="219"/>
      <c r="B582" s="218"/>
      <c r="C582" s="217"/>
      <c r="D582" s="217"/>
      <c r="E582" s="219"/>
      <c r="F582" s="219"/>
      <c r="G582" s="220"/>
      <c r="H582" s="221"/>
      <c r="I582" s="217"/>
      <c r="J582" s="217"/>
      <c r="K582" s="217"/>
      <c r="L582" s="217"/>
      <c r="M582" s="217"/>
      <c r="N582" s="217"/>
      <c r="O582" s="217"/>
      <c r="P582" s="217"/>
      <c r="Q582" s="217"/>
      <c r="R582" s="217"/>
      <c r="S582" s="217"/>
      <c r="T582" s="217"/>
      <c r="U582" s="217"/>
      <c r="V582" s="217"/>
      <c r="W582" s="217"/>
      <c r="X582" s="217"/>
      <c r="Y582" s="217"/>
      <c r="Z582" s="217"/>
      <c r="AA582" s="217"/>
      <c r="AB582" s="217"/>
    </row>
    <row r="583">
      <c r="A583" s="219"/>
      <c r="B583" s="218"/>
      <c r="C583" s="217"/>
      <c r="D583" s="217"/>
      <c r="E583" s="219"/>
      <c r="F583" s="219"/>
      <c r="G583" s="220"/>
      <c r="H583" s="221"/>
      <c r="I583" s="217"/>
      <c r="J583" s="217"/>
      <c r="K583" s="217"/>
      <c r="L583" s="217"/>
      <c r="M583" s="217"/>
      <c r="N583" s="217"/>
      <c r="O583" s="217"/>
      <c r="P583" s="217"/>
      <c r="Q583" s="217"/>
      <c r="R583" s="217"/>
      <c r="S583" s="217"/>
      <c r="T583" s="217"/>
      <c r="U583" s="217"/>
      <c r="V583" s="217"/>
      <c r="W583" s="217"/>
      <c r="X583" s="217"/>
      <c r="Y583" s="217"/>
      <c r="Z583" s="217"/>
      <c r="AA583" s="217"/>
      <c r="AB583" s="217"/>
    </row>
    <row r="584">
      <c r="A584" s="219"/>
      <c r="B584" s="218"/>
      <c r="C584" s="217"/>
      <c r="D584" s="217"/>
      <c r="E584" s="219"/>
      <c r="F584" s="219"/>
      <c r="G584" s="220"/>
      <c r="H584" s="221"/>
      <c r="I584" s="217"/>
      <c r="J584" s="217"/>
      <c r="K584" s="217"/>
      <c r="L584" s="217"/>
      <c r="M584" s="217"/>
      <c r="N584" s="217"/>
      <c r="O584" s="217"/>
      <c r="P584" s="217"/>
      <c r="Q584" s="217"/>
      <c r="R584" s="217"/>
      <c r="S584" s="217"/>
      <c r="T584" s="217"/>
      <c r="U584" s="217"/>
      <c r="V584" s="217"/>
      <c r="W584" s="217"/>
      <c r="X584" s="217"/>
      <c r="Y584" s="217"/>
      <c r="Z584" s="217"/>
      <c r="AA584" s="217"/>
      <c r="AB584" s="217"/>
    </row>
    <row r="585">
      <c r="A585" s="219"/>
      <c r="B585" s="218"/>
      <c r="C585" s="217"/>
      <c r="D585" s="217"/>
      <c r="E585" s="219"/>
      <c r="F585" s="219"/>
      <c r="G585" s="220"/>
      <c r="H585" s="221"/>
      <c r="I585" s="217"/>
      <c r="J585" s="217"/>
      <c r="K585" s="217"/>
      <c r="L585" s="217"/>
      <c r="M585" s="217"/>
      <c r="N585" s="217"/>
      <c r="O585" s="217"/>
      <c r="P585" s="217"/>
      <c r="Q585" s="217"/>
      <c r="R585" s="217"/>
      <c r="S585" s="217"/>
      <c r="T585" s="217"/>
      <c r="U585" s="217"/>
      <c r="V585" s="217"/>
      <c r="W585" s="217"/>
      <c r="X585" s="217"/>
      <c r="Y585" s="217"/>
      <c r="Z585" s="217"/>
      <c r="AA585" s="217"/>
      <c r="AB585" s="217"/>
    </row>
    <row r="586">
      <c r="A586" s="219"/>
      <c r="B586" s="218"/>
      <c r="C586" s="217"/>
      <c r="D586" s="217"/>
      <c r="E586" s="219"/>
      <c r="F586" s="219"/>
      <c r="G586" s="220"/>
      <c r="H586" s="221"/>
      <c r="I586" s="217"/>
      <c r="J586" s="217"/>
      <c r="K586" s="217"/>
      <c r="L586" s="217"/>
      <c r="M586" s="217"/>
      <c r="N586" s="217"/>
      <c r="O586" s="217"/>
      <c r="P586" s="217"/>
      <c r="Q586" s="217"/>
      <c r="R586" s="217"/>
      <c r="S586" s="217"/>
      <c r="T586" s="217"/>
      <c r="U586" s="217"/>
      <c r="V586" s="217"/>
      <c r="W586" s="217"/>
      <c r="X586" s="217"/>
      <c r="Y586" s="217"/>
      <c r="Z586" s="217"/>
      <c r="AA586" s="217"/>
      <c r="AB586" s="217"/>
    </row>
    <row r="587">
      <c r="A587" s="219"/>
      <c r="B587" s="218"/>
      <c r="C587" s="217"/>
      <c r="D587" s="217"/>
      <c r="E587" s="219"/>
      <c r="F587" s="219"/>
      <c r="G587" s="220"/>
      <c r="H587" s="221"/>
      <c r="I587" s="217"/>
      <c r="J587" s="217"/>
      <c r="K587" s="217"/>
      <c r="L587" s="217"/>
      <c r="M587" s="217"/>
      <c r="N587" s="217"/>
      <c r="O587" s="217"/>
      <c r="P587" s="217"/>
      <c r="Q587" s="217"/>
      <c r="R587" s="217"/>
      <c r="S587" s="217"/>
      <c r="T587" s="217"/>
      <c r="U587" s="217"/>
      <c r="V587" s="217"/>
      <c r="W587" s="217"/>
      <c r="X587" s="217"/>
      <c r="Y587" s="217"/>
      <c r="Z587" s="217"/>
      <c r="AA587" s="217"/>
      <c r="AB587" s="217"/>
    </row>
    <row r="588">
      <c r="A588" s="219"/>
      <c r="B588" s="218"/>
      <c r="C588" s="217"/>
      <c r="D588" s="217"/>
      <c r="E588" s="219"/>
      <c r="F588" s="219"/>
      <c r="G588" s="220"/>
      <c r="H588" s="221"/>
      <c r="I588" s="217"/>
      <c r="J588" s="217"/>
      <c r="K588" s="217"/>
      <c r="L588" s="217"/>
      <c r="M588" s="217"/>
      <c r="N588" s="217"/>
      <c r="O588" s="217"/>
      <c r="P588" s="217"/>
      <c r="Q588" s="217"/>
      <c r="R588" s="217"/>
      <c r="S588" s="217"/>
      <c r="T588" s="217"/>
      <c r="U588" s="217"/>
      <c r="V588" s="217"/>
      <c r="W588" s="217"/>
      <c r="X588" s="217"/>
      <c r="Y588" s="217"/>
      <c r="Z588" s="217"/>
      <c r="AA588" s="217"/>
      <c r="AB588" s="217"/>
    </row>
    <row r="589">
      <c r="A589" s="219"/>
      <c r="B589" s="218"/>
      <c r="C589" s="217"/>
      <c r="D589" s="217"/>
      <c r="E589" s="219"/>
      <c r="F589" s="219"/>
      <c r="G589" s="220"/>
      <c r="H589" s="221"/>
      <c r="I589" s="217"/>
      <c r="J589" s="217"/>
      <c r="K589" s="217"/>
      <c r="L589" s="217"/>
      <c r="M589" s="217"/>
      <c r="N589" s="217"/>
      <c r="O589" s="217"/>
      <c r="P589" s="217"/>
      <c r="Q589" s="217"/>
      <c r="R589" s="217"/>
      <c r="S589" s="217"/>
      <c r="T589" s="217"/>
      <c r="U589" s="217"/>
      <c r="V589" s="217"/>
      <c r="W589" s="217"/>
      <c r="X589" s="217"/>
      <c r="Y589" s="217"/>
      <c r="Z589" s="217"/>
      <c r="AA589" s="217"/>
      <c r="AB589" s="217"/>
    </row>
    <row r="590">
      <c r="A590" s="219"/>
      <c r="B590" s="218"/>
      <c r="C590" s="217"/>
      <c r="D590" s="217"/>
      <c r="E590" s="219"/>
      <c r="F590" s="219"/>
      <c r="G590" s="220"/>
      <c r="H590" s="221"/>
      <c r="I590" s="217"/>
      <c r="J590" s="217"/>
      <c r="K590" s="217"/>
      <c r="L590" s="217"/>
      <c r="M590" s="217"/>
      <c r="N590" s="217"/>
      <c r="O590" s="217"/>
      <c r="P590" s="217"/>
      <c r="Q590" s="217"/>
      <c r="R590" s="217"/>
      <c r="S590" s="217"/>
      <c r="T590" s="217"/>
      <c r="U590" s="217"/>
      <c r="V590" s="217"/>
      <c r="W590" s="217"/>
      <c r="X590" s="217"/>
      <c r="Y590" s="217"/>
      <c r="Z590" s="217"/>
      <c r="AA590" s="217"/>
      <c r="AB590" s="217"/>
    </row>
    <row r="591">
      <c r="A591" s="219"/>
      <c r="B591" s="218"/>
      <c r="C591" s="217"/>
      <c r="D591" s="217"/>
      <c r="E591" s="219"/>
      <c r="F591" s="219"/>
      <c r="G591" s="220"/>
      <c r="H591" s="221"/>
      <c r="I591" s="217"/>
      <c r="J591" s="217"/>
      <c r="K591" s="217"/>
      <c r="L591" s="217"/>
      <c r="M591" s="217"/>
      <c r="N591" s="217"/>
      <c r="O591" s="217"/>
      <c r="P591" s="217"/>
      <c r="Q591" s="217"/>
      <c r="R591" s="217"/>
      <c r="S591" s="217"/>
      <c r="T591" s="217"/>
      <c r="U591" s="217"/>
      <c r="V591" s="217"/>
      <c r="W591" s="217"/>
      <c r="X591" s="217"/>
      <c r="Y591" s="217"/>
      <c r="Z591" s="217"/>
      <c r="AA591" s="217"/>
      <c r="AB591" s="217"/>
    </row>
    <row r="592">
      <c r="A592" s="219"/>
      <c r="B592" s="218"/>
      <c r="C592" s="217"/>
      <c r="D592" s="217"/>
      <c r="E592" s="219"/>
      <c r="F592" s="219"/>
      <c r="G592" s="220"/>
      <c r="H592" s="221"/>
      <c r="I592" s="217"/>
      <c r="J592" s="217"/>
      <c r="K592" s="217"/>
      <c r="L592" s="217"/>
      <c r="M592" s="217"/>
      <c r="N592" s="217"/>
      <c r="O592" s="217"/>
      <c r="P592" s="217"/>
      <c r="Q592" s="217"/>
      <c r="R592" s="217"/>
      <c r="S592" s="217"/>
      <c r="T592" s="217"/>
      <c r="U592" s="217"/>
      <c r="V592" s="217"/>
      <c r="W592" s="217"/>
      <c r="X592" s="217"/>
      <c r="Y592" s="217"/>
      <c r="Z592" s="217"/>
      <c r="AA592" s="217"/>
      <c r="AB592" s="217"/>
    </row>
    <row r="593">
      <c r="A593" s="219"/>
      <c r="B593" s="218"/>
      <c r="C593" s="217"/>
      <c r="D593" s="217"/>
      <c r="E593" s="219"/>
      <c r="F593" s="219"/>
      <c r="G593" s="220"/>
      <c r="H593" s="221"/>
      <c r="I593" s="217"/>
      <c r="J593" s="217"/>
      <c r="K593" s="217"/>
      <c r="L593" s="217"/>
      <c r="M593" s="217"/>
      <c r="N593" s="217"/>
      <c r="O593" s="217"/>
      <c r="P593" s="217"/>
      <c r="Q593" s="217"/>
      <c r="R593" s="217"/>
      <c r="S593" s="217"/>
      <c r="T593" s="217"/>
      <c r="U593" s="217"/>
      <c r="V593" s="217"/>
      <c r="W593" s="217"/>
      <c r="X593" s="217"/>
      <c r="Y593" s="217"/>
      <c r="Z593" s="217"/>
      <c r="AA593" s="217"/>
      <c r="AB593" s="217"/>
    </row>
    <row r="594">
      <c r="A594" s="219"/>
      <c r="B594" s="218"/>
      <c r="C594" s="217"/>
      <c r="D594" s="217"/>
      <c r="E594" s="219"/>
      <c r="F594" s="219"/>
      <c r="G594" s="220"/>
      <c r="H594" s="221"/>
      <c r="I594" s="217"/>
      <c r="J594" s="217"/>
      <c r="K594" s="217"/>
      <c r="L594" s="217"/>
      <c r="M594" s="217"/>
      <c r="N594" s="217"/>
      <c r="O594" s="217"/>
      <c r="P594" s="217"/>
      <c r="Q594" s="217"/>
      <c r="R594" s="217"/>
      <c r="S594" s="217"/>
      <c r="T594" s="217"/>
      <c r="U594" s="217"/>
      <c r="V594" s="217"/>
      <c r="W594" s="217"/>
      <c r="X594" s="217"/>
      <c r="Y594" s="217"/>
      <c r="Z594" s="217"/>
      <c r="AA594" s="217"/>
      <c r="AB594" s="217"/>
    </row>
    <row r="595">
      <c r="A595" s="219"/>
      <c r="B595" s="218"/>
      <c r="C595" s="217"/>
      <c r="D595" s="217"/>
      <c r="E595" s="219"/>
      <c r="F595" s="219"/>
      <c r="G595" s="220"/>
      <c r="H595" s="221"/>
      <c r="I595" s="217"/>
      <c r="J595" s="217"/>
      <c r="K595" s="217"/>
      <c r="L595" s="217"/>
      <c r="M595" s="217"/>
      <c r="N595" s="217"/>
      <c r="O595" s="217"/>
      <c r="P595" s="217"/>
      <c r="Q595" s="217"/>
      <c r="R595" s="217"/>
      <c r="S595" s="217"/>
      <c r="T595" s="217"/>
      <c r="U595" s="217"/>
      <c r="V595" s="217"/>
      <c r="W595" s="217"/>
      <c r="X595" s="217"/>
      <c r="Y595" s="217"/>
      <c r="Z595" s="217"/>
      <c r="AA595" s="217"/>
      <c r="AB595" s="217"/>
    </row>
    <row r="596">
      <c r="A596" s="219"/>
      <c r="B596" s="218"/>
      <c r="C596" s="217"/>
      <c r="D596" s="217"/>
      <c r="E596" s="219"/>
      <c r="F596" s="219"/>
      <c r="G596" s="220"/>
      <c r="H596" s="221"/>
      <c r="I596" s="217"/>
      <c r="J596" s="217"/>
      <c r="K596" s="217"/>
      <c r="L596" s="217"/>
      <c r="M596" s="217"/>
      <c r="N596" s="217"/>
      <c r="O596" s="217"/>
      <c r="P596" s="217"/>
      <c r="Q596" s="217"/>
      <c r="R596" s="217"/>
      <c r="S596" s="217"/>
      <c r="T596" s="217"/>
      <c r="U596" s="217"/>
      <c r="V596" s="217"/>
      <c r="W596" s="217"/>
      <c r="X596" s="217"/>
      <c r="Y596" s="217"/>
      <c r="Z596" s="217"/>
      <c r="AA596" s="217"/>
      <c r="AB596" s="217"/>
    </row>
    <row r="597">
      <c r="A597" s="219"/>
      <c r="B597" s="218"/>
      <c r="C597" s="217"/>
      <c r="D597" s="217"/>
      <c r="E597" s="219"/>
      <c r="F597" s="219"/>
      <c r="G597" s="220"/>
      <c r="H597" s="221"/>
      <c r="I597" s="217"/>
      <c r="J597" s="217"/>
      <c r="K597" s="217"/>
      <c r="L597" s="217"/>
      <c r="M597" s="217"/>
      <c r="N597" s="217"/>
      <c r="O597" s="217"/>
      <c r="P597" s="217"/>
      <c r="Q597" s="217"/>
      <c r="R597" s="217"/>
      <c r="S597" s="217"/>
      <c r="T597" s="217"/>
      <c r="U597" s="217"/>
      <c r="V597" s="217"/>
      <c r="W597" s="217"/>
      <c r="X597" s="217"/>
      <c r="Y597" s="217"/>
      <c r="Z597" s="217"/>
      <c r="AA597" s="217"/>
      <c r="AB597" s="217"/>
    </row>
    <row r="598">
      <c r="A598" s="219"/>
      <c r="B598" s="218"/>
      <c r="C598" s="217"/>
      <c r="D598" s="217"/>
      <c r="E598" s="219"/>
      <c r="F598" s="219"/>
      <c r="G598" s="220"/>
      <c r="H598" s="221"/>
      <c r="I598" s="217"/>
      <c r="J598" s="217"/>
      <c r="K598" s="217"/>
      <c r="L598" s="217"/>
      <c r="M598" s="217"/>
      <c r="N598" s="217"/>
      <c r="O598" s="217"/>
      <c r="P598" s="217"/>
      <c r="Q598" s="217"/>
      <c r="R598" s="217"/>
      <c r="S598" s="217"/>
      <c r="T598" s="217"/>
      <c r="U598" s="217"/>
      <c r="V598" s="217"/>
      <c r="W598" s="217"/>
      <c r="X598" s="217"/>
      <c r="Y598" s="217"/>
      <c r="Z598" s="217"/>
      <c r="AA598" s="217"/>
      <c r="AB598" s="217"/>
    </row>
    <row r="599">
      <c r="A599" s="219"/>
      <c r="B599" s="218"/>
      <c r="C599" s="217"/>
      <c r="D599" s="217"/>
      <c r="E599" s="219"/>
      <c r="F599" s="219"/>
      <c r="G599" s="220"/>
      <c r="H599" s="221"/>
      <c r="I599" s="217"/>
      <c r="J599" s="217"/>
      <c r="K599" s="217"/>
      <c r="L599" s="217"/>
      <c r="M599" s="217"/>
      <c r="N599" s="217"/>
      <c r="O599" s="217"/>
      <c r="P599" s="217"/>
      <c r="Q599" s="217"/>
      <c r="R599" s="217"/>
      <c r="S599" s="217"/>
      <c r="T599" s="217"/>
      <c r="U599" s="217"/>
      <c r="V599" s="217"/>
      <c r="W599" s="217"/>
      <c r="X599" s="217"/>
      <c r="Y599" s="217"/>
      <c r="Z599" s="217"/>
      <c r="AA599" s="217"/>
      <c r="AB599" s="217"/>
    </row>
    <row r="600">
      <c r="A600" s="219"/>
      <c r="B600" s="218"/>
      <c r="C600" s="217"/>
      <c r="D600" s="217"/>
      <c r="E600" s="219"/>
      <c r="F600" s="219"/>
      <c r="G600" s="220"/>
      <c r="H600" s="221"/>
      <c r="I600" s="217"/>
      <c r="J600" s="217"/>
      <c r="K600" s="217"/>
      <c r="L600" s="217"/>
      <c r="M600" s="217"/>
      <c r="N600" s="217"/>
      <c r="O600" s="217"/>
      <c r="P600" s="217"/>
      <c r="Q600" s="217"/>
      <c r="R600" s="217"/>
      <c r="S600" s="217"/>
      <c r="T600" s="217"/>
      <c r="U600" s="217"/>
      <c r="V600" s="217"/>
      <c r="W600" s="217"/>
      <c r="X600" s="217"/>
      <c r="Y600" s="217"/>
      <c r="Z600" s="217"/>
      <c r="AA600" s="217"/>
      <c r="AB600" s="217"/>
    </row>
    <row r="601">
      <c r="A601" s="219"/>
      <c r="B601" s="218"/>
      <c r="C601" s="217"/>
      <c r="D601" s="217"/>
      <c r="E601" s="219"/>
      <c r="F601" s="219"/>
      <c r="G601" s="220"/>
      <c r="H601" s="221"/>
      <c r="I601" s="217"/>
      <c r="J601" s="217"/>
      <c r="K601" s="217"/>
      <c r="L601" s="217"/>
      <c r="M601" s="217"/>
      <c r="N601" s="217"/>
      <c r="O601" s="217"/>
      <c r="P601" s="217"/>
      <c r="Q601" s="217"/>
      <c r="R601" s="217"/>
      <c r="S601" s="217"/>
      <c r="T601" s="217"/>
      <c r="U601" s="217"/>
      <c r="V601" s="217"/>
      <c r="W601" s="217"/>
      <c r="X601" s="217"/>
      <c r="Y601" s="217"/>
      <c r="Z601" s="217"/>
      <c r="AA601" s="217"/>
      <c r="AB601" s="217"/>
    </row>
    <row r="602">
      <c r="A602" s="219"/>
      <c r="B602" s="218"/>
      <c r="C602" s="217"/>
      <c r="D602" s="217"/>
      <c r="E602" s="219"/>
      <c r="F602" s="219"/>
      <c r="G602" s="220"/>
      <c r="H602" s="221"/>
      <c r="I602" s="217"/>
      <c r="J602" s="217"/>
      <c r="K602" s="217"/>
      <c r="L602" s="217"/>
      <c r="M602" s="217"/>
      <c r="N602" s="217"/>
      <c r="O602" s="217"/>
      <c r="P602" s="217"/>
      <c r="Q602" s="217"/>
      <c r="R602" s="217"/>
      <c r="S602" s="217"/>
      <c r="T602" s="217"/>
      <c r="U602" s="217"/>
      <c r="V602" s="217"/>
      <c r="W602" s="217"/>
      <c r="X602" s="217"/>
      <c r="Y602" s="217"/>
      <c r="Z602" s="217"/>
      <c r="AA602" s="217"/>
      <c r="AB602" s="217"/>
    </row>
    <row r="603">
      <c r="A603" s="219"/>
      <c r="B603" s="218"/>
      <c r="C603" s="217"/>
      <c r="D603" s="217"/>
      <c r="E603" s="219"/>
      <c r="F603" s="219"/>
      <c r="G603" s="220"/>
      <c r="H603" s="221"/>
      <c r="I603" s="217"/>
      <c r="J603" s="217"/>
      <c r="K603" s="217"/>
      <c r="L603" s="217"/>
      <c r="M603" s="217"/>
      <c r="N603" s="217"/>
      <c r="O603" s="217"/>
      <c r="P603" s="217"/>
      <c r="Q603" s="217"/>
      <c r="R603" s="217"/>
      <c r="S603" s="217"/>
      <c r="T603" s="217"/>
      <c r="U603" s="217"/>
      <c r="V603" s="217"/>
      <c r="W603" s="217"/>
      <c r="X603" s="217"/>
      <c r="Y603" s="217"/>
      <c r="Z603" s="217"/>
      <c r="AA603" s="217"/>
      <c r="AB603" s="217"/>
    </row>
    <row r="604">
      <c r="A604" s="219"/>
      <c r="B604" s="218"/>
      <c r="C604" s="217"/>
      <c r="D604" s="217"/>
      <c r="E604" s="219"/>
      <c r="F604" s="219"/>
      <c r="G604" s="220"/>
      <c r="H604" s="221"/>
      <c r="I604" s="217"/>
      <c r="J604" s="217"/>
      <c r="K604" s="217"/>
      <c r="L604" s="217"/>
      <c r="M604" s="217"/>
      <c r="N604" s="217"/>
      <c r="O604" s="217"/>
      <c r="P604" s="217"/>
      <c r="Q604" s="217"/>
      <c r="R604" s="217"/>
      <c r="S604" s="217"/>
      <c r="T604" s="217"/>
      <c r="U604" s="217"/>
      <c r="V604" s="217"/>
      <c r="W604" s="217"/>
      <c r="X604" s="217"/>
      <c r="Y604" s="217"/>
      <c r="Z604" s="217"/>
      <c r="AA604" s="217"/>
      <c r="AB604" s="217"/>
    </row>
    <row r="605">
      <c r="A605" s="219"/>
      <c r="B605" s="218"/>
      <c r="C605" s="217"/>
      <c r="D605" s="217"/>
      <c r="E605" s="219"/>
      <c r="F605" s="219"/>
      <c r="G605" s="220"/>
      <c r="H605" s="221"/>
      <c r="I605" s="217"/>
      <c r="J605" s="217"/>
      <c r="K605" s="217"/>
      <c r="L605" s="217"/>
      <c r="M605" s="217"/>
      <c r="N605" s="217"/>
      <c r="O605" s="217"/>
      <c r="P605" s="217"/>
      <c r="Q605" s="217"/>
      <c r="R605" s="217"/>
      <c r="S605" s="217"/>
      <c r="T605" s="217"/>
      <c r="U605" s="217"/>
      <c r="V605" s="217"/>
      <c r="W605" s="217"/>
      <c r="X605" s="217"/>
      <c r="Y605" s="217"/>
      <c r="Z605" s="217"/>
      <c r="AA605" s="217"/>
      <c r="AB605" s="217"/>
    </row>
    <row r="606">
      <c r="A606" s="219"/>
      <c r="B606" s="218"/>
      <c r="C606" s="217"/>
      <c r="D606" s="217"/>
      <c r="E606" s="219"/>
      <c r="F606" s="219"/>
      <c r="G606" s="220"/>
      <c r="H606" s="221"/>
      <c r="I606" s="217"/>
      <c r="J606" s="217"/>
      <c r="K606" s="217"/>
      <c r="L606" s="217"/>
      <c r="M606" s="217"/>
      <c r="N606" s="217"/>
      <c r="O606" s="217"/>
      <c r="P606" s="217"/>
      <c r="Q606" s="217"/>
      <c r="R606" s="217"/>
      <c r="S606" s="217"/>
      <c r="T606" s="217"/>
      <c r="U606" s="217"/>
      <c r="V606" s="217"/>
      <c r="W606" s="217"/>
      <c r="X606" s="217"/>
      <c r="Y606" s="217"/>
      <c r="Z606" s="217"/>
      <c r="AA606" s="217"/>
      <c r="AB606" s="217"/>
    </row>
    <row r="607">
      <c r="A607" s="219"/>
      <c r="B607" s="218"/>
      <c r="C607" s="217"/>
      <c r="D607" s="217"/>
      <c r="E607" s="219"/>
      <c r="F607" s="219"/>
      <c r="G607" s="220"/>
      <c r="H607" s="221"/>
      <c r="I607" s="217"/>
      <c r="J607" s="217"/>
      <c r="K607" s="217"/>
      <c r="L607" s="217"/>
      <c r="M607" s="217"/>
      <c r="N607" s="217"/>
      <c r="O607" s="217"/>
      <c r="P607" s="217"/>
      <c r="Q607" s="217"/>
      <c r="R607" s="217"/>
      <c r="S607" s="217"/>
      <c r="T607" s="217"/>
      <c r="U607" s="217"/>
      <c r="V607" s="217"/>
      <c r="W607" s="217"/>
      <c r="X607" s="217"/>
      <c r="Y607" s="217"/>
      <c r="Z607" s="217"/>
      <c r="AA607" s="217"/>
      <c r="AB607" s="217"/>
    </row>
    <row r="608">
      <c r="A608" s="219"/>
      <c r="B608" s="218"/>
      <c r="C608" s="217"/>
      <c r="D608" s="217"/>
      <c r="E608" s="219"/>
      <c r="F608" s="219"/>
      <c r="G608" s="220"/>
      <c r="H608" s="221"/>
      <c r="I608" s="217"/>
      <c r="J608" s="217"/>
      <c r="K608" s="217"/>
      <c r="L608" s="217"/>
      <c r="M608" s="217"/>
      <c r="N608" s="217"/>
      <c r="O608" s="217"/>
      <c r="P608" s="217"/>
      <c r="Q608" s="217"/>
      <c r="R608" s="217"/>
      <c r="S608" s="217"/>
      <c r="T608" s="217"/>
      <c r="U608" s="217"/>
      <c r="V608" s="217"/>
      <c r="W608" s="217"/>
      <c r="X608" s="217"/>
      <c r="Y608" s="217"/>
      <c r="Z608" s="217"/>
      <c r="AA608" s="217"/>
      <c r="AB608" s="217"/>
    </row>
    <row r="609">
      <c r="A609" s="219"/>
      <c r="B609" s="218"/>
      <c r="C609" s="217"/>
      <c r="D609" s="217"/>
      <c r="E609" s="219"/>
      <c r="F609" s="219"/>
      <c r="G609" s="220"/>
      <c r="H609" s="221"/>
      <c r="I609" s="217"/>
      <c r="J609" s="217"/>
      <c r="K609" s="217"/>
      <c r="L609" s="217"/>
      <c r="M609" s="217"/>
      <c r="N609" s="217"/>
      <c r="O609" s="217"/>
      <c r="P609" s="217"/>
      <c r="Q609" s="217"/>
      <c r="R609" s="217"/>
      <c r="S609" s="217"/>
      <c r="T609" s="217"/>
      <c r="U609" s="217"/>
      <c r="V609" s="217"/>
      <c r="W609" s="217"/>
      <c r="X609" s="217"/>
      <c r="Y609" s="217"/>
      <c r="Z609" s="217"/>
      <c r="AA609" s="217"/>
      <c r="AB609" s="217"/>
    </row>
    <row r="610">
      <c r="A610" s="219"/>
      <c r="B610" s="218"/>
      <c r="C610" s="217"/>
      <c r="D610" s="217"/>
      <c r="E610" s="219"/>
      <c r="F610" s="219"/>
      <c r="G610" s="220"/>
      <c r="H610" s="221"/>
      <c r="I610" s="217"/>
      <c r="J610" s="217"/>
      <c r="K610" s="217"/>
      <c r="L610" s="217"/>
      <c r="M610" s="217"/>
      <c r="N610" s="217"/>
      <c r="O610" s="217"/>
      <c r="P610" s="217"/>
      <c r="Q610" s="217"/>
      <c r="R610" s="217"/>
      <c r="S610" s="217"/>
      <c r="T610" s="217"/>
      <c r="U610" s="217"/>
      <c r="V610" s="217"/>
      <c r="W610" s="217"/>
      <c r="X610" s="217"/>
      <c r="Y610" s="217"/>
      <c r="Z610" s="217"/>
      <c r="AA610" s="217"/>
      <c r="AB610" s="217"/>
    </row>
    <row r="611">
      <c r="A611" s="219"/>
      <c r="B611" s="218"/>
      <c r="C611" s="217"/>
      <c r="D611" s="217"/>
      <c r="E611" s="219"/>
      <c r="F611" s="219"/>
      <c r="G611" s="220"/>
      <c r="H611" s="221"/>
      <c r="I611" s="217"/>
      <c r="J611" s="217"/>
      <c r="K611" s="217"/>
      <c r="L611" s="217"/>
      <c r="M611" s="217"/>
      <c r="N611" s="217"/>
      <c r="O611" s="217"/>
      <c r="P611" s="217"/>
      <c r="Q611" s="217"/>
      <c r="R611" s="217"/>
      <c r="S611" s="217"/>
      <c r="T611" s="217"/>
      <c r="U611" s="217"/>
      <c r="V611" s="217"/>
      <c r="W611" s="217"/>
      <c r="X611" s="217"/>
      <c r="Y611" s="217"/>
      <c r="Z611" s="217"/>
      <c r="AA611" s="217"/>
      <c r="AB611" s="217"/>
    </row>
    <row r="612">
      <c r="A612" s="219"/>
      <c r="B612" s="218"/>
      <c r="C612" s="217"/>
      <c r="D612" s="217"/>
      <c r="E612" s="219"/>
      <c r="F612" s="219"/>
      <c r="G612" s="220"/>
      <c r="H612" s="221"/>
      <c r="I612" s="217"/>
      <c r="J612" s="217"/>
      <c r="K612" s="217"/>
      <c r="L612" s="217"/>
      <c r="M612" s="217"/>
      <c r="N612" s="217"/>
      <c r="O612" s="217"/>
      <c r="P612" s="217"/>
      <c r="Q612" s="217"/>
      <c r="R612" s="217"/>
      <c r="S612" s="217"/>
      <c r="T612" s="217"/>
      <c r="U612" s="217"/>
      <c r="V612" s="217"/>
      <c r="W612" s="217"/>
      <c r="X612" s="217"/>
      <c r="Y612" s="217"/>
      <c r="Z612" s="217"/>
      <c r="AA612" s="217"/>
      <c r="AB612" s="217"/>
    </row>
    <row r="613">
      <c r="A613" s="219"/>
      <c r="B613" s="218"/>
      <c r="C613" s="217"/>
      <c r="D613" s="217"/>
      <c r="E613" s="219"/>
      <c r="F613" s="219"/>
      <c r="G613" s="220"/>
      <c r="H613" s="221"/>
      <c r="I613" s="217"/>
      <c r="J613" s="217"/>
      <c r="K613" s="217"/>
      <c r="L613" s="217"/>
      <c r="M613" s="217"/>
      <c r="N613" s="217"/>
      <c r="O613" s="217"/>
      <c r="P613" s="217"/>
      <c r="Q613" s="217"/>
      <c r="R613" s="217"/>
      <c r="S613" s="217"/>
      <c r="T613" s="217"/>
      <c r="U613" s="217"/>
      <c r="V613" s="217"/>
      <c r="W613" s="217"/>
      <c r="X613" s="217"/>
      <c r="Y613" s="217"/>
      <c r="Z613" s="217"/>
      <c r="AA613" s="217"/>
      <c r="AB613" s="217"/>
    </row>
    <row r="614">
      <c r="A614" s="219"/>
      <c r="B614" s="218"/>
      <c r="C614" s="217"/>
      <c r="D614" s="217"/>
      <c r="E614" s="219"/>
      <c r="F614" s="219"/>
      <c r="G614" s="220"/>
      <c r="H614" s="221"/>
      <c r="I614" s="217"/>
      <c r="J614" s="217"/>
      <c r="K614" s="217"/>
      <c r="L614" s="217"/>
      <c r="M614" s="217"/>
      <c r="N614" s="217"/>
      <c r="O614" s="217"/>
      <c r="P614" s="217"/>
      <c r="Q614" s="217"/>
      <c r="R614" s="217"/>
      <c r="S614" s="217"/>
      <c r="T614" s="217"/>
      <c r="U614" s="217"/>
      <c r="V614" s="217"/>
      <c r="W614" s="217"/>
      <c r="X614" s="217"/>
      <c r="Y614" s="217"/>
      <c r="Z614" s="217"/>
      <c r="AA614" s="217"/>
      <c r="AB614" s="217"/>
    </row>
    <row r="615">
      <c r="A615" s="219"/>
      <c r="B615" s="218"/>
      <c r="C615" s="217"/>
      <c r="D615" s="217"/>
      <c r="E615" s="219"/>
      <c r="F615" s="219"/>
      <c r="G615" s="220"/>
      <c r="H615" s="221"/>
      <c r="I615" s="217"/>
      <c r="J615" s="217"/>
      <c r="K615" s="217"/>
      <c r="L615" s="217"/>
      <c r="M615" s="217"/>
      <c r="N615" s="217"/>
      <c r="O615" s="217"/>
      <c r="P615" s="217"/>
      <c r="Q615" s="217"/>
      <c r="R615" s="217"/>
      <c r="S615" s="217"/>
      <c r="T615" s="217"/>
      <c r="U615" s="217"/>
      <c r="V615" s="217"/>
      <c r="W615" s="217"/>
      <c r="X615" s="217"/>
      <c r="Y615" s="217"/>
      <c r="Z615" s="217"/>
      <c r="AA615" s="217"/>
      <c r="AB615" s="217"/>
    </row>
    <row r="616">
      <c r="A616" s="219"/>
      <c r="B616" s="218"/>
      <c r="C616" s="217"/>
      <c r="D616" s="217"/>
      <c r="E616" s="219"/>
      <c r="F616" s="219"/>
      <c r="G616" s="220"/>
      <c r="H616" s="221"/>
      <c r="I616" s="217"/>
      <c r="J616" s="217"/>
      <c r="K616" s="217"/>
      <c r="L616" s="217"/>
      <c r="M616" s="217"/>
      <c r="N616" s="217"/>
      <c r="O616" s="217"/>
      <c r="P616" s="217"/>
      <c r="Q616" s="217"/>
      <c r="R616" s="217"/>
      <c r="S616" s="217"/>
      <c r="T616" s="217"/>
      <c r="U616" s="217"/>
      <c r="V616" s="217"/>
      <c r="W616" s="217"/>
      <c r="X616" s="217"/>
      <c r="Y616" s="217"/>
      <c r="Z616" s="217"/>
      <c r="AA616" s="217"/>
      <c r="AB616" s="217"/>
    </row>
    <row r="617">
      <c r="A617" s="219"/>
      <c r="B617" s="218"/>
      <c r="C617" s="217"/>
      <c r="D617" s="217"/>
      <c r="E617" s="219"/>
      <c r="F617" s="219"/>
      <c r="G617" s="220"/>
      <c r="H617" s="221"/>
      <c r="I617" s="217"/>
      <c r="J617" s="217"/>
      <c r="K617" s="217"/>
      <c r="L617" s="217"/>
      <c r="M617" s="217"/>
      <c r="N617" s="217"/>
      <c r="O617" s="217"/>
      <c r="P617" s="217"/>
      <c r="Q617" s="217"/>
      <c r="R617" s="217"/>
      <c r="S617" s="217"/>
      <c r="T617" s="217"/>
      <c r="U617" s="217"/>
      <c r="V617" s="217"/>
      <c r="W617" s="217"/>
      <c r="X617" s="217"/>
      <c r="Y617" s="217"/>
      <c r="Z617" s="217"/>
      <c r="AA617" s="217"/>
      <c r="AB617" s="217"/>
    </row>
    <row r="618">
      <c r="A618" s="219"/>
      <c r="B618" s="218"/>
      <c r="C618" s="217"/>
      <c r="D618" s="217"/>
      <c r="E618" s="219"/>
      <c r="F618" s="219"/>
      <c r="G618" s="220"/>
      <c r="H618" s="221"/>
      <c r="I618" s="217"/>
      <c r="J618" s="217"/>
      <c r="K618" s="217"/>
      <c r="L618" s="217"/>
      <c r="M618" s="217"/>
      <c r="N618" s="217"/>
      <c r="O618" s="217"/>
      <c r="P618" s="217"/>
      <c r="Q618" s="217"/>
      <c r="R618" s="217"/>
      <c r="S618" s="217"/>
      <c r="T618" s="217"/>
      <c r="U618" s="217"/>
      <c r="V618" s="217"/>
      <c r="W618" s="217"/>
      <c r="X618" s="217"/>
      <c r="Y618" s="217"/>
      <c r="Z618" s="217"/>
      <c r="AA618" s="217"/>
      <c r="AB618" s="217"/>
    </row>
    <row r="619">
      <c r="A619" s="219"/>
      <c r="B619" s="218"/>
      <c r="C619" s="217"/>
      <c r="D619" s="217"/>
      <c r="E619" s="219"/>
      <c r="F619" s="219"/>
      <c r="G619" s="220"/>
      <c r="H619" s="221"/>
      <c r="I619" s="217"/>
      <c r="J619" s="217"/>
      <c r="K619" s="217"/>
      <c r="L619" s="217"/>
      <c r="M619" s="217"/>
      <c r="N619" s="217"/>
      <c r="O619" s="217"/>
      <c r="P619" s="217"/>
      <c r="Q619" s="217"/>
      <c r="R619" s="217"/>
      <c r="S619" s="217"/>
      <c r="T619" s="217"/>
      <c r="U619" s="217"/>
      <c r="V619" s="217"/>
      <c r="W619" s="217"/>
      <c r="X619" s="217"/>
      <c r="Y619" s="217"/>
      <c r="Z619" s="217"/>
      <c r="AA619" s="217"/>
      <c r="AB619" s="217"/>
    </row>
    <row r="620">
      <c r="A620" s="219"/>
      <c r="B620" s="218"/>
      <c r="C620" s="217"/>
      <c r="D620" s="217"/>
      <c r="E620" s="219"/>
      <c r="F620" s="219"/>
      <c r="G620" s="220"/>
      <c r="H620" s="221"/>
      <c r="I620" s="217"/>
      <c r="J620" s="217"/>
      <c r="K620" s="217"/>
      <c r="L620" s="217"/>
      <c r="M620" s="217"/>
      <c r="N620" s="217"/>
      <c r="O620" s="217"/>
      <c r="P620" s="217"/>
      <c r="Q620" s="217"/>
      <c r="R620" s="217"/>
      <c r="S620" s="217"/>
      <c r="T620" s="217"/>
      <c r="U620" s="217"/>
      <c r="V620" s="217"/>
      <c r="W620" s="217"/>
      <c r="X620" s="217"/>
      <c r="Y620" s="217"/>
      <c r="Z620" s="217"/>
      <c r="AA620" s="217"/>
      <c r="AB620" s="217"/>
    </row>
    <row r="621">
      <c r="A621" s="219"/>
      <c r="B621" s="218"/>
      <c r="C621" s="217"/>
      <c r="D621" s="217"/>
      <c r="E621" s="219"/>
      <c r="F621" s="219"/>
      <c r="G621" s="220"/>
      <c r="H621" s="221"/>
      <c r="I621" s="217"/>
      <c r="J621" s="217"/>
      <c r="K621" s="217"/>
      <c r="L621" s="217"/>
      <c r="M621" s="217"/>
      <c r="N621" s="217"/>
      <c r="O621" s="217"/>
      <c r="P621" s="217"/>
      <c r="Q621" s="217"/>
      <c r="R621" s="217"/>
      <c r="S621" s="217"/>
      <c r="T621" s="217"/>
      <c r="U621" s="217"/>
      <c r="V621" s="217"/>
      <c r="W621" s="217"/>
      <c r="X621" s="217"/>
      <c r="Y621" s="217"/>
      <c r="Z621" s="217"/>
      <c r="AA621" s="217"/>
      <c r="AB621" s="217"/>
    </row>
    <row r="622">
      <c r="A622" s="219"/>
      <c r="B622" s="218"/>
      <c r="C622" s="217"/>
      <c r="D622" s="217"/>
      <c r="E622" s="219"/>
      <c r="F622" s="219"/>
      <c r="G622" s="220"/>
      <c r="H622" s="221"/>
      <c r="I622" s="217"/>
      <c r="J622" s="217"/>
      <c r="K622" s="217"/>
      <c r="L622" s="217"/>
      <c r="M622" s="217"/>
      <c r="N622" s="217"/>
      <c r="O622" s="217"/>
      <c r="P622" s="217"/>
      <c r="Q622" s="217"/>
      <c r="R622" s="217"/>
      <c r="S622" s="217"/>
      <c r="T622" s="217"/>
      <c r="U622" s="217"/>
      <c r="V622" s="217"/>
      <c r="W622" s="217"/>
      <c r="X622" s="217"/>
      <c r="Y622" s="217"/>
      <c r="Z622" s="217"/>
      <c r="AA622" s="217"/>
      <c r="AB622" s="217"/>
    </row>
    <row r="623">
      <c r="A623" s="219"/>
      <c r="B623" s="218"/>
      <c r="C623" s="217"/>
      <c r="D623" s="217"/>
      <c r="E623" s="219"/>
      <c r="F623" s="219"/>
      <c r="G623" s="220"/>
      <c r="H623" s="221"/>
      <c r="I623" s="217"/>
      <c r="J623" s="217"/>
      <c r="K623" s="217"/>
      <c r="L623" s="217"/>
      <c r="M623" s="217"/>
      <c r="N623" s="217"/>
      <c r="O623" s="217"/>
      <c r="P623" s="217"/>
      <c r="Q623" s="217"/>
      <c r="R623" s="217"/>
      <c r="S623" s="217"/>
      <c r="T623" s="217"/>
      <c r="U623" s="217"/>
      <c r="V623" s="217"/>
      <c r="W623" s="217"/>
      <c r="X623" s="217"/>
      <c r="Y623" s="217"/>
      <c r="Z623" s="217"/>
      <c r="AA623" s="217"/>
      <c r="AB623" s="217"/>
    </row>
    <row r="624">
      <c r="A624" s="219"/>
      <c r="B624" s="218"/>
      <c r="C624" s="217"/>
      <c r="D624" s="217"/>
      <c r="E624" s="219"/>
      <c r="F624" s="219"/>
      <c r="G624" s="220"/>
      <c r="H624" s="221"/>
      <c r="I624" s="217"/>
      <c r="J624" s="217"/>
      <c r="K624" s="217"/>
      <c r="L624" s="217"/>
      <c r="M624" s="217"/>
      <c r="N624" s="217"/>
      <c r="O624" s="217"/>
      <c r="P624" s="217"/>
      <c r="Q624" s="217"/>
      <c r="R624" s="217"/>
      <c r="S624" s="217"/>
      <c r="T624" s="217"/>
      <c r="U624" s="217"/>
      <c r="V624" s="217"/>
      <c r="W624" s="217"/>
      <c r="X624" s="217"/>
      <c r="Y624" s="217"/>
      <c r="Z624" s="217"/>
      <c r="AA624" s="217"/>
      <c r="AB624" s="217"/>
    </row>
    <row r="625">
      <c r="A625" s="219"/>
      <c r="B625" s="218"/>
      <c r="C625" s="217"/>
      <c r="D625" s="217"/>
      <c r="E625" s="219"/>
      <c r="F625" s="219"/>
      <c r="G625" s="220"/>
      <c r="H625" s="221"/>
      <c r="I625" s="217"/>
      <c r="J625" s="217"/>
      <c r="K625" s="217"/>
      <c r="L625" s="217"/>
      <c r="M625" s="217"/>
      <c r="N625" s="217"/>
      <c r="O625" s="217"/>
      <c r="P625" s="217"/>
      <c r="Q625" s="217"/>
      <c r="R625" s="217"/>
      <c r="S625" s="217"/>
      <c r="T625" s="217"/>
      <c r="U625" s="217"/>
      <c r="V625" s="217"/>
      <c r="W625" s="217"/>
      <c r="X625" s="217"/>
      <c r="Y625" s="217"/>
      <c r="Z625" s="217"/>
      <c r="AA625" s="217"/>
      <c r="AB625" s="217"/>
    </row>
    <row r="626">
      <c r="A626" s="219"/>
      <c r="B626" s="218"/>
      <c r="C626" s="217"/>
      <c r="D626" s="217"/>
      <c r="E626" s="219"/>
      <c r="F626" s="219"/>
      <c r="G626" s="220"/>
      <c r="H626" s="221"/>
      <c r="I626" s="217"/>
      <c r="J626" s="217"/>
      <c r="K626" s="217"/>
      <c r="L626" s="217"/>
      <c r="M626" s="217"/>
      <c r="N626" s="217"/>
      <c r="O626" s="217"/>
      <c r="P626" s="217"/>
      <c r="Q626" s="217"/>
      <c r="R626" s="217"/>
      <c r="S626" s="217"/>
      <c r="T626" s="217"/>
      <c r="U626" s="217"/>
      <c r="V626" s="217"/>
      <c r="W626" s="217"/>
      <c r="X626" s="217"/>
      <c r="Y626" s="217"/>
      <c r="Z626" s="217"/>
      <c r="AA626" s="217"/>
      <c r="AB626" s="217"/>
    </row>
    <row r="627">
      <c r="A627" s="219"/>
      <c r="B627" s="218"/>
      <c r="C627" s="217"/>
      <c r="D627" s="217"/>
      <c r="E627" s="219"/>
      <c r="F627" s="219"/>
      <c r="G627" s="220"/>
      <c r="H627" s="221"/>
      <c r="I627" s="217"/>
      <c r="J627" s="217"/>
      <c r="K627" s="217"/>
      <c r="L627" s="217"/>
      <c r="M627" s="217"/>
      <c r="N627" s="217"/>
      <c r="O627" s="217"/>
      <c r="P627" s="217"/>
      <c r="Q627" s="217"/>
      <c r="R627" s="217"/>
      <c r="S627" s="217"/>
      <c r="T627" s="217"/>
      <c r="U627" s="217"/>
      <c r="V627" s="217"/>
      <c r="W627" s="217"/>
      <c r="X627" s="217"/>
      <c r="Y627" s="217"/>
      <c r="Z627" s="217"/>
      <c r="AA627" s="217"/>
      <c r="AB627" s="217"/>
    </row>
    <row r="628">
      <c r="A628" s="219"/>
      <c r="B628" s="218"/>
      <c r="C628" s="217"/>
      <c r="D628" s="217"/>
      <c r="E628" s="219"/>
      <c r="F628" s="219"/>
      <c r="G628" s="220"/>
      <c r="H628" s="221"/>
      <c r="I628" s="217"/>
      <c r="J628" s="217"/>
      <c r="K628" s="217"/>
      <c r="L628" s="217"/>
      <c r="M628" s="217"/>
      <c r="N628" s="217"/>
      <c r="O628" s="217"/>
      <c r="P628" s="217"/>
      <c r="Q628" s="217"/>
      <c r="R628" s="217"/>
      <c r="S628" s="217"/>
      <c r="T628" s="217"/>
      <c r="U628" s="217"/>
      <c r="V628" s="217"/>
      <c r="W628" s="217"/>
      <c r="X628" s="217"/>
      <c r="Y628" s="217"/>
      <c r="Z628" s="217"/>
      <c r="AA628" s="217"/>
      <c r="AB628" s="217"/>
    </row>
    <row r="629">
      <c r="A629" s="219"/>
      <c r="B629" s="218"/>
      <c r="C629" s="217"/>
      <c r="D629" s="217"/>
      <c r="E629" s="219"/>
      <c r="F629" s="219"/>
      <c r="G629" s="220"/>
      <c r="H629" s="221"/>
      <c r="I629" s="217"/>
      <c r="J629" s="217"/>
      <c r="K629" s="217"/>
      <c r="L629" s="217"/>
      <c r="M629" s="217"/>
      <c r="N629" s="217"/>
      <c r="O629" s="217"/>
      <c r="P629" s="217"/>
      <c r="Q629" s="217"/>
      <c r="R629" s="217"/>
      <c r="S629" s="217"/>
      <c r="T629" s="217"/>
      <c r="U629" s="217"/>
      <c r="V629" s="217"/>
      <c r="W629" s="217"/>
      <c r="X629" s="217"/>
      <c r="Y629" s="217"/>
      <c r="Z629" s="217"/>
      <c r="AA629" s="217"/>
      <c r="AB629" s="217"/>
    </row>
    <row r="630">
      <c r="A630" s="219"/>
      <c r="B630" s="218"/>
      <c r="C630" s="217"/>
      <c r="D630" s="217"/>
      <c r="E630" s="219"/>
      <c r="F630" s="219"/>
      <c r="G630" s="220"/>
      <c r="H630" s="221"/>
      <c r="I630" s="217"/>
      <c r="J630" s="217"/>
      <c r="K630" s="217"/>
      <c r="L630" s="217"/>
      <c r="M630" s="217"/>
      <c r="N630" s="217"/>
      <c r="O630" s="217"/>
      <c r="P630" s="217"/>
      <c r="Q630" s="217"/>
      <c r="R630" s="217"/>
      <c r="S630" s="217"/>
      <c r="T630" s="217"/>
      <c r="U630" s="217"/>
      <c r="V630" s="217"/>
      <c r="W630" s="217"/>
      <c r="X630" s="217"/>
      <c r="Y630" s="217"/>
      <c r="Z630" s="217"/>
      <c r="AA630" s="217"/>
      <c r="AB630" s="217"/>
    </row>
    <row r="631">
      <c r="A631" s="219"/>
      <c r="B631" s="218"/>
      <c r="C631" s="217"/>
      <c r="D631" s="217"/>
      <c r="E631" s="219"/>
      <c r="F631" s="219"/>
      <c r="G631" s="220"/>
      <c r="H631" s="221"/>
      <c r="I631" s="217"/>
      <c r="J631" s="217"/>
      <c r="K631" s="217"/>
      <c r="L631" s="217"/>
      <c r="M631" s="217"/>
      <c r="N631" s="217"/>
      <c r="O631" s="217"/>
      <c r="P631" s="217"/>
      <c r="Q631" s="217"/>
      <c r="R631" s="217"/>
      <c r="S631" s="217"/>
      <c r="T631" s="217"/>
      <c r="U631" s="217"/>
      <c r="V631" s="217"/>
      <c r="W631" s="217"/>
      <c r="X631" s="217"/>
      <c r="Y631" s="217"/>
      <c r="Z631" s="217"/>
      <c r="AA631" s="217"/>
      <c r="AB631" s="217"/>
    </row>
    <row r="632">
      <c r="A632" s="219"/>
      <c r="B632" s="218"/>
      <c r="C632" s="217"/>
      <c r="D632" s="217"/>
      <c r="E632" s="219"/>
      <c r="F632" s="219"/>
      <c r="G632" s="220"/>
      <c r="H632" s="221"/>
      <c r="I632" s="217"/>
      <c r="J632" s="217"/>
      <c r="K632" s="217"/>
      <c r="L632" s="217"/>
      <c r="M632" s="217"/>
      <c r="N632" s="217"/>
      <c r="O632" s="217"/>
      <c r="P632" s="217"/>
      <c r="Q632" s="217"/>
      <c r="R632" s="217"/>
      <c r="S632" s="217"/>
      <c r="T632" s="217"/>
      <c r="U632" s="217"/>
      <c r="V632" s="217"/>
      <c r="W632" s="217"/>
      <c r="X632" s="217"/>
      <c r="Y632" s="217"/>
      <c r="Z632" s="217"/>
      <c r="AA632" s="217"/>
      <c r="AB632" s="217"/>
    </row>
    <row r="633">
      <c r="A633" s="219"/>
      <c r="B633" s="218"/>
      <c r="C633" s="217"/>
      <c r="D633" s="217"/>
      <c r="E633" s="219"/>
      <c r="F633" s="219"/>
      <c r="G633" s="220"/>
      <c r="H633" s="221"/>
      <c r="I633" s="217"/>
      <c r="J633" s="217"/>
      <c r="K633" s="217"/>
      <c r="L633" s="217"/>
      <c r="M633" s="217"/>
      <c r="N633" s="217"/>
      <c r="O633" s="217"/>
      <c r="P633" s="217"/>
      <c r="Q633" s="217"/>
      <c r="R633" s="217"/>
      <c r="S633" s="217"/>
      <c r="T633" s="217"/>
      <c r="U633" s="217"/>
      <c r="V633" s="217"/>
      <c r="W633" s="217"/>
      <c r="X633" s="217"/>
      <c r="Y633" s="217"/>
      <c r="Z633" s="217"/>
      <c r="AA633" s="217"/>
      <c r="AB633" s="217"/>
    </row>
    <row r="634">
      <c r="A634" s="219"/>
      <c r="B634" s="218"/>
      <c r="C634" s="217"/>
      <c r="D634" s="217"/>
      <c r="E634" s="219"/>
      <c r="F634" s="219"/>
      <c r="G634" s="220"/>
      <c r="H634" s="221"/>
      <c r="I634" s="217"/>
      <c r="J634" s="217"/>
      <c r="K634" s="217"/>
      <c r="L634" s="217"/>
      <c r="M634" s="217"/>
      <c r="N634" s="217"/>
      <c r="O634" s="217"/>
      <c r="P634" s="217"/>
      <c r="Q634" s="217"/>
      <c r="R634" s="217"/>
      <c r="S634" s="217"/>
      <c r="T634" s="217"/>
      <c r="U634" s="217"/>
      <c r="V634" s="217"/>
      <c r="W634" s="217"/>
      <c r="X634" s="217"/>
      <c r="Y634" s="217"/>
      <c r="Z634" s="217"/>
      <c r="AA634" s="217"/>
      <c r="AB634" s="217"/>
    </row>
    <row r="635">
      <c r="A635" s="219"/>
      <c r="B635" s="218"/>
      <c r="C635" s="217"/>
      <c r="D635" s="217"/>
      <c r="E635" s="219"/>
      <c r="F635" s="219"/>
      <c r="G635" s="220"/>
      <c r="H635" s="221"/>
      <c r="I635" s="217"/>
      <c r="J635" s="217"/>
      <c r="K635" s="217"/>
      <c r="L635" s="217"/>
      <c r="M635" s="217"/>
      <c r="N635" s="217"/>
      <c r="O635" s="217"/>
      <c r="P635" s="217"/>
      <c r="Q635" s="217"/>
      <c r="R635" s="217"/>
      <c r="S635" s="217"/>
      <c r="T635" s="217"/>
      <c r="U635" s="217"/>
      <c r="V635" s="217"/>
      <c r="W635" s="217"/>
      <c r="X635" s="217"/>
      <c r="Y635" s="217"/>
      <c r="Z635" s="217"/>
      <c r="AA635" s="217"/>
      <c r="AB635" s="217"/>
    </row>
    <row r="636">
      <c r="A636" s="219"/>
      <c r="B636" s="218"/>
      <c r="C636" s="217"/>
      <c r="D636" s="217"/>
      <c r="E636" s="219"/>
      <c r="F636" s="219"/>
      <c r="G636" s="220"/>
      <c r="H636" s="221"/>
      <c r="I636" s="217"/>
      <c r="J636" s="217"/>
      <c r="K636" s="217"/>
      <c r="L636" s="217"/>
      <c r="M636" s="217"/>
      <c r="N636" s="217"/>
      <c r="O636" s="217"/>
      <c r="P636" s="217"/>
      <c r="Q636" s="217"/>
      <c r="R636" s="217"/>
      <c r="S636" s="217"/>
      <c r="T636" s="217"/>
      <c r="U636" s="217"/>
      <c r="V636" s="217"/>
      <c r="W636" s="217"/>
      <c r="X636" s="217"/>
      <c r="Y636" s="217"/>
      <c r="Z636" s="217"/>
      <c r="AA636" s="217"/>
      <c r="AB636" s="217"/>
    </row>
    <row r="637">
      <c r="A637" s="219"/>
      <c r="B637" s="218"/>
      <c r="C637" s="217"/>
      <c r="D637" s="217"/>
      <c r="E637" s="219"/>
      <c r="F637" s="219"/>
      <c r="G637" s="220"/>
      <c r="H637" s="221"/>
      <c r="I637" s="217"/>
      <c r="J637" s="217"/>
      <c r="K637" s="217"/>
      <c r="L637" s="217"/>
      <c r="M637" s="217"/>
      <c r="N637" s="217"/>
      <c r="O637" s="217"/>
      <c r="P637" s="217"/>
      <c r="Q637" s="217"/>
      <c r="R637" s="217"/>
      <c r="S637" s="217"/>
      <c r="T637" s="217"/>
      <c r="U637" s="217"/>
      <c r="V637" s="217"/>
      <c r="W637" s="217"/>
      <c r="X637" s="217"/>
      <c r="Y637" s="217"/>
      <c r="Z637" s="217"/>
      <c r="AA637" s="217"/>
      <c r="AB637" s="217"/>
    </row>
    <row r="638">
      <c r="A638" s="219"/>
      <c r="B638" s="218"/>
      <c r="C638" s="217"/>
      <c r="D638" s="217"/>
      <c r="E638" s="219"/>
      <c r="F638" s="219"/>
      <c r="G638" s="220"/>
      <c r="H638" s="221"/>
      <c r="I638" s="217"/>
      <c r="J638" s="217"/>
      <c r="K638" s="217"/>
      <c r="L638" s="217"/>
      <c r="M638" s="217"/>
      <c r="N638" s="217"/>
      <c r="O638" s="217"/>
      <c r="P638" s="217"/>
      <c r="Q638" s="217"/>
      <c r="R638" s="217"/>
      <c r="S638" s="217"/>
      <c r="T638" s="217"/>
      <c r="U638" s="217"/>
      <c r="V638" s="217"/>
      <c r="W638" s="217"/>
      <c r="X638" s="217"/>
      <c r="Y638" s="217"/>
      <c r="Z638" s="217"/>
      <c r="AA638" s="217"/>
      <c r="AB638" s="217"/>
    </row>
    <row r="639">
      <c r="A639" s="219"/>
      <c r="B639" s="218"/>
      <c r="C639" s="217"/>
      <c r="D639" s="217"/>
      <c r="E639" s="219"/>
      <c r="F639" s="219"/>
      <c r="G639" s="220"/>
      <c r="H639" s="221"/>
      <c r="I639" s="217"/>
      <c r="J639" s="217"/>
      <c r="K639" s="217"/>
      <c r="L639" s="217"/>
      <c r="M639" s="217"/>
      <c r="N639" s="217"/>
      <c r="O639" s="217"/>
      <c r="P639" s="217"/>
      <c r="Q639" s="217"/>
      <c r="R639" s="217"/>
      <c r="S639" s="217"/>
      <c r="T639" s="217"/>
      <c r="U639" s="217"/>
      <c r="V639" s="217"/>
      <c r="W639" s="217"/>
      <c r="X639" s="217"/>
      <c r="Y639" s="217"/>
      <c r="Z639" s="217"/>
      <c r="AA639" s="217"/>
      <c r="AB639" s="217"/>
    </row>
    <row r="640">
      <c r="A640" s="219"/>
      <c r="B640" s="218"/>
      <c r="C640" s="217"/>
      <c r="D640" s="217"/>
      <c r="E640" s="219"/>
      <c r="F640" s="219"/>
      <c r="G640" s="220"/>
      <c r="H640" s="221"/>
      <c r="I640" s="217"/>
      <c r="J640" s="217"/>
      <c r="K640" s="217"/>
      <c r="L640" s="217"/>
      <c r="M640" s="217"/>
      <c r="N640" s="217"/>
      <c r="O640" s="217"/>
      <c r="P640" s="217"/>
      <c r="Q640" s="217"/>
      <c r="R640" s="217"/>
      <c r="S640" s="217"/>
      <c r="T640" s="217"/>
      <c r="U640" s="217"/>
      <c r="V640" s="217"/>
      <c r="W640" s="217"/>
      <c r="X640" s="217"/>
      <c r="Y640" s="217"/>
      <c r="Z640" s="217"/>
      <c r="AA640" s="217"/>
      <c r="AB640" s="217"/>
    </row>
    <row r="641">
      <c r="A641" s="219"/>
      <c r="B641" s="218"/>
      <c r="C641" s="217"/>
      <c r="D641" s="217"/>
      <c r="E641" s="219"/>
      <c r="F641" s="219"/>
      <c r="G641" s="220"/>
      <c r="H641" s="221"/>
      <c r="I641" s="217"/>
      <c r="J641" s="217"/>
      <c r="K641" s="217"/>
      <c r="L641" s="217"/>
      <c r="M641" s="217"/>
      <c r="N641" s="217"/>
      <c r="O641" s="217"/>
      <c r="P641" s="217"/>
      <c r="Q641" s="217"/>
      <c r="R641" s="217"/>
      <c r="S641" s="217"/>
      <c r="T641" s="217"/>
      <c r="U641" s="217"/>
      <c r="V641" s="217"/>
      <c r="W641" s="217"/>
      <c r="X641" s="217"/>
      <c r="Y641" s="217"/>
      <c r="Z641" s="217"/>
      <c r="AA641" s="217"/>
      <c r="AB641" s="217"/>
    </row>
    <row r="642">
      <c r="A642" s="219"/>
      <c r="B642" s="218"/>
      <c r="C642" s="217"/>
      <c r="D642" s="217"/>
      <c r="E642" s="219"/>
      <c r="F642" s="219"/>
      <c r="G642" s="220"/>
      <c r="H642" s="221"/>
      <c r="I642" s="217"/>
      <c r="J642" s="217"/>
      <c r="K642" s="217"/>
      <c r="L642" s="217"/>
      <c r="M642" s="217"/>
      <c r="N642" s="217"/>
      <c r="O642" s="217"/>
      <c r="P642" s="217"/>
      <c r="Q642" s="217"/>
      <c r="R642" s="217"/>
      <c r="S642" s="217"/>
      <c r="T642" s="217"/>
      <c r="U642" s="217"/>
      <c r="V642" s="217"/>
      <c r="W642" s="217"/>
      <c r="X642" s="217"/>
      <c r="Y642" s="217"/>
      <c r="Z642" s="217"/>
      <c r="AA642" s="217"/>
      <c r="AB642" s="217"/>
    </row>
    <row r="643">
      <c r="A643" s="219"/>
      <c r="B643" s="218"/>
      <c r="C643" s="217"/>
      <c r="D643" s="217"/>
      <c r="E643" s="219"/>
      <c r="F643" s="219"/>
      <c r="G643" s="220"/>
      <c r="H643" s="221"/>
      <c r="I643" s="217"/>
      <c r="J643" s="217"/>
      <c r="K643" s="217"/>
      <c r="L643" s="217"/>
      <c r="M643" s="217"/>
      <c r="N643" s="217"/>
      <c r="O643" s="217"/>
      <c r="P643" s="217"/>
      <c r="Q643" s="217"/>
      <c r="R643" s="217"/>
      <c r="S643" s="217"/>
      <c r="T643" s="217"/>
      <c r="U643" s="217"/>
      <c r="V643" s="217"/>
      <c r="W643" s="217"/>
      <c r="X643" s="217"/>
      <c r="Y643" s="217"/>
      <c r="Z643" s="217"/>
      <c r="AA643" s="217"/>
      <c r="AB643" s="217"/>
    </row>
    <row r="644">
      <c r="A644" s="219"/>
      <c r="B644" s="218"/>
      <c r="C644" s="217"/>
      <c r="D644" s="217"/>
      <c r="E644" s="219"/>
      <c r="F644" s="219"/>
      <c r="G644" s="220"/>
      <c r="H644" s="221"/>
      <c r="I644" s="217"/>
      <c r="J644" s="217"/>
      <c r="K644" s="217"/>
      <c r="L644" s="217"/>
      <c r="M644" s="217"/>
      <c r="N644" s="217"/>
      <c r="O644" s="217"/>
      <c r="P644" s="217"/>
      <c r="Q644" s="217"/>
      <c r="R644" s="217"/>
      <c r="S644" s="217"/>
      <c r="T644" s="217"/>
      <c r="U644" s="217"/>
      <c r="V644" s="217"/>
      <c r="W644" s="217"/>
      <c r="X644" s="217"/>
      <c r="Y644" s="217"/>
      <c r="Z644" s="217"/>
      <c r="AA644" s="217"/>
      <c r="AB644" s="217"/>
    </row>
    <row r="645">
      <c r="A645" s="219"/>
      <c r="B645" s="218"/>
      <c r="C645" s="217"/>
      <c r="D645" s="217"/>
      <c r="E645" s="219"/>
      <c r="F645" s="219"/>
      <c r="G645" s="220"/>
      <c r="H645" s="221"/>
      <c r="I645" s="217"/>
      <c r="J645" s="217"/>
      <c r="K645" s="217"/>
      <c r="L645" s="217"/>
      <c r="M645" s="217"/>
      <c r="N645" s="217"/>
      <c r="O645" s="217"/>
      <c r="P645" s="217"/>
      <c r="Q645" s="217"/>
      <c r="R645" s="217"/>
      <c r="S645" s="217"/>
      <c r="T645" s="217"/>
      <c r="U645" s="217"/>
      <c r="V645" s="217"/>
      <c r="W645" s="217"/>
      <c r="X645" s="217"/>
      <c r="Y645" s="217"/>
      <c r="Z645" s="217"/>
      <c r="AA645" s="217"/>
      <c r="AB645" s="217"/>
    </row>
    <row r="646">
      <c r="A646" s="219"/>
      <c r="B646" s="218"/>
      <c r="C646" s="217"/>
      <c r="D646" s="217"/>
      <c r="E646" s="219"/>
      <c r="F646" s="219"/>
      <c r="G646" s="220"/>
      <c r="H646" s="221"/>
      <c r="I646" s="217"/>
      <c r="J646" s="217"/>
      <c r="K646" s="217"/>
      <c r="L646" s="217"/>
      <c r="M646" s="217"/>
      <c r="N646" s="217"/>
      <c r="O646" s="217"/>
      <c r="P646" s="217"/>
      <c r="Q646" s="217"/>
      <c r="R646" s="217"/>
      <c r="S646" s="217"/>
      <c r="T646" s="217"/>
      <c r="U646" s="217"/>
      <c r="V646" s="217"/>
      <c r="W646" s="217"/>
      <c r="X646" s="217"/>
      <c r="Y646" s="217"/>
      <c r="Z646" s="217"/>
      <c r="AA646" s="217"/>
      <c r="AB646" s="217"/>
    </row>
    <row r="647">
      <c r="A647" s="219"/>
      <c r="B647" s="218"/>
      <c r="C647" s="217"/>
      <c r="D647" s="217"/>
      <c r="E647" s="219"/>
      <c r="F647" s="219"/>
      <c r="G647" s="220"/>
      <c r="H647" s="221"/>
      <c r="I647" s="217"/>
      <c r="J647" s="217"/>
      <c r="K647" s="217"/>
      <c r="L647" s="217"/>
      <c r="M647" s="217"/>
      <c r="N647" s="217"/>
      <c r="O647" s="217"/>
      <c r="P647" s="217"/>
      <c r="Q647" s="217"/>
      <c r="R647" s="217"/>
      <c r="S647" s="217"/>
      <c r="T647" s="217"/>
      <c r="U647" s="217"/>
      <c r="V647" s="217"/>
      <c r="W647" s="217"/>
      <c r="X647" s="217"/>
      <c r="Y647" s="217"/>
      <c r="Z647" s="217"/>
      <c r="AA647" s="217"/>
      <c r="AB647" s="217"/>
    </row>
    <row r="648">
      <c r="A648" s="219"/>
      <c r="B648" s="218"/>
      <c r="C648" s="217"/>
      <c r="D648" s="217"/>
      <c r="E648" s="219"/>
      <c r="F648" s="219"/>
      <c r="G648" s="220"/>
      <c r="H648" s="221"/>
      <c r="I648" s="217"/>
      <c r="J648" s="217"/>
      <c r="K648" s="217"/>
      <c r="L648" s="217"/>
      <c r="M648" s="217"/>
      <c r="N648" s="217"/>
      <c r="O648" s="217"/>
      <c r="P648" s="217"/>
      <c r="Q648" s="217"/>
      <c r="R648" s="217"/>
      <c r="S648" s="217"/>
      <c r="T648" s="217"/>
      <c r="U648" s="217"/>
      <c r="V648" s="217"/>
      <c r="W648" s="217"/>
      <c r="X648" s="217"/>
      <c r="Y648" s="217"/>
      <c r="Z648" s="217"/>
      <c r="AA648" s="217"/>
      <c r="AB648" s="217"/>
    </row>
    <row r="649">
      <c r="A649" s="219"/>
      <c r="B649" s="218"/>
      <c r="C649" s="217"/>
      <c r="D649" s="217"/>
      <c r="E649" s="219"/>
      <c r="F649" s="219"/>
      <c r="G649" s="220"/>
      <c r="H649" s="221"/>
      <c r="I649" s="217"/>
      <c r="J649" s="217"/>
      <c r="K649" s="217"/>
      <c r="L649" s="217"/>
      <c r="M649" s="217"/>
      <c r="N649" s="217"/>
      <c r="O649" s="217"/>
      <c r="P649" s="217"/>
      <c r="Q649" s="217"/>
      <c r="R649" s="217"/>
      <c r="S649" s="217"/>
      <c r="T649" s="217"/>
      <c r="U649" s="217"/>
      <c r="V649" s="217"/>
      <c r="W649" s="217"/>
      <c r="X649" s="217"/>
      <c r="Y649" s="217"/>
      <c r="Z649" s="217"/>
      <c r="AA649" s="217"/>
      <c r="AB649" s="217"/>
    </row>
    <row r="650">
      <c r="A650" s="219"/>
      <c r="B650" s="218"/>
      <c r="C650" s="217"/>
      <c r="D650" s="217"/>
      <c r="E650" s="219"/>
      <c r="F650" s="219"/>
      <c r="G650" s="220"/>
      <c r="H650" s="221"/>
      <c r="I650" s="217"/>
      <c r="J650" s="217"/>
      <c r="K650" s="217"/>
      <c r="L650" s="217"/>
      <c r="M650" s="217"/>
      <c r="N650" s="217"/>
      <c r="O650" s="217"/>
      <c r="P650" s="217"/>
      <c r="Q650" s="217"/>
      <c r="R650" s="217"/>
      <c r="S650" s="217"/>
      <c r="T650" s="217"/>
      <c r="U650" s="217"/>
      <c r="V650" s="217"/>
      <c r="W650" s="217"/>
      <c r="X650" s="217"/>
      <c r="Y650" s="217"/>
      <c r="Z650" s="217"/>
      <c r="AA650" s="217"/>
      <c r="AB650" s="217"/>
    </row>
    <row r="651">
      <c r="A651" s="219"/>
      <c r="B651" s="218"/>
      <c r="C651" s="217"/>
      <c r="D651" s="217"/>
      <c r="E651" s="219"/>
      <c r="F651" s="219"/>
      <c r="G651" s="220"/>
      <c r="H651" s="221"/>
      <c r="I651" s="217"/>
      <c r="J651" s="217"/>
      <c r="K651" s="217"/>
      <c r="L651" s="217"/>
      <c r="M651" s="217"/>
      <c r="N651" s="217"/>
      <c r="O651" s="217"/>
      <c r="P651" s="217"/>
      <c r="Q651" s="217"/>
      <c r="R651" s="217"/>
      <c r="S651" s="217"/>
      <c r="T651" s="217"/>
      <c r="U651" s="217"/>
      <c r="V651" s="217"/>
      <c r="W651" s="217"/>
      <c r="X651" s="217"/>
      <c r="Y651" s="217"/>
      <c r="Z651" s="217"/>
      <c r="AA651" s="217"/>
      <c r="AB651" s="217"/>
    </row>
    <row r="652">
      <c r="A652" s="219"/>
      <c r="B652" s="218"/>
      <c r="C652" s="217"/>
      <c r="D652" s="217"/>
      <c r="E652" s="219"/>
      <c r="F652" s="219"/>
      <c r="G652" s="220"/>
      <c r="H652" s="221"/>
      <c r="I652" s="217"/>
      <c r="J652" s="217"/>
      <c r="K652" s="217"/>
      <c r="L652" s="217"/>
      <c r="M652" s="217"/>
      <c r="N652" s="217"/>
      <c r="O652" s="217"/>
      <c r="P652" s="217"/>
      <c r="Q652" s="217"/>
      <c r="R652" s="217"/>
      <c r="S652" s="217"/>
      <c r="T652" s="217"/>
      <c r="U652" s="217"/>
      <c r="V652" s="217"/>
      <c r="W652" s="217"/>
      <c r="X652" s="217"/>
      <c r="Y652" s="217"/>
      <c r="Z652" s="217"/>
      <c r="AA652" s="217"/>
      <c r="AB652" s="217"/>
    </row>
    <row r="653">
      <c r="A653" s="219"/>
      <c r="B653" s="218"/>
      <c r="C653" s="217"/>
      <c r="D653" s="217"/>
      <c r="E653" s="219"/>
      <c r="F653" s="219"/>
      <c r="G653" s="220"/>
      <c r="H653" s="221"/>
      <c r="I653" s="217"/>
      <c r="J653" s="217"/>
      <c r="K653" s="217"/>
      <c r="L653" s="217"/>
      <c r="M653" s="217"/>
      <c r="N653" s="217"/>
      <c r="O653" s="217"/>
      <c r="P653" s="217"/>
      <c r="Q653" s="217"/>
      <c r="R653" s="217"/>
      <c r="S653" s="217"/>
      <c r="T653" s="217"/>
      <c r="U653" s="217"/>
      <c r="V653" s="217"/>
      <c r="W653" s="217"/>
      <c r="X653" s="217"/>
      <c r="Y653" s="217"/>
      <c r="Z653" s="217"/>
      <c r="AA653" s="217"/>
      <c r="AB653" s="217"/>
    </row>
    <row r="654">
      <c r="A654" s="219"/>
      <c r="B654" s="218"/>
      <c r="C654" s="217"/>
      <c r="D654" s="217"/>
      <c r="E654" s="219"/>
      <c r="F654" s="219"/>
      <c r="G654" s="220"/>
      <c r="H654" s="221"/>
      <c r="I654" s="217"/>
      <c r="J654" s="217"/>
      <c r="K654" s="217"/>
      <c r="L654" s="217"/>
      <c r="M654" s="217"/>
      <c r="N654" s="217"/>
      <c r="O654" s="217"/>
      <c r="P654" s="217"/>
      <c r="Q654" s="217"/>
      <c r="R654" s="217"/>
      <c r="S654" s="217"/>
      <c r="T654" s="217"/>
      <c r="U654" s="217"/>
      <c r="V654" s="217"/>
      <c r="W654" s="217"/>
      <c r="X654" s="217"/>
      <c r="Y654" s="217"/>
      <c r="Z654" s="217"/>
      <c r="AA654" s="217"/>
      <c r="AB654" s="217"/>
    </row>
    <row r="655">
      <c r="A655" s="219"/>
      <c r="B655" s="218"/>
      <c r="C655" s="217"/>
      <c r="D655" s="217"/>
      <c r="E655" s="219"/>
      <c r="F655" s="219"/>
      <c r="G655" s="220"/>
      <c r="H655" s="221"/>
      <c r="I655" s="217"/>
      <c r="J655" s="217"/>
      <c r="K655" s="217"/>
      <c r="L655" s="217"/>
      <c r="M655" s="217"/>
      <c r="N655" s="217"/>
      <c r="O655" s="217"/>
      <c r="P655" s="217"/>
      <c r="Q655" s="217"/>
      <c r="R655" s="217"/>
      <c r="S655" s="217"/>
      <c r="T655" s="217"/>
      <c r="U655" s="217"/>
      <c r="V655" s="217"/>
      <c r="W655" s="217"/>
      <c r="X655" s="217"/>
      <c r="Y655" s="217"/>
      <c r="Z655" s="217"/>
      <c r="AA655" s="217"/>
      <c r="AB655" s="217"/>
    </row>
    <row r="656">
      <c r="A656" s="219"/>
      <c r="B656" s="218"/>
      <c r="C656" s="217"/>
      <c r="D656" s="217"/>
      <c r="E656" s="219"/>
      <c r="F656" s="219"/>
      <c r="G656" s="220"/>
      <c r="H656" s="221"/>
      <c r="I656" s="217"/>
      <c r="J656" s="217"/>
      <c r="K656" s="217"/>
      <c r="L656" s="217"/>
      <c r="M656" s="217"/>
      <c r="N656" s="217"/>
      <c r="O656" s="217"/>
      <c r="P656" s="217"/>
      <c r="Q656" s="217"/>
      <c r="R656" s="217"/>
      <c r="S656" s="217"/>
      <c r="T656" s="217"/>
      <c r="U656" s="217"/>
      <c r="V656" s="217"/>
      <c r="W656" s="217"/>
      <c r="X656" s="217"/>
      <c r="Y656" s="217"/>
      <c r="Z656" s="217"/>
      <c r="AA656" s="217"/>
      <c r="AB656" s="217"/>
    </row>
    <row r="657">
      <c r="A657" s="219"/>
      <c r="B657" s="218"/>
      <c r="C657" s="217"/>
      <c r="D657" s="217"/>
      <c r="E657" s="219"/>
      <c r="F657" s="219"/>
      <c r="G657" s="220"/>
      <c r="H657" s="221"/>
      <c r="I657" s="217"/>
      <c r="J657" s="217"/>
      <c r="K657" s="217"/>
      <c r="L657" s="217"/>
      <c r="M657" s="217"/>
      <c r="N657" s="217"/>
      <c r="O657" s="217"/>
      <c r="P657" s="217"/>
      <c r="Q657" s="217"/>
      <c r="R657" s="217"/>
      <c r="S657" s="217"/>
      <c r="T657" s="217"/>
      <c r="U657" s="217"/>
      <c r="V657" s="217"/>
      <c r="W657" s="217"/>
      <c r="X657" s="217"/>
      <c r="Y657" s="217"/>
      <c r="Z657" s="217"/>
      <c r="AA657" s="217"/>
      <c r="AB657" s="217"/>
    </row>
    <row r="658">
      <c r="A658" s="219"/>
      <c r="B658" s="218"/>
      <c r="C658" s="217"/>
      <c r="D658" s="217"/>
      <c r="E658" s="219"/>
      <c r="F658" s="219"/>
      <c r="G658" s="220"/>
      <c r="H658" s="221"/>
      <c r="I658" s="217"/>
      <c r="J658" s="217"/>
      <c r="K658" s="217"/>
      <c r="L658" s="217"/>
      <c r="M658" s="217"/>
      <c r="N658" s="217"/>
      <c r="O658" s="217"/>
      <c r="P658" s="217"/>
      <c r="Q658" s="217"/>
      <c r="R658" s="217"/>
      <c r="S658" s="217"/>
      <c r="T658" s="217"/>
      <c r="U658" s="217"/>
      <c r="V658" s="217"/>
      <c r="W658" s="217"/>
      <c r="X658" s="217"/>
      <c r="Y658" s="217"/>
      <c r="Z658" s="217"/>
      <c r="AA658" s="217"/>
      <c r="AB658" s="217"/>
    </row>
    <row r="659">
      <c r="A659" s="219"/>
      <c r="B659" s="218"/>
      <c r="C659" s="217"/>
      <c r="D659" s="217"/>
      <c r="E659" s="219"/>
      <c r="F659" s="219"/>
      <c r="G659" s="220"/>
      <c r="H659" s="221"/>
      <c r="I659" s="217"/>
      <c r="J659" s="217"/>
      <c r="K659" s="217"/>
      <c r="L659" s="217"/>
      <c r="M659" s="217"/>
      <c r="N659" s="217"/>
      <c r="O659" s="217"/>
      <c r="P659" s="217"/>
      <c r="Q659" s="217"/>
      <c r="R659" s="217"/>
      <c r="S659" s="217"/>
      <c r="T659" s="217"/>
      <c r="U659" s="217"/>
      <c r="V659" s="217"/>
      <c r="W659" s="217"/>
      <c r="X659" s="217"/>
      <c r="Y659" s="217"/>
      <c r="Z659" s="217"/>
      <c r="AA659" s="217"/>
      <c r="AB659" s="217"/>
    </row>
    <row r="660">
      <c r="A660" s="219"/>
      <c r="B660" s="218"/>
      <c r="C660" s="217"/>
      <c r="D660" s="217"/>
      <c r="E660" s="219"/>
      <c r="F660" s="219"/>
      <c r="G660" s="220"/>
      <c r="H660" s="221"/>
      <c r="I660" s="217"/>
      <c r="J660" s="217"/>
      <c r="K660" s="217"/>
      <c r="L660" s="217"/>
      <c r="M660" s="217"/>
      <c r="N660" s="217"/>
      <c r="O660" s="217"/>
      <c r="P660" s="217"/>
      <c r="Q660" s="217"/>
      <c r="R660" s="217"/>
      <c r="S660" s="217"/>
      <c r="T660" s="217"/>
      <c r="U660" s="217"/>
      <c r="V660" s="217"/>
      <c r="W660" s="217"/>
      <c r="X660" s="217"/>
      <c r="Y660" s="217"/>
      <c r="Z660" s="217"/>
      <c r="AA660" s="217"/>
      <c r="AB660" s="217"/>
    </row>
    <row r="661">
      <c r="A661" s="219"/>
      <c r="B661" s="218"/>
      <c r="C661" s="217"/>
      <c r="D661" s="217"/>
      <c r="E661" s="219"/>
      <c r="F661" s="219"/>
      <c r="G661" s="220"/>
      <c r="H661" s="221"/>
      <c r="I661" s="217"/>
      <c r="J661" s="217"/>
      <c r="K661" s="217"/>
      <c r="L661" s="217"/>
      <c r="M661" s="217"/>
      <c r="N661" s="217"/>
      <c r="O661" s="217"/>
      <c r="P661" s="217"/>
      <c r="Q661" s="217"/>
      <c r="R661" s="217"/>
      <c r="S661" s="217"/>
      <c r="T661" s="217"/>
      <c r="U661" s="217"/>
      <c r="V661" s="217"/>
      <c r="W661" s="217"/>
      <c r="X661" s="217"/>
      <c r="Y661" s="217"/>
      <c r="Z661" s="217"/>
      <c r="AA661" s="217"/>
      <c r="AB661" s="217"/>
    </row>
    <row r="662">
      <c r="A662" s="219"/>
      <c r="B662" s="218"/>
      <c r="C662" s="217"/>
      <c r="D662" s="217"/>
      <c r="E662" s="219"/>
      <c r="F662" s="219"/>
      <c r="G662" s="220"/>
      <c r="H662" s="221"/>
      <c r="I662" s="217"/>
      <c r="J662" s="217"/>
      <c r="K662" s="217"/>
      <c r="L662" s="217"/>
      <c r="M662" s="217"/>
      <c r="N662" s="217"/>
      <c r="O662" s="217"/>
      <c r="P662" s="217"/>
      <c r="Q662" s="217"/>
      <c r="R662" s="217"/>
      <c r="S662" s="217"/>
      <c r="T662" s="217"/>
      <c r="U662" s="217"/>
      <c r="V662" s="217"/>
      <c r="W662" s="217"/>
      <c r="X662" s="217"/>
      <c r="Y662" s="217"/>
      <c r="Z662" s="217"/>
      <c r="AA662" s="217"/>
      <c r="AB662" s="217"/>
    </row>
    <row r="663">
      <c r="A663" s="219"/>
      <c r="B663" s="218"/>
      <c r="C663" s="217"/>
      <c r="D663" s="217"/>
      <c r="E663" s="219"/>
      <c r="F663" s="219"/>
      <c r="G663" s="220"/>
      <c r="H663" s="221"/>
      <c r="I663" s="217"/>
      <c r="J663" s="217"/>
      <c r="K663" s="217"/>
      <c r="L663" s="217"/>
      <c r="M663" s="217"/>
      <c r="N663" s="217"/>
      <c r="O663" s="217"/>
      <c r="P663" s="217"/>
      <c r="Q663" s="217"/>
      <c r="R663" s="217"/>
      <c r="S663" s="217"/>
      <c r="T663" s="217"/>
      <c r="U663" s="217"/>
      <c r="V663" s="217"/>
      <c r="W663" s="217"/>
      <c r="X663" s="217"/>
      <c r="Y663" s="217"/>
      <c r="Z663" s="217"/>
      <c r="AA663" s="217"/>
      <c r="AB663" s="217"/>
    </row>
    <row r="664">
      <c r="A664" s="219"/>
      <c r="B664" s="218"/>
      <c r="C664" s="217"/>
      <c r="D664" s="217"/>
      <c r="E664" s="219"/>
      <c r="F664" s="219"/>
      <c r="G664" s="220"/>
      <c r="H664" s="221"/>
      <c r="I664" s="217"/>
      <c r="J664" s="217"/>
      <c r="K664" s="217"/>
      <c r="L664" s="217"/>
      <c r="M664" s="217"/>
      <c r="N664" s="217"/>
      <c r="O664" s="217"/>
      <c r="P664" s="217"/>
      <c r="Q664" s="217"/>
      <c r="R664" s="217"/>
      <c r="S664" s="217"/>
      <c r="T664" s="217"/>
      <c r="U664" s="217"/>
      <c r="V664" s="217"/>
      <c r="W664" s="217"/>
      <c r="X664" s="217"/>
      <c r="Y664" s="217"/>
      <c r="Z664" s="217"/>
      <c r="AA664" s="217"/>
      <c r="AB664" s="217"/>
    </row>
    <row r="665">
      <c r="A665" s="219"/>
      <c r="B665" s="218"/>
      <c r="C665" s="217"/>
      <c r="D665" s="217"/>
      <c r="E665" s="219"/>
      <c r="F665" s="219"/>
      <c r="G665" s="220"/>
      <c r="H665" s="221"/>
      <c r="I665" s="217"/>
      <c r="J665" s="217"/>
      <c r="K665" s="217"/>
      <c r="L665" s="217"/>
      <c r="M665" s="217"/>
      <c r="N665" s="217"/>
      <c r="O665" s="217"/>
      <c r="P665" s="217"/>
      <c r="Q665" s="217"/>
      <c r="R665" s="217"/>
      <c r="S665" s="217"/>
      <c r="T665" s="217"/>
      <c r="U665" s="217"/>
      <c r="V665" s="217"/>
      <c r="W665" s="217"/>
      <c r="X665" s="217"/>
      <c r="Y665" s="217"/>
      <c r="Z665" s="217"/>
      <c r="AA665" s="217"/>
      <c r="AB665" s="217"/>
    </row>
    <row r="666">
      <c r="A666" s="219"/>
      <c r="B666" s="218"/>
      <c r="C666" s="217"/>
      <c r="D666" s="217"/>
      <c r="E666" s="219"/>
      <c r="F666" s="219"/>
      <c r="G666" s="220"/>
      <c r="H666" s="221"/>
      <c r="I666" s="217"/>
      <c r="J666" s="217"/>
      <c r="K666" s="217"/>
      <c r="L666" s="217"/>
      <c r="M666" s="217"/>
      <c r="N666" s="217"/>
      <c r="O666" s="217"/>
      <c r="P666" s="217"/>
      <c r="Q666" s="217"/>
      <c r="R666" s="217"/>
      <c r="S666" s="217"/>
      <c r="T666" s="217"/>
      <c r="U666" s="217"/>
      <c r="V666" s="217"/>
      <c r="W666" s="217"/>
      <c r="X666" s="217"/>
      <c r="Y666" s="217"/>
      <c r="Z666" s="217"/>
      <c r="AA666" s="217"/>
      <c r="AB666" s="217"/>
    </row>
    <row r="667">
      <c r="A667" s="219"/>
      <c r="B667" s="218"/>
      <c r="C667" s="217"/>
      <c r="D667" s="217"/>
      <c r="E667" s="219"/>
      <c r="F667" s="219"/>
      <c r="G667" s="220"/>
      <c r="H667" s="221"/>
      <c r="I667" s="217"/>
      <c r="J667" s="217"/>
      <c r="K667" s="217"/>
      <c r="L667" s="217"/>
      <c r="M667" s="217"/>
      <c r="N667" s="217"/>
      <c r="O667" s="217"/>
      <c r="P667" s="217"/>
      <c r="Q667" s="217"/>
      <c r="R667" s="217"/>
      <c r="S667" s="217"/>
      <c r="T667" s="217"/>
      <c r="U667" s="217"/>
      <c r="V667" s="217"/>
      <c r="W667" s="217"/>
      <c r="X667" s="217"/>
      <c r="Y667" s="217"/>
      <c r="Z667" s="217"/>
      <c r="AA667" s="217"/>
      <c r="AB667" s="217"/>
    </row>
    <row r="668">
      <c r="A668" s="219"/>
      <c r="B668" s="218"/>
      <c r="C668" s="217"/>
      <c r="D668" s="217"/>
      <c r="E668" s="219"/>
      <c r="F668" s="219"/>
      <c r="G668" s="220"/>
      <c r="H668" s="221"/>
      <c r="I668" s="217"/>
      <c r="J668" s="217"/>
      <c r="K668" s="217"/>
      <c r="L668" s="217"/>
      <c r="M668" s="217"/>
      <c r="N668" s="217"/>
      <c r="O668" s="217"/>
      <c r="P668" s="217"/>
      <c r="Q668" s="217"/>
      <c r="R668" s="217"/>
      <c r="S668" s="217"/>
      <c r="T668" s="217"/>
      <c r="U668" s="217"/>
      <c r="V668" s="217"/>
      <c r="W668" s="217"/>
      <c r="X668" s="217"/>
      <c r="Y668" s="217"/>
      <c r="Z668" s="217"/>
      <c r="AA668" s="217"/>
      <c r="AB668" s="217"/>
    </row>
    <row r="669">
      <c r="A669" s="219"/>
      <c r="B669" s="218"/>
      <c r="C669" s="217"/>
      <c r="D669" s="217"/>
      <c r="E669" s="219"/>
      <c r="F669" s="219"/>
      <c r="G669" s="220"/>
      <c r="H669" s="221"/>
      <c r="I669" s="217"/>
      <c r="J669" s="217"/>
      <c r="K669" s="217"/>
      <c r="L669" s="217"/>
      <c r="M669" s="217"/>
      <c r="N669" s="217"/>
      <c r="O669" s="217"/>
      <c r="P669" s="217"/>
      <c r="Q669" s="217"/>
      <c r="R669" s="217"/>
      <c r="S669" s="217"/>
      <c r="T669" s="217"/>
      <c r="U669" s="217"/>
      <c r="V669" s="217"/>
      <c r="W669" s="217"/>
      <c r="X669" s="217"/>
      <c r="Y669" s="217"/>
      <c r="Z669" s="217"/>
      <c r="AA669" s="217"/>
      <c r="AB669" s="217"/>
    </row>
    <row r="670">
      <c r="A670" s="219"/>
      <c r="B670" s="218"/>
      <c r="C670" s="217"/>
      <c r="D670" s="217"/>
      <c r="E670" s="219"/>
      <c r="F670" s="219"/>
      <c r="G670" s="220"/>
      <c r="H670" s="221"/>
      <c r="I670" s="217"/>
      <c r="J670" s="217"/>
      <c r="K670" s="217"/>
      <c r="L670" s="217"/>
      <c r="M670" s="217"/>
      <c r="N670" s="217"/>
      <c r="O670" s="217"/>
      <c r="P670" s="217"/>
      <c r="Q670" s="217"/>
      <c r="R670" s="217"/>
      <c r="S670" s="217"/>
      <c r="T670" s="217"/>
      <c r="U670" s="217"/>
      <c r="V670" s="217"/>
      <c r="W670" s="217"/>
      <c r="X670" s="217"/>
      <c r="Y670" s="217"/>
      <c r="Z670" s="217"/>
      <c r="AA670" s="217"/>
      <c r="AB670" s="217"/>
    </row>
    <row r="671">
      <c r="A671" s="219"/>
      <c r="B671" s="218"/>
      <c r="C671" s="217"/>
      <c r="D671" s="217"/>
      <c r="E671" s="219"/>
      <c r="F671" s="219"/>
      <c r="G671" s="220"/>
      <c r="H671" s="221"/>
      <c r="I671" s="217"/>
      <c r="J671" s="217"/>
      <c r="K671" s="217"/>
      <c r="L671" s="217"/>
      <c r="M671" s="217"/>
      <c r="N671" s="217"/>
      <c r="O671" s="217"/>
      <c r="P671" s="217"/>
      <c r="Q671" s="217"/>
      <c r="R671" s="217"/>
      <c r="S671" s="217"/>
      <c r="T671" s="217"/>
      <c r="U671" s="217"/>
      <c r="V671" s="217"/>
      <c r="W671" s="217"/>
      <c r="X671" s="217"/>
      <c r="Y671" s="217"/>
      <c r="Z671" s="217"/>
      <c r="AA671" s="217"/>
      <c r="AB671" s="217"/>
    </row>
    <row r="672">
      <c r="A672" s="219"/>
      <c r="B672" s="218"/>
      <c r="C672" s="217"/>
      <c r="D672" s="217"/>
      <c r="E672" s="219"/>
      <c r="F672" s="219"/>
      <c r="G672" s="220"/>
      <c r="H672" s="221"/>
      <c r="I672" s="217"/>
      <c r="J672" s="217"/>
      <c r="K672" s="217"/>
      <c r="L672" s="217"/>
      <c r="M672" s="217"/>
      <c r="N672" s="217"/>
      <c r="O672" s="217"/>
      <c r="P672" s="217"/>
      <c r="Q672" s="217"/>
      <c r="R672" s="217"/>
      <c r="S672" s="217"/>
      <c r="T672" s="217"/>
      <c r="U672" s="217"/>
      <c r="V672" s="217"/>
      <c r="W672" s="217"/>
      <c r="X672" s="217"/>
      <c r="Y672" s="217"/>
      <c r="Z672" s="217"/>
      <c r="AA672" s="217"/>
      <c r="AB672" s="217"/>
    </row>
    <row r="673">
      <c r="A673" s="219"/>
      <c r="B673" s="218"/>
      <c r="C673" s="217"/>
      <c r="D673" s="217"/>
      <c r="E673" s="219"/>
      <c r="F673" s="219"/>
      <c r="G673" s="220"/>
      <c r="H673" s="221"/>
      <c r="I673" s="217"/>
      <c r="J673" s="217"/>
      <c r="K673" s="217"/>
      <c r="L673" s="217"/>
      <c r="M673" s="217"/>
      <c r="N673" s="217"/>
      <c r="O673" s="217"/>
      <c r="P673" s="217"/>
      <c r="Q673" s="217"/>
      <c r="R673" s="217"/>
      <c r="S673" s="217"/>
      <c r="T673" s="217"/>
      <c r="U673" s="217"/>
      <c r="V673" s="217"/>
      <c r="W673" s="217"/>
      <c r="X673" s="217"/>
      <c r="Y673" s="217"/>
      <c r="Z673" s="217"/>
      <c r="AA673" s="217"/>
      <c r="AB673" s="217"/>
    </row>
    <row r="674">
      <c r="A674" s="219"/>
      <c r="B674" s="218"/>
      <c r="C674" s="217"/>
      <c r="D674" s="217"/>
      <c r="E674" s="219"/>
      <c r="F674" s="219"/>
      <c r="G674" s="220"/>
      <c r="H674" s="221"/>
      <c r="I674" s="217"/>
      <c r="J674" s="217"/>
      <c r="K674" s="217"/>
      <c r="L674" s="217"/>
      <c r="M674" s="217"/>
      <c r="N674" s="217"/>
      <c r="O674" s="217"/>
      <c r="P674" s="217"/>
      <c r="Q674" s="217"/>
      <c r="R674" s="217"/>
      <c r="S674" s="217"/>
      <c r="T674" s="217"/>
      <c r="U674" s="217"/>
      <c r="V674" s="217"/>
      <c r="W674" s="217"/>
      <c r="X674" s="217"/>
      <c r="Y674" s="217"/>
      <c r="Z674" s="217"/>
      <c r="AA674" s="217"/>
      <c r="AB674" s="217"/>
    </row>
    <row r="675">
      <c r="A675" s="219"/>
      <c r="B675" s="218"/>
      <c r="C675" s="217"/>
      <c r="D675" s="217"/>
      <c r="E675" s="219"/>
      <c r="F675" s="219"/>
      <c r="G675" s="220"/>
      <c r="H675" s="221"/>
      <c r="I675" s="217"/>
      <c r="J675" s="217"/>
      <c r="K675" s="217"/>
      <c r="L675" s="217"/>
      <c r="M675" s="217"/>
      <c r="N675" s="217"/>
      <c r="O675" s="217"/>
      <c r="P675" s="217"/>
      <c r="Q675" s="217"/>
      <c r="R675" s="217"/>
      <c r="S675" s="217"/>
      <c r="T675" s="217"/>
      <c r="U675" s="217"/>
      <c r="V675" s="217"/>
      <c r="W675" s="217"/>
      <c r="X675" s="217"/>
      <c r="Y675" s="217"/>
      <c r="Z675" s="217"/>
      <c r="AA675" s="217"/>
      <c r="AB675" s="217"/>
    </row>
    <row r="676">
      <c r="A676" s="219"/>
      <c r="B676" s="218"/>
      <c r="C676" s="217"/>
      <c r="D676" s="217"/>
      <c r="E676" s="219"/>
      <c r="F676" s="219"/>
      <c r="G676" s="220"/>
      <c r="H676" s="221"/>
      <c r="I676" s="217"/>
      <c r="J676" s="217"/>
      <c r="K676" s="217"/>
      <c r="L676" s="217"/>
      <c r="M676" s="217"/>
      <c r="N676" s="217"/>
      <c r="O676" s="217"/>
      <c r="P676" s="217"/>
      <c r="Q676" s="217"/>
      <c r="R676" s="217"/>
      <c r="S676" s="217"/>
      <c r="T676" s="217"/>
      <c r="U676" s="217"/>
      <c r="V676" s="217"/>
      <c r="W676" s="217"/>
      <c r="X676" s="217"/>
      <c r="Y676" s="217"/>
      <c r="Z676" s="217"/>
      <c r="AA676" s="217"/>
      <c r="AB676" s="217"/>
    </row>
    <row r="677">
      <c r="A677" s="219"/>
      <c r="B677" s="218"/>
      <c r="C677" s="217"/>
      <c r="D677" s="217"/>
      <c r="E677" s="219"/>
      <c r="F677" s="219"/>
      <c r="G677" s="220"/>
      <c r="H677" s="221"/>
      <c r="I677" s="217"/>
      <c r="J677" s="217"/>
      <c r="K677" s="217"/>
      <c r="L677" s="217"/>
      <c r="M677" s="217"/>
      <c r="N677" s="217"/>
      <c r="O677" s="217"/>
      <c r="P677" s="217"/>
      <c r="Q677" s="217"/>
      <c r="R677" s="217"/>
      <c r="S677" s="217"/>
      <c r="T677" s="217"/>
      <c r="U677" s="217"/>
      <c r="V677" s="217"/>
      <c r="W677" s="217"/>
      <c r="X677" s="217"/>
      <c r="Y677" s="217"/>
      <c r="Z677" s="217"/>
      <c r="AA677" s="217"/>
      <c r="AB677" s="217"/>
    </row>
    <row r="678">
      <c r="A678" s="219"/>
      <c r="B678" s="218"/>
      <c r="C678" s="217"/>
      <c r="D678" s="217"/>
      <c r="E678" s="219"/>
      <c r="F678" s="219"/>
      <c r="G678" s="220"/>
      <c r="H678" s="221"/>
      <c r="I678" s="217"/>
      <c r="J678" s="217"/>
      <c r="K678" s="217"/>
      <c r="L678" s="217"/>
      <c r="M678" s="217"/>
      <c r="N678" s="217"/>
      <c r="O678" s="217"/>
      <c r="P678" s="217"/>
      <c r="Q678" s="217"/>
      <c r="R678" s="217"/>
      <c r="S678" s="217"/>
      <c r="T678" s="217"/>
      <c r="U678" s="217"/>
      <c r="V678" s="217"/>
      <c r="W678" s="217"/>
      <c r="X678" s="217"/>
      <c r="Y678" s="217"/>
      <c r="Z678" s="217"/>
      <c r="AA678" s="217"/>
      <c r="AB678" s="217"/>
    </row>
    <row r="679">
      <c r="A679" s="219"/>
      <c r="B679" s="218"/>
      <c r="C679" s="217"/>
      <c r="D679" s="217"/>
      <c r="E679" s="219"/>
      <c r="F679" s="219"/>
      <c r="G679" s="220"/>
      <c r="H679" s="221"/>
      <c r="I679" s="217"/>
      <c r="J679" s="217"/>
      <c r="K679" s="217"/>
      <c r="L679" s="217"/>
      <c r="M679" s="217"/>
      <c r="N679" s="217"/>
      <c r="O679" s="217"/>
      <c r="P679" s="217"/>
      <c r="Q679" s="217"/>
      <c r="R679" s="217"/>
      <c r="S679" s="217"/>
      <c r="T679" s="217"/>
      <c r="U679" s="217"/>
      <c r="V679" s="217"/>
      <c r="W679" s="217"/>
      <c r="X679" s="217"/>
      <c r="Y679" s="217"/>
      <c r="Z679" s="217"/>
      <c r="AA679" s="217"/>
      <c r="AB679" s="217"/>
    </row>
    <row r="680">
      <c r="A680" s="219"/>
      <c r="B680" s="218"/>
      <c r="C680" s="217"/>
      <c r="D680" s="217"/>
      <c r="E680" s="219"/>
      <c r="F680" s="219"/>
      <c r="G680" s="220"/>
      <c r="H680" s="221"/>
      <c r="I680" s="217"/>
      <c r="J680" s="217"/>
      <c r="K680" s="217"/>
      <c r="L680" s="217"/>
      <c r="M680" s="217"/>
      <c r="N680" s="217"/>
      <c r="O680" s="217"/>
      <c r="P680" s="217"/>
      <c r="Q680" s="217"/>
      <c r="R680" s="217"/>
      <c r="S680" s="217"/>
      <c r="T680" s="217"/>
      <c r="U680" s="217"/>
      <c r="V680" s="217"/>
      <c r="W680" s="217"/>
      <c r="X680" s="217"/>
      <c r="Y680" s="217"/>
      <c r="Z680" s="217"/>
      <c r="AA680" s="217"/>
      <c r="AB680" s="217"/>
    </row>
    <row r="681">
      <c r="A681" s="219"/>
      <c r="B681" s="218"/>
      <c r="C681" s="217"/>
      <c r="D681" s="217"/>
      <c r="E681" s="219"/>
      <c r="F681" s="219"/>
      <c r="G681" s="220"/>
      <c r="H681" s="221"/>
      <c r="I681" s="217"/>
      <c r="J681" s="217"/>
      <c r="K681" s="217"/>
      <c r="L681" s="217"/>
      <c r="M681" s="217"/>
      <c r="N681" s="217"/>
      <c r="O681" s="217"/>
      <c r="P681" s="217"/>
      <c r="Q681" s="217"/>
      <c r="R681" s="217"/>
      <c r="S681" s="217"/>
      <c r="T681" s="217"/>
      <c r="U681" s="217"/>
      <c r="V681" s="217"/>
      <c r="W681" s="217"/>
      <c r="X681" s="217"/>
      <c r="Y681" s="217"/>
      <c r="Z681" s="217"/>
      <c r="AA681" s="217"/>
      <c r="AB681" s="217"/>
    </row>
    <row r="682">
      <c r="A682" s="219"/>
      <c r="B682" s="218"/>
      <c r="C682" s="217"/>
      <c r="D682" s="217"/>
      <c r="E682" s="219"/>
      <c r="F682" s="219"/>
      <c r="G682" s="220"/>
      <c r="H682" s="221"/>
      <c r="I682" s="217"/>
      <c r="J682" s="217"/>
      <c r="K682" s="217"/>
      <c r="L682" s="217"/>
      <c r="M682" s="217"/>
      <c r="N682" s="217"/>
      <c r="O682" s="217"/>
      <c r="P682" s="217"/>
      <c r="Q682" s="217"/>
      <c r="R682" s="217"/>
      <c r="S682" s="217"/>
      <c r="T682" s="217"/>
      <c r="U682" s="217"/>
      <c r="V682" s="217"/>
      <c r="W682" s="217"/>
      <c r="X682" s="217"/>
      <c r="Y682" s="217"/>
      <c r="Z682" s="217"/>
      <c r="AA682" s="217"/>
      <c r="AB682" s="217"/>
    </row>
    <row r="683">
      <c r="A683" s="219"/>
      <c r="B683" s="218"/>
      <c r="C683" s="217"/>
      <c r="D683" s="217"/>
      <c r="E683" s="219"/>
      <c r="F683" s="219"/>
      <c r="G683" s="220"/>
      <c r="H683" s="221"/>
      <c r="I683" s="217"/>
      <c r="J683" s="217"/>
      <c r="K683" s="217"/>
      <c r="L683" s="217"/>
      <c r="M683" s="217"/>
      <c r="N683" s="217"/>
      <c r="O683" s="217"/>
      <c r="P683" s="217"/>
      <c r="Q683" s="217"/>
      <c r="R683" s="217"/>
      <c r="S683" s="217"/>
      <c r="T683" s="217"/>
      <c r="U683" s="217"/>
      <c r="V683" s="217"/>
      <c r="W683" s="217"/>
      <c r="X683" s="217"/>
      <c r="Y683" s="217"/>
      <c r="Z683" s="217"/>
      <c r="AA683" s="217"/>
      <c r="AB683" s="217"/>
    </row>
    <row r="684">
      <c r="A684" s="219"/>
      <c r="B684" s="218"/>
      <c r="C684" s="217"/>
      <c r="D684" s="217"/>
      <c r="E684" s="219"/>
      <c r="F684" s="219"/>
      <c r="G684" s="220"/>
      <c r="H684" s="221"/>
      <c r="I684" s="217"/>
      <c r="J684" s="217"/>
      <c r="K684" s="217"/>
      <c r="L684" s="217"/>
      <c r="M684" s="217"/>
      <c r="N684" s="217"/>
      <c r="O684" s="217"/>
      <c r="P684" s="217"/>
      <c r="Q684" s="217"/>
      <c r="R684" s="217"/>
      <c r="S684" s="217"/>
      <c r="T684" s="217"/>
      <c r="U684" s="217"/>
      <c r="V684" s="217"/>
      <c r="W684" s="217"/>
      <c r="X684" s="217"/>
      <c r="Y684" s="217"/>
      <c r="Z684" s="217"/>
      <c r="AA684" s="217"/>
      <c r="AB684" s="217"/>
    </row>
    <row r="685">
      <c r="A685" s="219"/>
      <c r="B685" s="218"/>
      <c r="C685" s="217"/>
      <c r="D685" s="217"/>
      <c r="E685" s="219"/>
      <c r="F685" s="219"/>
      <c r="G685" s="220"/>
      <c r="H685" s="221"/>
      <c r="I685" s="217"/>
      <c r="J685" s="217"/>
      <c r="K685" s="217"/>
      <c r="L685" s="217"/>
      <c r="M685" s="217"/>
      <c r="N685" s="217"/>
      <c r="O685" s="217"/>
      <c r="P685" s="217"/>
      <c r="Q685" s="217"/>
      <c r="R685" s="217"/>
      <c r="S685" s="217"/>
      <c r="T685" s="217"/>
      <c r="U685" s="217"/>
      <c r="V685" s="217"/>
      <c r="W685" s="217"/>
      <c r="X685" s="217"/>
      <c r="Y685" s="217"/>
      <c r="Z685" s="217"/>
      <c r="AA685" s="217"/>
      <c r="AB685" s="217"/>
    </row>
    <row r="686">
      <c r="A686" s="219"/>
      <c r="B686" s="218"/>
      <c r="C686" s="217"/>
      <c r="D686" s="217"/>
      <c r="E686" s="219"/>
      <c r="F686" s="219"/>
      <c r="G686" s="220"/>
      <c r="H686" s="221"/>
      <c r="I686" s="217"/>
      <c r="J686" s="217"/>
      <c r="K686" s="217"/>
      <c r="L686" s="217"/>
      <c r="M686" s="217"/>
      <c r="N686" s="217"/>
      <c r="O686" s="217"/>
      <c r="P686" s="217"/>
      <c r="Q686" s="217"/>
      <c r="R686" s="217"/>
      <c r="S686" s="217"/>
      <c r="T686" s="217"/>
      <c r="U686" s="217"/>
      <c r="V686" s="217"/>
      <c r="W686" s="217"/>
      <c r="X686" s="217"/>
      <c r="Y686" s="217"/>
      <c r="Z686" s="217"/>
      <c r="AA686" s="217"/>
      <c r="AB686" s="217"/>
    </row>
    <row r="687">
      <c r="A687" s="219"/>
      <c r="B687" s="218"/>
      <c r="C687" s="217"/>
      <c r="D687" s="217"/>
      <c r="E687" s="219"/>
      <c r="F687" s="219"/>
      <c r="G687" s="220"/>
      <c r="H687" s="221"/>
      <c r="I687" s="217"/>
      <c r="J687" s="217"/>
      <c r="K687" s="217"/>
      <c r="L687" s="217"/>
      <c r="M687" s="217"/>
      <c r="N687" s="217"/>
      <c r="O687" s="217"/>
      <c r="P687" s="217"/>
      <c r="Q687" s="217"/>
      <c r="R687" s="217"/>
      <c r="S687" s="217"/>
      <c r="T687" s="217"/>
      <c r="U687" s="217"/>
      <c r="V687" s="217"/>
      <c r="W687" s="217"/>
      <c r="X687" s="217"/>
      <c r="Y687" s="217"/>
      <c r="Z687" s="217"/>
      <c r="AA687" s="217"/>
      <c r="AB687" s="217"/>
    </row>
    <row r="688">
      <c r="A688" s="219"/>
      <c r="B688" s="218"/>
      <c r="C688" s="217"/>
      <c r="D688" s="217"/>
      <c r="E688" s="219"/>
      <c r="F688" s="219"/>
      <c r="G688" s="220"/>
      <c r="H688" s="221"/>
      <c r="I688" s="217"/>
      <c r="J688" s="217"/>
      <c r="K688" s="217"/>
      <c r="L688" s="217"/>
      <c r="M688" s="217"/>
      <c r="N688" s="217"/>
      <c r="O688" s="217"/>
      <c r="P688" s="217"/>
      <c r="Q688" s="217"/>
      <c r="R688" s="217"/>
      <c r="S688" s="217"/>
      <c r="T688" s="217"/>
      <c r="U688" s="217"/>
      <c r="V688" s="217"/>
      <c r="W688" s="217"/>
      <c r="X688" s="217"/>
      <c r="Y688" s="217"/>
      <c r="Z688" s="217"/>
      <c r="AA688" s="217"/>
      <c r="AB688" s="217"/>
    </row>
    <row r="689">
      <c r="A689" s="219"/>
      <c r="B689" s="218"/>
      <c r="C689" s="217"/>
      <c r="D689" s="217"/>
      <c r="E689" s="219"/>
      <c r="F689" s="219"/>
      <c r="G689" s="220"/>
      <c r="H689" s="221"/>
      <c r="I689" s="217"/>
      <c r="J689" s="217"/>
      <c r="K689" s="217"/>
      <c r="L689" s="217"/>
      <c r="M689" s="217"/>
      <c r="N689" s="217"/>
      <c r="O689" s="217"/>
      <c r="P689" s="217"/>
      <c r="Q689" s="217"/>
      <c r="R689" s="217"/>
      <c r="S689" s="217"/>
      <c r="T689" s="217"/>
      <c r="U689" s="217"/>
      <c r="V689" s="217"/>
      <c r="W689" s="217"/>
      <c r="X689" s="217"/>
      <c r="Y689" s="217"/>
      <c r="Z689" s="217"/>
      <c r="AA689" s="217"/>
      <c r="AB689" s="217"/>
    </row>
    <row r="690">
      <c r="A690" s="219"/>
      <c r="B690" s="218"/>
      <c r="C690" s="217"/>
      <c r="D690" s="217"/>
      <c r="E690" s="219"/>
      <c r="F690" s="219"/>
      <c r="G690" s="220"/>
      <c r="H690" s="221"/>
      <c r="I690" s="217"/>
      <c r="J690" s="217"/>
      <c r="K690" s="217"/>
      <c r="L690" s="217"/>
      <c r="M690" s="217"/>
      <c r="N690" s="217"/>
      <c r="O690" s="217"/>
      <c r="P690" s="217"/>
      <c r="Q690" s="217"/>
      <c r="R690" s="217"/>
      <c r="S690" s="217"/>
      <c r="T690" s="217"/>
      <c r="U690" s="217"/>
      <c r="V690" s="217"/>
      <c r="W690" s="217"/>
      <c r="X690" s="217"/>
      <c r="Y690" s="217"/>
      <c r="Z690" s="217"/>
      <c r="AA690" s="217"/>
      <c r="AB690" s="217"/>
    </row>
    <row r="691">
      <c r="A691" s="219"/>
      <c r="B691" s="218"/>
      <c r="C691" s="217"/>
      <c r="D691" s="217"/>
      <c r="E691" s="219"/>
      <c r="F691" s="219"/>
      <c r="G691" s="220"/>
      <c r="H691" s="221"/>
      <c r="I691" s="217"/>
      <c r="J691" s="217"/>
      <c r="K691" s="217"/>
      <c r="L691" s="217"/>
      <c r="M691" s="217"/>
      <c r="N691" s="217"/>
      <c r="O691" s="217"/>
      <c r="P691" s="217"/>
      <c r="Q691" s="217"/>
      <c r="R691" s="217"/>
      <c r="S691" s="217"/>
      <c r="T691" s="217"/>
      <c r="U691" s="217"/>
      <c r="V691" s="217"/>
      <c r="W691" s="217"/>
      <c r="X691" s="217"/>
      <c r="Y691" s="217"/>
      <c r="Z691" s="217"/>
      <c r="AA691" s="217"/>
      <c r="AB691" s="217"/>
    </row>
    <row r="692">
      <c r="A692" s="219"/>
      <c r="B692" s="218"/>
      <c r="C692" s="217"/>
      <c r="D692" s="217"/>
      <c r="E692" s="219"/>
      <c r="F692" s="219"/>
      <c r="G692" s="220"/>
      <c r="H692" s="221"/>
      <c r="I692" s="217"/>
      <c r="J692" s="217"/>
      <c r="K692" s="217"/>
      <c r="L692" s="217"/>
      <c r="M692" s="217"/>
      <c r="N692" s="217"/>
      <c r="O692" s="217"/>
      <c r="P692" s="217"/>
      <c r="Q692" s="217"/>
      <c r="R692" s="217"/>
      <c r="S692" s="217"/>
      <c r="T692" s="217"/>
      <c r="U692" s="217"/>
      <c r="V692" s="217"/>
      <c r="W692" s="217"/>
      <c r="X692" s="217"/>
      <c r="Y692" s="217"/>
      <c r="Z692" s="217"/>
      <c r="AA692" s="217"/>
      <c r="AB692" s="217"/>
    </row>
    <row r="693">
      <c r="A693" s="219"/>
      <c r="B693" s="218"/>
      <c r="C693" s="217"/>
      <c r="D693" s="217"/>
      <c r="E693" s="219"/>
      <c r="F693" s="219"/>
      <c r="G693" s="220"/>
      <c r="H693" s="221"/>
      <c r="I693" s="217"/>
      <c r="J693" s="217"/>
      <c r="K693" s="217"/>
      <c r="L693" s="217"/>
      <c r="M693" s="217"/>
      <c r="N693" s="217"/>
      <c r="O693" s="217"/>
      <c r="P693" s="217"/>
      <c r="Q693" s="217"/>
      <c r="R693" s="217"/>
      <c r="S693" s="217"/>
      <c r="T693" s="217"/>
      <c r="U693" s="217"/>
      <c r="V693" s="217"/>
      <c r="W693" s="217"/>
      <c r="X693" s="217"/>
      <c r="Y693" s="217"/>
      <c r="Z693" s="217"/>
      <c r="AA693" s="217"/>
      <c r="AB693" s="217"/>
    </row>
    <row r="694">
      <c r="A694" s="219"/>
      <c r="B694" s="218"/>
      <c r="C694" s="217"/>
      <c r="D694" s="217"/>
      <c r="E694" s="219"/>
      <c r="F694" s="219"/>
      <c r="G694" s="220"/>
      <c r="H694" s="221"/>
      <c r="I694" s="217"/>
      <c r="J694" s="217"/>
      <c r="K694" s="217"/>
      <c r="L694" s="217"/>
      <c r="M694" s="217"/>
      <c r="N694" s="217"/>
      <c r="O694" s="217"/>
      <c r="P694" s="217"/>
      <c r="Q694" s="217"/>
      <c r="R694" s="217"/>
      <c r="S694" s="217"/>
      <c r="T694" s="217"/>
      <c r="U694" s="217"/>
      <c r="V694" s="217"/>
      <c r="W694" s="217"/>
      <c r="X694" s="217"/>
      <c r="Y694" s="217"/>
      <c r="Z694" s="217"/>
      <c r="AA694" s="217"/>
      <c r="AB694" s="217"/>
    </row>
    <row r="695">
      <c r="A695" s="219"/>
      <c r="B695" s="218"/>
      <c r="C695" s="217"/>
      <c r="D695" s="217"/>
      <c r="E695" s="219"/>
      <c r="F695" s="219"/>
      <c r="G695" s="220"/>
      <c r="H695" s="221"/>
      <c r="I695" s="217"/>
      <c r="J695" s="217"/>
      <c r="K695" s="217"/>
      <c r="L695" s="217"/>
      <c r="M695" s="217"/>
      <c r="N695" s="217"/>
      <c r="O695" s="217"/>
      <c r="P695" s="217"/>
      <c r="Q695" s="217"/>
      <c r="R695" s="217"/>
      <c r="S695" s="217"/>
      <c r="T695" s="217"/>
      <c r="U695" s="217"/>
      <c r="V695" s="217"/>
      <c r="W695" s="217"/>
      <c r="X695" s="217"/>
      <c r="Y695" s="217"/>
      <c r="Z695" s="217"/>
      <c r="AA695" s="217"/>
      <c r="AB695" s="217"/>
    </row>
    <row r="696">
      <c r="A696" s="219"/>
      <c r="B696" s="218"/>
      <c r="C696" s="217"/>
      <c r="D696" s="217"/>
      <c r="E696" s="219"/>
      <c r="F696" s="219"/>
      <c r="G696" s="220"/>
      <c r="H696" s="221"/>
      <c r="I696" s="217"/>
      <c r="J696" s="217"/>
      <c r="K696" s="217"/>
      <c r="L696" s="217"/>
      <c r="M696" s="217"/>
      <c r="N696" s="217"/>
      <c r="O696" s="217"/>
      <c r="P696" s="217"/>
      <c r="Q696" s="217"/>
      <c r="R696" s="217"/>
      <c r="S696" s="217"/>
      <c r="T696" s="217"/>
      <c r="U696" s="217"/>
      <c r="V696" s="217"/>
      <c r="W696" s="217"/>
      <c r="X696" s="217"/>
      <c r="Y696" s="217"/>
      <c r="Z696" s="217"/>
      <c r="AA696" s="217"/>
      <c r="AB696" s="217"/>
    </row>
    <row r="697">
      <c r="A697" s="219"/>
      <c r="B697" s="218"/>
      <c r="C697" s="217"/>
      <c r="D697" s="217"/>
      <c r="E697" s="219"/>
      <c r="F697" s="219"/>
      <c r="G697" s="220"/>
      <c r="H697" s="221"/>
      <c r="I697" s="217"/>
      <c r="J697" s="217"/>
      <c r="K697" s="217"/>
      <c r="L697" s="217"/>
      <c r="M697" s="217"/>
      <c r="N697" s="217"/>
      <c r="O697" s="217"/>
      <c r="P697" s="217"/>
      <c r="Q697" s="217"/>
      <c r="R697" s="217"/>
      <c r="S697" s="217"/>
      <c r="T697" s="217"/>
      <c r="U697" s="217"/>
      <c r="V697" s="217"/>
      <c r="W697" s="217"/>
      <c r="X697" s="217"/>
      <c r="Y697" s="217"/>
      <c r="Z697" s="217"/>
      <c r="AA697" s="217"/>
      <c r="AB697" s="217"/>
    </row>
    <row r="698">
      <c r="A698" s="219"/>
      <c r="B698" s="218"/>
      <c r="C698" s="217"/>
      <c r="D698" s="217"/>
      <c r="E698" s="219"/>
      <c r="F698" s="219"/>
      <c r="G698" s="220"/>
      <c r="H698" s="221"/>
      <c r="I698" s="217"/>
      <c r="J698" s="217"/>
      <c r="K698" s="217"/>
      <c r="L698" s="217"/>
      <c r="M698" s="217"/>
      <c r="N698" s="217"/>
      <c r="O698" s="217"/>
      <c r="P698" s="217"/>
      <c r="Q698" s="217"/>
      <c r="R698" s="217"/>
      <c r="S698" s="217"/>
      <c r="T698" s="217"/>
      <c r="U698" s="217"/>
      <c r="V698" s="217"/>
      <c r="W698" s="217"/>
      <c r="X698" s="217"/>
      <c r="Y698" s="217"/>
      <c r="Z698" s="217"/>
      <c r="AA698" s="217"/>
      <c r="AB698" s="217"/>
    </row>
    <row r="699">
      <c r="A699" s="219"/>
      <c r="B699" s="218"/>
      <c r="C699" s="217"/>
      <c r="D699" s="217"/>
      <c r="E699" s="219"/>
      <c r="F699" s="219"/>
      <c r="G699" s="220"/>
      <c r="H699" s="221"/>
      <c r="I699" s="217"/>
      <c r="J699" s="217"/>
      <c r="K699" s="217"/>
      <c r="L699" s="217"/>
      <c r="M699" s="217"/>
      <c r="N699" s="217"/>
      <c r="O699" s="217"/>
      <c r="P699" s="217"/>
      <c r="Q699" s="217"/>
      <c r="R699" s="217"/>
      <c r="S699" s="217"/>
      <c r="T699" s="217"/>
      <c r="U699" s="217"/>
      <c r="V699" s="217"/>
      <c r="W699" s="217"/>
      <c r="X699" s="217"/>
      <c r="Y699" s="217"/>
      <c r="Z699" s="217"/>
      <c r="AA699" s="217"/>
      <c r="AB699" s="217"/>
    </row>
    <row r="700">
      <c r="A700" s="219"/>
      <c r="B700" s="218"/>
      <c r="C700" s="217"/>
      <c r="D700" s="217"/>
      <c r="E700" s="219"/>
      <c r="F700" s="219"/>
      <c r="G700" s="220"/>
      <c r="H700" s="221"/>
      <c r="I700" s="217"/>
      <c r="J700" s="217"/>
      <c r="K700" s="217"/>
      <c r="L700" s="217"/>
      <c r="M700" s="217"/>
      <c r="N700" s="217"/>
      <c r="O700" s="217"/>
      <c r="P700" s="217"/>
      <c r="Q700" s="217"/>
      <c r="R700" s="217"/>
      <c r="S700" s="217"/>
      <c r="T700" s="217"/>
      <c r="U700" s="217"/>
      <c r="V700" s="217"/>
      <c r="W700" s="217"/>
      <c r="X700" s="217"/>
      <c r="Y700" s="217"/>
      <c r="Z700" s="217"/>
      <c r="AA700" s="217"/>
      <c r="AB700" s="217"/>
    </row>
    <row r="701">
      <c r="A701" s="219"/>
      <c r="B701" s="218"/>
      <c r="C701" s="217"/>
      <c r="D701" s="217"/>
      <c r="E701" s="219"/>
      <c r="F701" s="219"/>
      <c r="G701" s="220"/>
      <c r="H701" s="221"/>
      <c r="I701" s="217"/>
      <c r="J701" s="217"/>
      <c r="K701" s="217"/>
      <c r="L701" s="217"/>
      <c r="M701" s="217"/>
      <c r="N701" s="217"/>
      <c r="O701" s="217"/>
      <c r="P701" s="217"/>
      <c r="Q701" s="217"/>
      <c r="R701" s="217"/>
      <c r="S701" s="217"/>
      <c r="T701" s="217"/>
      <c r="U701" s="217"/>
      <c r="V701" s="217"/>
      <c r="W701" s="217"/>
      <c r="X701" s="217"/>
      <c r="Y701" s="217"/>
      <c r="Z701" s="217"/>
      <c r="AA701" s="217"/>
      <c r="AB701" s="217"/>
    </row>
    <row r="702">
      <c r="A702" s="219"/>
      <c r="B702" s="218"/>
      <c r="C702" s="217"/>
      <c r="D702" s="217"/>
      <c r="E702" s="219"/>
      <c r="F702" s="219"/>
      <c r="G702" s="220"/>
      <c r="H702" s="221"/>
      <c r="I702" s="217"/>
      <c r="J702" s="217"/>
      <c r="K702" s="217"/>
      <c r="L702" s="217"/>
      <c r="M702" s="217"/>
      <c r="N702" s="217"/>
      <c r="O702" s="217"/>
      <c r="P702" s="217"/>
      <c r="Q702" s="217"/>
      <c r="R702" s="217"/>
      <c r="S702" s="217"/>
      <c r="T702" s="217"/>
      <c r="U702" s="217"/>
      <c r="V702" s="217"/>
      <c r="W702" s="217"/>
      <c r="X702" s="217"/>
      <c r="Y702" s="217"/>
      <c r="Z702" s="217"/>
      <c r="AA702" s="217"/>
      <c r="AB702" s="217"/>
    </row>
    <row r="703">
      <c r="A703" s="219"/>
      <c r="B703" s="218"/>
      <c r="C703" s="217"/>
      <c r="D703" s="217"/>
      <c r="E703" s="219"/>
      <c r="F703" s="219"/>
      <c r="G703" s="220"/>
      <c r="H703" s="221"/>
      <c r="I703" s="217"/>
      <c r="J703" s="217"/>
      <c r="K703" s="217"/>
      <c r="L703" s="217"/>
      <c r="M703" s="217"/>
      <c r="N703" s="217"/>
      <c r="O703" s="217"/>
      <c r="P703" s="217"/>
      <c r="Q703" s="217"/>
      <c r="R703" s="217"/>
      <c r="S703" s="217"/>
      <c r="T703" s="217"/>
      <c r="U703" s="217"/>
      <c r="V703" s="217"/>
      <c r="W703" s="217"/>
      <c r="X703" s="217"/>
      <c r="Y703" s="217"/>
      <c r="Z703" s="217"/>
      <c r="AA703" s="217"/>
      <c r="AB703" s="217"/>
    </row>
    <row r="704">
      <c r="A704" s="219"/>
      <c r="B704" s="218"/>
      <c r="C704" s="217"/>
      <c r="D704" s="217"/>
      <c r="E704" s="219"/>
      <c r="F704" s="219"/>
      <c r="G704" s="220"/>
      <c r="H704" s="221"/>
      <c r="I704" s="217"/>
      <c r="J704" s="217"/>
      <c r="K704" s="217"/>
      <c r="L704" s="217"/>
      <c r="M704" s="217"/>
      <c r="N704" s="217"/>
      <c r="O704" s="217"/>
      <c r="P704" s="217"/>
      <c r="Q704" s="217"/>
      <c r="R704" s="217"/>
      <c r="S704" s="217"/>
      <c r="T704" s="217"/>
      <c r="U704" s="217"/>
      <c r="V704" s="217"/>
      <c r="W704" s="217"/>
      <c r="X704" s="217"/>
      <c r="Y704" s="217"/>
      <c r="Z704" s="217"/>
      <c r="AA704" s="217"/>
      <c r="AB704" s="217"/>
    </row>
    <row r="705">
      <c r="A705" s="219"/>
      <c r="B705" s="218"/>
      <c r="C705" s="217"/>
      <c r="D705" s="217"/>
      <c r="E705" s="219"/>
      <c r="F705" s="219"/>
      <c r="G705" s="220"/>
      <c r="H705" s="221"/>
      <c r="I705" s="217"/>
      <c r="J705" s="217"/>
      <c r="K705" s="217"/>
      <c r="L705" s="217"/>
      <c r="M705" s="217"/>
      <c r="N705" s="217"/>
      <c r="O705" s="217"/>
      <c r="P705" s="217"/>
      <c r="Q705" s="217"/>
      <c r="R705" s="217"/>
      <c r="S705" s="217"/>
      <c r="T705" s="217"/>
      <c r="U705" s="217"/>
      <c r="V705" s="217"/>
      <c r="W705" s="217"/>
      <c r="X705" s="217"/>
      <c r="Y705" s="217"/>
      <c r="Z705" s="217"/>
      <c r="AA705" s="217"/>
      <c r="AB705" s="217"/>
    </row>
    <row r="706">
      <c r="A706" s="219"/>
      <c r="B706" s="218"/>
      <c r="C706" s="217"/>
      <c r="D706" s="217"/>
      <c r="E706" s="219"/>
      <c r="F706" s="219"/>
      <c r="G706" s="220"/>
      <c r="H706" s="221"/>
      <c r="I706" s="217"/>
      <c r="J706" s="217"/>
      <c r="K706" s="217"/>
      <c r="L706" s="217"/>
      <c r="M706" s="217"/>
      <c r="N706" s="217"/>
      <c r="O706" s="217"/>
      <c r="P706" s="217"/>
      <c r="Q706" s="217"/>
      <c r="R706" s="217"/>
      <c r="S706" s="217"/>
      <c r="T706" s="217"/>
      <c r="U706" s="217"/>
      <c r="V706" s="217"/>
      <c r="W706" s="217"/>
      <c r="X706" s="217"/>
      <c r="Y706" s="217"/>
      <c r="Z706" s="217"/>
      <c r="AA706" s="217"/>
      <c r="AB706" s="217"/>
    </row>
    <row r="707">
      <c r="A707" s="219"/>
      <c r="B707" s="218"/>
      <c r="C707" s="217"/>
      <c r="D707" s="217"/>
      <c r="E707" s="219"/>
      <c r="F707" s="219"/>
      <c r="G707" s="220"/>
      <c r="H707" s="221"/>
      <c r="I707" s="217"/>
      <c r="J707" s="217"/>
      <c r="K707" s="217"/>
      <c r="L707" s="217"/>
      <c r="M707" s="217"/>
      <c r="N707" s="217"/>
      <c r="O707" s="217"/>
      <c r="P707" s="217"/>
      <c r="Q707" s="217"/>
      <c r="R707" s="217"/>
      <c r="S707" s="217"/>
      <c r="T707" s="217"/>
      <c r="U707" s="217"/>
      <c r="V707" s="217"/>
      <c r="W707" s="217"/>
      <c r="X707" s="217"/>
      <c r="Y707" s="217"/>
      <c r="Z707" s="217"/>
      <c r="AA707" s="217"/>
      <c r="AB707" s="217"/>
    </row>
    <row r="708">
      <c r="A708" s="219"/>
      <c r="B708" s="218"/>
      <c r="C708" s="217"/>
      <c r="D708" s="217"/>
      <c r="E708" s="219"/>
      <c r="F708" s="219"/>
      <c r="G708" s="220"/>
      <c r="H708" s="221"/>
      <c r="I708" s="217"/>
      <c r="J708" s="217"/>
      <c r="K708" s="217"/>
      <c r="L708" s="217"/>
      <c r="M708" s="217"/>
      <c r="N708" s="217"/>
      <c r="O708" s="217"/>
      <c r="P708" s="217"/>
      <c r="Q708" s="217"/>
      <c r="R708" s="217"/>
      <c r="S708" s="217"/>
      <c r="T708" s="217"/>
      <c r="U708" s="217"/>
      <c r="V708" s="217"/>
      <c r="W708" s="217"/>
      <c r="X708" s="217"/>
      <c r="Y708" s="217"/>
      <c r="Z708" s="217"/>
      <c r="AA708" s="217"/>
      <c r="AB708" s="217"/>
    </row>
    <row r="709">
      <c r="A709" s="219"/>
      <c r="B709" s="218"/>
      <c r="C709" s="217"/>
      <c r="D709" s="217"/>
      <c r="E709" s="219"/>
      <c r="F709" s="219"/>
      <c r="G709" s="220"/>
      <c r="H709" s="221"/>
      <c r="I709" s="217"/>
      <c r="J709" s="217"/>
      <c r="K709" s="217"/>
      <c r="L709" s="217"/>
      <c r="M709" s="217"/>
      <c r="N709" s="217"/>
      <c r="O709" s="217"/>
      <c r="P709" s="217"/>
      <c r="Q709" s="217"/>
      <c r="R709" s="217"/>
      <c r="S709" s="217"/>
      <c r="T709" s="217"/>
      <c r="U709" s="217"/>
      <c r="V709" s="217"/>
      <c r="W709" s="217"/>
      <c r="X709" s="217"/>
      <c r="Y709" s="217"/>
      <c r="Z709" s="217"/>
      <c r="AA709" s="217"/>
      <c r="AB709" s="217"/>
    </row>
    <row r="710">
      <c r="A710" s="219"/>
      <c r="B710" s="218"/>
      <c r="C710" s="217"/>
      <c r="D710" s="217"/>
      <c r="E710" s="219"/>
      <c r="F710" s="219"/>
      <c r="G710" s="220"/>
      <c r="H710" s="221"/>
      <c r="I710" s="217"/>
      <c r="J710" s="217"/>
      <c r="K710" s="217"/>
      <c r="L710" s="217"/>
      <c r="M710" s="217"/>
      <c r="N710" s="217"/>
      <c r="O710" s="217"/>
      <c r="P710" s="217"/>
      <c r="Q710" s="217"/>
      <c r="R710" s="217"/>
      <c r="S710" s="217"/>
      <c r="T710" s="217"/>
      <c r="U710" s="217"/>
      <c r="V710" s="217"/>
      <c r="W710" s="217"/>
      <c r="X710" s="217"/>
      <c r="Y710" s="217"/>
      <c r="Z710" s="217"/>
      <c r="AA710" s="217"/>
      <c r="AB710" s="217"/>
    </row>
    <row r="711">
      <c r="A711" s="219"/>
      <c r="B711" s="218"/>
      <c r="C711" s="217"/>
      <c r="D711" s="217"/>
      <c r="E711" s="219"/>
      <c r="F711" s="219"/>
      <c r="G711" s="220"/>
      <c r="H711" s="221"/>
      <c r="I711" s="217"/>
      <c r="J711" s="217"/>
      <c r="K711" s="217"/>
      <c r="L711" s="217"/>
      <c r="M711" s="217"/>
      <c r="N711" s="217"/>
      <c r="O711" s="217"/>
      <c r="P711" s="217"/>
      <c r="Q711" s="217"/>
      <c r="R711" s="217"/>
      <c r="S711" s="217"/>
      <c r="T711" s="217"/>
      <c r="U711" s="217"/>
      <c r="V711" s="217"/>
      <c r="W711" s="217"/>
      <c r="X711" s="217"/>
      <c r="Y711" s="217"/>
      <c r="Z711" s="217"/>
      <c r="AA711" s="217"/>
      <c r="AB711" s="217"/>
    </row>
    <row r="712">
      <c r="A712" s="219"/>
      <c r="B712" s="218"/>
      <c r="C712" s="217"/>
      <c r="D712" s="217"/>
      <c r="E712" s="219"/>
      <c r="F712" s="219"/>
      <c r="G712" s="220"/>
      <c r="H712" s="221"/>
      <c r="I712" s="217"/>
      <c r="J712" s="217"/>
      <c r="K712" s="217"/>
      <c r="L712" s="217"/>
      <c r="M712" s="217"/>
      <c r="N712" s="217"/>
      <c r="O712" s="217"/>
      <c r="P712" s="217"/>
      <c r="Q712" s="217"/>
      <c r="R712" s="217"/>
      <c r="S712" s="217"/>
      <c r="T712" s="217"/>
      <c r="U712" s="217"/>
      <c r="V712" s="217"/>
      <c r="W712" s="217"/>
      <c r="X712" s="217"/>
      <c r="Y712" s="217"/>
      <c r="Z712" s="217"/>
      <c r="AA712" s="217"/>
      <c r="AB712" s="217"/>
    </row>
    <row r="713">
      <c r="A713" s="219"/>
      <c r="B713" s="218"/>
      <c r="C713" s="217"/>
      <c r="D713" s="217"/>
      <c r="E713" s="219"/>
      <c r="F713" s="219"/>
      <c r="G713" s="220"/>
      <c r="H713" s="221"/>
      <c r="I713" s="217"/>
      <c r="J713" s="217"/>
      <c r="K713" s="217"/>
      <c r="L713" s="217"/>
      <c r="M713" s="217"/>
      <c r="N713" s="217"/>
      <c r="O713" s="217"/>
      <c r="P713" s="217"/>
      <c r="Q713" s="217"/>
      <c r="R713" s="217"/>
      <c r="S713" s="217"/>
      <c r="T713" s="217"/>
      <c r="U713" s="217"/>
      <c r="V713" s="217"/>
      <c r="W713" s="217"/>
      <c r="X713" s="217"/>
      <c r="Y713" s="217"/>
      <c r="Z713" s="217"/>
      <c r="AA713" s="217"/>
      <c r="AB713" s="217"/>
    </row>
    <row r="714">
      <c r="A714" s="219"/>
      <c r="B714" s="218"/>
      <c r="C714" s="217"/>
      <c r="D714" s="217"/>
      <c r="E714" s="219"/>
      <c r="F714" s="219"/>
      <c r="G714" s="220"/>
      <c r="H714" s="221"/>
      <c r="I714" s="217"/>
      <c r="J714" s="217"/>
      <c r="K714" s="217"/>
      <c r="L714" s="217"/>
      <c r="M714" s="217"/>
      <c r="N714" s="217"/>
      <c r="O714" s="217"/>
      <c r="P714" s="217"/>
      <c r="Q714" s="217"/>
      <c r="R714" s="217"/>
      <c r="S714" s="217"/>
      <c r="T714" s="217"/>
      <c r="U714" s="217"/>
      <c r="V714" s="217"/>
      <c r="W714" s="217"/>
      <c r="X714" s="217"/>
      <c r="Y714" s="217"/>
      <c r="Z714" s="217"/>
      <c r="AA714" s="217"/>
      <c r="AB714" s="217"/>
    </row>
    <row r="715">
      <c r="A715" s="219"/>
      <c r="B715" s="218"/>
      <c r="C715" s="217"/>
      <c r="D715" s="217"/>
      <c r="E715" s="219"/>
      <c r="F715" s="219"/>
      <c r="G715" s="220"/>
      <c r="H715" s="221"/>
      <c r="I715" s="217"/>
      <c r="J715" s="217"/>
      <c r="K715" s="217"/>
      <c r="L715" s="217"/>
      <c r="M715" s="217"/>
      <c r="N715" s="217"/>
      <c r="O715" s="217"/>
      <c r="P715" s="217"/>
      <c r="Q715" s="217"/>
      <c r="R715" s="217"/>
      <c r="S715" s="217"/>
      <c r="T715" s="217"/>
      <c r="U715" s="217"/>
      <c r="V715" s="217"/>
      <c r="W715" s="217"/>
      <c r="X715" s="217"/>
      <c r="Y715" s="217"/>
      <c r="Z715" s="217"/>
      <c r="AA715" s="217"/>
      <c r="AB715" s="217"/>
    </row>
    <row r="716">
      <c r="A716" s="219"/>
      <c r="B716" s="218"/>
      <c r="C716" s="217"/>
      <c r="D716" s="217"/>
      <c r="E716" s="219"/>
      <c r="F716" s="219"/>
      <c r="G716" s="220"/>
      <c r="H716" s="221"/>
      <c r="I716" s="217"/>
      <c r="J716" s="217"/>
      <c r="K716" s="217"/>
      <c r="L716" s="217"/>
      <c r="M716" s="217"/>
      <c r="N716" s="217"/>
      <c r="O716" s="217"/>
      <c r="P716" s="217"/>
      <c r="Q716" s="217"/>
      <c r="R716" s="217"/>
      <c r="S716" s="217"/>
      <c r="T716" s="217"/>
      <c r="U716" s="217"/>
      <c r="V716" s="217"/>
      <c r="W716" s="217"/>
      <c r="X716" s="217"/>
      <c r="Y716" s="217"/>
      <c r="Z716" s="217"/>
      <c r="AA716" s="217"/>
      <c r="AB716" s="217"/>
    </row>
    <row r="717">
      <c r="A717" s="219"/>
      <c r="B717" s="218"/>
      <c r="C717" s="217"/>
      <c r="D717" s="217"/>
      <c r="E717" s="219"/>
      <c r="F717" s="219"/>
      <c r="G717" s="220"/>
      <c r="H717" s="221"/>
      <c r="I717" s="217"/>
      <c r="J717" s="217"/>
      <c r="K717" s="217"/>
      <c r="L717" s="217"/>
      <c r="M717" s="217"/>
      <c r="N717" s="217"/>
      <c r="O717" s="217"/>
      <c r="P717" s="217"/>
      <c r="Q717" s="217"/>
      <c r="R717" s="217"/>
      <c r="S717" s="217"/>
      <c r="T717" s="217"/>
      <c r="U717" s="217"/>
      <c r="V717" s="217"/>
      <c r="W717" s="217"/>
      <c r="X717" s="217"/>
      <c r="Y717" s="217"/>
      <c r="Z717" s="217"/>
      <c r="AA717" s="217"/>
      <c r="AB717" s="217"/>
    </row>
    <row r="718">
      <c r="A718" s="219"/>
      <c r="B718" s="218"/>
      <c r="C718" s="217"/>
      <c r="D718" s="217"/>
      <c r="E718" s="219"/>
      <c r="F718" s="219"/>
      <c r="G718" s="220"/>
      <c r="H718" s="221"/>
      <c r="I718" s="217"/>
      <c r="J718" s="217"/>
      <c r="K718" s="217"/>
      <c r="L718" s="217"/>
      <c r="M718" s="217"/>
      <c r="N718" s="217"/>
      <c r="O718" s="217"/>
      <c r="P718" s="217"/>
      <c r="Q718" s="217"/>
      <c r="R718" s="217"/>
      <c r="S718" s="217"/>
      <c r="T718" s="217"/>
      <c r="U718" s="217"/>
      <c r="V718" s="217"/>
      <c r="W718" s="217"/>
      <c r="X718" s="217"/>
      <c r="Y718" s="217"/>
      <c r="Z718" s="217"/>
      <c r="AA718" s="217"/>
      <c r="AB718" s="217"/>
    </row>
    <row r="719">
      <c r="A719" s="219"/>
      <c r="B719" s="218"/>
      <c r="C719" s="217"/>
      <c r="D719" s="217"/>
      <c r="E719" s="219"/>
      <c r="F719" s="219"/>
      <c r="G719" s="220"/>
      <c r="H719" s="221"/>
      <c r="I719" s="217"/>
      <c r="J719" s="217"/>
      <c r="K719" s="217"/>
      <c r="L719" s="217"/>
      <c r="M719" s="217"/>
      <c r="N719" s="217"/>
      <c r="O719" s="217"/>
      <c r="P719" s="217"/>
      <c r="Q719" s="217"/>
      <c r="R719" s="217"/>
      <c r="S719" s="217"/>
      <c r="T719" s="217"/>
      <c r="U719" s="217"/>
      <c r="V719" s="217"/>
      <c r="W719" s="217"/>
      <c r="X719" s="217"/>
      <c r="Y719" s="217"/>
      <c r="Z719" s="217"/>
      <c r="AA719" s="217"/>
      <c r="AB719" s="217"/>
    </row>
    <row r="720">
      <c r="A720" s="219"/>
      <c r="B720" s="218"/>
      <c r="C720" s="217"/>
      <c r="D720" s="217"/>
      <c r="E720" s="219"/>
      <c r="F720" s="219"/>
      <c r="G720" s="220"/>
      <c r="H720" s="221"/>
      <c r="I720" s="217"/>
      <c r="J720" s="217"/>
      <c r="K720" s="217"/>
      <c r="L720" s="217"/>
      <c r="M720" s="217"/>
      <c r="N720" s="217"/>
      <c r="O720" s="217"/>
      <c r="P720" s="217"/>
      <c r="Q720" s="217"/>
      <c r="R720" s="217"/>
      <c r="S720" s="217"/>
      <c r="T720" s="217"/>
      <c r="U720" s="217"/>
      <c r="V720" s="217"/>
      <c r="W720" s="217"/>
      <c r="X720" s="217"/>
      <c r="Y720" s="217"/>
      <c r="Z720" s="217"/>
      <c r="AA720" s="217"/>
      <c r="AB720" s="217"/>
    </row>
    <row r="721">
      <c r="A721" s="219"/>
      <c r="B721" s="218"/>
      <c r="C721" s="217"/>
      <c r="D721" s="217"/>
      <c r="E721" s="219"/>
      <c r="F721" s="219"/>
      <c r="G721" s="220"/>
      <c r="H721" s="221"/>
      <c r="I721" s="217"/>
      <c r="J721" s="217"/>
      <c r="K721" s="217"/>
      <c r="L721" s="217"/>
      <c r="M721" s="217"/>
      <c r="N721" s="217"/>
      <c r="O721" s="217"/>
      <c r="P721" s="217"/>
      <c r="Q721" s="217"/>
      <c r="R721" s="217"/>
      <c r="S721" s="217"/>
      <c r="T721" s="217"/>
      <c r="U721" s="217"/>
      <c r="V721" s="217"/>
      <c r="W721" s="217"/>
      <c r="X721" s="217"/>
      <c r="Y721" s="217"/>
      <c r="Z721" s="217"/>
      <c r="AA721" s="217"/>
      <c r="AB721" s="217"/>
    </row>
    <row r="722">
      <c r="A722" s="219"/>
      <c r="B722" s="218"/>
      <c r="C722" s="217"/>
      <c r="D722" s="217"/>
      <c r="E722" s="219"/>
      <c r="F722" s="219"/>
      <c r="G722" s="220"/>
      <c r="H722" s="221"/>
      <c r="I722" s="217"/>
      <c r="J722" s="217"/>
      <c r="K722" s="217"/>
      <c r="L722" s="217"/>
      <c r="M722" s="217"/>
      <c r="N722" s="217"/>
      <c r="O722" s="217"/>
      <c r="P722" s="217"/>
      <c r="Q722" s="217"/>
      <c r="R722" s="217"/>
      <c r="S722" s="217"/>
      <c r="T722" s="217"/>
      <c r="U722" s="217"/>
      <c r="V722" s="217"/>
      <c r="W722" s="217"/>
      <c r="X722" s="217"/>
      <c r="Y722" s="217"/>
      <c r="Z722" s="217"/>
      <c r="AA722" s="217"/>
      <c r="AB722" s="217"/>
    </row>
    <row r="723">
      <c r="A723" s="219"/>
      <c r="B723" s="218"/>
      <c r="C723" s="217"/>
      <c r="D723" s="217"/>
      <c r="E723" s="219"/>
      <c r="F723" s="219"/>
      <c r="G723" s="220"/>
      <c r="H723" s="221"/>
      <c r="I723" s="217"/>
      <c r="J723" s="217"/>
      <c r="K723" s="217"/>
      <c r="L723" s="217"/>
      <c r="M723" s="217"/>
      <c r="N723" s="217"/>
      <c r="O723" s="217"/>
      <c r="P723" s="217"/>
      <c r="Q723" s="217"/>
      <c r="R723" s="217"/>
      <c r="S723" s="217"/>
      <c r="T723" s="217"/>
      <c r="U723" s="217"/>
      <c r="V723" s="217"/>
      <c r="W723" s="217"/>
      <c r="X723" s="217"/>
      <c r="Y723" s="217"/>
      <c r="Z723" s="217"/>
      <c r="AA723" s="217"/>
      <c r="AB723" s="217"/>
    </row>
    <row r="724">
      <c r="A724" s="219"/>
      <c r="B724" s="218"/>
      <c r="C724" s="217"/>
      <c r="D724" s="217"/>
      <c r="E724" s="219"/>
      <c r="F724" s="219"/>
      <c r="G724" s="220"/>
      <c r="H724" s="221"/>
      <c r="I724" s="217"/>
      <c r="J724" s="217"/>
      <c r="K724" s="217"/>
      <c r="L724" s="217"/>
      <c r="M724" s="217"/>
      <c r="N724" s="217"/>
      <c r="O724" s="217"/>
      <c r="P724" s="217"/>
      <c r="Q724" s="217"/>
      <c r="R724" s="217"/>
      <c r="S724" s="217"/>
      <c r="T724" s="217"/>
      <c r="U724" s="217"/>
      <c r="V724" s="217"/>
      <c r="W724" s="217"/>
      <c r="X724" s="217"/>
      <c r="Y724" s="217"/>
      <c r="Z724" s="217"/>
      <c r="AA724" s="217"/>
      <c r="AB724" s="217"/>
    </row>
    <row r="725">
      <c r="A725" s="219"/>
      <c r="B725" s="218"/>
      <c r="C725" s="217"/>
      <c r="D725" s="217"/>
      <c r="E725" s="219"/>
      <c r="F725" s="219"/>
      <c r="G725" s="220"/>
      <c r="H725" s="221"/>
      <c r="I725" s="217"/>
      <c r="J725" s="217"/>
      <c r="K725" s="217"/>
      <c r="L725" s="217"/>
      <c r="M725" s="217"/>
      <c r="N725" s="217"/>
      <c r="O725" s="217"/>
      <c r="P725" s="217"/>
      <c r="Q725" s="217"/>
      <c r="R725" s="217"/>
      <c r="S725" s="217"/>
      <c r="T725" s="217"/>
      <c r="U725" s="217"/>
      <c r="V725" s="217"/>
      <c r="W725" s="217"/>
      <c r="X725" s="217"/>
      <c r="Y725" s="217"/>
      <c r="Z725" s="217"/>
      <c r="AA725" s="217"/>
      <c r="AB725" s="217"/>
    </row>
    <row r="726">
      <c r="A726" s="219"/>
      <c r="B726" s="218"/>
      <c r="C726" s="217"/>
      <c r="D726" s="217"/>
      <c r="E726" s="219"/>
      <c r="F726" s="219"/>
      <c r="G726" s="220"/>
      <c r="H726" s="221"/>
      <c r="I726" s="217"/>
      <c r="J726" s="217"/>
      <c r="K726" s="217"/>
      <c r="L726" s="217"/>
      <c r="M726" s="217"/>
      <c r="N726" s="217"/>
      <c r="O726" s="217"/>
      <c r="P726" s="217"/>
      <c r="Q726" s="217"/>
      <c r="R726" s="217"/>
      <c r="S726" s="217"/>
      <c r="T726" s="217"/>
      <c r="U726" s="217"/>
      <c r="V726" s="217"/>
      <c r="W726" s="217"/>
      <c r="X726" s="217"/>
      <c r="Y726" s="217"/>
      <c r="Z726" s="217"/>
      <c r="AA726" s="217"/>
      <c r="AB726" s="217"/>
    </row>
    <row r="727">
      <c r="A727" s="219"/>
      <c r="B727" s="218"/>
      <c r="C727" s="217"/>
      <c r="D727" s="217"/>
      <c r="E727" s="219"/>
      <c r="F727" s="219"/>
      <c r="G727" s="220"/>
      <c r="H727" s="221"/>
      <c r="I727" s="217"/>
      <c r="J727" s="217"/>
      <c r="K727" s="217"/>
      <c r="L727" s="217"/>
      <c r="M727" s="217"/>
      <c r="N727" s="217"/>
      <c r="O727" s="217"/>
      <c r="P727" s="217"/>
      <c r="Q727" s="217"/>
      <c r="R727" s="217"/>
      <c r="S727" s="217"/>
      <c r="T727" s="217"/>
      <c r="U727" s="217"/>
      <c r="V727" s="217"/>
      <c r="W727" s="217"/>
      <c r="X727" s="217"/>
      <c r="Y727" s="217"/>
      <c r="Z727" s="217"/>
      <c r="AA727" s="217"/>
      <c r="AB727" s="217"/>
    </row>
    <row r="728">
      <c r="A728" s="219"/>
      <c r="B728" s="218"/>
      <c r="C728" s="217"/>
      <c r="D728" s="217"/>
      <c r="E728" s="219"/>
      <c r="F728" s="219"/>
      <c r="G728" s="220"/>
      <c r="H728" s="221"/>
      <c r="I728" s="217"/>
      <c r="J728" s="217"/>
      <c r="K728" s="217"/>
      <c r="L728" s="217"/>
      <c r="M728" s="217"/>
      <c r="N728" s="217"/>
      <c r="O728" s="217"/>
      <c r="P728" s="217"/>
      <c r="Q728" s="217"/>
      <c r="R728" s="217"/>
      <c r="S728" s="217"/>
      <c r="T728" s="217"/>
      <c r="U728" s="217"/>
      <c r="V728" s="217"/>
      <c r="W728" s="217"/>
      <c r="X728" s="217"/>
      <c r="Y728" s="217"/>
      <c r="Z728" s="217"/>
      <c r="AA728" s="217"/>
      <c r="AB728" s="217"/>
    </row>
    <row r="729">
      <c r="A729" s="219"/>
      <c r="B729" s="218"/>
      <c r="C729" s="217"/>
      <c r="D729" s="217"/>
      <c r="E729" s="219"/>
      <c r="F729" s="219"/>
      <c r="G729" s="220"/>
      <c r="H729" s="221"/>
      <c r="I729" s="217"/>
      <c r="J729" s="217"/>
      <c r="K729" s="217"/>
      <c r="L729" s="217"/>
      <c r="M729" s="217"/>
      <c r="N729" s="217"/>
      <c r="O729" s="217"/>
      <c r="P729" s="217"/>
      <c r="Q729" s="217"/>
      <c r="R729" s="217"/>
      <c r="S729" s="217"/>
      <c r="T729" s="217"/>
      <c r="U729" s="217"/>
      <c r="V729" s="217"/>
      <c r="W729" s="217"/>
      <c r="X729" s="217"/>
      <c r="Y729" s="217"/>
      <c r="Z729" s="217"/>
      <c r="AA729" s="217"/>
      <c r="AB729" s="217"/>
    </row>
    <row r="730">
      <c r="A730" s="219"/>
      <c r="B730" s="218"/>
      <c r="C730" s="217"/>
      <c r="D730" s="217"/>
      <c r="E730" s="219"/>
      <c r="F730" s="219"/>
      <c r="G730" s="220"/>
      <c r="H730" s="221"/>
      <c r="I730" s="217"/>
      <c r="J730" s="217"/>
      <c r="K730" s="217"/>
      <c r="L730" s="217"/>
      <c r="M730" s="217"/>
      <c r="N730" s="217"/>
      <c r="O730" s="217"/>
      <c r="P730" s="217"/>
      <c r="Q730" s="217"/>
      <c r="R730" s="217"/>
      <c r="S730" s="217"/>
      <c r="T730" s="217"/>
      <c r="U730" s="217"/>
      <c r="V730" s="217"/>
      <c r="W730" s="217"/>
      <c r="X730" s="217"/>
      <c r="Y730" s="217"/>
      <c r="Z730" s="217"/>
      <c r="AA730" s="217"/>
      <c r="AB730" s="217"/>
    </row>
    <row r="731">
      <c r="A731" s="219"/>
      <c r="B731" s="218"/>
      <c r="C731" s="217"/>
      <c r="D731" s="217"/>
      <c r="E731" s="219"/>
      <c r="F731" s="219"/>
      <c r="G731" s="220"/>
      <c r="H731" s="221"/>
      <c r="I731" s="217"/>
      <c r="J731" s="217"/>
      <c r="K731" s="217"/>
      <c r="L731" s="217"/>
      <c r="M731" s="217"/>
      <c r="N731" s="217"/>
      <c r="O731" s="217"/>
      <c r="P731" s="217"/>
      <c r="Q731" s="217"/>
      <c r="R731" s="217"/>
      <c r="S731" s="217"/>
      <c r="T731" s="217"/>
      <c r="U731" s="217"/>
      <c r="V731" s="217"/>
      <c r="W731" s="217"/>
      <c r="X731" s="217"/>
      <c r="Y731" s="217"/>
      <c r="Z731" s="217"/>
      <c r="AA731" s="217"/>
      <c r="AB731" s="217"/>
    </row>
    <row r="732">
      <c r="A732" s="219"/>
      <c r="B732" s="218"/>
      <c r="C732" s="217"/>
      <c r="D732" s="217"/>
      <c r="E732" s="219"/>
      <c r="F732" s="219"/>
      <c r="G732" s="220"/>
      <c r="H732" s="221"/>
      <c r="I732" s="217"/>
      <c r="J732" s="217"/>
      <c r="K732" s="217"/>
      <c r="L732" s="217"/>
      <c r="M732" s="217"/>
      <c r="N732" s="217"/>
      <c r="O732" s="217"/>
      <c r="P732" s="217"/>
      <c r="Q732" s="217"/>
      <c r="R732" s="217"/>
      <c r="S732" s="217"/>
      <c r="T732" s="217"/>
      <c r="U732" s="217"/>
      <c r="V732" s="217"/>
      <c r="W732" s="217"/>
      <c r="X732" s="217"/>
      <c r="Y732" s="217"/>
      <c r="Z732" s="217"/>
      <c r="AA732" s="217"/>
      <c r="AB732" s="217"/>
    </row>
    <row r="733">
      <c r="A733" s="219"/>
      <c r="B733" s="218"/>
      <c r="C733" s="217"/>
      <c r="D733" s="217"/>
      <c r="E733" s="219"/>
      <c r="F733" s="219"/>
      <c r="G733" s="220"/>
      <c r="H733" s="221"/>
      <c r="I733" s="217"/>
      <c r="J733" s="217"/>
      <c r="K733" s="217"/>
      <c r="L733" s="217"/>
      <c r="M733" s="217"/>
      <c r="N733" s="217"/>
      <c r="O733" s="217"/>
      <c r="P733" s="217"/>
      <c r="Q733" s="217"/>
      <c r="R733" s="217"/>
      <c r="S733" s="217"/>
      <c r="T733" s="217"/>
      <c r="U733" s="217"/>
      <c r="V733" s="217"/>
      <c r="W733" s="217"/>
      <c r="X733" s="217"/>
      <c r="Y733" s="217"/>
      <c r="Z733" s="217"/>
      <c r="AA733" s="217"/>
      <c r="AB733" s="217"/>
    </row>
    <row r="734">
      <c r="A734" s="219"/>
      <c r="B734" s="218"/>
      <c r="C734" s="217"/>
      <c r="D734" s="217"/>
      <c r="E734" s="219"/>
      <c r="F734" s="219"/>
      <c r="G734" s="220"/>
      <c r="H734" s="221"/>
      <c r="I734" s="217"/>
      <c r="J734" s="217"/>
      <c r="K734" s="217"/>
      <c r="L734" s="217"/>
      <c r="M734" s="217"/>
      <c r="N734" s="217"/>
      <c r="O734" s="217"/>
      <c r="P734" s="217"/>
      <c r="Q734" s="217"/>
      <c r="R734" s="217"/>
      <c r="S734" s="217"/>
      <c r="T734" s="217"/>
      <c r="U734" s="217"/>
      <c r="V734" s="217"/>
      <c r="W734" s="217"/>
      <c r="X734" s="217"/>
      <c r="Y734" s="217"/>
      <c r="Z734" s="217"/>
      <c r="AA734" s="217"/>
      <c r="AB734" s="217"/>
    </row>
    <row r="735">
      <c r="A735" s="219"/>
      <c r="B735" s="218"/>
      <c r="C735" s="217"/>
      <c r="D735" s="217"/>
      <c r="E735" s="219"/>
      <c r="F735" s="219"/>
      <c r="G735" s="220"/>
      <c r="H735" s="221"/>
      <c r="I735" s="217"/>
      <c r="J735" s="217"/>
      <c r="K735" s="217"/>
      <c r="L735" s="217"/>
      <c r="M735" s="217"/>
      <c r="N735" s="217"/>
      <c r="O735" s="217"/>
      <c r="P735" s="217"/>
      <c r="Q735" s="217"/>
      <c r="R735" s="217"/>
      <c r="S735" s="217"/>
      <c r="T735" s="217"/>
      <c r="U735" s="217"/>
      <c r="V735" s="217"/>
      <c r="W735" s="217"/>
      <c r="X735" s="217"/>
      <c r="Y735" s="217"/>
      <c r="Z735" s="217"/>
      <c r="AA735" s="217"/>
      <c r="AB735" s="217"/>
    </row>
    <row r="736">
      <c r="A736" s="219"/>
      <c r="B736" s="218"/>
      <c r="C736" s="217"/>
      <c r="D736" s="217"/>
      <c r="E736" s="219"/>
      <c r="F736" s="219"/>
      <c r="G736" s="220"/>
      <c r="H736" s="221"/>
      <c r="I736" s="217"/>
      <c r="J736" s="217"/>
      <c r="K736" s="217"/>
      <c r="L736" s="217"/>
      <c r="M736" s="217"/>
      <c r="N736" s="217"/>
      <c r="O736" s="217"/>
      <c r="P736" s="217"/>
      <c r="Q736" s="217"/>
      <c r="R736" s="217"/>
      <c r="S736" s="217"/>
      <c r="T736" s="217"/>
      <c r="U736" s="217"/>
      <c r="V736" s="217"/>
      <c r="W736" s="217"/>
      <c r="X736" s="217"/>
      <c r="Y736" s="217"/>
      <c r="Z736" s="217"/>
      <c r="AA736" s="217"/>
      <c r="AB736" s="217"/>
    </row>
    <row r="737">
      <c r="A737" s="219"/>
      <c r="B737" s="218"/>
      <c r="C737" s="217"/>
      <c r="D737" s="217"/>
      <c r="E737" s="219"/>
      <c r="F737" s="219"/>
      <c r="G737" s="220"/>
      <c r="H737" s="221"/>
      <c r="I737" s="217"/>
      <c r="J737" s="217"/>
      <c r="K737" s="217"/>
      <c r="L737" s="217"/>
      <c r="M737" s="217"/>
      <c r="N737" s="217"/>
      <c r="O737" s="217"/>
      <c r="P737" s="217"/>
      <c r="Q737" s="217"/>
      <c r="R737" s="217"/>
      <c r="S737" s="217"/>
      <c r="T737" s="217"/>
      <c r="U737" s="217"/>
      <c r="V737" s="217"/>
      <c r="W737" s="217"/>
      <c r="X737" s="217"/>
      <c r="Y737" s="217"/>
      <c r="Z737" s="217"/>
      <c r="AA737" s="217"/>
      <c r="AB737" s="217"/>
    </row>
    <row r="738">
      <c r="A738" s="219"/>
      <c r="B738" s="218"/>
      <c r="C738" s="217"/>
      <c r="D738" s="217"/>
      <c r="E738" s="219"/>
      <c r="F738" s="219"/>
      <c r="G738" s="220"/>
      <c r="H738" s="221"/>
      <c r="I738" s="217"/>
      <c r="J738" s="217"/>
      <c r="K738" s="217"/>
      <c r="L738" s="217"/>
      <c r="M738" s="217"/>
      <c r="N738" s="217"/>
      <c r="O738" s="217"/>
      <c r="P738" s="217"/>
      <c r="Q738" s="217"/>
      <c r="R738" s="217"/>
      <c r="S738" s="217"/>
      <c r="T738" s="217"/>
      <c r="U738" s="217"/>
      <c r="V738" s="217"/>
      <c r="W738" s="217"/>
      <c r="X738" s="217"/>
      <c r="Y738" s="217"/>
      <c r="Z738" s="217"/>
      <c r="AA738" s="217"/>
      <c r="AB738" s="217"/>
    </row>
    <row r="739">
      <c r="A739" s="219"/>
      <c r="B739" s="218"/>
      <c r="C739" s="217"/>
      <c r="D739" s="217"/>
      <c r="E739" s="219"/>
      <c r="F739" s="219"/>
      <c r="G739" s="220"/>
      <c r="H739" s="221"/>
      <c r="I739" s="217"/>
      <c r="J739" s="217"/>
      <c r="K739" s="217"/>
      <c r="L739" s="217"/>
      <c r="M739" s="217"/>
      <c r="N739" s="217"/>
      <c r="O739" s="217"/>
      <c r="P739" s="217"/>
      <c r="Q739" s="217"/>
      <c r="R739" s="217"/>
      <c r="S739" s="217"/>
      <c r="T739" s="217"/>
      <c r="U739" s="217"/>
      <c r="V739" s="217"/>
      <c r="W739" s="217"/>
      <c r="X739" s="217"/>
      <c r="Y739" s="217"/>
      <c r="Z739" s="217"/>
      <c r="AA739" s="217"/>
      <c r="AB739" s="217"/>
    </row>
    <row r="740">
      <c r="A740" s="219"/>
      <c r="B740" s="218"/>
      <c r="C740" s="217"/>
      <c r="D740" s="217"/>
      <c r="E740" s="219"/>
      <c r="F740" s="219"/>
      <c r="G740" s="220"/>
      <c r="H740" s="221"/>
      <c r="I740" s="217"/>
      <c r="J740" s="217"/>
      <c r="K740" s="217"/>
      <c r="L740" s="217"/>
      <c r="M740" s="217"/>
      <c r="N740" s="217"/>
      <c r="O740" s="217"/>
      <c r="P740" s="217"/>
      <c r="Q740" s="217"/>
      <c r="R740" s="217"/>
      <c r="S740" s="217"/>
      <c r="T740" s="217"/>
      <c r="U740" s="217"/>
      <c r="V740" s="217"/>
      <c r="W740" s="217"/>
      <c r="X740" s="217"/>
      <c r="Y740" s="217"/>
      <c r="Z740" s="217"/>
      <c r="AA740" s="217"/>
      <c r="AB740" s="217"/>
    </row>
    <row r="741">
      <c r="A741" s="219"/>
      <c r="B741" s="218"/>
      <c r="C741" s="217"/>
      <c r="D741" s="217"/>
      <c r="E741" s="219"/>
      <c r="F741" s="219"/>
      <c r="G741" s="220"/>
      <c r="H741" s="221"/>
      <c r="I741" s="217"/>
      <c r="J741" s="217"/>
      <c r="K741" s="217"/>
      <c r="L741" s="217"/>
      <c r="M741" s="217"/>
      <c r="N741" s="217"/>
      <c r="O741" s="217"/>
      <c r="P741" s="217"/>
      <c r="Q741" s="217"/>
      <c r="R741" s="217"/>
      <c r="S741" s="217"/>
      <c r="T741" s="217"/>
      <c r="U741" s="217"/>
      <c r="V741" s="217"/>
      <c r="W741" s="217"/>
      <c r="X741" s="217"/>
      <c r="Y741" s="217"/>
      <c r="Z741" s="217"/>
      <c r="AA741" s="217"/>
      <c r="AB741" s="217"/>
    </row>
    <row r="742">
      <c r="A742" s="219"/>
      <c r="B742" s="218"/>
      <c r="C742" s="217"/>
      <c r="D742" s="217"/>
      <c r="E742" s="219"/>
      <c r="F742" s="219"/>
      <c r="G742" s="220"/>
      <c r="H742" s="221"/>
      <c r="I742" s="217"/>
      <c r="J742" s="217"/>
      <c r="K742" s="217"/>
      <c r="L742" s="217"/>
      <c r="M742" s="217"/>
      <c r="N742" s="217"/>
      <c r="O742" s="217"/>
      <c r="P742" s="217"/>
      <c r="Q742" s="217"/>
      <c r="R742" s="217"/>
      <c r="S742" s="217"/>
      <c r="T742" s="217"/>
      <c r="U742" s="217"/>
      <c r="V742" s="217"/>
      <c r="W742" s="217"/>
      <c r="X742" s="217"/>
      <c r="Y742" s="217"/>
      <c r="Z742" s="217"/>
      <c r="AA742" s="217"/>
      <c r="AB742" s="217"/>
    </row>
    <row r="743">
      <c r="A743" s="219"/>
      <c r="B743" s="218"/>
      <c r="C743" s="217"/>
      <c r="D743" s="217"/>
      <c r="E743" s="219"/>
      <c r="F743" s="219"/>
      <c r="G743" s="220"/>
      <c r="H743" s="221"/>
      <c r="I743" s="217"/>
      <c r="J743" s="217"/>
      <c r="K743" s="217"/>
      <c r="L743" s="217"/>
      <c r="M743" s="217"/>
      <c r="N743" s="217"/>
      <c r="O743" s="217"/>
      <c r="P743" s="217"/>
      <c r="Q743" s="217"/>
      <c r="R743" s="217"/>
      <c r="S743" s="217"/>
      <c r="T743" s="217"/>
      <c r="U743" s="217"/>
      <c r="V743" s="217"/>
      <c r="W743" s="217"/>
      <c r="X743" s="217"/>
      <c r="Y743" s="217"/>
      <c r="Z743" s="217"/>
      <c r="AA743" s="217"/>
      <c r="AB743" s="217"/>
    </row>
    <row r="744">
      <c r="A744" s="219"/>
      <c r="B744" s="218"/>
      <c r="C744" s="217"/>
      <c r="D744" s="217"/>
      <c r="E744" s="219"/>
      <c r="F744" s="219"/>
      <c r="G744" s="220"/>
      <c r="H744" s="221"/>
      <c r="I744" s="217"/>
      <c r="J744" s="217"/>
      <c r="K744" s="217"/>
      <c r="L744" s="217"/>
      <c r="M744" s="217"/>
      <c r="N744" s="217"/>
      <c r="O744" s="217"/>
      <c r="P744" s="217"/>
      <c r="Q744" s="217"/>
      <c r="R744" s="217"/>
      <c r="S744" s="217"/>
      <c r="T744" s="217"/>
      <c r="U744" s="217"/>
      <c r="V744" s="217"/>
      <c r="W744" s="217"/>
      <c r="X744" s="217"/>
      <c r="Y744" s="217"/>
      <c r="Z744" s="217"/>
      <c r="AA744" s="217"/>
      <c r="AB744" s="217"/>
    </row>
    <row r="745">
      <c r="A745" s="219"/>
      <c r="B745" s="218"/>
      <c r="C745" s="217"/>
      <c r="D745" s="217"/>
      <c r="E745" s="219"/>
      <c r="F745" s="219"/>
      <c r="G745" s="220"/>
      <c r="H745" s="221"/>
      <c r="I745" s="217"/>
      <c r="J745" s="217"/>
      <c r="K745" s="217"/>
      <c r="L745" s="217"/>
      <c r="M745" s="217"/>
      <c r="N745" s="217"/>
      <c r="O745" s="217"/>
      <c r="P745" s="217"/>
      <c r="Q745" s="217"/>
      <c r="R745" s="217"/>
      <c r="S745" s="217"/>
      <c r="T745" s="217"/>
      <c r="U745" s="217"/>
      <c r="V745" s="217"/>
      <c r="W745" s="217"/>
      <c r="X745" s="217"/>
      <c r="Y745" s="217"/>
      <c r="Z745" s="217"/>
      <c r="AA745" s="217"/>
      <c r="AB745" s="217"/>
    </row>
    <row r="746">
      <c r="A746" s="219"/>
      <c r="B746" s="218"/>
      <c r="C746" s="217"/>
      <c r="D746" s="217"/>
      <c r="E746" s="219"/>
      <c r="F746" s="219"/>
      <c r="G746" s="220"/>
      <c r="H746" s="221"/>
      <c r="I746" s="217"/>
      <c r="J746" s="217"/>
      <c r="K746" s="217"/>
      <c r="L746" s="217"/>
      <c r="M746" s="217"/>
      <c r="N746" s="217"/>
      <c r="O746" s="217"/>
      <c r="P746" s="217"/>
      <c r="Q746" s="217"/>
      <c r="R746" s="217"/>
      <c r="S746" s="217"/>
      <c r="T746" s="217"/>
      <c r="U746" s="217"/>
      <c r="V746" s="217"/>
      <c r="W746" s="217"/>
      <c r="X746" s="217"/>
      <c r="Y746" s="217"/>
      <c r="Z746" s="217"/>
      <c r="AA746" s="217"/>
      <c r="AB746" s="217"/>
    </row>
    <row r="747">
      <c r="A747" s="219"/>
      <c r="B747" s="218"/>
      <c r="C747" s="217"/>
      <c r="D747" s="217"/>
      <c r="E747" s="219"/>
      <c r="F747" s="219"/>
      <c r="G747" s="220"/>
      <c r="H747" s="221"/>
      <c r="I747" s="217"/>
      <c r="J747" s="217"/>
      <c r="K747" s="217"/>
      <c r="L747" s="217"/>
      <c r="M747" s="217"/>
      <c r="N747" s="217"/>
      <c r="O747" s="217"/>
      <c r="P747" s="217"/>
      <c r="Q747" s="217"/>
      <c r="R747" s="217"/>
      <c r="S747" s="217"/>
      <c r="T747" s="217"/>
      <c r="U747" s="217"/>
      <c r="V747" s="217"/>
      <c r="W747" s="217"/>
      <c r="X747" s="217"/>
      <c r="Y747" s="217"/>
      <c r="Z747" s="217"/>
      <c r="AA747" s="217"/>
      <c r="AB747" s="217"/>
    </row>
    <row r="748">
      <c r="A748" s="219"/>
      <c r="B748" s="218"/>
      <c r="C748" s="217"/>
      <c r="D748" s="217"/>
      <c r="E748" s="219"/>
      <c r="F748" s="219"/>
      <c r="G748" s="220"/>
      <c r="H748" s="221"/>
      <c r="I748" s="217"/>
      <c r="J748" s="217"/>
      <c r="K748" s="217"/>
      <c r="L748" s="217"/>
      <c r="M748" s="217"/>
      <c r="N748" s="217"/>
      <c r="O748" s="217"/>
      <c r="P748" s="217"/>
      <c r="Q748" s="217"/>
      <c r="R748" s="217"/>
      <c r="S748" s="217"/>
      <c r="T748" s="217"/>
      <c r="U748" s="217"/>
      <c r="V748" s="217"/>
      <c r="W748" s="217"/>
      <c r="X748" s="217"/>
      <c r="Y748" s="217"/>
      <c r="Z748" s="217"/>
      <c r="AA748" s="217"/>
      <c r="AB748" s="217"/>
    </row>
    <row r="749">
      <c r="A749" s="219"/>
      <c r="B749" s="218"/>
      <c r="C749" s="217"/>
      <c r="D749" s="217"/>
      <c r="E749" s="219"/>
      <c r="F749" s="219"/>
      <c r="G749" s="220"/>
      <c r="H749" s="221"/>
      <c r="I749" s="217"/>
      <c r="J749" s="217"/>
      <c r="K749" s="217"/>
      <c r="L749" s="217"/>
      <c r="M749" s="217"/>
      <c r="N749" s="217"/>
      <c r="O749" s="217"/>
      <c r="P749" s="217"/>
      <c r="Q749" s="217"/>
      <c r="R749" s="217"/>
      <c r="S749" s="217"/>
      <c r="T749" s="217"/>
      <c r="U749" s="217"/>
      <c r="V749" s="217"/>
      <c r="W749" s="217"/>
      <c r="X749" s="217"/>
      <c r="Y749" s="217"/>
      <c r="Z749" s="217"/>
      <c r="AA749" s="217"/>
      <c r="AB749" s="217"/>
    </row>
    <row r="750">
      <c r="A750" s="219"/>
      <c r="B750" s="218"/>
      <c r="C750" s="217"/>
      <c r="D750" s="217"/>
      <c r="E750" s="219"/>
      <c r="F750" s="219"/>
      <c r="G750" s="220"/>
      <c r="H750" s="221"/>
      <c r="I750" s="217"/>
      <c r="J750" s="217"/>
      <c r="K750" s="217"/>
      <c r="L750" s="217"/>
      <c r="M750" s="217"/>
      <c r="N750" s="217"/>
      <c r="O750" s="217"/>
      <c r="P750" s="217"/>
      <c r="Q750" s="217"/>
      <c r="R750" s="217"/>
      <c r="S750" s="217"/>
      <c r="T750" s="217"/>
      <c r="U750" s="217"/>
      <c r="V750" s="217"/>
      <c r="W750" s="217"/>
      <c r="X750" s="217"/>
      <c r="Y750" s="217"/>
      <c r="Z750" s="217"/>
      <c r="AA750" s="217"/>
      <c r="AB750" s="217"/>
    </row>
    <row r="751">
      <c r="A751" s="219"/>
      <c r="B751" s="218"/>
      <c r="C751" s="217"/>
      <c r="D751" s="217"/>
      <c r="E751" s="219"/>
      <c r="F751" s="219"/>
      <c r="G751" s="220"/>
      <c r="H751" s="221"/>
      <c r="I751" s="217"/>
      <c r="J751" s="217"/>
      <c r="K751" s="217"/>
      <c r="L751" s="217"/>
      <c r="M751" s="217"/>
      <c r="N751" s="217"/>
      <c r="O751" s="217"/>
      <c r="P751" s="217"/>
      <c r="Q751" s="217"/>
      <c r="R751" s="217"/>
      <c r="S751" s="217"/>
      <c r="T751" s="217"/>
      <c r="U751" s="217"/>
      <c r="V751" s="217"/>
      <c r="W751" s="217"/>
      <c r="X751" s="217"/>
      <c r="Y751" s="217"/>
      <c r="Z751" s="217"/>
      <c r="AA751" s="217"/>
      <c r="AB751" s="217"/>
    </row>
    <row r="752">
      <c r="A752" s="219"/>
      <c r="B752" s="218"/>
      <c r="C752" s="217"/>
      <c r="D752" s="217"/>
      <c r="E752" s="219"/>
      <c r="F752" s="219"/>
      <c r="G752" s="220"/>
      <c r="H752" s="221"/>
      <c r="I752" s="217"/>
      <c r="J752" s="217"/>
      <c r="K752" s="217"/>
      <c r="L752" s="217"/>
      <c r="M752" s="217"/>
      <c r="N752" s="217"/>
      <c r="O752" s="217"/>
      <c r="P752" s="217"/>
      <c r="Q752" s="217"/>
      <c r="R752" s="217"/>
      <c r="S752" s="217"/>
      <c r="T752" s="217"/>
      <c r="U752" s="217"/>
      <c r="V752" s="217"/>
      <c r="W752" s="217"/>
      <c r="X752" s="217"/>
      <c r="Y752" s="217"/>
      <c r="Z752" s="217"/>
      <c r="AA752" s="217"/>
      <c r="AB752" s="217"/>
    </row>
    <row r="753">
      <c r="A753" s="219"/>
      <c r="B753" s="218"/>
      <c r="C753" s="217"/>
      <c r="D753" s="217"/>
      <c r="E753" s="219"/>
      <c r="F753" s="219"/>
      <c r="G753" s="220"/>
      <c r="H753" s="221"/>
      <c r="I753" s="217"/>
      <c r="J753" s="217"/>
      <c r="K753" s="217"/>
      <c r="L753" s="217"/>
      <c r="M753" s="217"/>
      <c r="N753" s="217"/>
      <c r="O753" s="217"/>
      <c r="P753" s="217"/>
      <c r="Q753" s="217"/>
      <c r="R753" s="217"/>
      <c r="S753" s="217"/>
      <c r="T753" s="217"/>
      <c r="U753" s="217"/>
      <c r="V753" s="217"/>
      <c r="W753" s="217"/>
      <c r="X753" s="217"/>
      <c r="Y753" s="217"/>
      <c r="Z753" s="217"/>
      <c r="AA753" s="217"/>
      <c r="AB753" s="217"/>
    </row>
    <row r="754">
      <c r="A754" s="219"/>
      <c r="B754" s="218"/>
      <c r="C754" s="217"/>
      <c r="D754" s="217"/>
      <c r="E754" s="219"/>
      <c r="F754" s="219"/>
      <c r="G754" s="220"/>
      <c r="H754" s="221"/>
      <c r="I754" s="217"/>
      <c r="J754" s="217"/>
      <c r="K754" s="217"/>
      <c r="L754" s="217"/>
      <c r="M754" s="217"/>
      <c r="N754" s="217"/>
      <c r="O754" s="217"/>
      <c r="P754" s="217"/>
      <c r="Q754" s="217"/>
      <c r="R754" s="217"/>
      <c r="S754" s="217"/>
      <c r="T754" s="217"/>
      <c r="U754" s="217"/>
      <c r="V754" s="217"/>
      <c r="W754" s="217"/>
      <c r="X754" s="217"/>
      <c r="Y754" s="217"/>
      <c r="Z754" s="217"/>
      <c r="AA754" s="217"/>
      <c r="AB754" s="217"/>
    </row>
    <row r="755">
      <c r="A755" s="219"/>
      <c r="B755" s="218"/>
      <c r="C755" s="217"/>
      <c r="D755" s="217"/>
      <c r="E755" s="219"/>
      <c r="F755" s="219"/>
      <c r="G755" s="220"/>
      <c r="H755" s="221"/>
      <c r="I755" s="217"/>
      <c r="J755" s="217"/>
      <c r="K755" s="217"/>
      <c r="L755" s="217"/>
      <c r="M755" s="217"/>
      <c r="N755" s="217"/>
      <c r="O755" s="217"/>
      <c r="P755" s="217"/>
      <c r="Q755" s="217"/>
      <c r="R755" s="217"/>
      <c r="S755" s="217"/>
      <c r="T755" s="217"/>
      <c r="U755" s="217"/>
      <c r="V755" s="217"/>
      <c r="W755" s="217"/>
      <c r="X755" s="217"/>
      <c r="Y755" s="217"/>
      <c r="Z755" s="217"/>
      <c r="AA755" s="217"/>
      <c r="AB755" s="217"/>
    </row>
    <row r="756">
      <c r="A756" s="219"/>
      <c r="B756" s="218"/>
      <c r="C756" s="217"/>
      <c r="D756" s="217"/>
      <c r="E756" s="219"/>
      <c r="F756" s="219"/>
      <c r="G756" s="220"/>
      <c r="H756" s="221"/>
      <c r="I756" s="217"/>
      <c r="J756" s="217"/>
      <c r="K756" s="217"/>
      <c r="L756" s="217"/>
      <c r="M756" s="217"/>
      <c r="N756" s="217"/>
      <c r="O756" s="217"/>
      <c r="P756" s="217"/>
      <c r="Q756" s="217"/>
      <c r="R756" s="217"/>
      <c r="S756" s="217"/>
      <c r="T756" s="217"/>
      <c r="U756" s="217"/>
      <c r="V756" s="217"/>
      <c r="W756" s="217"/>
      <c r="X756" s="217"/>
      <c r="Y756" s="217"/>
      <c r="Z756" s="217"/>
      <c r="AA756" s="217"/>
      <c r="AB756" s="217"/>
    </row>
    <row r="757">
      <c r="A757" s="219"/>
      <c r="B757" s="218"/>
      <c r="C757" s="217"/>
      <c r="D757" s="217"/>
      <c r="E757" s="219"/>
      <c r="F757" s="219"/>
      <c r="G757" s="220"/>
      <c r="H757" s="221"/>
      <c r="I757" s="217"/>
      <c r="J757" s="217"/>
      <c r="K757" s="217"/>
      <c r="L757" s="217"/>
      <c r="M757" s="217"/>
      <c r="N757" s="217"/>
      <c r="O757" s="217"/>
      <c r="P757" s="217"/>
      <c r="Q757" s="217"/>
      <c r="R757" s="217"/>
      <c r="S757" s="217"/>
      <c r="T757" s="217"/>
      <c r="U757" s="217"/>
      <c r="V757" s="217"/>
      <c r="W757" s="217"/>
      <c r="X757" s="217"/>
      <c r="Y757" s="217"/>
      <c r="Z757" s="217"/>
      <c r="AA757" s="217"/>
      <c r="AB757" s="217"/>
    </row>
    <row r="758">
      <c r="A758" s="219"/>
      <c r="B758" s="218"/>
      <c r="C758" s="217"/>
      <c r="D758" s="217"/>
      <c r="E758" s="219"/>
      <c r="F758" s="219"/>
      <c r="G758" s="220"/>
      <c r="H758" s="221"/>
      <c r="I758" s="217"/>
      <c r="J758" s="217"/>
      <c r="K758" s="217"/>
      <c r="L758" s="217"/>
      <c r="M758" s="217"/>
      <c r="N758" s="217"/>
      <c r="O758" s="217"/>
      <c r="P758" s="217"/>
      <c r="Q758" s="217"/>
      <c r="R758" s="217"/>
      <c r="S758" s="217"/>
      <c r="T758" s="217"/>
      <c r="U758" s="217"/>
      <c r="V758" s="217"/>
      <c r="W758" s="217"/>
      <c r="X758" s="217"/>
      <c r="Y758" s="217"/>
      <c r="Z758" s="217"/>
      <c r="AA758" s="217"/>
      <c r="AB758" s="217"/>
    </row>
    <row r="759">
      <c r="A759" s="219"/>
      <c r="B759" s="218"/>
      <c r="C759" s="217"/>
      <c r="D759" s="217"/>
      <c r="E759" s="219"/>
      <c r="F759" s="219"/>
      <c r="G759" s="220"/>
      <c r="H759" s="221"/>
      <c r="I759" s="217"/>
      <c r="J759" s="217"/>
      <c r="K759" s="217"/>
      <c r="L759" s="217"/>
      <c r="M759" s="217"/>
      <c r="N759" s="217"/>
      <c r="O759" s="217"/>
      <c r="P759" s="217"/>
      <c r="Q759" s="217"/>
      <c r="R759" s="217"/>
      <c r="S759" s="217"/>
      <c r="T759" s="217"/>
      <c r="U759" s="217"/>
      <c r="V759" s="217"/>
      <c r="W759" s="217"/>
      <c r="X759" s="217"/>
      <c r="Y759" s="217"/>
      <c r="Z759" s="217"/>
      <c r="AA759" s="217"/>
      <c r="AB759" s="217"/>
    </row>
    <row r="760">
      <c r="A760" s="219"/>
      <c r="B760" s="218"/>
      <c r="C760" s="217"/>
      <c r="D760" s="217"/>
      <c r="E760" s="219"/>
      <c r="F760" s="219"/>
      <c r="G760" s="220"/>
      <c r="H760" s="221"/>
      <c r="I760" s="217"/>
      <c r="J760" s="217"/>
      <c r="K760" s="217"/>
      <c r="L760" s="217"/>
      <c r="M760" s="217"/>
      <c r="N760" s="217"/>
      <c r="O760" s="217"/>
      <c r="P760" s="217"/>
      <c r="Q760" s="217"/>
      <c r="R760" s="217"/>
      <c r="S760" s="217"/>
      <c r="T760" s="217"/>
      <c r="U760" s="217"/>
      <c r="V760" s="217"/>
      <c r="W760" s="217"/>
      <c r="X760" s="217"/>
      <c r="Y760" s="217"/>
      <c r="Z760" s="217"/>
      <c r="AA760" s="217"/>
      <c r="AB760" s="217"/>
    </row>
    <row r="761">
      <c r="A761" s="219"/>
      <c r="B761" s="218"/>
      <c r="C761" s="217"/>
      <c r="D761" s="217"/>
      <c r="E761" s="219"/>
      <c r="F761" s="219"/>
      <c r="G761" s="220"/>
      <c r="H761" s="221"/>
      <c r="I761" s="217"/>
      <c r="J761" s="217"/>
      <c r="K761" s="217"/>
      <c r="L761" s="217"/>
      <c r="M761" s="217"/>
      <c r="N761" s="217"/>
      <c r="O761" s="217"/>
      <c r="P761" s="217"/>
      <c r="Q761" s="217"/>
      <c r="R761" s="217"/>
      <c r="S761" s="217"/>
      <c r="T761" s="217"/>
      <c r="U761" s="217"/>
      <c r="V761" s="217"/>
      <c r="W761" s="217"/>
      <c r="X761" s="217"/>
      <c r="Y761" s="217"/>
      <c r="Z761" s="217"/>
      <c r="AA761" s="217"/>
      <c r="AB761" s="217"/>
    </row>
    <row r="762">
      <c r="A762" s="219"/>
      <c r="B762" s="218"/>
      <c r="C762" s="217"/>
      <c r="D762" s="217"/>
      <c r="E762" s="219"/>
      <c r="F762" s="219"/>
      <c r="G762" s="220"/>
      <c r="H762" s="221"/>
      <c r="I762" s="217"/>
      <c r="J762" s="217"/>
      <c r="K762" s="217"/>
      <c r="L762" s="217"/>
      <c r="M762" s="217"/>
      <c r="N762" s="217"/>
      <c r="O762" s="217"/>
      <c r="P762" s="217"/>
      <c r="Q762" s="217"/>
      <c r="R762" s="217"/>
      <c r="S762" s="217"/>
      <c r="T762" s="217"/>
      <c r="U762" s="217"/>
      <c r="V762" s="217"/>
      <c r="W762" s="217"/>
      <c r="X762" s="217"/>
      <c r="Y762" s="217"/>
      <c r="Z762" s="217"/>
      <c r="AA762" s="217"/>
      <c r="AB762" s="217"/>
    </row>
    <row r="763">
      <c r="A763" s="219"/>
      <c r="B763" s="218"/>
      <c r="C763" s="217"/>
      <c r="D763" s="217"/>
      <c r="E763" s="219"/>
      <c r="F763" s="219"/>
      <c r="G763" s="220"/>
      <c r="H763" s="221"/>
      <c r="I763" s="217"/>
      <c r="J763" s="217"/>
      <c r="K763" s="217"/>
      <c r="L763" s="217"/>
      <c r="M763" s="217"/>
      <c r="N763" s="217"/>
      <c r="O763" s="217"/>
      <c r="P763" s="217"/>
      <c r="Q763" s="217"/>
      <c r="R763" s="217"/>
      <c r="S763" s="217"/>
      <c r="T763" s="217"/>
      <c r="U763" s="217"/>
      <c r="V763" s="217"/>
      <c r="W763" s="217"/>
      <c r="X763" s="217"/>
      <c r="Y763" s="217"/>
      <c r="Z763" s="217"/>
      <c r="AA763" s="217"/>
      <c r="AB763" s="217"/>
    </row>
    <row r="764">
      <c r="A764" s="219"/>
      <c r="B764" s="218"/>
      <c r="C764" s="217"/>
      <c r="D764" s="217"/>
      <c r="E764" s="219"/>
      <c r="F764" s="219"/>
      <c r="G764" s="220"/>
      <c r="H764" s="221"/>
      <c r="I764" s="217"/>
      <c r="J764" s="217"/>
      <c r="K764" s="217"/>
      <c r="L764" s="217"/>
      <c r="M764" s="217"/>
      <c r="N764" s="217"/>
      <c r="O764" s="217"/>
      <c r="P764" s="217"/>
      <c r="Q764" s="217"/>
      <c r="R764" s="217"/>
      <c r="S764" s="217"/>
      <c r="T764" s="217"/>
      <c r="U764" s="217"/>
      <c r="V764" s="217"/>
      <c r="W764" s="217"/>
      <c r="X764" s="217"/>
      <c r="Y764" s="217"/>
      <c r="Z764" s="217"/>
      <c r="AA764" s="217"/>
      <c r="AB764" s="217"/>
    </row>
    <row r="765">
      <c r="A765" s="219"/>
      <c r="B765" s="218"/>
      <c r="C765" s="217"/>
      <c r="D765" s="217"/>
      <c r="E765" s="219"/>
      <c r="F765" s="219"/>
      <c r="G765" s="220"/>
      <c r="H765" s="221"/>
      <c r="I765" s="217"/>
      <c r="J765" s="217"/>
      <c r="K765" s="217"/>
      <c r="L765" s="217"/>
      <c r="M765" s="217"/>
      <c r="N765" s="217"/>
      <c r="O765" s="217"/>
      <c r="P765" s="217"/>
      <c r="Q765" s="217"/>
      <c r="R765" s="217"/>
      <c r="S765" s="217"/>
      <c r="T765" s="217"/>
      <c r="U765" s="217"/>
      <c r="V765" s="217"/>
      <c r="W765" s="217"/>
      <c r="X765" s="217"/>
      <c r="Y765" s="217"/>
      <c r="Z765" s="217"/>
      <c r="AA765" s="217"/>
      <c r="AB765" s="217"/>
    </row>
    <row r="766">
      <c r="A766" s="219"/>
      <c r="B766" s="218"/>
      <c r="C766" s="217"/>
      <c r="D766" s="217"/>
      <c r="E766" s="219"/>
      <c r="F766" s="219"/>
      <c r="G766" s="220"/>
      <c r="H766" s="221"/>
      <c r="I766" s="217"/>
      <c r="J766" s="217"/>
      <c r="K766" s="217"/>
      <c r="L766" s="217"/>
      <c r="M766" s="217"/>
      <c r="N766" s="217"/>
      <c r="O766" s="217"/>
      <c r="P766" s="217"/>
      <c r="Q766" s="217"/>
      <c r="R766" s="217"/>
      <c r="S766" s="217"/>
      <c r="T766" s="217"/>
      <c r="U766" s="217"/>
      <c r="V766" s="217"/>
      <c r="W766" s="217"/>
      <c r="X766" s="217"/>
      <c r="Y766" s="217"/>
      <c r="Z766" s="217"/>
      <c r="AA766" s="217"/>
      <c r="AB766" s="217"/>
    </row>
    <row r="767">
      <c r="A767" s="219"/>
      <c r="B767" s="218"/>
      <c r="C767" s="217"/>
      <c r="D767" s="217"/>
      <c r="E767" s="219"/>
      <c r="F767" s="219"/>
      <c r="G767" s="220"/>
      <c r="H767" s="221"/>
      <c r="I767" s="217"/>
      <c r="J767" s="217"/>
      <c r="K767" s="217"/>
      <c r="L767" s="217"/>
      <c r="M767" s="217"/>
      <c r="N767" s="217"/>
      <c r="O767" s="217"/>
      <c r="P767" s="217"/>
      <c r="Q767" s="217"/>
      <c r="R767" s="217"/>
      <c r="S767" s="217"/>
      <c r="T767" s="217"/>
      <c r="U767" s="217"/>
      <c r="V767" s="217"/>
      <c r="W767" s="217"/>
      <c r="X767" s="217"/>
      <c r="Y767" s="217"/>
      <c r="Z767" s="217"/>
      <c r="AA767" s="217"/>
      <c r="AB767" s="217"/>
    </row>
    <row r="768">
      <c r="A768" s="219"/>
      <c r="B768" s="218"/>
      <c r="C768" s="217"/>
      <c r="D768" s="217"/>
      <c r="E768" s="219"/>
      <c r="F768" s="219"/>
      <c r="G768" s="220"/>
      <c r="H768" s="221"/>
      <c r="I768" s="217"/>
      <c r="J768" s="217"/>
      <c r="K768" s="217"/>
      <c r="L768" s="217"/>
      <c r="M768" s="217"/>
      <c r="N768" s="217"/>
      <c r="O768" s="217"/>
      <c r="P768" s="217"/>
      <c r="Q768" s="217"/>
      <c r="R768" s="217"/>
      <c r="S768" s="217"/>
      <c r="T768" s="217"/>
      <c r="U768" s="217"/>
      <c r="V768" s="217"/>
      <c r="W768" s="217"/>
      <c r="X768" s="217"/>
      <c r="Y768" s="217"/>
      <c r="Z768" s="217"/>
      <c r="AA768" s="217"/>
      <c r="AB768" s="217"/>
    </row>
    <row r="769">
      <c r="A769" s="219"/>
      <c r="B769" s="218"/>
      <c r="C769" s="217"/>
      <c r="D769" s="217"/>
      <c r="E769" s="219"/>
      <c r="F769" s="219"/>
      <c r="G769" s="220"/>
      <c r="H769" s="221"/>
      <c r="I769" s="217"/>
      <c r="J769" s="217"/>
      <c r="K769" s="217"/>
      <c r="L769" s="217"/>
      <c r="M769" s="217"/>
      <c r="N769" s="217"/>
      <c r="O769" s="217"/>
      <c r="P769" s="217"/>
      <c r="Q769" s="217"/>
      <c r="R769" s="217"/>
      <c r="S769" s="217"/>
      <c r="T769" s="217"/>
      <c r="U769" s="217"/>
      <c r="V769" s="217"/>
      <c r="W769" s="217"/>
      <c r="X769" s="217"/>
      <c r="Y769" s="217"/>
      <c r="Z769" s="217"/>
      <c r="AA769" s="217"/>
      <c r="AB769" s="217"/>
    </row>
    <row r="770">
      <c r="A770" s="219"/>
      <c r="B770" s="218"/>
      <c r="C770" s="217"/>
      <c r="D770" s="217"/>
      <c r="E770" s="219"/>
      <c r="F770" s="219"/>
      <c r="G770" s="220"/>
      <c r="H770" s="221"/>
      <c r="I770" s="217"/>
      <c r="J770" s="217"/>
      <c r="K770" s="217"/>
      <c r="L770" s="217"/>
      <c r="M770" s="217"/>
      <c r="N770" s="217"/>
      <c r="O770" s="217"/>
      <c r="P770" s="217"/>
      <c r="Q770" s="217"/>
      <c r="R770" s="217"/>
      <c r="S770" s="217"/>
      <c r="T770" s="217"/>
      <c r="U770" s="217"/>
      <c r="V770" s="217"/>
      <c r="W770" s="217"/>
      <c r="X770" s="217"/>
      <c r="Y770" s="217"/>
      <c r="Z770" s="217"/>
      <c r="AA770" s="217"/>
      <c r="AB770" s="217"/>
    </row>
    <row r="771">
      <c r="A771" s="219"/>
      <c r="B771" s="218"/>
      <c r="C771" s="217"/>
      <c r="D771" s="217"/>
      <c r="E771" s="219"/>
      <c r="F771" s="219"/>
      <c r="G771" s="220"/>
      <c r="H771" s="221"/>
      <c r="I771" s="217"/>
      <c r="J771" s="217"/>
      <c r="K771" s="217"/>
      <c r="L771" s="217"/>
      <c r="M771" s="217"/>
      <c r="N771" s="217"/>
      <c r="O771" s="217"/>
      <c r="P771" s="217"/>
      <c r="Q771" s="217"/>
      <c r="R771" s="217"/>
      <c r="S771" s="217"/>
      <c r="T771" s="217"/>
      <c r="U771" s="217"/>
      <c r="V771" s="217"/>
      <c r="W771" s="217"/>
      <c r="X771" s="217"/>
      <c r="Y771" s="217"/>
      <c r="Z771" s="217"/>
      <c r="AA771" s="217"/>
      <c r="AB771" s="217"/>
    </row>
    <row r="772">
      <c r="A772" s="219"/>
      <c r="B772" s="218"/>
      <c r="C772" s="217"/>
      <c r="D772" s="217"/>
      <c r="E772" s="219"/>
      <c r="F772" s="219"/>
      <c r="G772" s="220"/>
      <c r="H772" s="221"/>
      <c r="I772" s="217"/>
      <c r="J772" s="217"/>
      <c r="K772" s="217"/>
      <c r="L772" s="217"/>
      <c r="M772" s="217"/>
      <c r="N772" s="217"/>
      <c r="O772" s="217"/>
      <c r="P772" s="217"/>
      <c r="Q772" s="217"/>
      <c r="R772" s="217"/>
      <c r="S772" s="217"/>
      <c r="T772" s="217"/>
      <c r="U772" s="217"/>
      <c r="V772" s="217"/>
      <c r="W772" s="217"/>
      <c r="X772" s="217"/>
      <c r="Y772" s="217"/>
      <c r="Z772" s="217"/>
      <c r="AA772" s="217"/>
      <c r="AB772" s="217"/>
    </row>
    <row r="773">
      <c r="A773" s="219"/>
      <c r="B773" s="218"/>
      <c r="C773" s="217"/>
      <c r="D773" s="217"/>
      <c r="E773" s="219"/>
      <c r="F773" s="219"/>
      <c r="G773" s="220"/>
      <c r="H773" s="221"/>
      <c r="I773" s="217"/>
      <c r="J773" s="217"/>
      <c r="K773" s="217"/>
      <c r="L773" s="217"/>
      <c r="M773" s="217"/>
      <c r="N773" s="217"/>
      <c r="O773" s="217"/>
      <c r="P773" s="217"/>
      <c r="Q773" s="217"/>
      <c r="R773" s="217"/>
      <c r="S773" s="217"/>
      <c r="T773" s="217"/>
      <c r="U773" s="217"/>
      <c r="V773" s="217"/>
      <c r="W773" s="217"/>
      <c r="X773" s="217"/>
      <c r="Y773" s="217"/>
      <c r="Z773" s="217"/>
      <c r="AA773" s="217"/>
      <c r="AB773" s="217"/>
    </row>
    <row r="774">
      <c r="A774" s="219"/>
      <c r="B774" s="218"/>
      <c r="C774" s="217"/>
      <c r="D774" s="217"/>
      <c r="E774" s="219"/>
      <c r="F774" s="219"/>
      <c r="G774" s="220"/>
      <c r="H774" s="221"/>
      <c r="I774" s="217"/>
      <c r="J774" s="217"/>
      <c r="K774" s="217"/>
      <c r="L774" s="217"/>
      <c r="M774" s="217"/>
      <c r="N774" s="217"/>
      <c r="O774" s="217"/>
      <c r="P774" s="217"/>
      <c r="Q774" s="217"/>
      <c r="R774" s="217"/>
      <c r="S774" s="217"/>
      <c r="T774" s="217"/>
      <c r="U774" s="217"/>
      <c r="V774" s="217"/>
      <c r="W774" s="217"/>
      <c r="X774" s="217"/>
      <c r="Y774" s="217"/>
      <c r="Z774" s="217"/>
      <c r="AA774" s="217"/>
      <c r="AB774" s="217"/>
    </row>
    <row r="775">
      <c r="A775" s="219"/>
      <c r="B775" s="218"/>
      <c r="C775" s="217"/>
      <c r="D775" s="217"/>
      <c r="E775" s="219"/>
      <c r="F775" s="219"/>
      <c r="G775" s="220"/>
      <c r="H775" s="221"/>
      <c r="I775" s="217"/>
      <c r="J775" s="217"/>
      <c r="K775" s="217"/>
      <c r="L775" s="217"/>
      <c r="M775" s="217"/>
      <c r="N775" s="217"/>
      <c r="O775" s="217"/>
      <c r="P775" s="217"/>
      <c r="Q775" s="217"/>
      <c r="R775" s="217"/>
      <c r="S775" s="217"/>
      <c r="T775" s="217"/>
      <c r="U775" s="217"/>
      <c r="V775" s="217"/>
      <c r="W775" s="217"/>
      <c r="X775" s="217"/>
      <c r="Y775" s="217"/>
      <c r="Z775" s="217"/>
      <c r="AA775" s="217"/>
      <c r="AB775" s="217"/>
    </row>
    <row r="776">
      <c r="A776" s="219"/>
      <c r="B776" s="218"/>
      <c r="C776" s="217"/>
      <c r="D776" s="217"/>
      <c r="E776" s="219"/>
      <c r="F776" s="219"/>
      <c r="G776" s="220"/>
      <c r="H776" s="221"/>
      <c r="I776" s="217"/>
      <c r="J776" s="217"/>
      <c r="K776" s="217"/>
      <c r="L776" s="217"/>
      <c r="M776" s="217"/>
      <c r="N776" s="217"/>
      <c r="O776" s="217"/>
      <c r="P776" s="217"/>
      <c r="Q776" s="217"/>
      <c r="R776" s="217"/>
      <c r="S776" s="217"/>
      <c r="T776" s="217"/>
      <c r="U776" s="217"/>
      <c r="V776" s="217"/>
      <c r="W776" s="217"/>
      <c r="X776" s="217"/>
      <c r="Y776" s="217"/>
      <c r="Z776" s="217"/>
      <c r="AA776" s="217"/>
      <c r="AB776" s="217"/>
    </row>
    <row r="777">
      <c r="A777" s="219"/>
      <c r="B777" s="218"/>
      <c r="C777" s="217"/>
      <c r="D777" s="217"/>
      <c r="E777" s="219"/>
      <c r="F777" s="219"/>
      <c r="G777" s="220"/>
      <c r="H777" s="221"/>
      <c r="I777" s="217"/>
      <c r="J777" s="217"/>
      <c r="K777" s="217"/>
      <c r="L777" s="217"/>
      <c r="M777" s="217"/>
      <c r="N777" s="217"/>
      <c r="O777" s="217"/>
      <c r="P777" s="217"/>
      <c r="Q777" s="217"/>
      <c r="R777" s="217"/>
      <c r="S777" s="217"/>
      <c r="T777" s="217"/>
      <c r="U777" s="217"/>
      <c r="V777" s="217"/>
      <c r="W777" s="217"/>
      <c r="X777" s="217"/>
      <c r="Y777" s="217"/>
      <c r="Z777" s="217"/>
      <c r="AA777" s="217"/>
      <c r="AB777" s="217"/>
    </row>
    <row r="778">
      <c r="A778" s="219"/>
      <c r="B778" s="218"/>
      <c r="C778" s="217"/>
      <c r="D778" s="217"/>
      <c r="E778" s="219"/>
      <c r="F778" s="219"/>
      <c r="G778" s="220"/>
      <c r="H778" s="221"/>
      <c r="I778" s="217"/>
      <c r="J778" s="217"/>
      <c r="K778" s="217"/>
      <c r="L778" s="217"/>
      <c r="M778" s="217"/>
      <c r="N778" s="217"/>
      <c r="O778" s="217"/>
      <c r="P778" s="217"/>
      <c r="Q778" s="217"/>
      <c r="R778" s="217"/>
      <c r="S778" s="217"/>
      <c r="T778" s="217"/>
      <c r="U778" s="217"/>
      <c r="V778" s="217"/>
      <c r="W778" s="217"/>
      <c r="X778" s="217"/>
      <c r="Y778" s="217"/>
      <c r="Z778" s="217"/>
      <c r="AA778" s="217"/>
      <c r="AB778" s="217"/>
    </row>
    <row r="779">
      <c r="A779" s="219"/>
      <c r="B779" s="218"/>
      <c r="C779" s="217"/>
      <c r="D779" s="217"/>
      <c r="E779" s="219"/>
      <c r="F779" s="219"/>
      <c r="G779" s="220"/>
      <c r="H779" s="221"/>
      <c r="I779" s="217"/>
      <c r="J779" s="217"/>
      <c r="K779" s="217"/>
      <c r="L779" s="217"/>
      <c r="M779" s="217"/>
      <c r="N779" s="217"/>
      <c r="O779" s="217"/>
      <c r="P779" s="217"/>
      <c r="Q779" s="217"/>
      <c r="R779" s="217"/>
      <c r="S779" s="217"/>
      <c r="T779" s="217"/>
      <c r="U779" s="217"/>
      <c r="V779" s="217"/>
      <c r="W779" s="217"/>
      <c r="X779" s="217"/>
      <c r="Y779" s="217"/>
      <c r="Z779" s="217"/>
      <c r="AA779" s="217"/>
      <c r="AB779" s="217"/>
    </row>
    <row r="780">
      <c r="A780" s="219"/>
      <c r="B780" s="218"/>
      <c r="C780" s="217"/>
      <c r="D780" s="217"/>
      <c r="E780" s="219"/>
      <c r="F780" s="219"/>
      <c r="G780" s="220"/>
      <c r="H780" s="221"/>
      <c r="I780" s="217"/>
      <c r="J780" s="217"/>
      <c r="K780" s="217"/>
      <c r="L780" s="217"/>
      <c r="M780" s="217"/>
      <c r="N780" s="217"/>
      <c r="O780" s="217"/>
      <c r="P780" s="217"/>
      <c r="Q780" s="217"/>
      <c r="R780" s="217"/>
      <c r="S780" s="217"/>
      <c r="T780" s="217"/>
      <c r="U780" s="217"/>
      <c r="V780" s="217"/>
      <c r="W780" s="217"/>
      <c r="X780" s="217"/>
      <c r="Y780" s="217"/>
      <c r="Z780" s="217"/>
      <c r="AA780" s="217"/>
      <c r="AB780" s="217"/>
    </row>
    <row r="781">
      <c r="A781" s="219"/>
      <c r="B781" s="218"/>
      <c r="C781" s="217"/>
      <c r="D781" s="217"/>
      <c r="E781" s="219"/>
      <c r="F781" s="219"/>
      <c r="G781" s="220"/>
      <c r="H781" s="221"/>
      <c r="I781" s="217"/>
      <c r="J781" s="217"/>
      <c r="K781" s="217"/>
      <c r="L781" s="217"/>
      <c r="M781" s="217"/>
      <c r="N781" s="217"/>
      <c r="O781" s="217"/>
      <c r="P781" s="217"/>
      <c r="Q781" s="217"/>
      <c r="R781" s="217"/>
      <c r="S781" s="217"/>
      <c r="T781" s="217"/>
      <c r="U781" s="217"/>
      <c r="V781" s="217"/>
      <c r="W781" s="217"/>
      <c r="X781" s="217"/>
      <c r="Y781" s="217"/>
      <c r="Z781" s="217"/>
      <c r="AA781" s="217"/>
      <c r="AB781" s="217"/>
    </row>
    <row r="782">
      <c r="A782" s="219"/>
      <c r="B782" s="218"/>
      <c r="C782" s="217"/>
      <c r="D782" s="217"/>
      <c r="E782" s="219"/>
      <c r="F782" s="219"/>
      <c r="G782" s="220"/>
      <c r="H782" s="221"/>
      <c r="I782" s="217"/>
      <c r="J782" s="217"/>
      <c r="K782" s="217"/>
      <c r="L782" s="217"/>
      <c r="M782" s="217"/>
      <c r="N782" s="217"/>
      <c r="O782" s="217"/>
      <c r="P782" s="217"/>
      <c r="Q782" s="217"/>
      <c r="R782" s="217"/>
      <c r="S782" s="217"/>
      <c r="T782" s="217"/>
      <c r="U782" s="217"/>
      <c r="V782" s="217"/>
      <c r="W782" s="217"/>
      <c r="X782" s="217"/>
      <c r="Y782" s="217"/>
      <c r="Z782" s="217"/>
      <c r="AA782" s="217"/>
      <c r="AB782" s="217"/>
    </row>
    <row r="783">
      <c r="A783" s="219"/>
      <c r="B783" s="218"/>
      <c r="C783" s="217"/>
      <c r="D783" s="217"/>
      <c r="E783" s="219"/>
      <c r="F783" s="219"/>
      <c r="G783" s="220"/>
      <c r="H783" s="221"/>
      <c r="I783" s="217"/>
      <c r="J783" s="217"/>
      <c r="K783" s="217"/>
      <c r="L783" s="217"/>
      <c r="M783" s="217"/>
      <c r="N783" s="217"/>
      <c r="O783" s="217"/>
      <c r="P783" s="217"/>
      <c r="Q783" s="217"/>
      <c r="R783" s="217"/>
      <c r="S783" s="217"/>
      <c r="T783" s="217"/>
      <c r="U783" s="217"/>
      <c r="V783" s="217"/>
      <c r="W783" s="217"/>
      <c r="X783" s="217"/>
      <c r="Y783" s="217"/>
      <c r="Z783" s="217"/>
      <c r="AA783" s="217"/>
      <c r="AB783" s="217"/>
    </row>
    <row r="784">
      <c r="A784" s="219"/>
      <c r="B784" s="218"/>
      <c r="C784" s="217"/>
      <c r="D784" s="217"/>
      <c r="E784" s="219"/>
      <c r="F784" s="219"/>
      <c r="G784" s="220"/>
      <c r="H784" s="221"/>
      <c r="I784" s="217"/>
      <c r="J784" s="217"/>
      <c r="K784" s="217"/>
      <c r="L784" s="217"/>
      <c r="M784" s="217"/>
      <c r="N784" s="217"/>
      <c r="O784" s="217"/>
      <c r="P784" s="217"/>
      <c r="Q784" s="217"/>
      <c r="R784" s="217"/>
      <c r="S784" s="217"/>
      <c r="T784" s="217"/>
      <c r="U784" s="217"/>
      <c r="V784" s="217"/>
      <c r="W784" s="217"/>
      <c r="X784" s="217"/>
      <c r="Y784" s="217"/>
      <c r="Z784" s="217"/>
      <c r="AA784" s="217"/>
      <c r="AB784" s="217"/>
    </row>
    <row r="785">
      <c r="A785" s="219"/>
      <c r="B785" s="218"/>
      <c r="C785" s="217"/>
      <c r="D785" s="217"/>
      <c r="E785" s="219"/>
      <c r="F785" s="219"/>
      <c r="G785" s="220"/>
      <c r="H785" s="221"/>
      <c r="I785" s="217"/>
      <c r="J785" s="217"/>
      <c r="K785" s="217"/>
      <c r="L785" s="217"/>
      <c r="M785" s="217"/>
      <c r="N785" s="217"/>
      <c r="O785" s="217"/>
      <c r="P785" s="217"/>
      <c r="Q785" s="217"/>
      <c r="R785" s="217"/>
      <c r="S785" s="217"/>
      <c r="T785" s="217"/>
      <c r="U785" s="217"/>
      <c r="V785" s="217"/>
      <c r="W785" s="217"/>
      <c r="X785" s="217"/>
      <c r="Y785" s="217"/>
      <c r="Z785" s="217"/>
      <c r="AA785" s="217"/>
      <c r="AB785" s="217"/>
    </row>
    <row r="786">
      <c r="A786" s="219"/>
      <c r="B786" s="218"/>
      <c r="C786" s="217"/>
      <c r="D786" s="217"/>
      <c r="E786" s="219"/>
      <c r="F786" s="219"/>
      <c r="G786" s="220"/>
      <c r="H786" s="221"/>
      <c r="I786" s="217"/>
      <c r="J786" s="217"/>
      <c r="K786" s="217"/>
      <c r="L786" s="217"/>
      <c r="M786" s="217"/>
      <c r="N786" s="217"/>
      <c r="O786" s="217"/>
      <c r="P786" s="217"/>
      <c r="Q786" s="217"/>
      <c r="R786" s="217"/>
      <c r="S786" s="217"/>
      <c r="T786" s="217"/>
      <c r="U786" s="217"/>
      <c r="V786" s="217"/>
      <c r="W786" s="217"/>
      <c r="X786" s="217"/>
      <c r="Y786" s="217"/>
      <c r="Z786" s="217"/>
      <c r="AA786" s="217"/>
      <c r="AB786" s="217"/>
    </row>
    <row r="787">
      <c r="A787" s="219"/>
      <c r="B787" s="218"/>
      <c r="C787" s="217"/>
      <c r="D787" s="217"/>
      <c r="E787" s="219"/>
      <c r="F787" s="219"/>
      <c r="G787" s="220"/>
      <c r="H787" s="221"/>
      <c r="I787" s="217"/>
      <c r="J787" s="217"/>
      <c r="K787" s="217"/>
      <c r="L787" s="217"/>
      <c r="M787" s="217"/>
      <c r="N787" s="217"/>
      <c r="O787" s="217"/>
      <c r="P787" s="217"/>
      <c r="Q787" s="217"/>
      <c r="R787" s="217"/>
      <c r="S787" s="217"/>
      <c r="T787" s="217"/>
      <c r="U787" s="217"/>
      <c r="V787" s="217"/>
      <c r="W787" s="217"/>
      <c r="X787" s="217"/>
      <c r="Y787" s="217"/>
      <c r="Z787" s="217"/>
      <c r="AA787" s="217"/>
      <c r="AB787" s="217"/>
    </row>
    <row r="788">
      <c r="A788" s="219"/>
      <c r="B788" s="218"/>
      <c r="C788" s="217"/>
      <c r="D788" s="217"/>
      <c r="E788" s="219"/>
      <c r="F788" s="219"/>
      <c r="G788" s="220"/>
      <c r="H788" s="221"/>
      <c r="I788" s="217"/>
      <c r="J788" s="217"/>
      <c r="K788" s="217"/>
      <c r="L788" s="217"/>
      <c r="M788" s="217"/>
      <c r="N788" s="217"/>
      <c r="O788" s="217"/>
      <c r="P788" s="217"/>
      <c r="Q788" s="217"/>
      <c r="R788" s="217"/>
      <c r="S788" s="217"/>
      <c r="T788" s="217"/>
      <c r="U788" s="217"/>
      <c r="V788" s="217"/>
      <c r="W788" s="217"/>
      <c r="X788" s="217"/>
      <c r="Y788" s="217"/>
      <c r="Z788" s="217"/>
      <c r="AA788" s="217"/>
      <c r="AB788" s="217"/>
    </row>
    <row r="789">
      <c r="A789" s="219"/>
      <c r="B789" s="218"/>
      <c r="C789" s="217"/>
      <c r="D789" s="217"/>
      <c r="E789" s="219"/>
      <c r="F789" s="219"/>
      <c r="G789" s="220"/>
      <c r="H789" s="221"/>
      <c r="I789" s="217"/>
      <c r="J789" s="217"/>
      <c r="K789" s="217"/>
      <c r="L789" s="217"/>
      <c r="M789" s="217"/>
      <c r="N789" s="217"/>
      <c r="O789" s="217"/>
      <c r="P789" s="217"/>
      <c r="Q789" s="217"/>
      <c r="R789" s="217"/>
      <c r="S789" s="217"/>
      <c r="T789" s="217"/>
      <c r="U789" s="217"/>
      <c r="V789" s="217"/>
      <c r="W789" s="217"/>
      <c r="X789" s="217"/>
      <c r="Y789" s="217"/>
      <c r="Z789" s="217"/>
      <c r="AA789" s="217"/>
      <c r="AB789" s="217"/>
    </row>
    <row r="790">
      <c r="A790" s="219"/>
      <c r="B790" s="218"/>
      <c r="C790" s="217"/>
      <c r="D790" s="217"/>
      <c r="E790" s="219"/>
      <c r="F790" s="219"/>
      <c r="G790" s="220"/>
      <c r="H790" s="221"/>
      <c r="I790" s="217"/>
      <c r="J790" s="217"/>
      <c r="K790" s="217"/>
      <c r="L790" s="217"/>
      <c r="M790" s="217"/>
      <c r="N790" s="217"/>
      <c r="O790" s="217"/>
      <c r="P790" s="217"/>
      <c r="Q790" s="217"/>
      <c r="R790" s="217"/>
      <c r="S790" s="217"/>
      <c r="T790" s="217"/>
      <c r="U790" s="217"/>
      <c r="V790" s="217"/>
      <c r="W790" s="217"/>
      <c r="X790" s="217"/>
      <c r="Y790" s="217"/>
      <c r="Z790" s="217"/>
      <c r="AA790" s="217"/>
      <c r="AB790" s="217"/>
    </row>
    <row r="791">
      <c r="A791" s="219"/>
      <c r="B791" s="218"/>
      <c r="C791" s="217"/>
      <c r="D791" s="217"/>
      <c r="E791" s="219"/>
      <c r="F791" s="219"/>
      <c r="G791" s="220"/>
      <c r="H791" s="221"/>
      <c r="I791" s="217"/>
      <c r="J791" s="217"/>
      <c r="K791" s="217"/>
      <c r="L791" s="217"/>
      <c r="M791" s="217"/>
      <c r="N791" s="217"/>
      <c r="O791" s="217"/>
      <c r="P791" s="217"/>
      <c r="Q791" s="217"/>
      <c r="R791" s="217"/>
      <c r="S791" s="217"/>
      <c r="T791" s="217"/>
      <c r="U791" s="217"/>
      <c r="V791" s="217"/>
      <c r="W791" s="217"/>
      <c r="X791" s="217"/>
      <c r="Y791" s="217"/>
      <c r="Z791" s="217"/>
      <c r="AA791" s="217"/>
      <c r="AB791" s="217"/>
    </row>
    <row r="792">
      <c r="A792" s="219"/>
      <c r="B792" s="218"/>
      <c r="C792" s="217"/>
      <c r="D792" s="217"/>
      <c r="E792" s="219"/>
      <c r="F792" s="219"/>
      <c r="G792" s="220"/>
      <c r="H792" s="221"/>
      <c r="I792" s="217"/>
      <c r="J792" s="217"/>
      <c r="K792" s="217"/>
      <c r="L792" s="217"/>
      <c r="M792" s="217"/>
      <c r="N792" s="217"/>
      <c r="O792" s="217"/>
      <c r="P792" s="217"/>
      <c r="Q792" s="217"/>
      <c r="R792" s="217"/>
      <c r="S792" s="217"/>
      <c r="T792" s="217"/>
      <c r="U792" s="217"/>
      <c r="V792" s="217"/>
      <c r="W792" s="217"/>
      <c r="X792" s="217"/>
      <c r="Y792" s="217"/>
      <c r="Z792" s="217"/>
      <c r="AA792" s="217"/>
      <c r="AB792" s="217"/>
    </row>
    <row r="793">
      <c r="A793" s="219"/>
      <c r="B793" s="218"/>
      <c r="C793" s="217"/>
      <c r="D793" s="217"/>
      <c r="E793" s="219"/>
      <c r="F793" s="219"/>
      <c r="G793" s="220"/>
      <c r="H793" s="221"/>
      <c r="I793" s="217"/>
      <c r="J793" s="217"/>
      <c r="K793" s="217"/>
      <c r="L793" s="217"/>
      <c r="M793" s="217"/>
      <c r="N793" s="217"/>
      <c r="O793" s="217"/>
      <c r="P793" s="217"/>
      <c r="Q793" s="217"/>
      <c r="R793" s="217"/>
      <c r="S793" s="217"/>
      <c r="T793" s="217"/>
      <c r="U793" s="217"/>
      <c r="V793" s="217"/>
      <c r="W793" s="217"/>
      <c r="X793" s="217"/>
      <c r="Y793" s="217"/>
      <c r="Z793" s="217"/>
      <c r="AA793" s="217"/>
      <c r="AB793" s="217"/>
    </row>
    <row r="794">
      <c r="A794" s="219"/>
      <c r="B794" s="218"/>
      <c r="C794" s="217"/>
      <c r="D794" s="217"/>
      <c r="E794" s="219"/>
      <c r="F794" s="219"/>
      <c r="G794" s="220"/>
      <c r="H794" s="221"/>
      <c r="I794" s="217"/>
      <c r="J794" s="217"/>
      <c r="K794" s="217"/>
      <c r="L794" s="217"/>
      <c r="M794" s="217"/>
      <c r="N794" s="217"/>
      <c r="O794" s="217"/>
      <c r="P794" s="217"/>
      <c r="Q794" s="217"/>
      <c r="R794" s="217"/>
      <c r="S794" s="217"/>
      <c r="T794" s="217"/>
      <c r="U794" s="217"/>
      <c r="V794" s="217"/>
      <c r="W794" s="217"/>
      <c r="X794" s="217"/>
      <c r="Y794" s="217"/>
      <c r="Z794" s="217"/>
      <c r="AA794" s="217"/>
      <c r="AB794" s="217"/>
    </row>
    <row r="795">
      <c r="A795" s="219"/>
      <c r="B795" s="218"/>
      <c r="C795" s="217"/>
      <c r="D795" s="217"/>
      <c r="E795" s="219"/>
      <c r="F795" s="219"/>
      <c r="G795" s="220"/>
      <c r="H795" s="221"/>
      <c r="I795" s="217"/>
      <c r="J795" s="217"/>
      <c r="K795" s="217"/>
      <c r="L795" s="217"/>
      <c r="M795" s="217"/>
      <c r="N795" s="217"/>
      <c r="O795" s="217"/>
      <c r="P795" s="217"/>
      <c r="Q795" s="217"/>
      <c r="R795" s="217"/>
      <c r="S795" s="217"/>
      <c r="T795" s="217"/>
      <c r="U795" s="217"/>
      <c r="V795" s="217"/>
      <c r="W795" s="217"/>
      <c r="X795" s="217"/>
      <c r="Y795" s="217"/>
      <c r="Z795" s="217"/>
      <c r="AA795" s="217"/>
      <c r="AB795" s="217"/>
    </row>
    <row r="796">
      <c r="A796" s="219"/>
      <c r="B796" s="218"/>
      <c r="C796" s="217"/>
      <c r="D796" s="217"/>
      <c r="E796" s="219"/>
      <c r="F796" s="219"/>
      <c r="G796" s="220"/>
      <c r="H796" s="221"/>
      <c r="I796" s="217"/>
      <c r="J796" s="217"/>
      <c r="K796" s="217"/>
      <c r="L796" s="217"/>
      <c r="M796" s="217"/>
      <c r="N796" s="217"/>
      <c r="O796" s="217"/>
      <c r="P796" s="217"/>
      <c r="Q796" s="217"/>
      <c r="R796" s="217"/>
      <c r="S796" s="217"/>
      <c r="T796" s="217"/>
      <c r="U796" s="217"/>
      <c r="V796" s="217"/>
      <c r="W796" s="217"/>
      <c r="X796" s="217"/>
      <c r="Y796" s="217"/>
      <c r="Z796" s="217"/>
      <c r="AA796" s="217"/>
      <c r="AB796" s="217"/>
    </row>
    <row r="797">
      <c r="A797" s="219"/>
      <c r="B797" s="218"/>
      <c r="C797" s="217"/>
      <c r="D797" s="217"/>
      <c r="E797" s="219"/>
      <c r="F797" s="219"/>
      <c r="G797" s="220"/>
      <c r="H797" s="221"/>
      <c r="I797" s="217"/>
      <c r="J797" s="217"/>
      <c r="K797" s="217"/>
      <c r="L797" s="217"/>
      <c r="M797" s="217"/>
      <c r="N797" s="217"/>
      <c r="O797" s="217"/>
      <c r="P797" s="217"/>
      <c r="Q797" s="217"/>
      <c r="R797" s="217"/>
      <c r="S797" s="217"/>
      <c r="T797" s="217"/>
      <c r="U797" s="217"/>
      <c r="V797" s="217"/>
      <c r="W797" s="217"/>
      <c r="X797" s="217"/>
      <c r="Y797" s="217"/>
      <c r="Z797" s="217"/>
      <c r="AA797" s="217"/>
      <c r="AB797" s="217"/>
    </row>
    <row r="798">
      <c r="A798" s="219"/>
      <c r="B798" s="218"/>
      <c r="C798" s="217"/>
      <c r="D798" s="217"/>
      <c r="E798" s="219"/>
      <c r="F798" s="219"/>
      <c r="G798" s="220"/>
      <c r="H798" s="221"/>
      <c r="I798" s="217"/>
      <c r="J798" s="217"/>
      <c r="K798" s="217"/>
      <c r="L798" s="217"/>
      <c r="M798" s="217"/>
      <c r="N798" s="217"/>
      <c r="O798" s="217"/>
      <c r="P798" s="217"/>
      <c r="Q798" s="217"/>
      <c r="R798" s="217"/>
      <c r="S798" s="217"/>
      <c r="T798" s="217"/>
      <c r="U798" s="217"/>
      <c r="V798" s="217"/>
      <c r="W798" s="217"/>
      <c r="X798" s="217"/>
      <c r="Y798" s="217"/>
      <c r="Z798" s="217"/>
      <c r="AA798" s="217"/>
      <c r="AB798" s="217"/>
    </row>
    <row r="799">
      <c r="A799" s="219"/>
      <c r="B799" s="218"/>
      <c r="C799" s="217"/>
      <c r="D799" s="217"/>
      <c r="E799" s="219"/>
      <c r="F799" s="219"/>
      <c r="G799" s="220"/>
      <c r="H799" s="221"/>
      <c r="I799" s="217"/>
      <c r="J799" s="217"/>
      <c r="K799" s="217"/>
      <c r="L799" s="217"/>
      <c r="M799" s="217"/>
      <c r="N799" s="217"/>
      <c r="O799" s="217"/>
      <c r="P799" s="217"/>
      <c r="Q799" s="217"/>
      <c r="R799" s="217"/>
      <c r="S799" s="217"/>
      <c r="T799" s="217"/>
      <c r="U799" s="217"/>
      <c r="V799" s="217"/>
      <c r="W799" s="217"/>
      <c r="X799" s="217"/>
      <c r="Y799" s="217"/>
      <c r="Z799" s="217"/>
      <c r="AA799" s="217"/>
      <c r="AB799" s="217"/>
    </row>
    <row r="800">
      <c r="A800" s="219"/>
      <c r="B800" s="218"/>
      <c r="C800" s="217"/>
      <c r="D800" s="217"/>
      <c r="E800" s="219"/>
      <c r="F800" s="219"/>
      <c r="G800" s="220"/>
      <c r="H800" s="221"/>
      <c r="I800" s="217"/>
      <c r="J800" s="217"/>
      <c r="K800" s="217"/>
      <c r="L800" s="217"/>
      <c r="M800" s="217"/>
      <c r="N800" s="217"/>
      <c r="O800" s="217"/>
      <c r="P800" s="217"/>
      <c r="Q800" s="217"/>
      <c r="R800" s="217"/>
      <c r="S800" s="217"/>
      <c r="T800" s="217"/>
      <c r="U800" s="217"/>
      <c r="V800" s="217"/>
      <c r="W800" s="217"/>
      <c r="X800" s="217"/>
      <c r="Y800" s="217"/>
      <c r="Z800" s="217"/>
      <c r="AA800" s="217"/>
      <c r="AB800" s="217"/>
    </row>
    <row r="801">
      <c r="A801" s="219"/>
      <c r="B801" s="218"/>
      <c r="C801" s="217"/>
      <c r="D801" s="217"/>
      <c r="E801" s="219"/>
      <c r="F801" s="219"/>
      <c r="G801" s="220"/>
      <c r="H801" s="221"/>
      <c r="I801" s="217"/>
      <c r="J801" s="217"/>
      <c r="K801" s="217"/>
      <c r="L801" s="217"/>
      <c r="M801" s="217"/>
      <c r="N801" s="217"/>
      <c r="O801" s="217"/>
      <c r="P801" s="217"/>
      <c r="Q801" s="217"/>
      <c r="R801" s="217"/>
      <c r="S801" s="217"/>
      <c r="T801" s="217"/>
      <c r="U801" s="217"/>
      <c r="V801" s="217"/>
      <c r="W801" s="217"/>
      <c r="X801" s="217"/>
      <c r="Y801" s="217"/>
      <c r="Z801" s="217"/>
      <c r="AA801" s="217"/>
      <c r="AB801" s="217"/>
    </row>
    <row r="802">
      <c r="A802" s="219"/>
      <c r="B802" s="218"/>
      <c r="C802" s="217"/>
      <c r="D802" s="217"/>
      <c r="E802" s="219"/>
      <c r="F802" s="219"/>
      <c r="G802" s="220"/>
      <c r="H802" s="221"/>
      <c r="I802" s="217"/>
      <c r="J802" s="217"/>
      <c r="K802" s="217"/>
      <c r="L802" s="217"/>
      <c r="M802" s="217"/>
      <c r="N802" s="217"/>
      <c r="O802" s="217"/>
      <c r="P802" s="217"/>
      <c r="Q802" s="217"/>
      <c r="R802" s="217"/>
      <c r="S802" s="217"/>
      <c r="T802" s="217"/>
      <c r="U802" s="217"/>
      <c r="V802" s="217"/>
      <c r="W802" s="217"/>
      <c r="X802" s="217"/>
      <c r="Y802" s="217"/>
      <c r="Z802" s="217"/>
      <c r="AA802" s="217"/>
      <c r="AB802" s="217"/>
    </row>
    <row r="803">
      <c r="A803" s="219"/>
      <c r="B803" s="218"/>
      <c r="C803" s="217"/>
      <c r="D803" s="217"/>
      <c r="E803" s="219"/>
      <c r="F803" s="219"/>
      <c r="G803" s="220"/>
      <c r="H803" s="221"/>
      <c r="I803" s="217"/>
      <c r="J803" s="217"/>
      <c r="K803" s="217"/>
      <c r="L803" s="217"/>
      <c r="M803" s="217"/>
      <c r="N803" s="217"/>
      <c r="O803" s="217"/>
      <c r="P803" s="217"/>
      <c r="Q803" s="217"/>
      <c r="R803" s="217"/>
      <c r="S803" s="217"/>
      <c r="T803" s="217"/>
      <c r="U803" s="217"/>
      <c r="V803" s="217"/>
      <c r="W803" s="217"/>
      <c r="X803" s="217"/>
      <c r="Y803" s="217"/>
      <c r="Z803" s="217"/>
      <c r="AA803" s="217"/>
      <c r="AB803" s="217"/>
    </row>
    <row r="804">
      <c r="A804" s="219"/>
      <c r="B804" s="218"/>
      <c r="C804" s="217"/>
      <c r="D804" s="217"/>
      <c r="E804" s="219"/>
      <c r="F804" s="219"/>
      <c r="G804" s="220"/>
      <c r="H804" s="221"/>
      <c r="I804" s="217"/>
      <c r="J804" s="217"/>
      <c r="K804" s="217"/>
      <c r="L804" s="217"/>
      <c r="M804" s="217"/>
      <c r="N804" s="217"/>
      <c r="O804" s="217"/>
      <c r="P804" s="217"/>
      <c r="Q804" s="217"/>
      <c r="R804" s="217"/>
      <c r="S804" s="217"/>
      <c r="T804" s="217"/>
      <c r="U804" s="217"/>
      <c r="V804" s="217"/>
      <c r="W804" s="217"/>
      <c r="X804" s="217"/>
      <c r="Y804" s="217"/>
      <c r="Z804" s="217"/>
      <c r="AA804" s="217"/>
      <c r="AB804" s="217"/>
    </row>
    <row r="805">
      <c r="A805" s="219"/>
      <c r="B805" s="218"/>
      <c r="C805" s="217"/>
      <c r="D805" s="217"/>
      <c r="E805" s="219"/>
      <c r="F805" s="219"/>
      <c r="G805" s="220"/>
      <c r="H805" s="221"/>
      <c r="I805" s="217"/>
      <c r="J805" s="217"/>
      <c r="K805" s="217"/>
      <c r="L805" s="217"/>
      <c r="M805" s="217"/>
      <c r="N805" s="217"/>
      <c r="O805" s="217"/>
      <c r="P805" s="217"/>
      <c r="Q805" s="217"/>
      <c r="R805" s="217"/>
      <c r="S805" s="217"/>
      <c r="T805" s="217"/>
      <c r="U805" s="217"/>
      <c r="V805" s="217"/>
      <c r="W805" s="217"/>
      <c r="X805" s="217"/>
      <c r="Y805" s="217"/>
      <c r="Z805" s="217"/>
      <c r="AA805" s="217"/>
      <c r="AB805" s="217"/>
    </row>
    <row r="806">
      <c r="A806" s="219"/>
      <c r="B806" s="218"/>
      <c r="C806" s="217"/>
      <c r="D806" s="217"/>
      <c r="E806" s="219"/>
      <c r="F806" s="219"/>
      <c r="G806" s="220"/>
      <c r="H806" s="221"/>
      <c r="I806" s="217"/>
      <c r="J806" s="217"/>
      <c r="K806" s="217"/>
      <c r="L806" s="217"/>
      <c r="M806" s="217"/>
      <c r="N806" s="217"/>
      <c r="O806" s="217"/>
      <c r="P806" s="217"/>
      <c r="Q806" s="217"/>
      <c r="R806" s="217"/>
      <c r="S806" s="217"/>
      <c r="T806" s="217"/>
      <c r="U806" s="217"/>
      <c r="V806" s="217"/>
      <c r="W806" s="217"/>
      <c r="X806" s="217"/>
      <c r="Y806" s="217"/>
      <c r="Z806" s="217"/>
      <c r="AA806" s="217"/>
      <c r="AB806" s="217"/>
    </row>
    <row r="807">
      <c r="A807" s="219"/>
      <c r="B807" s="218"/>
      <c r="C807" s="217"/>
      <c r="D807" s="217"/>
      <c r="E807" s="219"/>
      <c r="F807" s="219"/>
      <c r="G807" s="220"/>
      <c r="H807" s="221"/>
      <c r="I807" s="217"/>
      <c r="J807" s="217"/>
      <c r="K807" s="217"/>
      <c r="L807" s="217"/>
      <c r="M807" s="217"/>
      <c r="N807" s="217"/>
      <c r="O807" s="217"/>
      <c r="P807" s="217"/>
      <c r="Q807" s="217"/>
      <c r="R807" s="217"/>
      <c r="S807" s="217"/>
      <c r="T807" s="217"/>
      <c r="U807" s="217"/>
      <c r="V807" s="217"/>
      <c r="W807" s="217"/>
      <c r="X807" s="217"/>
      <c r="Y807" s="217"/>
      <c r="Z807" s="217"/>
      <c r="AA807" s="217"/>
      <c r="AB807" s="217"/>
    </row>
    <row r="808">
      <c r="A808" s="219"/>
      <c r="B808" s="218"/>
      <c r="C808" s="217"/>
      <c r="D808" s="217"/>
      <c r="E808" s="219"/>
      <c r="F808" s="219"/>
      <c r="G808" s="220"/>
      <c r="H808" s="221"/>
      <c r="I808" s="217"/>
      <c r="J808" s="217"/>
      <c r="K808" s="217"/>
      <c r="L808" s="217"/>
      <c r="M808" s="217"/>
      <c r="N808" s="217"/>
      <c r="O808" s="217"/>
      <c r="P808" s="217"/>
      <c r="Q808" s="217"/>
      <c r="R808" s="217"/>
      <c r="S808" s="217"/>
      <c r="T808" s="217"/>
      <c r="U808" s="217"/>
      <c r="V808" s="217"/>
      <c r="W808" s="217"/>
      <c r="X808" s="217"/>
      <c r="Y808" s="217"/>
      <c r="Z808" s="217"/>
      <c r="AA808" s="217"/>
      <c r="AB808" s="217"/>
    </row>
    <row r="809">
      <c r="A809" s="219"/>
      <c r="B809" s="218"/>
      <c r="C809" s="217"/>
      <c r="D809" s="217"/>
      <c r="E809" s="219"/>
      <c r="F809" s="219"/>
      <c r="G809" s="220"/>
      <c r="H809" s="221"/>
      <c r="I809" s="217"/>
      <c r="J809" s="217"/>
      <c r="K809" s="217"/>
      <c r="L809" s="217"/>
      <c r="M809" s="217"/>
      <c r="N809" s="217"/>
      <c r="O809" s="217"/>
      <c r="P809" s="217"/>
      <c r="Q809" s="217"/>
      <c r="R809" s="217"/>
      <c r="S809" s="217"/>
      <c r="T809" s="217"/>
      <c r="U809" s="217"/>
      <c r="V809" s="217"/>
      <c r="W809" s="217"/>
      <c r="X809" s="217"/>
      <c r="Y809" s="217"/>
      <c r="Z809" s="217"/>
      <c r="AA809" s="217"/>
      <c r="AB809" s="217"/>
    </row>
    <row r="810">
      <c r="A810" s="219"/>
      <c r="B810" s="218"/>
      <c r="C810" s="217"/>
      <c r="D810" s="217"/>
      <c r="E810" s="219"/>
      <c r="F810" s="219"/>
      <c r="G810" s="220"/>
      <c r="H810" s="221"/>
      <c r="I810" s="217"/>
      <c r="J810" s="217"/>
      <c r="K810" s="217"/>
      <c r="L810" s="217"/>
      <c r="M810" s="217"/>
      <c r="N810" s="217"/>
      <c r="O810" s="217"/>
      <c r="P810" s="217"/>
      <c r="Q810" s="217"/>
      <c r="R810" s="217"/>
      <c r="S810" s="217"/>
      <c r="T810" s="217"/>
      <c r="U810" s="217"/>
      <c r="V810" s="217"/>
      <c r="W810" s="217"/>
      <c r="X810" s="217"/>
      <c r="Y810" s="217"/>
      <c r="Z810" s="217"/>
      <c r="AA810" s="217"/>
      <c r="AB810" s="217"/>
    </row>
    <row r="811">
      <c r="A811" s="219"/>
      <c r="B811" s="218"/>
      <c r="C811" s="217"/>
      <c r="D811" s="217"/>
      <c r="E811" s="219"/>
      <c r="F811" s="219"/>
      <c r="G811" s="220"/>
      <c r="H811" s="221"/>
      <c r="I811" s="217"/>
      <c r="J811" s="217"/>
      <c r="K811" s="217"/>
      <c r="L811" s="217"/>
      <c r="M811" s="217"/>
      <c r="N811" s="217"/>
      <c r="O811" s="217"/>
      <c r="P811" s="217"/>
      <c r="Q811" s="217"/>
      <c r="R811" s="217"/>
      <c r="S811" s="217"/>
      <c r="T811" s="217"/>
      <c r="U811" s="217"/>
      <c r="V811" s="217"/>
      <c r="W811" s="217"/>
      <c r="X811" s="217"/>
      <c r="Y811" s="217"/>
      <c r="Z811" s="217"/>
      <c r="AA811" s="217"/>
      <c r="AB811" s="217"/>
    </row>
    <row r="812">
      <c r="A812" s="219"/>
      <c r="B812" s="218"/>
      <c r="C812" s="217"/>
      <c r="D812" s="217"/>
      <c r="E812" s="219"/>
      <c r="F812" s="219"/>
      <c r="G812" s="220"/>
      <c r="H812" s="221"/>
      <c r="I812" s="217"/>
      <c r="J812" s="217"/>
      <c r="K812" s="217"/>
      <c r="L812" s="217"/>
      <c r="M812" s="217"/>
      <c r="N812" s="217"/>
      <c r="O812" s="217"/>
      <c r="P812" s="217"/>
      <c r="Q812" s="217"/>
      <c r="R812" s="217"/>
      <c r="S812" s="217"/>
      <c r="T812" s="217"/>
      <c r="U812" s="217"/>
      <c r="V812" s="217"/>
      <c r="W812" s="217"/>
      <c r="X812" s="217"/>
      <c r="Y812" s="217"/>
      <c r="Z812" s="217"/>
      <c r="AA812" s="217"/>
      <c r="AB812" s="217"/>
    </row>
    <row r="813">
      <c r="A813" s="219"/>
      <c r="B813" s="218"/>
      <c r="C813" s="217"/>
      <c r="D813" s="217"/>
      <c r="E813" s="219"/>
      <c r="F813" s="219"/>
      <c r="G813" s="220"/>
      <c r="H813" s="221"/>
      <c r="I813" s="217"/>
      <c r="J813" s="217"/>
      <c r="K813" s="217"/>
      <c r="L813" s="217"/>
      <c r="M813" s="217"/>
      <c r="N813" s="217"/>
      <c r="O813" s="217"/>
      <c r="P813" s="217"/>
      <c r="Q813" s="217"/>
      <c r="R813" s="217"/>
      <c r="S813" s="217"/>
      <c r="T813" s="217"/>
      <c r="U813" s="217"/>
      <c r="V813" s="217"/>
      <c r="W813" s="217"/>
      <c r="X813" s="217"/>
      <c r="Y813" s="217"/>
      <c r="Z813" s="217"/>
      <c r="AA813" s="217"/>
      <c r="AB813" s="217"/>
    </row>
    <row r="814">
      <c r="A814" s="219"/>
      <c r="B814" s="218"/>
      <c r="C814" s="217"/>
      <c r="D814" s="217"/>
      <c r="E814" s="219"/>
      <c r="F814" s="219"/>
      <c r="G814" s="220"/>
      <c r="H814" s="221"/>
      <c r="I814" s="217"/>
      <c r="J814" s="217"/>
      <c r="K814" s="217"/>
      <c r="L814" s="217"/>
      <c r="M814" s="217"/>
      <c r="N814" s="217"/>
      <c r="O814" s="217"/>
      <c r="P814" s="217"/>
      <c r="Q814" s="217"/>
      <c r="R814" s="217"/>
      <c r="S814" s="217"/>
      <c r="T814" s="217"/>
      <c r="U814" s="217"/>
      <c r="V814" s="217"/>
      <c r="W814" s="217"/>
      <c r="X814" s="217"/>
      <c r="Y814" s="217"/>
      <c r="Z814" s="217"/>
      <c r="AA814" s="217"/>
      <c r="AB814" s="217"/>
    </row>
    <row r="815">
      <c r="A815" s="219"/>
      <c r="B815" s="218"/>
      <c r="C815" s="217"/>
      <c r="D815" s="217"/>
      <c r="E815" s="219"/>
      <c r="F815" s="219"/>
      <c r="G815" s="220"/>
      <c r="H815" s="221"/>
      <c r="I815" s="217"/>
      <c r="J815" s="217"/>
      <c r="K815" s="217"/>
      <c r="L815" s="217"/>
      <c r="M815" s="217"/>
      <c r="N815" s="217"/>
      <c r="O815" s="217"/>
      <c r="P815" s="217"/>
      <c r="Q815" s="217"/>
      <c r="R815" s="217"/>
      <c r="S815" s="217"/>
      <c r="T815" s="217"/>
      <c r="U815" s="217"/>
      <c r="V815" s="217"/>
      <c r="W815" s="217"/>
      <c r="X815" s="217"/>
      <c r="Y815" s="217"/>
      <c r="Z815" s="217"/>
      <c r="AA815" s="217"/>
      <c r="AB815" s="217"/>
    </row>
    <row r="816">
      <c r="A816" s="219"/>
      <c r="B816" s="218"/>
      <c r="C816" s="217"/>
      <c r="D816" s="217"/>
      <c r="E816" s="219"/>
      <c r="F816" s="219"/>
      <c r="G816" s="220"/>
      <c r="H816" s="221"/>
      <c r="I816" s="217"/>
      <c r="J816" s="217"/>
      <c r="K816" s="217"/>
      <c r="L816" s="217"/>
      <c r="M816" s="217"/>
      <c r="N816" s="217"/>
      <c r="O816" s="217"/>
      <c r="P816" s="217"/>
      <c r="Q816" s="217"/>
      <c r="R816" s="217"/>
      <c r="S816" s="217"/>
      <c r="T816" s="217"/>
      <c r="U816" s="217"/>
      <c r="V816" s="217"/>
      <c r="W816" s="217"/>
      <c r="X816" s="217"/>
      <c r="Y816" s="217"/>
      <c r="Z816" s="217"/>
      <c r="AA816" s="217"/>
      <c r="AB816" s="217"/>
    </row>
    <row r="817">
      <c r="A817" s="219"/>
      <c r="B817" s="218"/>
      <c r="C817" s="217"/>
      <c r="D817" s="217"/>
      <c r="E817" s="219"/>
      <c r="F817" s="219"/>
      <c r="G817" s="220"/>
      <c r="H817" s="221"/>
      <c r="I817" s="217"/>
      <c r="J817" s="217"/>
      <c r="K817" s="217"/>
      <c r="L817" s="217"/>
      <c r="M817" s="217"/>
      <c r="N817" s="217"/>
      <c r="O817" s="217"/>
      <c r="P817" s="217"/>
      <c r="Q817" s="217"/>
      <c r="R817" s="217"/>
      <c r="S817" s="217"/>
      <c r="T817" s="217"/>
      <c r="U817" s="217"/>
      <c r="V817" s="217"/>
      <c r="W817" s="217"/>
      <c r="X817" s="217"/>
      <c r="Y817" s="217"/>
      <c r="Z817" s="217"/>
      <c r="AA817" s="217"/>
      <c r="AB817" s="217"/>
    </row>
    <row r="818">
      <c r="A818" s="219"/>
      <c r="B818" s="218"/>
      <c r="C818" s="217"/>
      <c r="D818" s="217"/>
      <c r="E818" s="219"/>
      <c r="F818" s="219"/>
      <c r="G818" s="220"/>
      <c r="H818" s="221"/>
      <c r="I818" s="217"/>
      <c r="J818" s="217"/>
      <c r="K818" s="217"/>
      <c r="L818" s="217"/>
      <c r="M818" s="217"/>
      <c r="N818" s="217"/>
      <c r="O818" s="217"/>
      <c r="P818" s="217"/>
      <c r="Q818" s="217"/>
      <c r="R818" s="217"/>
      <c r="S818" s="217"/>
      <c r="T818" s="217"/>
      <c r="U818" s="217"/>
      <c r="V818" s="217"/>
      <c r="W818" s="217"/>
      <c r="X818" s="217"/>
      <c r="Y818" s="217"/>
      <c r="Z818" s="217"/>
      <c r="AA818" s="217"/>
      <c r="AB818" s="217"/>
    </row>
    <row r="819">
      <c r="A819" s="219"/>
      <c r="B819" s="218"/>
      <c r="C819" s="217"/>
      <c r="D819" s="217"/>
      <c r="E819" s="219"/>
      <c r="F819" s="219"/>
      <c r="G819" s="220"/>
      <c r="H819" s="221"/>
      <c r="I819" s="217"/>
      <c r="J819" s="217"/>
      <c r="K819" s="217"/>
      <c r="L819" s="217"/>
      <c r="M819" s="217"/>
      <c r="N819" s="217"/>
      <c r="O819" s="217"/>
      <c r="P819" s="217"/>
      <c r="Q819" s="217"/>
      <c r="R819" s="217"/>
      <c r="S819" s="217"/>
      <c r="T819" s="217"/>
      <c r="U819" s="217"/>
      <c r="V819" s="217"/>
      <c r="W819" s="217"/>
      <c r="X819" s="217"/>
      <c r="Y819" s="217"/>
      <c r="Z819" s="217"/>
      <c r="AA819" s="217"/>
      <c r="AB819" s="217"/>
    </row>
    <row r="820">
      <c r="A820" s="219"/>
      <c r="B820" s="218"/>
      <c r="C820" s="217"/>
      <c r="D820" s="217"/>
      <c r="E820" s="219"/>
      <c r="F820" s="219"/>
      <c r="G820" s="220"/>
      <c r="H820" s="221"/>
      <c r="I820" s="217"/>
      <c r="J820" s="217"/>
      <c r="K820" s="217"/>
      <c r="L820" s="217"/>
      <c r="M820" s="217"/>
      <c r="N820" s="217"/>
      <c r="O820" s="217"/>
      <c r="P820" s="217"/>
      <c r="Q820" s="217"/>
      <c r="R820" s="217"/>
      <c r="S820" s="217"/>
      <c r="T820" s="217"/>
      <c r="U820" s="217"/>
      <c r="V820" s="217"/>
      <c r="W820" s="217"/>
      <c r="X820" s="217"/>
      <c r="Y820" s="217"/>
      <c r="Z820" s="217"/>
      <c r="AA820" s="217"/>
      <c r="AB820" s="217"/>
    </row>
    <row r="821">
      <c r="A821" s="219"/>
      <c r="B821" s="218"/>
      <c r="C821" s="217"/>
      <c r="D821" s="217"/>
      <c r="E821" s="219"/>
      <c r="F821" s="219"/>
      <c r="G821" s="220"/>
      <c r="H821" s="221"/>
      <c r="I821" s="217"/>
      <c r="J821" s="217"/>
      <c r="K821" s="217"/>
      <c r="L821" s="217"/>
      <c r="M821" s="217"/>
      <c r="N821" s="217"/>
      <c r="O821" s="217"/>
      <c r="P821" s="217"/>
      <c r="Q821" s="217"/>
      <c r="R821" s="217"/>
      <c r="S821" s="217"/>
      <c r="T821" s="217"/>
      <c r="U821" s="217"/>
      <c r="V821" s="217"/>
      <c r="W821" s="217"/>
      <c r="X821" s="217"/>
      <c r="Y821" s="217"/>
      <c r="Z821" s="217"/>
      <c r="AA821" s="217"/>
      <c r="AB821" s="217"/>
    </row>
    <row r="822">
      <c r="A822" s="219"/>
      <c r="B822" s="218"/>
      <c r="C822" s="217"/>
      <c r="D822" s="217"/>
      <c r="E822" s="219"/>
      <c r="F822" s="219"/>
      <c r="G822" s="220"/>
      <c r="H822" s="221"/>
      <c r="I822" s="217"/>
      <c r="J822" s="217"/>
      <c r="K822" s="217"/>
      <c r="L822" s="217"/>
      <c r="M822" s="217"/>
      <c r="N822" s="217"/>
      <c r="O822" s="217"/>
      <c r="P822" s="217"/>
      <c r="Q822" s="217"/>
      <c r="R822" s="217"/>
      <c r="S822" s="217"/>
      <c r="T822" s="217"/>
      <c r="U822" s="217"/>
      <c r="V822" s="217"/>
      <c r="W822" s="217"/>
      <c r="X822" s="217"/>
      <c r="Y822" s="217"/>
      <c r="Z822" s="217"/>
      <c r="AA822" s="217"/>
      <c r="AB822" s="217"/>
    </row>
    <row r="823">
      <c r="A823" s="219"/>
      <c r="B823" s="218"/>
      <c r="C823" s="217"/>
      <c r="D823" s="217"/>
      <c r="E823" s="219"/>
      <c r="F823" s="219"/>
      <c r="G823" s="220"/>
      <c r="H823" s="221"/>
      <c r="I823" s="217"/>
      <c r="J823" s="217"/>
      <c r="K823" s="217"/>
      <c r="L823" s="217"/>
      <c r="M823" s="217"/>
      <c r="N823" s="217"/>
      <c r="O823" s="217"/>
      <c r="P823" s="217"/>
      <c r="Q823" s="217"/>
      <c r="R823" s="217"/>
      <c r="S823" s="217"/>
      <c r="T823" s="217"/>
      <c r="U823" s="217"/>
      <c r="V823" s="217"/>
      <c r="W823" s="217"/>
      <c r="X823" s="217"/>
      <c r="Y823" s="217"/>
      <c r="Z823" s="217"/>
      <c r="AA823" s="217"/>
      <c r="AB823" s="217"/>
    </row>
    <row r="824">
      <c r="A824" s="219"/>
      <c r="B824" s="218"/>
      <c r="C824" s="217"/>
      <c r="D824" s="217"/>
      <c r="E824" s="219"/>
      <c r="F824" s="219"/>
      <c r="G824" s="220"/>
      <c r="H824" s="221"/>
      <c r="I824" s="217"/>
      <c r="J824" s="217"/>
      <c r="K824" s="217"/>
      <c r="L824" s="217"/>
      <c r="M824" s="217"/>
      <c r="N824" s="217"/>
      <c r="O824" s="217"/>
      <c r="P824" s="217"/>
      <c r="Q824" s="217"/>
      <c r="R824" s="217"/>
      <c r="S824" s="217"/>
      <c r="T824" s="217"/>
      <c r="U824" s="217"/>
      <c r="V824" s="217"/>
      <c r="W824" s="217"/>
      <c r="X824" s="217"/>
      <c r="Y824" s="217"/>
      <c r="Z824" s="217"/>
      <c r="AA824" s="217"/>
      <c r="AB824" s="217"/>
    </row>
    <row r="825">
      <c r="A825" s="219"/>
      <c r="B825" s="218"/>
      <c r="C825" s="217"/>
      <c r="D825" s="217"/>
      <c r="E825" s="219"/>
      <c r="F825" s="219"/>
      <c r="G825" s="220"/>
      <c r="H825" s="221"/>
      <c r="I825" s="217"/>
      <c r="J825" s="217"/>
      <c r="K825" s="217"/>
      <c r="L825" s="217"/>
      <c r="M825" s="217"/>
      <c r="N825" s="217"/>
      <c r="O825" s="217"/>
      <c r="P825" s="217"/>
      <c r="Q825" s="217"/>
      <c r="R825" s="217"/>
      <c r="S825" s="217"/>
      <c r="T825" s="217"/>
      <c r="U825" s="217"/>
      <c r="V825" s="217"/>
      <c r="W825" s="217"/>
      <c r="X825" s="217"/>
      <c r="Y825" s="217"/>
      <c r="Z825" s="217"/>
      <c r="AA825" s="217"/>
      <c r="AB825" s="217"/>
    </row>
    <row r="826">
      <c r="A826" s="219"/>
      <c r="B826" s="218"/>
      <c r="C826" s="217"/>
      <c r="D826" s="217"/>
      <c r="E826" s="219"/>
      <c r="F826" s="219"/>
      <c r="G826" s="220"/>
      <c r="H826" s="221"/>
      <c r="I826" s="217"/>
      <c r="J826" s="217"/>
      <c r="K826" s="217"/>
      <c r="L826" s="217"/>
      <c r="M826" s="217"/>
      <c r="N826" s="217"/>
      <c r="O826" s="217"/>
      <c r="P826" s="217"/>
      <c r="Q826" s="217"/>
      <c r="R826" s="217"/>
      <c r="S826" s="217"/>
      <c r="T826" s="217"/>
      <c r="U826" s="217"/>
      <c r="V826" s="217"/>
      <c r="W826" s="217"/>
      <c r="X826" s="217"/>
      <c r="Y826" s="217"/>
      <c r="Z826" s="217"/>
      <c r="AA826" s="217"/>
      <c r="AB826" s="217"/>
    </row>
    <row r="827">
      <c r="A827" s="219"/>
      <c r="B827" s="218"/>
      <c r="C827" s="217"/>
      <c r="D827" s="217"/>
      <c r="E827" s="219"/>
      <c r="F827" s="219"/>
      <c r="G827" s="220"/>
      <c r="H827" s="221"/>
      <c r="I827" s="217"/>
      <c r="J827" s="217"/>
      <c r="K827" s="217"/>
      <c r="L827" s="217"/>
      <c r="M827" s="217"/>
      <c r="N827" s="217"/>
      <c r="O827" s="217"/>
      <c r="P827" s="217"/>
      <c r="Q827" s="217"/>
      <c r="R827" s="217"/>
      <c r="S827" s="217"/>
      <c r="T827" s="217"/>
      <c r="U827" s="217"/>
      <c r="V827" s="217"/>
      <c r="W827" s="217"/>
      <c r="X827" s="217"/>
      <c r="Y827" s="217"/>
      <c r="Z827" s="217"/>
      <c r="AA827" s="217"/>
      <c r="AB827" s="217"/>
    </row>
    <row r="828">
      <c r="A828" s="219"/>
      <c r="B828" s="218"/>
      <c r="C828" s="217"/>
      <c r="D828" s="217"/>
      <c r="E828" s="219"/>
      <c r="F828" s="219"/>
      <c r="G828" s="220"/>
      <c r="H828" s="221"/>
      <c r="I828" s="217"/>
      <c r="J828" s="217"/>
      <c r="K828" s="217"/>
      <c r="L828" s="217"/>
      <c r="M828" s="217"/>
      <c r="N828" s="217"/>
      <c r="O828" s="217"/>
      <c r="P828" s="217"/>
      <c r="Q828" s="217"/>
      <c r="R828" s="217"/>
      <c r="S828" s="217"/>
      <c r="T828" s="217"/>
      <c r="U828" s="217"/>
      <c r="V828" s="217"/>
      <c r="W828" s="217"/>
      <c r="X828" s="217"/>
      <c r="Y828" s="217"/>
      <c r="Z828" s="217"/>
      <c r="AA828" s="217"/>
      <c r="AB828" s="217"/>
    </row>
    <row r="829">
      <c r="A829" s="219"/>
      <c r="B829" s="218"/>
      <c r="C829" s="217"/>
      <c r="D829" s="217"/>
      <c r="E829" s="219"/>
      <c r="F829" s="219"/>
      <c r="G829" s="220"/>
      <c r="H829" s="221"/>
      <c r="I829" s="217"/>
      <c r="J829" s="217"/>
      <c r="K829" s="217"/>
      <c r="L829" s="217"/>
      <c r="M829" s="217"/>
      <c r="N829" s="217"/>
      <c r="O829" s="217"/>
      <c r="P829" s="217"/>
      <c r="Q829" s="217"/>
      <c r="R829" s="217"/>
      <c r="S829" s="217"/>
      <c r="T829" s="217"/>
      <c r="U829" s="217"/>
      <c r="V829" s="217"/>
      <c r="W829" s="217"/>
      <c r="X829" s="217"/>
      <c r="Y829" s="217"/>
      <c r="Z829" s="217"/>
      <c r="AA829" s="217"/>
      <c r="AB829" s="217"/>
    </row>
    <row r="830">
      <c r="A830" s="219"/>
      <c r="B830" s="218"/>
      <c r="C830" s="217"/>
      <c r="D830" s="217"/>
      <c r="E830" s="219"/>
      <c r="F830" s="219"/>
      <c r="G830" s="220"/>
      <c r="H830" s="221"/>
      <c r="I830" s="217"/>
      <c r="J830" s="217"/>
      <c r="K830" s="217"/>
      <c r="L830" s="217"/>
      <c r="M830" s="217"/>
      <c r="N830" s="217"/>
      <c r="O830" s="217"/>
      <c r="P830" s="217"/>
      <c r="Q830" s="217"/>
      <c r="R830" s="217"/>
      <c r="S830" s="217"/>
      <c r="T830" s="217"/>
      <c r="U830" s="217"/>
      <c r="V830" s="217"/>
      <c r="W830" s="217"/>
      <c r="X830" s="217"/>
      <c r="Y830" s="217"/>
      <c r="Z830" s="217"/>
      <c r="AA830" s="217"/>
      <c r="AB830" s="217"/>
    </row>
    <row r="831">
      <c r="A831" s="219"/>
      <c r="B831" s="218"/>
      <c r="C831" s="217"/>
      <c r="D831" s="217"/>
      <c r="E831" s="219"/>
      <c r="F831" s="219"/>
      <c r="G831" s="220"/>
      <c r="H831" s="221"/>
      <c r="I831" s="217"/>
      <c r="J831" s="217"/>
      <c r="K831" s="217"/>
      <c r="L831" s="217"/>
      <c r="M831" s="217"/>
      <c r="N831" s="217"/>
      <c r="O831" s="217"/>
      <c r="P831" s="217"/>
      <c r="Q831" s="217"/>
      <c r="R831" s="217"/>
      <c r="S831" s="217"/>
      <c r="T831" s="217"/>
      <c r="U831" s="217"/>
      <c r="V831" s="217"/>
      <c r="W831" s="217"/>
      <c r="X831" s="217"/>
      <c r="Y831" s="217"/>
      <c r="Z831" s="217"/>
      <c r="AA831" s="217"/>
      <c r="AB831" s="217"/>
    </row>
    <row r="832">
      <c r="A832" s="219"/>
      <c r="B832" s="218"/>
      <c r="C832" s="217"/>
      <c r="D832" s="217"/>
      <c r="E832" s="219"/>
      <c r="F832" s="219"/>
      <c r="G832" s="220"/>
      <c r="H832" s="221"/>
      <c r="I832" s="217"/>
      <c r="J832" s="217"/>
      <c r="K832" s="217"/>
      <c r="L832" s="217"/>
      <c r="M832" s="217"/>
      <c r="N832" s="217"/>
      <c r="O832" s="217"/>
      <c r="P832" s="217"/>
      <c r="Q832" s="217"/>
      <c r="R832" s="217"/>
      <c r="S832" s="217"/>
      <c r="T832" s="217"/>
      <c r="U832" s="217"/>
      <c r="V832" s="217"/>
      <c r="W832" s="217"/>
      <c r="X832" s="217"/>
      <c r="Y832" s="217"/>
      <c r="Z832" s="217"/>
      <c r="AA832" s="217"/>
      <c r="AB832" s="217"/>
    </row>
    <row r="833">
      <c r="A833" s="219"/>
      <c r="B833" s="218"/>
      <c r="C833" s="217"/>
      <c r="D833" s="217"/>
      <c r="E833" s="219"/>
      <c r="F833" s="219"/>
      <c r="G833" s="220"/>
      <c r="H833" s="221"/>
      <c r="I833" s="217"/>
      <c r="J833" s="217"/>
      <c r="K833" s="217"/>
      <c r="L833" s="217"/>
      <c r="M833" s="217"/>
      <c r="N833" s="217"/>
      <c r="O833" s="217"/>
      <c r="P833" s="217"/>
      <c r="Q833" s="217"/>
      <c r="R833" s="217"/>
      <c r="S833" s="217"/>
      <c r="T833" s="217"/>
      <c r="U833" s="217"/>
      <c r="V833" s="217"/>
      <c r="W833" s="217"/>
      <c r="X833" s="217"/>
      <c r="Y833" s="217"/>
      <c r="Z833" s="217"/>
      <c r="AA833" s="217"/>
      <c r="AB833" s="217"/>
    </row>
    <row r="834">
      <c r="A834" s="219"/>
      <c r="B834" s="218"/>
      <c r="C834" s="217"/>
      <c r="D834" s="217"/>
      <c r="E834" s="219"/>
      <c r="F834" s="219"/>
      <c r="G834" s="220"/>
      <c r="H834" s="221"/>
      <c r="I834" s="217"/>
      <c r="J834" s="217"/>
      <c r="K834" s="217"/>
      <c r="L834" s="217"/>
      <c r="M834" s="217"/>
      <c r="N834" s="217"/>
      <c r="O834" s="217"/>
      <c r="P834" s="217"/>
      <c r="Q834" s="217"/>
      <c r="R834" s="217"/>
      <c r="S834" s="217"/>
      <c r="T834" s="217"/>
      <c r="U834" s="217"/>
      <c r="V834" s="217"/>
      <c r="W834" s="217"/>
      <c r="X834" s="217"/>
      <c r="Y834" s="217"/>
      <c r="Z834" s="217"/>
      <c r="AA834" s="217"/>
      <c r="AB834" s="217"/>
    </row>
    <row r="835">
      <c r="A835" s="219"/>
      <c r="B835" s="218"/>
      <c r="C835" s="217"/>
      <c r="D835" s="217"/>
      <c r="E835" s="219"/>
      <c r="F835" s="219"/>
      <c r="G835" s="220"/>
      <c r="H835" s="221"/>
      <c r="I835" s="217"/>
      <c r="J835" s="217"/>
      <c r="K835" s="217"/>
      <c r="L835" s="217"/>
      <c r="M835" s="217"/>
      <c r="N835" s="217"/>
      <c r="O835" s="217"/>
      <c r="P835" s="217"/>
      <c r="Q835" s="217"/>
      <c r="R835" s="217"/>
      <c r="S835" s="217"/>
      <c r="T835" s="217"/>
      <c r="U835" s="217"/>
      <c r="V835" s="217"/>
      <c r="W835" s="217"/>
      <c r="X835" s="217"/>
      <c r="Y835" s="217"/>
      <c r="Z835" s="217"/>
      <c r="AA835" s="217"/>
      <c r="AB835" s="217"/>
    </row>
    <row r="836">
      <c r="A836" s="219"/>
      <c r="B836" s="218"/>
      <c r="C836" s="217"/>
      <c r="D836" s="217"/>
      <c r="E836" s="219"/>
      <c r="F836" s="219"/>
      <c r="G836" s="220"/>
      <c r="H836" s="221"/>
      <c r="I836" s="217"/>
      <c r="J836" s="217"/>
      <c r="K836" s="217"/>
      <c r="L836" s="217"/>
      <c r="M836" s="217"/>
      <c r="N836" s="217"/>
      <c r="O836" s="217"/>
      <c r="P836" s="217"/>
      <c r="Q836" s="217"/>
      <c r="R836" s="217"/>
      <c r="S836" s="217"/>
      <c r="T836" s="217"/>
      <c r="U836" s="217"/>
      <c r="V836" s="217"/>
      <c r="W836" s="217"/>
      <c r="X836" s="217"/>
      <c r="Y836" s="217"/>
      <c r="Z836" s="217"/>
      <c r="AA836" s="217"/>
      <c r="AB836" s="217"/>
    </row>
    <row r="837">
      <c r="A837" s="219"/>
      <c r="B837" s="218"/>
      <c r="C837" s="217"/>
      <c r="D837" s="217"/>
      <c r="E837" s="219"/>
      <c r="F837" s="219"/>
      <c r="G837" s="220"/>
      <c r="H837" s="221"/>
      <c r="I837" s="217"/>
      <c r="J837" s="217"/>
      <c r="K837" s="217"/>
      <c r="L837" s="217"/>
      <c r="M837" s="217"/>
      <c r="N837" s="217"/>
      <c r="O837" s="217"/>
      <c r="P837" s="217"/>
      <c r="Q837" s="217"/>
      <c r="R837" s="217"/>
      <c r="S837" s="217"/>
      <c r="T837" s="217"/>
      <c r="U837" s="217"/>
      <c r="V837" s="217"/>
      <c r="W837" s="217"/>
      <c r="X837" s="217"/>
      <c r="Y837" s="217"/>
      <c r="Z837" s="217"/>
      <c r="AA837" s="217"/>
      <c r="AB837" s="217"/>
    </row>
    <row r="838">
      <c r="A838" s="219"/>
      <c r="B838" s="218"/>
      <c r="C838" s="217"/>
      <c r="D838" s="217"/>
      <c r="E838" s="219"/>
      <c r="F838" s="219"/>
      <c r="G838" s="220"/>
      <c r="H838" s="221"/>
      <c r="I838" s="217"/>
      <c r="J838" s="217"/>
      <c r="K838" s="217"/>
      <c r="L838" s="217"/>
      <c r="M838" s="217"/>
      <c r="N838" s="217"/>
      <c r="O838" s="217"/>
      <c r="P838" s="217"/>
      <c r="Q838" s="217"/>
      <c r="R838" s="217"/>
      <c r="S838" s="217"/>
      <c r="T838" s="217"/>
      <c r="U838" s="217"/>
      <c r="V838" s="217"/>
      <c r="W838" s="217"/>
      <c r="X838" s="217"/>
      <c r="Y838" s="217"/>
      <c r="Z838" s="217"/>
      <c r="AA838" s="217"/>
      <c r="AB838" s="217"/>
    </row>
    <row r="839">
      <c r="A839" s="219"/>
      <c r="B839" s="218"/>
      <c r="C839" s="217"/>
      <c r="D839" s="217"/>
      <c r="E839" s="219"/>
      <c r="F839" s="219"/>
      <c r="G839" s="220"/>
      <c r="H839" s="221"/>
      <c r="I839" s="217"/>
      <c r="J839" s="217"/>
      <c r="K839" s="217"/>
      <c r="L839" s="217"/>
      <c r="M839" s="217"/>
      <c r="N839" s="217"/>
      <c r="O839" s="217"/>
      <c r="P839" s="217"/>
      <c r="Q839" s="217"/>
      <c r="R839" s="217"/>
      <c r="S839" s="217"/>
      <c r="T839" s="217"/>
      <c r="U839" s="217"/>
      <c r="V839" s="217"/>
      <c r="W839" s="217"/>
      <c r="X839" s="217"/>
      <c r="Y839" s="217"/>
      <c r="Z839" s="217"/>
      <c r="AA839" s="217"/>
      <c r="AB839" s="217"/>
    </row>
    <row r="840">
      <c r="A840" s="219"/>
      <c r="B840" s="218"/>
      <c r="C840" s="217"/>
      <c r="D840" s="217"/>
      <c r="E840" s="219"/>
      <c r="F840" s="219"/>
      <c r="G840" s="220"/>
      <c r="H840" s="221"/>
      <c r="I840" s="217"/>
      <c r="J840" s="217"/>
      <c r="K840" s="217"/>
      <c r="L840" s="217"/>
      <c r="M840" s="217"/>
      <c r="N840" s="217"/>
      <c r="O840" s="217"/>
      <c r="P840" s="217"/>
      <c r="Q840" s="217"/>
      <c r="R840" s="217"/>
      <c r="S840" s="217"/>
      <c r="T840" s="217"/>
      <c r="U840" s="217"/>
      <c r="V840" s="217"/>
      <c r="W840" s="217"/>
      <c r="X840" s="217"/>
      <c r="Y840" s="217"/>
      <c r="Z840" s="217"/>
      <c r="AA840" s="217"/>
      <c r="AB840" s="217"/>
    </row>
    <row r="841">
      <c r="A841" s="219"/>
      <c r="B841" s="218"/>
      <c r="C841" s="217"/>
      <c r="D841" s="217"/>
      <c r="E841" s="219"/>
      <c r="F841" s="219"/>
      <c r="G841" s="220"/>
      <c r="H841" s="221"/>
      <c r="I841" s="217"/>
      <c r="J841" s="217"/>
      <c r="K841" s="217"/>
      <c r="L841" s="217"/>
      <c r="M841" s="217"/>
      <c r="N841" s="217"/>
      <c r="O841" s="217"/>
      <c r="P841" s="217"/>
      <c r="Q841" s="217"/>
      <c r="R841" s="217"/>
      <c r="S841" s="217"/>
      <c r="T841" s="217"/>
      <c r="U841" s="217"/>
      <c r="V841" s="217"/>
      <c r="W841" s="217"/>
      <c r="X841" s="217"/>
      <c r="Y841" s="217"/>
      <c r="Z841" s="217"/>
      <c r="AA841" s="217"/>
      <c r="AB841" s="217"/>
    </row>
    <row r="842">
      <c r="A842" s="219"/>
      <c r="B842" s="218"/>
      <c r="C842" s="217"/>
      <c r="D842" s="217"/>
      <c r="E842" s="219"/>
      <c r="F842" s="219"/>
      <c r="G842" s="220"/>
      <c r="H842" s="221"/>
      <c r="I842" s="217"/>
      <c r="J842" s="217"/>
      <c r="K842" s="217"/>
      <c r="L842" s="217"/>
      <c r="M842" s="217"/>
      <c r="N842" s="217"/>
      <c r="O842" s="217"/>
      <c r="P842" s="217"/>
      <c r="Q842" s="217"/>
      <c r="R842" s="217"/>
      <c r="S842" s="217"/>
      <c r="T842" s="217"/>
      <c r="U842" s="217"/>
      <c r="V842" s="217"/>
      <c r="W842" s="217"/>
      <c r="X842" s="217"/>
      <c r="Y842" s="217"/>
      <c r="Z842" s="217"/>
      <c r="AA842" s="217"/>
      <c r="AB842" s="217"/>
    </row>
    <row r="843">
      <c r="A843" s="219"/>
      <c r="B843" s="218"/>
      <c r="C843" s="217"/>
      <c r="D843" s="217"/>
      <c r="E843" s="219"/>
      <c r="F843" s="219"/>
      <c r="G843" s="220"/>
      <c r="H843" s="221"/>
      <c r="I843" s="217"/>
      <c r="J843" s="217"/>
      <c r="K843" s="217"/>
      <c r="L843" s="217"/>
      <c r="M843" s="217"/>
      <c r="N843" s="217"/>
      <c r="O843" s="217"/>
      <c r="P843" s="217"/>
      <c r="Q843" s="217"/>
      <c r="R843" s="217"/>
      <c r="S843" s="217"/>
      <c r="T843" s="217"/>
      <c r="U843" s="217"/>
      <c r="V843" s="217"/>
      <c r="W843" s="217"/>
      <c r="X843" s="217"/>
      <c r="Y843" s="217"/>
      <c r="Z843" s="217"/>
      <c r="AA843" s="217"/>
      <c r="AB843" s="217"/>
    </row>
    <row r="844">
      <c r="A844" s="219"/>
      <c r="B844" s="218"/>
      <c r="C844" s="217"/>
      <c r="D844" s="217"/>
      <c r="E844" s="219"/>
      <c r="F844" s="219"/>
      <c r="G844" s="220"/>
      <c r="H844" s="221"/>
      <c r="I844" s="217"/>
      <c r="J844" s="217"/>
      <c r="K844" s="217"/>
      <c r="L844" s="217"/>
      <c r="M844" s="217"/>
      <c r="N844" s="217"/>
      <c r="O844" s="217"/>
      <c r="P844" s="217"/>
      <c r="Q844" s="217"/>
      <c r="R844" s="217"/>
      <c r="S844" s="217"/>
      <c r="T844" s="217"/>
      <c r="U844" s="217"/>
      <c r="V844" s="217"/>
      <c r="W844" s="217"/>
      <c r="X844" s="217"/>
      <c r="Y844" s="217"/>
      <c r="Z844" s="217"/>
      <c r="AA844" s="217"/>
      <c r="AB844" s="217"/>
    </row>
    <row r="845">
      <c r="A845" s="219"/>
      <c r="B845" s="218"/>
      <c r="C845" s="217"/>
      <c r="D845" s="217"/>
      <c r="E845" s="219"/>
      <c r="F845" s="219"/>
      <c r="G845" s="220"/>
      <c r="H845" s="221"/>
      <c r="I845" s="217"/>
      <c r="J845" s="217"/>
      <c r="K845" s="217"/>
      <c r="L845" s="217"/>
      <c r="M845" s="217"/>
      <c r="N845" s="217"/>
      <c r="O845" s="217"/>
      <c r="P845" s="217"/>
      <c r="Q845" s="217"/>
      <c r="R845" s="217"/>
      <c r="S845" s="217"/>
      <c r="T845" s="217"/>
      <c r="U845" s="217"/>
      <c r="V845" s="217"/>
      <c r="W845" s="217"/>
      <c r="X845" s="217"/>
      <c r="Y845" s="217"/>
      <c r="Z845" s="217"/>
      <c r="AA845" s="217"/>
      <c r="AB845" s="217"/>
    </row>
    <row r="846">
      <c r="A846" s="219"/>
      <c r="B846" s="218"/>
      <c r="C846" s="217"/>
      <c r="D846" s="217"/>
      <c r="E846" s="219"/>
      <c r="F846" s="219"/>
      <c r="G846" s="220"/>
      <c r="H846" s="221"/>
      <c r="I846" s="217"/>
      <c r="J846" s="217"/>
      <c r="K846" s="217"/>
      <c r="L846" s="217"/>
      <c r="M846" s="217"/>
      <c r="N846" s="217"/>
      <c r="O846" s="217"/>
      <c r="P846" s="217"/>
      <c r="Q846" s="217"/>
      <c r="R846" s="217"/>
      <c r="S846" s="217"/>
      <c r="T846" s="217"/>
      <c r="U846" s="217"/>
      <c r="V846" s="217"/>
      <c r="W846" s="217"/>
      <c r="X846" s="217"/>
      <c r="Y846" s="217"/>
      <c r="Z846" s="217"/>
      <c r="AA846" s="217"/>
      <c r="AB846" s="217"/>
    </row>
    <row r="847">
      <c r="A847" s="219"/>
      <c r="B847" s="218"/>
      <c r="C847" s="217"/>
      <c r="D847" s="217"/>
      <c r="E847" s="219"/>
      <c r="F847" s="219"/>
      <c r="G847" s="220"/>
      <c r="H847" s="221"/>
      <c r="I847" s="217"/>
      <c r="J847" s="217"/>
      <c r="K847" s="217"/>
      <c r="L847" s="217"/>
      <c r="M847" s="217"/>
      <c r="N847" s="217"/>
      <c r="O847" s="217"/>
      <c r="P847" s="217"/>
      <c r="Q847" s="217"/>
      <c r="R847" s="217"/>
      <c r="S847" s="217"/>
      <c r="T847" s="217"/>
      <c r="U847" s="217"/>
      <c r="V847" s="217"/>
      <c r="W847" s="217"/>
      <c r="X847" s="217"/>
      <c r="Y847" s="217"/>
      <c r="Z847" s="217"/>
      <c r="AA847" s="217"/>
      <c r="AB847" s="217"/>
    </row>
    <row r="848">
      <c r="A848" s="219"/>
      <c r="B848" s="218"/>
      <c r="C848" s="217"/>
      <c r="D848" s="217"/>
      <c r="E848" s="219"/>
      <c r="F848" s="219"/>
      <c r="G848" s="220"/>
      <c r="H848" s="221"/>
      <c r="I848" s="217"/>
      <c r="J848" s="217"/>
      <c r="K848" s="217"/>
      <c r="L848" s="217"/>
      <c r="M848" s="217"/>
      <c r="N848" s="217"/>
      <c r="O848" s="217"/>
      <c r="P848" s="217"/>
      <c r="Q848" s="217"/>
      <c r="R848" s="217"/>
      <c r="S848" s="217"/>
      <c r="T848" s="217"/>
      <c r="U848" s="217"/>
      <c r="V848" s="217"/>
      <c r="W848" s="217"/>
      <c r="X848" s="217"/>
      <c r="Y848" s="217"/>
      <c r="Z848" s="217"/>
      <c r="AA848" s="217"/>
      <c r="AB848" s="217"/>
    </row>
    <row r="849">
      <c r="A849" s="219"/>
      <c r="B849" s="218"/>
      <c r="C849" s="217"/>
      <c r="D849" s="217"/>
      <c r="E849" s="219"/>
      <c r="F849" s="219"/>
      <c r="G849" s="220"/>
      <c r="H849" s="221"/>
      <c r="I849" s="217"/>
      <c r="J849" s="217"/>
      <c r="K849" s="217"/>
      <c r="L849" s="217"/>
      <c r="M849" s="217"/>
      <c r="N849" s="217"/>
      <c r="O849" s="217"/>
      <c r="P849" s="217"/>
      <c r="Q849" s="217"/>
      <c r="R849" s="217"/>
      <c r="S849" s="217"/>
      <c r="T849" s="217"/>
      <c r="U849" s="217"/>
      <c r="V849" s="217"/>
      <c r="W849" s="217"/>
      <c r="X849" s="217"/>
      <c r="Y849" s="217"/>
      <c r="Z849" s="217"/>
      <c r="AA849" s="217"/>
      <c r="AB849" s="217"/>
    </row>
    <row r="850">
      <c r="A850" s="219"/>
      <c r="B850" s="218"/>
      <c r="C850" s="217"/>
      <c r="D850" s="217"/>
      <c r="E850" s="219"/>
      <c r="F850" s="219"/>
      <c r="G850" s="220"/>
      <c r="H850" s="221"/>
      <c r="I850" s="217"/>
      <c r="J850" s="217"/>
      <c r="K850" s="217"/>
      <c r="L850" s="217"/>
      <c r="M850" s="217"/>
      <c r="N850" s="217"/>
      <c r="O850" s="217"/>
      <c r="P850" s="217"/>
      <c r="Q850" s="217"/>
      <c r="R850" s="217"/>
      <c r="S850" s="217"/>
      <c r="T850" s="217"/>
      <c r="U850" s="217"/>
      <c r="V850" s="217"/>
      <c r="W850" s="217"/>
      <c r="X850" s="217"/>
      <c r="Y850" s="217"/>
      <c r="Z850" s="217"/>
      <c r="AA850" s="217"/>
      <c r="AB850" s="217"/>
    </row>
    <row r="851">
      <c r="A851" s="219"/>
      <c r="B851" s="218"/>
      <c r="C851" s="217"/>
      <c r="D851" s="217"/>
      <c r="E851" s="219"/>
      <c r="F851" s="219"/>
      <c r="G851" s="220"/>
      <c r="H851" s="221"/>
      <c r="I851" s="217"/>
      <c r="J851" s="217"/>
      <c r="K851" s="217"/>
      <c r="L851" s="217"/>
      <c r="M851" s="217"/>
      <c r="N851" s="217"/>
      <c r="O851" s="217"/>
      <c r="P851" s="217"/>
      <c r="Q851" s="217"/>
      <c r="R851" s="217"/>
      <c r="S851" s="217"/>
      <c r="T851" s="217"/>
      <c r="U851" s="217"/>
      <c r="V851" s="217"/>
      <c r="W851" s="217"/>
      <c r="X851" s="217"/>
      <c r="Y851" s="217"/>
      <c r="Z851" s="217"/>
      <c r="AA851" s="217"/>
      <c r="AB851" s="217"/>
    </row>
    <row r="852">
      <c r="A852" s="219"/>
      <c r="B852" s="218"/>
      <c r="C852" s="217"/>
      <c r="D852" s="217"/>
      <c r="E852" s="219"/>
      <c r="F852" s="219"/>
      <c r="G852" s="220"/>
      <c r="H852" s="221"/>
      <c r="I852" s="217"/>
      <c r="J852" s="217"/>
      <c r="K852" s="217"/>
      <c r="L852" s="217"/>
      <c r="M852" s="217"/>
      <c r="N852" s="217"/>
      <c r="O852" s="217"/>
      <c r="P852" s="217"/>
      <c r="Q852" s="217"/>
      <c r="R852" s="217"/>
      <c r="S852" s="217"/>
      <c r="T852" s="217"/>
      <c r="U852" s="217"/>
      <c r="V852" s="217"/>
      <c r="W852" s="217"/>
      <c r="X852" s="217"/>
      <c r="Y852" s="217"/>
      <c r="Z852" s="217"/>
      <c r="AA852" s="217"/>
      <c r="AB852" s="217"/>
    </row>
    <row r="853">
      <c r="A853" s="219"/>
      <c r="B853" s="218"/>
      <c r="C853" s="217"/>
      <c r="D853" s="217"/>
      <c r="E853" s="219"/>
      <c r="F853" s="219"/>
      <c r="G853" s="220"/>
      <c r="H853" s="221"/>
      <c r="I853" s="217"/>
      <c r="J853" s="217"/>
      <c r="K853" s="217"/>
      <c r="L853" s="217"/>
      <c r="M853" s="217"/>
      <c r="N853" s="217"/>
      <c r="O853" s="217"/>
      <c r="P853" s="217"/>
      <c r="Q853" s="217"/>
      <c r="R853" s="217"/>
      <c r="S853" s="217"/>
      <c r="T853" s="217"/>
      <c r="U853" s="217"/>
      <c r="V853" s="217"/>
      <c r="W853" s="217"/>
      <c r="X853" s="217"/>
      <c r="Y853" s="217"/>
      <c r="Z853" s="217"/>
      <c r="AA853" s="217"/>
      <c r="AB853" s="217"/>
    </row>
    <row r="854">
      <c r="A854" s="219"/>
      <c r="B854" s="218"/>
      <c r="C854" s="217"/>
      <c r="D854" s="217"/>
      <c r="E854" s="219"/>
      <c r="F854" s="219"/>
      <c r="G854" s="220"/>
      <c r="H854" s="221"/>
      <c r="I854" s="217"/>
      <c r="J854" s="217"/>
      <c r="K854" s="217"/>
      <c r="L854" s="217"/>
      <c r="M854" s="217"/>
      <c r="N854" s="217"/>
      <c r="O854" s="217"/>
      <c r="P854" s="217"/>
      <c r="Q854" s="217"/>
      <c r="R854" s="217"/>
      <c r="S854" s="217"/>
      <c r="T854" s="217"/>
      <c r="U854" s="217"/>
      <c r="V854" s="217"/>
      <c r="W854" s="217"/>
      <c r="X854" s="217"/>
      <c r="Y854" s="217"/>
      <c r="Z854" s="217"/>
      <c r="AA854" s="217"/>
      <c r="AB854" s="217"/>
    </row>
    <row r="855">
      <c r="A855" s="219"/>
      <c r="B855" s="218"/>
      <c r="C855" s="217"/>
      <c r="D855" s="217"/>
      <c r="E855" s="219"/>
      <c r="F855" s="219"/>
      <c r="G855" s="220"/>
      <c r="H855" s="221"/>
      <c r="I855" s="217"/>
      <c r="J855" s="217"/>
      <c r="K855" s="217"/>
      <c r="L855" s="217"/>
      <c r="M855" s="217"/>
      <c r="N855" s="217"/>
      <c r="O855" s="217"/>
      <c r="P855" s="217"/>
      <c r="Q855" s="217"/>
      <c r="R855" s="217"/>
      <c r="S855" s="217"/>
      <c r="T855" s="217"/>
      <c r="U855" s="217"/>
      <c r="V855" s="217"/>
      <c r="W855" s="217"/>
      <c r="X855" s="217"/>
      <c r="Y855" s="217"/>
      <c r="Z855" s="217"/>
      <c r="AA855" s="217"/>
      <c r="AB855" s="217"/>
    </row>
    <row r="856">
      <c r="A856" s="219"/>
      <c r="B856" s="218"/>
      <c r="C856" s="217"/>
      <c r="D856" s="217"/>
      <c r="E856" s="219"/>
      <c r="F856" s="219"/>
      <c r="G856" s="220"/>
      <c r="H856" s="221"/>
      <c r="I856" s="217"/>
      <c r="J856" s="217"/>
      <c r="K856" s="217"/>
      <c r="L856" s="217"/>
      <c r="M856" s="217"/>
      <c r="N856" s="217"/>
      <c r="O856" s="217"/>
      <c r="P856" s="217"/>
      <c r="Q856" s="217"/>
      <c r="R856" s="217"/>
      <c r="S856" s="217"/>
      <c r="T856" s="217"/>
      <c r="U856" s="217"/>
      <c r="V856" s="217"/>
      <c r="W856" s="217"/>
      <c r="X856" s="217"/>
      <c r="Y856" s="217"/>
      <c r="Z856" s="217"/>
      <c r="AA856" s="217"/>
      <c r="AB856" s="217"/>
    </row>
    <row r="857">
      <c r="A857" s="219"/>
      <c r="B857" s="218"/>
      <c r="C857" s="217"/>
      <c r="D857" s="217"/>
      <c r="E857" s="219"/>
      <c r="F857" s="219"/>
      <c r="G857" s="220"/>
      <c r="H857" s="221"/>
      <c r="I857" s="217"/>
      <c r="J857" s="217"/>
      <c r="K857" s="217"/>
      <c r="L857" s="217"/>
      <c r="M857" s="217"/>
      <c r="N857" s="217"/>
      <c r="O857" s="217"/>
      <c r="P857" s="217"/>
      <c r="Q857" s="217"/>
      <c r="R857" s="217"/>
      <c r="S857" s="217"/>
      <c r="T857" s="217"/>
      <c r="U857" s="217"/>
      <c r="V857" s="217"/>
      <c r="W857" s="217"/>
      <c r="X857" s="217"/>
      <c r="Y857" s="217"/>
      <c r="Z857" s="217"/>
      <c r="AA857" s="217"/>
      <c r="AB857" s="217"/>
    </row>
    <row r="858">
      <c r="A858" s="219"/>
      <c r="B858" s="218"/>
      <c r="C858" s="217"/>
      <c r="D858" s="217"/>
      <c r="E858" s="219"/>
      <c r="F858" s="219"/>
      <c r="G858" s="220"/>
      <c r="H858" s="221"/>
      <c r="I858" s="217"/>
      <c r="J858" s="217"/>
      <c r="K858" s="217"/>
      <c r="L858" s="217"/>
      <c r="M858" s="217"/>
      <c r="N858" s="217"/>
      <c r="O858" s="217"/>
      <c r="P858" s="217"/>
      <c r="Q858" s="217"/>
      <c r="R858" s="217"/>
      <c r="S858" s="217"/>
      <c r="T858" s="217"/>
      <c r="U858" s="217"/>
      <c r="V858" s="217"/>
      <c r="W858" s="217"/>
      <c r="X858" s="217"/>
      <c r="Y858" s="217"/>
      <c r="Z858" s="217"/>
      <c r="AA858" s="217"/>
      <c r="AB858" s="217"/>
    </row>
    <row r="859">
      <c r="A859" s="219"/>
      <c r="B859" s="218"/>
      <c r="C859" s="217"/>
      <c r="D859" s="217"/>
      <c r="E859" s="219"/>
      <c r="F859" s="219"/>
      <c r="G859" s="220"/>
      <c r="H859" s="221"/>
      <c r="I859" s="217"/>
      <c r="J859" s="217"/>
      <c r="K859" s="217"/>
      <c r="L859" s="217"/>
      <c r="M859" s="217"/>
      <c r="N859" s="217"/>
      <c r="O859" s="217"/>
      <c r="P859" s="217"/>
      <c r="Q859" s="217"/>
      <c r="R859" s="217"/>
      <c r="S859" s="217"/>
      <c r="T859" s="217"/>
      <c r="U859" s="217"/>
      <c r="V859" s="217"/>
      <c r="W859" s="217"/>
      <c r="X859" s="217"/>
      <c r="Y859" s="217"/>
      <c r="Z859" s="217"/>
      <c r="AA859" s="217"/>
      <c r="AB859" s="217"/>
    </row>
    <row r="860">
      <c r="A860" s="219"/>
      <c r="B860" s="218"/>
      <c r="C860" s="217"/>
      <c r="D860" s="217"/>
      <c r="E860" s="219"/>
      <c r="F860" s="219"/>
      <c r="G860" s="220"/>
      <c r="H860" s="221"/>
      <c r="I860" s="217"/>
      <c r="J860" s="217"/>
      <c r="K860" s="217"/>
      <c r="L860" s="217"/>
      <c r="M860" s="217"/>
      <c r="N860" s="217"/>
      <c r="O860" s="217"/>
      <c r="P860" s="217"/>
      <c r="Q860" s="217"/>
      <c r="R860" s="217"/>
      <c r="S860" s="217"/>
      <c r="T860" s="217"/>
      <c r="U860" s="217"/>
      <c r="V860" s="217"/>
      <c r="W860" s="217"/>
      <c r="X860" s="217"/>
      <c r="Y860" s="217"/>
      <c r="Z860" s="217"/>
      <c r="AA860" s="217"/>
      <c r="AB860" s="217"/>
    </row>
    <row r="861">
      <c r="A861" s="219"/>
      <c r="B861" s="218"/>
      <c r="C861" s="217"/>
      <c r="D861" s="217"/>
      <c r="E861" s="219"/>
      <c r="F861" s="219"/>
      <c r="G861" s="220"/>
      <c r="H861" s="221"/>
      <c r="I861" s="217"/>
      <c r="J861" s="217"/>
      <c r="K861" s="217"/>
      <c r="L861" s="217"/>
      <c r="M861" s="217"/>
      <c r="N861" s="217"/>
      <c r="O861" s="217"/>
      <c r="P861" s="217"/>
      <c r="Q861" s="217"/>
      <c r="R861" s="217"/>
      <c r="S861" s="217"/>
      <c r="T861" s="217"/>
      <c r="U861" s="217"/>
      <c r="V861" s="217"/>
      <c r="W861" s="217"/>
      <c r="X861" s="217"/>
      <c r="Y861" s="217"/>
      <c r="Z861" s="217"/>
      <c r="AA861" s="217"/>
      <c r="AB861" s="217"/>
    </row>
    <row r="862">
      <c r="A862" s="219"/>
      <c r="B862" s="218"/>
      <c r="C862" s="217"/>
      <c r="D862" s="217"/>
      <c r="E862" s="219"/>
      <c r="F862" s="219"/>
      <c r="G862" s="220"/>
      <c r="H862" s="221"/>
      <c r="I862" s="217"/>
      <c r="J862" s="217"/>
      <c r="K862" s="217"/>
      <c r="L862" s="217"/>
      <c r="M862" s="217"/>
      <c r="N862" s="217"/>
      <c r="O862" s="217"/>
      <c r="P862" s="217"/>
      <c r="Q862" s="217"/>
      <c r="R862" s="217"/>
      <c r="S862" s="217"/>
      <c r="T862" s="217"/>
      <c r="U862" s="217"/>
      <c r="V862" s="217"/>
      <c r="W862" s="217"/>
      <c r="X862" s="217"/>
      <c r="Y862" s="217"/>
      <c r="Z862" s="217"/>
      <c r="AA862" s="217"/>
      <c r="AB862" s="217"/>
    </row>
    <row r="863">
      <c r="A863" s="219"/>
      <c r="B863" s="218"/>
      <c r="C863" s="217"/>
      <c r="D863" s="217"/>
      <c r="E863" s="219"/>
      <c r="F863" s="219"/>
      <c r="G863" s="220"/>
      <c r="H863" s="221"/>
      <c r="I863" s="217"/>
      <c r="J863" s="217"/>
      <c r="K863" s="217"/>
      <c r="L863" s="217"/>
      <c r="M863" s="217"/>
      <c r="N863" s="217"/>
      <c r="O863" s="217"/>
      <c r="P863" s="217"/>
      <c r="Q863" s="217"/>
      <c r="R863" s="217"/>
      <c r="S863" s="217"/>
      <c r="T863" s="217"/>
      <c r="U863" s="217"/>
      <c r="V863" s="217"/>
      <c r="W863" s="217"/>
      <c r="X863" s="217"/>
      <c r="Y863" s="217"/>
      <c r="Z863" s="217"/>
      <c r="AA863" s="217"/>
      <c r="AB863" s="217"/>
    </row>
    <row r="864">
      <c r="A864" s="219"/>
      <c r="B864" s="218"/>
      <c r="C864" s="217"/>
      <c r="D864" s="217"/>
      <c r="E864" s="219"/>
      <c r="F864" s="219"/>
      <c r="G864" s="220"/>
      <c r="H864" s="221"/>
      <c r="I864" s="217"/>
      <c r="J864" s="217"/>
      <c r="K864" s="217"/>
      <c r="L864" s="217"/>
      <c r="M864" s="217"/>
      <c r="N864" s="217"/>
      <c r="O864" s="217"/>
      <c r="P864" s="217"/>
      <c r="Q864" s="217"/>
      <c r="R864" s="217"/>
      <c r="S864" s="217"/>
      <c r="T864" s="217"/>
      <c r="U864" s="217"/>
      <c r="V864" s="217"/>
      <c r="W864" s="217"/>
      <c r="X864" s="217"/>
      <c r="Y864" s="217"/>
      <c r="Z864" s="217"/>
      <c r="AA864" s="217"/>
      <c r="AB864" s="217"/>
    </row>
    <row r="865">
      <c r="A865" s="219"/>
      <c r="B865" s="218"/>
      <c r="C865" s="217"/>
      <c r="D865" s="217"/>
      <c r="E865" s="219"/>
      <c r="F865" s="219"/>
      <c r="G865" s="220"/>
      <c r="H865" s="221"/>
      <c r="I865" s="217"/>
      <c r="J865" s="217"/>
      <c r="K865" s="217"/>
      <c r="L865" s="217"/>
      <c r="M865" s="217"/>
      <c r="N865" s="217"/>
      <c r="O865" s="217"/>
      <c r="P865" s="217"/>
      <c r="Q865" s="217"/>
      <c r="R865" s="217"/>
      <c r="S865" s="217"/>
      <c r="T865" s="217"/>
      <c r="U865" s="217"/>
      <c r="V865" s="217"/>
      <c r="W865" s="217"/>
      <c r="X865" s="217"/>
      <c r="Y865" s="217"/>
      <c r="Z865" s="217"/>
      <c r="AA865" s="217"/>
      <c r="AB865" s="217"/>
    </row>
    <row r="866">
      <c r="A866" s="219"/>
      <c r="B866" s="218"/>
      <c r="C866" s="217"/>
      <c r="D866" s="217"/>
      <c r="E866" s="219"/>
      <c r="F866" s="219"/>
      <c r="G866" s="220"/>
      <c r="H866" s="221"/>
      <c r="I866" s="217"/>
      <c r="J866" s="217"/>
      <c r="K866" s="217"/>
      <c r="L866" s="217"/>
      <c r="M866" s="217"/>
      <c r="N866" s="217"/>
      <c r="O866" s="217"/>
      <c r="P866" s="217"/>
      <c r="Q866" s="217"/>
      <c r="R866" s="217"/>
      <c r="S866" s="217"/>
      <c r="T866" s="217"/>
      <c r="U866" s="217"/>
      <c r="V866" s="217"/>
      <c r="W866" s="217"/>
      <c r="X866" s="217"/>
      <c r="Y866" s="217"/>
      <c r="Z866" s="217"/>
      <c r="AA866" s="217"/>
      <c r="AB866" s="217"/>
    </row>
    <row r="867">
      <c r="A867" s="219"/>
      <c r="B867" s="218"/>
      <c r="C867" s="217"/>
      <c r="D867" s="217"/>
      <c r="E867" s="219"/>
      <c r="F867" s="219"/>
      <c r="G867" s="220"/>
      <c r="H867" s="221"/>
      <c r="I867" s="217"/>
      <c r="J867" s="217"/>
      <c r="K867" s="217"/>
      <c r="L867" s="217"/>
      <c r="M867" s="217"/>
      <c r="N867" s="217"/>
      <c r="O867" s="217"/>
      <c r="P867" s="217"/>
      <c r="Q867" s="217"/>
      <c r="R867" s="217"/>
      <c r="S867" s="217"/>
      <c r="T867" s="217"/>
      <c r="U867" s="217"/>
      <c r="V867" s="217"/>
      <c r="W867" s="217"/>
      <c r="X867" s="217"/>
      <c r="Y867" s="217"/>
      <c r="Z867" s="217"/>
      <c r="AA867" s="217"/>
      <c r="AB867" s="217"/>
    </row>
    <row r="868">
      <c r="A868" s="219"/>
      <c r="B868" s="218"/>
      <c r="C868" s="217"/>
      <c r="D868" s="217"/>
      <c r="E868" s="219"/>
      <c r="F868" s="219"/>
      <c r="G868" s="220"/>
      <c r="H868" s="221"/>
      <c r="I868" s="217"/>
      <c r="J868" s="217"/>
      <c r="K868" s="217"/>
      <c r="L868" s="217"/>
      <c r="M868" s="217"/>
      <c r="N868" s="217"/>
      <c r="O868" s="217"/>
      <c r="P868" s="217"/>
      <c r="Q868" s="217"/>
      <c r="R868" s="217"/>
      <c r="S868" s="217"/>
      <c r="T868" s="217"/>
      <c r="U868" s="217"/>
      <c r="V868" s="217"/>
      <c r="W868" s="217"/>
      <c r="X868" s="217"/>
      <c r="Y868" s="217"/>
      <c r="Z868" s="217"/>
      <c r="AA868" s="217"/>
      <c r="AB868" s="217"/>
    </row>
    <row r="869">
      <c r="A869" s="219"/>
      <c r="B869" s="218"/>
      <c r="C869" s="217"/>
      <c r="D869" s="217"/>
      <c r="E869" s="219"/>
      <c r="F869" s="219"/>
      <c r="G869" s="220"/>
      <c r="H869" s="221"/>
      <c r="I869" s="217"/>
      <c r="J869" s="217"/>
      <c r="K869" s="217"/>
      <c r="L869" s="217"/>
      <c r="M869" s="217"/>
      <c r="N869" s="217"/>
      <c r="O869" s="217"/>
      <c r="P869" s="217"/>
      <c r="Q869" s="217"/>
      <c r="R869" s="217"/>
      <c r="S869" s="217"/>
      <c r="T869" s="217"/>
      <c r="U869" s="217"/>
      <c r="V869" s="217"/>
      <c r="W869" s="217"/>
      <c r="X869" s="217"/>
      <c r="Y869" s="217"/>
      <c r="Z869" s="217"/>
      <c r="AA869" s="217"/>
      <c r="AB869" s="217"/>
    </row>
    <row r="870">
      <c r="A870" s="219"/>
      <c r="B870" s="218"/>
      <c r="C870" s="217"/>
      <c r="D870" s="217"/>
      <c r="E870" s="219"/>
      <c r="F870" s="219"/>
      <c r="G870" s="220"/>
      <c r="H870" s="221"/>
      <c r="I870" s="217"/>
      <c r="J870" s="217"/>
      <c r="K870" s="217"/>
      <c r="L870" s="217"/>
      <c r="M870" s="217"/>
      <c r="N870" s="217"/>
      <c r="O870" s="217"/>
      <c r="P870" s="217"/>
      <c r="Q870" s="217"/>
      <c r="R870" s="217"/>
      <c r="S870" s="217"/>
      <c r="T870" s="217"/>
      <c r="U870" s="217"/>
      <c r="V870" s="217"/>
      <c r="W870" s="217"/>
      <c r="X870" s="217"/>
      <c r="Y870" s="217"/>
      <c r="Z870" s="217"/>
      <c r="AA870" s="217"/>
      <c r="AB870" s="217"/>
    </row>
    <row r="871">
      <c r="A871" s="219"/>
      <c r="B871" s="218"/>
      <c r="C871" s="217"/>
      <c r="D871" s="217"/>
      <c r="E871" s="219"/>
      <c r="F871" s="219"/>
      <c r="G871" s="220"/>
      <c r="H871" s="221"/>
      <c r="I871" s="217"/>
      <c r="J871" s="217"/>
      <c r="K871" s="217"/>
      <c r="L871" s="217"/>
      <c r="M871" s="217"/>
      <c r="N871" s="217"/>
      <c r="O871" s="217"/>
      <c r="P871" s="217"/>
      <c r="Q871" s="217"/>
      <c r="R871" s="217"/>
      <c r="S871" s="217"/>
      <c r="T871" s="217"/>
      <c r="U871" s="217"/>
      <c r="V871" s="217"/>
      <c r="W871" s="217"/>
      <c r="X871" s="217"/>
      <c r="Y871" s="217"/>
      <c r="Z871" s="217"/>
      <c r="AA871" s="217"/>
      <c r="AB871" s="217"/>
    </row>
    <row r="872">
      <c r="A872" s="219"/>
      <c r="B872" s="218"/>
      <c r="C872" s="217"/>
      <c r="D872" s="217"/>
      <c r="E872" s="219"/>
      <c r="F872" s="219"/>
      <c r="G872" s="220"/>
      <c r="H872" s="221"/>
      <c r="I872" s="217"/>
      <c r="J872" s="217"/>
      <c r="K872" s="217"/>
      <c r="L872" s="217"/>
      <c r="M872" s="217"/>
      <c r="N872" s="217"/>
      <c r="O872" s="217"/>
      <c r="P872" s="217"/>
      <c r="Q872" s="217"/>
      <c r="R872" s="217"/>
      <c r="S872" s="217"/>
      <c r="T872" s="217"/>
      <c r="U872" s="217"/>
      <c r="V872" s="217"/>
      <c r="W872" s="217"/>
      <c r="X872" s="217"/>
      <c r="Y872" s="217"/>
      <c r="Z872" s="217"/>
      <c r="AA872" s="217"/>
      <c r="AB872" s="217"/>
    </row>
    <row r="873">
      <c r="A873" s="219"/>
      <c r="B873" s="218"/>
      <c r="C873" s="217"/>
      <c r="D873" s="217"/>
      <c r="E873" s="219"/>
      <c r="F873" s="219"/>
      <c r="G873" s="220"/>
      <c r="H873" s="221"/>
      <c r="I873" s="217"/>
      <c r="J873" s="217"/>
      <c r="K873" s="217"/>
      <c r="L873" s="217"/>
      <c r="M873" s="217"/>
      <c r="N873" s="217"/>
      <c r="O873" s="217"/>
      <c r="P873" s="217"/>
      <c r="Q873" s="217"/>
      <c r="R873" s="217"/>
      <c r="S873" s="217"/>
      <c r="T873" s="217"/>
      <c r="U873" s="217"/>
      <c r="V873" s="217"/>
      <c r="W873" s="217"/>
      <c r="X873" s="217"/>
      <c r="Y873" s="217"/>
      <c r="Z873" s="217"/>
      <c r="AA873" s="217"/>
      <c r="AB873" s="217"/>
    </row>
    <row r="874">
      <c r="A874" s="219"/>
      <c r="B874" s="218"/>
      <c r="C874" s="217"/>
      <c r="D874" s="217"/>
      <c r="E874" s="219"/>
      <c r="F874" s="219"/>
      <c r="G874" s="220"/>
      <c r="H874" s="221"/>
      <c r="I874" s="217"/>
      <c r="J874" s="217"/>
      <c r="K874" s="217"/>
      <c r="L874" s="217"/>
      <c r="M874" s="217"/>
      <c r="N874" s="217"/>
      <c r="O874" s="217"/>
      <c r="P874" s="217"/>
      <c r="Q874" s="217"/>
      <c r="R874" s="217"/>
      <c r="S874" s="217"/>
      <c r="T874" s="217"/>
      <c r="U874" s="217"/>
      <c r="V874" s="217"/>
      <c r="W874" s="217"/>
      <c r="X874" s="217"/>
      <c r="Y874" s="217"/>
      <c r="Z874" s="217"/>
      <c r="AA874" s="217"/>
      <c r="AB874" s="217"/>
    </row>
    <row r="875">
      <c r="A875" s="219"/>
      <c r="B875" s="218"/>
      <c r="C875" s="217"/>
      <c r="D875" s="217"/>
      <c r="E875" s="219"/>
      <c r="F875" s="219"/>
      <c r="G875" s="220"/>
      <c r="H875" s="221"/>
      <c r="I875" s="217"/>
      <c r="J875" s="217"/>
      <c r="K875" s="217"/>
      <c r="L875" s="217"/>
      <c r="M875" s="217"/>
      <c r="N875" s="217"/>
      <c r="O875" s="217"/>
      <c r="P875" s="217"/>
      <c r="Q875" s="217"/>
      <c r="R875" s="217"/>
      <c r="S875" s="217"/>
      <c r="T875" s="217"/>
      <c r="U875" s="217"/>
      <c r="V875" s="217"/>
      <c r="W875" s="217"/>
      <c r="X875" s="217"/>
      <c r="Y875" s="217"/>
      <c r="Z875" s="217"/>
      <c r="AA875" s="217"/>
      <c r="AB875" s="217"/>
    </row>
    <row r="876">
      <c r="A876" s="219"/>
      <c r="B876" s="218"/>
      <c r="C876" s="217"/>
      <c r="D876" s="217"/>
      <c r="E876" s="219"/>
      <c r="F876" s="219"/>
      <c r="G876" s="220"/>
      <c r="H876" s="221"/>
      <c r="I876" s="217"/>
      <c r="J876" s="217"/>
      <c r="K876" s="217"/>
      <c r="L876" s="217"/>
      <c r="M876" s="217"/>
      <c r="N876" s="217"/>
      <c r="O876" s="217"/>
      <c r="P876" s="217"/>
      <c r="Q876" s="217"/>
      <c r="R876" s="217"/>
      <c r="S876" s="217"/>
      <c r="T876" s="217"/>
      <c r="U876" s="217"/>
      <c r="V876" s="217"/>
      <c r="W876" s="217"/>
      <c r="X876" s="217"/>
      <c r="Y876" s="217"/>
      <c r="Z876" s="217"/>
      <c r="AA876" s="217"/>
      <c r="AB876" s="217"/>
    </row>
    <row r="877">
      <c r="A877" s="219"/>
      <c r="B877" s="218"/>
      <c r="C877" s="217"/>
      <c r="D877" s="217"/>
      <c r="E877" s="219"/>
      <c r="F877" s="219"/>
      <c r="G877" s="220"/>
      <c r="H877" s="221"/>
      <c r="I877" s="217"/>
      <c r="J877" s="217"/>
      <c r="K877" s="217"/>
      <c r="L877" s="217"/>
      <c r="M877" s="217"/>
      <c r="N877" s="217"/>
      <c r="O877" s="217"/>
      <c r="P877" s="217"/>
      <c r="Q877" s="217"/>
      <c r="R877" s="217"/>
      <c r="S877" s="217"/>
      <c r="T877" s="217"/>
      <c r="U877" s="217"/>
      <c r="V877" s="217"/>
      <c r="W877" s="217"/>
      <c r="X877" s="217"/>
      <c r="Y877" s="217"/>
      <c r="Z877" s="217"/>
      <c r="AA877" s="217"/>
      <c r="AB877" s="217"/>
    </row>
    <row r="878">
      <c r="A878" s="219"/>
      <c r="B878" s="218"/>
      <c r="C878" s="217"/>
      <c r="D878" s="217"/>
      <c r="E878" s="219"/>
      <c r="F878" s="219"/>
      <c r="G878" s="220"/>
      <c r="H878" s="221"/>
      <c r="I878" s="217"/>
      <c r="J878" s="217"/>
      <c r="K878" s="217"/>
      <c r="L878" s="217"/>
      <c r="M878" s="217"/>
      <c r="N878" s="217"/>
      <c r="O878" s="217"/>
      <c r="P878" s="217"/>
      <c r="Q878" s="217"/>
      <c r="R878" s="217"/>
      <c r="S878" s="217"/>
      <c r="T878" s="217"/>
      <c r="U878" s="217"/>
      <c r="V878" s="217"/>
      <c r="W878" s="217"/>
      <c r="X878" s="217"/>
      <c r="Y878" s="217"/>
      <c r="Z878" s="217"/>
      <c r="AA878" s="217"/>
      <c r="AB878" s="217"/>
    </row>
    <row r="879">
      <c r="A879" s="219"/>
      <c r="B879" s="218"/>
      <c r="C879" s="217"/>
      <c r="D879" s="217"/>
      <c r="E879" s="219"/>
      <c r="F879" s="219"/>
      <c r="G879" s="220"/>
      <c r="H879" s="221"/>
      <c r="I879" s="217"/>
      <c r="J879" s="217"/>
      <c r="K879" s="217"/>
      <c r="L879" s="217"/>
      <c r="M879" s="217"/>
      <c r="N879" s="217"/>
      <c r="O879" s="217"/>
      <c r="P879" s="217"/>
      <c r="Q879" s="217"/>
      <c r="R879" s="217"/>
      <c r="S879" s="217"/>
      <c r="T879" s="217"/>
      <c r="U879" s="217"/>
      <c r="V879" s="217"/>
      <c r="W879" s="217"/>
      <c r="X879" s="217"/>
      <c r="Y879" s="217"/>
      <c r="Z879" s="217"/>
      <c r="AA879" s="217"/>
      <c r="AB879" s="217"/>
    </row>
    <row r="880">
      <c r="A880" s="219"/>
      <c r="B880" s="218"/>
      <c r="C880" s="217"/>
      <c r="D880" s="217"/>
      <c r="E880" s="219"/>
      <c r="F880" s="219"/>
      <c r="G880" s="220"/>
      <c r="H880" s="221"/>
      <c r="I880" s="217"/>
      <c r="J880" s="217"/>
      <c r="K880" s="217"/>
      <c r="L880" s="217"/>
      <c r="M880" s="217"/>
      <c r="N880" s="217"/>
      <c r="O880" s="217"/>
      <c r="P880" s="217"/>
      <c r="Q880" s="217"/>
      <c r="R880" s="217"/>
      <c r="S880" s="217"/>
      <c r="T880" s="217"/>
      <c r="U880" s="217"/>
      <c r="V880" s="217"/>
      <c r="W880" s="217"/>
      <c r="X880" s="217"/>
      <c r="Y880" s="217"/>
      <c r="Z880" s="217"/>
      <c r="AA880" s="217"/>
      <c r="AB880" s="217"/>
    </row>
    <row r="881">
      <c r="A881" s="219"/>
      <c r="B881" s="218"/>
      <c r="C881" s="217"/>
      <c r="D881" s="217"/>
      <c r="E881" s="219"/>
      <c r="F881" s="219"/>
      <c r="G881" s="220"/>
      <c r="H881" s="221"/>
      <c r="I881" s="217"/>
      <c r="J881" s="217"/>
      <c r="K881" s="217"/>
      <c r="L881" s="217"/>
      <c r="M881" s="217"/>
      <c r="N881" s="217"/>
      <c r="O881" s="217"/>
      <c r="P881" s="217"/>
      <c r="Q881" s="217"/>
      <c r="R881" s="217"/>
      <c r="S881" s="217"/>
      <c r="T881" s="217"/>
      <c r="U881" s="217"/>
      <c r="V881" s="217"/>
      <c r="W881" s="217"/>
      <c r="X881" s="217"/>
      <c r="Y881" s="217"/>
      <c r="Z881" s="217"/>
      <c r="AA881" s="217"/>
      <c r="AB881" s="217"/>
    </row>
    <row r="882">
      <c r="A882" s="219"/>
      <c r="B882" s="218"/>
      <c r="C882" s="217"/>
      <c r="D882" s="217"/>
      <c r="E882" s="219"/>
      <c r="F882" s="219"/>
      <c r="G882" s="220"/>
      <c r="H882" s="221"/>
      <c r="I882" s="217"/>
      <c r="J882" s="217"/>
      <c r="K882" s="217"/>
      <c r="L882" s="217"/>
      <c r="M882" s="217"/>
      <c r="N882" s="217"/>
      <c r="O882" s="217"/>
      <c r="P882" s="217"/>
      <c r="Q882" s="217"/>
      <c r="R882" s="217"/>
      <c r="S882" s="217"/>
      <c r="T882" s="217"/>
      <c r="U882" s="217"/>
      <c r="V882" s="217"/>
      <c r="W882" s="217"/>
      <c r="X882" s="217"/>
      <c r="Y882" s="217"/>
      <c r="Z882" s="217"/>
      <c r="AA882" s="217"/>
      <c r="AB882" s="217"/>
    </row>
    <row r="883">
      <c r="A883" s="219"/>
      <c r="B883" s="218"/>
      <c r="C883" s="217"/>
      <c r="D883" s="217"/>
      <c r="E883" s="219"/>
      <c r="F883" s="219"/>
      <c r="G883" s="220"/>
      <c r="H883" s="221"/>
      <c r="I883" s="217"/>
      <c r="J883" s="217"/>
      <c r="K883" s="217"/>
      <c r="L883" s="217"/>
      <c r="M883" s="217"/>
      <c r="N883" s="217"/>
      <c r="O883" s="217"/>
      <c r="P883" s="217"/>
      <c r="Q883" s="217"/>
      <c r="R883" s="217"/>
      <c r="S883" s="217"/>
      <c r="T883" s="217"/>
      <c r="U883" s="217"/>
      <c r="V883" s="217"/>
      <c r="W883" s="217"/>
      <c r="X883" s="217"/>
      <c r="Y883" s="217"/>
      <c r="Z883" s="217"/>
      <c r="AA883" s="217"/>
      <c r="AB883" s="217"/>
    </row>
    <row r="884">
      <c r="A884" s="219"/>
      <c r="B884" s="218"/>
      <c r="C884" s="217"/>
      <c r="D884" s="217"/>
      <c r="E884" s="219"/>
      <c r="F884" s="219"/>
      <c r="G884" s="220"/>
      <c r="H884" s="221"/>
      <c r="I884" s="217"/>
      <c r="J884" s="217"/>
      <c r="K884" s="217"/>
      <c r="L884" s="217"/>
      <c r="M884" s="217"/>
      <c r="N884" s="217"/>
      <c r="O884" s="217"/>
      <c r="P884" s="217"/>
      <c r="Q884" s="217"/>
      <c r="R884" s="217"/>
      <c r="S884" s="217"/>
      <c r="T884" s="217"/>
      <c r="U884" s="217"/>
      <c r="V884" s="217"/>
      <c r="W884" s="217"/>
      <c r="X884" s="217"/>
      <c r="Y884" s="217"/>
      <c r="Z884" s="217"/>
      <c r="AA884" s="217"/>
      <c r="AB884" s="217"/>
    </row>
    <row r="885">
      <c r="A885" s="219"/>
      <c r="B885" s="218"/>
      <c r="C885" s="217"/>
      <c r="D885" s="217"/>
      <c r="E885" s="219"/>
      <c r="F885" s="219"/>
      <c r="G885" s="220"/>
      <c r="H885" s="221"/>
      <c r="I885" s="217"/>
      <c r="J885" s="217"/>
      <c r="K885" s="217"/>
      <c r="L885" s="217"/>
      <c r="M885" s="217"/>
      <c r="N885" s="217"/>
      <c r="O885" s="217"/>
      <c r="P885" s="217"/>
      <c r="Q885" s="217"/>
      <c r="R885" s="217"/>
      <c r="S885" s="217"/>
      <c r="T885" s="217"/>
      <c r="U885" s="217"/>
      <c r="V885" s="217"/>
      <c r="W885" s="217"/>
      <c r="X885" s="217"/>
      <c r="Y885" s="217"/>
      <c r="Z885" s="217"/>
      <c r="AA885" s="217"/>
      <c r="AB885" s="217"/>
    </row>
    <row r="886">
      <c r="A886" s="219"/>
      <c r="B886" s="218"/>
      <c r="C886" s="217"/>
      <c r="D886" s="217"/>
      <c r="E886" s="219"/>
      <c r="F886" s="219"/>
      <c r="G886" s="220"/>
      <c r="H886" s="221"/>
      <c r="I886" s="217"/>
      <c r="J886" s="217"/>
      <c r="K886" s="217"/>
      <c r="L886" s="217"/>
      <c r="M886" s="217"/>
      <c r="N886" s="217"/>
      <c r="O886" s="217"/>
      <c r="P886" s="217"/>
      <c r="Q886" s="217"/>
      <c r="R886" s="217"/>
      <c r="S886" s="217"/>
      <c r="T886" s="217"/>
      <c r="U886" s="217"/>
      <c r="V886" s="217"/>
      <c r="W886" s="217"/>
      <c r="X886" s="217"/>
      <c r="Y886" s="217"/>
      <c r="Z886" s="217"/>
      <c r="AA886" s="217"/>
      <c r="AB886" s="217"/>
    </row>
    <row r="887">
      <c r="A887" s="219"/>
      <c r="B887" s="218"/>
      <c r="C887" s="217"/>
      <c r="D887" s="217"/>
      <c r="E887" s="219"/>
      <c r="F887" s="219"/>
      <c r="G887" s="220"/>
      <c r="H887" s="221"/>
      <c r="I887" s="217"/>
      <c r="J887" s="217"/>
      <c r="K887" s="217"/>
      <c r="L887" s="217"/>
      <c r="M887" s="217"/>
      <c r="N887" s="217"/>
      <c r="O887" s="217"/>
      <c r="P887" s="217"/>
      <c r="Q887" s="217"/>
      <c r="R887" s="217"/>
      <c r="S887" s="217"/>
      <c r="T887" s="217"/>
      <c r="U887" s="217"/>
      <c r="V887" s="217"/>
      <c r="W887" s="217"/>
      <c r="X887" s="217"/>
      <c r="Y887" s="217"/>
      <c r="Z887" s="217"/>
      <c r="AA887" s="217"/>
      <c r="AB887" s="217"/>
    </row>
    <row r="888">
      <c r="A888" s="219"/>
      <c r="B888" s="218"/>
      <c r="C888" s="217"/>
      <c r="D888" s="217"/>
      <c r="E888" s="219"/>
      <c r="F888" s="219"/>
      <c r="G888" s="220"/>
      <c r="H888" s="221"/>
      <c r="I888" s="217"/>
      <c r="J888" s="217"/>
      <c r="K888" s="217"/>
      <c r="L888" s="217"/>
      <c r="M888" s="217"/>
      <c r="N888" s="217"/>
      <c r="O888" s="217"/>
      <c r="P888" s="217"/>
      <c r="Q888" s="217"/>
      <c r="R888" s="217"/>
      <c r="S888" s="217"/>
      <c r="T888" s="217"/>
      <c r="U888" s="217"/>
      <c r="V888" s="217"/>
      <c r="W888" s="217"/>
      <c r="X888" s="217"/>
      <c r="Y888" s="217"/>
      <c r="Z888" s="217"/>
      <c r="AA888" s="217"/>
      <c r="AB888" s="217"/>
    </row>
    <row r="889">
      <c r="A889" s="219"/>
      <c r="B889" s="218"/>
      <c r="C889" s="217"/>
      <c r="D889" s="217"/>
      <c r="E889" s="219"/>
      <c r="F889" s="219"/>
      <c r="G889" s="220"/>
      <c r="H889" s="221"/>
      <c r="I889" s="217"/>
      <c r="J889" s="217"/>
      <c r="K889" s="217"/>
      <c r="L889" s="217"/>
      <c r="M889" s="217"/>
      <c r="N889" s="217"/>
      <c r="O889" s="217"/>
      <c r="P889" s="217"/>
      <c r="Q889" s="217"/>
      <c r="R889" s="217"/>
      <c r="S889" s="217"/>
      <c r="T889" s="217"/>
      <c r="U889" s="217"/>
      <c r="V889" s="217"/>
      <c r="W889" s="217"/>
      <c r="X889" s="217"/>
      <c r="Y889" s="217"/>
      <c r="Z889" s="217"/>
      <c r="AA889" s="217"/>
      <c r="AB889" s="217"/>
    </row>
    <row r="890">
      <c r="A890" s="219"/>
      <c r="B890" s="218"/>
      <c r="C890" s="217"/>
      <c r="D890" s="217"/>
      <c r="E890" s="219"/>
      <c r="F890" s="219"/>
      <c r="G890" s="220"/>
      <c r="H890" s="221"/>
      <c r="I890" s="217"/>
      <c r="J890" s="217"/>
      <c r="K890" s="217"/>
      <c r="L890" s="217"/>
      <c r="M890" s="217"/>
      <c r="N890" s="217"/>
      <c r="O890" s="217"/>
      <c r="P890" s="217"/>
      <c r="Q890" s="217"/>
      <c r="R890" s="217"/>
      <c r="S890" s="217"/>
      <c r="T890" s="217"/>
      <c r="U890" s="217"/>
      <c r="V890" s="217"/>
      <c r="W890" s="217"/>
      <c r="X890" s="217"/>
      <c r="Y890" s="217"/>
      <c r="Z890" s="217"/>
      <c r="AA890" s="217"/>
      <c r="AB890" s="217"/>
    </row>
    <row r="891">
      <c r="A891" s="219"/>
      <c r="B891" s="218"/>
      <c r="C891" s="217"/>
      <c r="D891" s="217"/>
      <c r="E891" s="219"/>
      <c r="F891" s="219"/>
      <c r="G891" s="220"/>
      <c r="H891" s="221"/>
      <c r="I891" s="217"/>
      <c r="J891" s="217"/>
      <c r="K891" s="217"/>
      <c r="L891" s="217"/>
      <c r="M891" s="217"/>
      <c r="N891" s="217"/>
      <c r="O891" s="217"/>
      <c r="P891" s="217"/>
      <c r="Q891" s="217"/>
      <c r="R891" s="217"/>
      <c r="S891" s="217"/>
      <c r="T891" s="217"/>
      <c r="U891" s="217"/>
      <c r="V891" s="217"/>
      <c r="W891" s="217"/>
      <c r="X891" s="217"/>
      <c r="Y891" s="217"/>
      <c r="Z891" s="217"/>
      <c r="AA891" s="217"/>
      <c r="AB891" s="217"/>
    </row>
    <row r="892">
      <c r="A892" s="219"/>
      <c r="B892" s="218"/>
      <c r="C892" s="217"/>
      <c r="D892" s="217"/>
      <c r="E892" s="219"/>
      <c r="F892" s="219"/>
      <c r="G892" s="220"/>
      <c r="H892" s="221"/>
      <c r="I892" s="217"/>
      <c r="J892" s="217"/>
      <c r="K892" s="217"/>
      <c r="L892" s="217"/>
      <c r="M892" s="217"/>
      <c r="N892" s="217"/>
      <c r="O892" s="217"/>
      <c r="P892" s="217"/>
      <c r="Q892" s="217"/>
      <c r="R892" s="217"/>
      <c r="S892" s="217"/>
      <c r="T892" s="217"/>
      <c r="U892" s="217"/>
      <c r="V892" s="217"/>
      <c r="W892" s="217"/>
      <c r="X892" s="217"/>
      <c r="Y892" s="217"/>
      <c r="Z892" s="217"/>
      <c r="AA892" s="217"/>
      <c r="AB892" s="217"/>
    </row>
    <row r="893">
      <c r="A893" s="219"/>
      <c r="B893" s="218"/>
      <c r="C893" s="217"/>
      <c r="D893" s="217"/>
      <c r="E893" s="219"/>
      <c r="F893" s="219"/>
      <c r="G893" s="220"/>
      <c r="H893" s="221"/>
      <c r="I893" s="217"/>
      <c r="J893" s="217"/>
      <c r="K893" s="217"/>
      <c r="L893" s="217"/>
      <c r="M893" s="217"/>
      <c r="N893" s="217"/>
      <c r="O893" s="217"/>
      <c r="P893" s="217"/>
      <c r="Q893" s="217"/>
      <c r="R893" s="217"/>
      <c r="S893" s="217"/>
      <c r="T893" s="217"/>
      <c r="U893" s="217"/>
      <c r="V893" s="217"/>
      <c r="W893" s="217"/>
      <c r="X893" s="217"/>
      <c r="Y893" s="217"/>
      <c r="Z893" s="217"/>
      <c r="AA893" s="217"/>
      <c r="AB893" s="217"/>
    </row>
    <row r="894">
      <c r="A894" s="219"/>
      <c r="B894" s="218"/>
      <c r="C894" s="217"/>
      <c r="D894" s="217"/>
      <c r="E894" s="219"/>
      <c r="F894" s="219"/>
      <c r="G894" s="220"/>
      <c r="H894" s="221"/>
      <c r="I894" s="217"/>
      <c r="J894" s="217"/>
      <c r="K894" s="217"/>
      <c r="L894" s="217"/>
      <c r="M894" s="217"/>
      <c r="N894" s="217"/>
      <c r="O894" s="217"/>
      <c r="P894" s="217"/>
      <c r="Q894" s="217"/>
      <c r="R894" s="217"/>
      <c r="S894" s="217"/>
      <c r="T894" s="217"/>
      <c r="U894" s="217"/>
      <c r="V894" s="217"/>
      <c r="W894" s="217"/>
      <c r="X894" s="217"/>
      <c r="Y894" s="217"/>
      <c r="Z894" s="217"/>
      <c r="AA894" s="217"/>
      <c r="AB894" s="217"/>
    </row>
    <row r="895">
      <c r="A895" s="219"/>
      <c r="B895" s="218"/>
      <c r="C895" s="217"/>
      <c r="D895" s="217"/>
      <c r="E895" s="219"/>
      <c r="F895" s="219"/>
      <c r="G895" s="220"/>
      <c r="H895" s="221"/>
      <c r="I895" s="217"/>
      <c r="J895" s="217"/>
      <c r="K895" s="217"/>
      <c r="L895" s="217"/>
      <c r="M895" s="217"/>
      <c r="N895" s="217"/>
      <c r="O895" s="217"/>
      <c r="P895" s="217"/>
      <c r="Q895" s="217"/>
      <c r="R895" s="217"/>
      <c r="S895" s="217"/>
      <c r="T895" s="217"/>
      <c r="U895" s="217"/>
      <c r="V895" s="217"/>
      <c r="W895" s="217"/>
      <c r="X895" s="217"/>
      <c r="Y895" s="217"/>
      <c r="Z895" s="217"/>
      <c r="AA895" s="217"/>
      <c r="AB895" s="217"/>
    </row>
    <row r="896">
      <c r="A896" s="219"/>
      <c r="B896" s="218"/>
      <c r="C896" s="217"/>
      <c r="D896" s="217"/>
      <c r="E896" s="219"/>
      <c r="F896" s="219"/>
      <c r="G896" s="220"/>
      <c r="H896" s="221"/>
      <c r="I896" s="217"/>
      <c r="J896" s="217"/>
      <c r="K896" s="217"/>
      <c r="L896" s="217"/>
      <c r="M896" s="217"/>
      <c r="N896" s="217"/>
      <c r="O896" s="217"/>
      <c r="P896" s="217"/>
      <c r="Q896" s="217"/>
      <c r="R896" s="217"/>
      <c r="S896" s="217"/>
      <c r="T896" s="217"/>
      <c r="U896" s="217"/>
      <c r="V896" s="217"/>
      <c r="W896" s="217"/>
      <c r="X896" s="217"/>
      <c r="Y896" s="217"/>
      <c r="Z896" s="217"/>
      <c r="AA896" s="217"/>
      <c r="AB896" s="217"/>
    </row>
    <row r="897">
      <c r="A897" s="219"/>
      <c r="B897" s="218"/>
      <c r="C897" s="217"/>
      <c r="D897" s="217"/>
      <c r="E897" s="219"/>
      <c r="F897" s="219"/>
      <c r="G897" s="220"/>
      <c r="H897" s="221"/>
      <c r="I897" s="217"/>
      <c r="J897" s="217"/>
      <c r="K897" s="217"/>
      <c r="L897" s="217"/>
      <c r="M897" s="217"/>
      <c r="N897" s="217"/>
      <c r="O897" s="217"/>
      <c r="P897" s="217"/>
      <c r="Q897" s="217"/>
      <c r="R897" s="217"/>
      <c r="S897" s="217"/>
      <c r="T897" s="217"/>
      <c r="U897" s="217"/>
      <c r="V897" s="217"/>
      <c r="W897" s="217"/>
      <c r="X897" s="217"/>
      <c r="Y897" s="217"/>
      <c r="Z897" s="217"/>
      <c r="AA897" s="217"/>
      <c r="AB897" s="217"/>
    </row>
    <row r="898">
      <c r="A898" s="219"/>
      <c r="B898" s="218"/>
      <c r="C898" s="217"/>
      <c r="D898" s="217"/>
      <c r="E898" s="219"/>
      <c r="F898" s="219"/>
      <c r="G898" s="220"/>
      <c r="H898" s="221"/>
      <c r="I898" s="217"/>
      <c r="J898" s="217"/>
      <c r="K898" s="217"/>
      <c r="L898" s="217"/>
      <c r="M898" s="217"/>
      <c r="N898" s="217"/>
      <c r="O898" s="217"/>
      <c r="P898" s="217"/>
      <c r="Q898" s="217"/>
      <c r="R898" s="217"/>
      <c r="S898" s="217"/>
      <c r="T898" s="217"/>
      <c r="U898" s="217"/>
      <c r="V898" s="217"/>
      <c r="W898" s="217"/>
      <c r="X898" s="217"/>
      <c r="Y898" s="217"/>
      <c r="Z898" s="217"/>
      <c r="AA898" s="217"/>
      <c r="AB898" s="217"/>
    </row>
    <row r="899">
      <c r="A899" s="219"/>
      <c r="B899" s="218"/>
      <c r="C899" s="217"/>
      <c r="D899" s="217"/>
      <c r="E899" s="219"/>
      <c r="F899" s="219"/>
      <c r="G899" s="220"/>
      <c r="H899" s="221"/>
      <c r="I899" s="217"/>
      <c r="J899" s="217"/>
      <c r="K899" s="217"/>
      <c r="L899" s="217"/>
      <c r="M899" s="217"/>
      <c r="N899" s="217"/>
      <c r="O899" s="217"/>
      <c r="P899" s="217"/>
      <c r="Q899" s="217"/>
      <c r="R899" s="217"/>
      <c r="S899" s="217"/>
      <c r="T899" s="217"/>
      <c r="U899" s="217"/>
      <c r="V899" s="217"/>
      <c r="W899" s="217"/>
      <c r="X899" s="217"/>
      <c r="Y899" s="217"/>
      <c r="Z899" s="217"/>
      <c r="AA899" s="217"/>
      <c r="AB899" s="217"/>
    </row>
    <row r="900">
      <c r="A900" s="219"/>
      <c r="B900" s="218"/>
      <c r="C900" s="217"/>
      <c r="D900" s="217"/>
      <c r="E900" s="219"/>
      <c r="F900" s="219"/>
      <c r="G900" s="220"/>
      <c r="H900" s="221"/>
      <c r="I900" s="217"/>
      <c r="J900" s="217"/>
      <c r="K900" s="217"/>
      <c r="L900" s="217"/>
      <c r="M900" s="217"/>
      <c r="N900" s="217"/>
      <c r="O900" s="217"/>
      <c r="P900" s="217"/>
      <c r="Q900" s="217"/>
      <c r="R900" s="217"/>
      <c r="S900" s="217"/>
      <c r="T900" s="217"/>
      <c r="U900" s="217"/>
      <c r="V900" s="217"/>
      <c r="W900" s="217"/>
      <c r="X900" s="217"/>
      <c r="Y900" s="217"/>
      <c r="Z900" s="217"/>
      <c r="AA900" s="217"/>
      <c r="AB900" s="217"/>
    </row>
    <row r="901">
      <c r="A901" s="219"/>
      <c r="B901" s="218"/>
      <c r="C901" s="217"/>
      <c r="D901" s="217"/>
      <c r="E901" s="219"/>
      <c r="F901" s="219"/>
      <c r="G901" s="220"/>
      <c r="H901" s="221"/>
      <c r="I901" s="217"/>
      <c r="J901" s="217"/>
      <c r="K901" s="217"/>
      <c r="L901" s="217"/>
      <c r="M901" s="217"/>
      <c r="N901" s="217"/>
      <c r="O901" s="217"/>
      <c r="P901" s="217"/>
      <c r="Q901" s="217"/>
      <c r="R901" s="217"/>
      <c r="S901" s="217"/>
      <c r="T901" s="217"/>
      <c r="U901" s="217"/>
      <c r="V901" s="217"/>
      <c r="W901" s="217"/>
      <c r="X901" s="217"/>
      <c r="Y901" s="217"/>
      <c r="Z901" s="217"/>
      <c r="AA901" s="217"/>
      <c r="AB901" s="217"/>
    </row>
    <row r="902">
      <c r="A902" s="219"/>
      <c r="B902" s="218"/>
      <c r="C902" s="217"/>
      <c r="D902" s="217"/>
      <c r="E902" s="219"/>
      <c r="F902" s="219"/>
      <c r="G902" s="220"/>
      <c r="H902" s="221"/>
      <c r="I902" s="217"/>
      <c r="J902" s="217"/>
      <c r="K902" s="217"/>
      <c r="L902" s="217"/>
      <c r="M902" s="217"/>
      <c r="N902" s="217"/>
      <c r="O902" s="217"/>
      <c r="P902" s="217"/>
      <c r="Q902" s="217"/>
      <c r="R902" s="217"/>
      <c r="S902" s="217"/>
      <c r="T902" s="217"/>
      <c r="U902" s="217"/>
      <c r="V902" s="217"/>
      <c r="W902" s="217"/>
      <c r="X902" s="217"/>
      <c r="Y902" s="217"/>
      <c r="Z902" s="217"/>
      <c r="AA902" s="217"/>
      <c r="AB902" s="217"/>
    </row>
    <row r="903">
      <c r="A903" s="219"/>
      <c r="B903" s="218"/>
      <c r="C903" s="217"/>
      <c r="D903" s="217"/>
      <c r="E903" s="219"/>
      <c r="F903" s="219"/>
      <c r="G903" s="220"/>
      <c r="H903" s="221"/>
      <c r="I903" s="217"/>
      <c r="J903" s="217"/>
      <c r="K903" s="217"/>
      <c r="L903" s="217"/>
      <c r="M903" s="217"/>
      <c r="N903" s="217"/>
      <c r="O903" s="217"/>
      <c r="P903" s="217"/>
      <c r="Q903" s="217"/>
      <c r="R903" s="217"/>
      <c r="S903" s="217"/>
      <c r="T903" s="217"/>
      <c r="U903" s="217"/>
      <c r="V903" s="217"/>
      <c r="W903" s="217"/>
      <c r="X903" s="217"/>
      <c r="Y903" s="217"/>
      <c r="Z903" s="217"/>
      <c r="AA903" s="217"/>
      <c r="AB903" s="217"/>
    </row>
    <row r="904">
      <c r="A904" s="219"/>
      <c r="B904" s="218"/>
      <c r="C904" s="217"/>
      <c r="D904" s="217"/>
      <c r="E904" s="219"/>
      <c r="F904" s="219"/>
      <c r="G904" s="220"/>
      <c r="H904" s="221"/>
      <c r="I904" s="217"/>
      <c r="J904" s="217"/>
      <c r="K904" s="217"/>
      <c r="L904" s="217"/>
      <c r="M904" s="217"/>
      <c r="N904" s="217"/>
      <c r="O904" s="217"/>
      <c r="P904" s="217"/>
      <c r="Q904" s="217"/>
      <c r="R904" s="217"/>
      <c r="S904" s="217"/>
      <c r="T904" s="217"/>
      <c r="U904" s="217"/>
      <c r="V904" s="217"/>
      <c r="W904" s="217"/>
      <c r="X904" s="217"/>
      <c r="Y904" s="217"/>
      <c r="Z904" s="217"/>
      <c r="AA904" s="217"/>
      <c r="AB904" s="217"/>
    </row>
    <row r="905">
      <c r="A905" s="219"/>
      <c r="B905" s="218"/>
      <c r="C905" s="217"/>
      <c r="D905" s="217"/>
      <c r="E905" s="219"/>
      <c r="F905" s="219"/>
      <c r="G905" s="220"/>
      <c r="H905" s="221"/>
      <c r="I905" s="217"/>
      <c r="J905" s="217"/>
      <c r="K905" s="217"/>
      <c r="L905" s="217"/>
      <c r="M905" s="217"/>
      <c r="N905" s="217"/>
      <c r="O905" s="217"/>
      <c r="P905" s="217"/>
      <c r="Q905" s="217"/>
      <c r="R905" s="217"/>
      <c r="S905" s="217"/>
      <c r="T905" s="217"/>
      <c r="U905" s="217"/>
      <c r="V905" s="217"/>
      <c r="W905" s="217"/>
      <c r="X905" s="217"/>
      <c r="Y905" s="217"/>
      <c r="Z905" s="217"/>
      <c r="AA905" s="217"/>
      <c r="AB905" s="217"/>
    </row>
    <row r="906">
      <c r="A906" s="219"/>
      <c r="B906" s="218"/>
      <c r="C906" s="217"/>
      <c r="D906" s="217"/>
      <c r="E906" s="219"/>
      <c r="F906" s="219"/>
      <c r="G906" s="220"/>
      <c r="H906" s="221"/>
      <c r="I906" s="217"/>
      <c r="J906" s="217"/>
      <c r="K906" s="217"/>
      <c r="L906" s="217"/>
      <c r="M906" s="217"/>
      <c r="N906" s="217"/>
      <c r="O906" s="217"/>
      <c r="P906" s="217"/>
      <c r="Q906" s="217"/>
      <c r="R906" s="217"/>
      <c r="S906" s="217"/>
      <c r="T906" s="217"/>
      <c r="U906" s="217"/>
      <c r="V906" s="217"/>
      <c r="W906" s="217"/>
      <c r="X906" s="217"/>
      <c r="Y906" s="217"/>
      <c r="Z906" s="217"/>
      <c r="AA906" s="217"/>
      <c r="AB906" s="217"/>
    </row>
    <row r="907">
      <c r="A907" s="219"/>
      <c r="B907" s="218"/>
      <c r="C907" s="217"/>
      <c r="D907" s="217"/>
      <c r="E907" s="219"/>
      <c r="F907" s="219"/>
      <c r="G907" s="220"/>
      <c r="H907" s="221"/>
      <c r="I907" s="217"/>
      <c r="J907" s="217"/>
      <c r="K907" s="217"/>
      <c r="L907" s="217"/>
      <c r="M907" s="217"/>
      <c r="N907" s="217"/>
      <c r="O907" s="217"/>
      <c r="P907" s="217"/>
      <c r="Q907" s="217"/>
      <c r="R907" s="217"/>
      <c r="S907" s="217"/>
      <c r="T907" s="217"/>
      <c r="U907" s="217"/>
      <c r="V907" s="217"/>
      <c r="W907" s="217"/>
      <c r="X907" s="217"/>
      <c r="Y907" s="217"/>
      <c r="Z907" s="217"/>
      <c r="AA907" s="217"/>
      <c r="AB907" s="217"/>
    </row>
    <row r="908">
      <c r="A908" s="219"/>
      <c r="B908" s="218"/>
      <c r="C908" s="217"/>
      <c r="D908" s="217"/>
      <c r="E908" s="219"/>
      <c r="F908" s="219"/>
      <c r="G908" s="220"/>
      <c r="H908" s="221"/>
      <c r="I908" s="217"/>
      <c r="J908" s="217"/>
      <c r="K908" s="217"/>
      <c r="L908" s="217"/>
      <c r="M908" s="217"/>
      <c r="N908" s="217"/>
      <c r="O908" s="217"/>
      <c r="P908" s="217"/>
      <c r="Q908" s="217"/>
      <c r="R908" s="217"/>
      <c r="S908" s="217"/>
      <c r="T908" s="217"/>
      <c r="U908" s="217"/>
      <c r="V908" s="217"/>
      <c r="W908" s="217"/>
      <c r="X908" s="217"/>
      <c r="Y908" s="217"/>
      <c r="Z908" s="217"/>
      <c r="AA908" s="217"/>
      <c r="AB908" s="217"/>
    </row>
    <row r="909">
      <c r="A909" s="219"/>
      <c r="B909" s="218"/>
      <c r="C909" s="217"/>
      <c r="D909" s="217"/>
      <c r="E909" s="219"/>
      <c r="F909" s="219"/>
      <c r="G909" s="220"/>
      <c r="H909" s="221"/>
      <c r="I909" s="217"/>
      <c r="J909" s="217"/>
      <c r="K909" s="217"/>
      <c r="L909" s="217"/>
      <c r="M909" s="217"/>
      <c r="N909" s="217"/>
      <c r="O909" s="217"/>
      <c r="P909" s="217"/>
      <c r="Q909" s="217"/>
      <c r="R909" s="217"/>
      <c r="S909" s="217"/>
      <c r="T909" s="217"/>
      <c r="U909" s="217"/>
      <c r="V909" s="217"/>
      <c r="W909" s="217"/>
      <c r="X909" s="217"/>
      <c r="Y909" s="217"/>
      <c r="Z909" s="217"/>
      <c r="AA909" s="217"/>
      <c r="AB909" s="217"/>
    </row>
    <row r="910">
      <c r="A910" s="219"/>
      <c r="B910" s="218"/>
      <c r="C910" s="217"/>
      <c r="D910" s="217"/>
      <c r="E910" s="219"/>
      <c r="F910" s="219"/>
      <c r="G910" s="220"/>
      <c r="H910" s="221"/>
      <c r="I910" s="217"/>
      <c r="J910" s="217"/>
      <c r="K910" s="217"/>
      <c r="L910" s="217"/>
      <c r="M910" s="217"/>
      <c r="N910" s="217"/>
      <c r="O910" s="217"/>
      <c r="P910" s="217"/>
      <c r="Q910" s="217"/>
      <c r="R910" s="217"/>
      <c r="S910" s="217"/>
      <c r="T910" s="217"/>
      <c r="U910" s="217"/>
      <c r="V910" s="217"/>
      <c r="W910" s="217"/>
      <c r="X910" s="217"/>
      <c r="Y910" s="217"/>
      <c r="Z910" s="217"/>
      <c r="AA910" s="217"/>
      <c r="AB910" s="217"/>
    </row>
    <row r="911">
      <c r="A911" s="219"/>
      <c r="B911" s="218"/>
      <c r="C911" s="217"/>
      <c r="D911" s="217"/>
      <c r="E911" s="219"/>
      <c r="F911" s="219"/>
      <c r="G911" s="220"/>
      <c r="H911" s="221"/>
      <c r="I911" s="217"/>
      <c r="J911" s="217"/>
      <c r="K911" s="217"/>
      <c r="L911" s="217"/>
      <c r="M911" s="217"/>
      <c r="N911" s="217"/>
      <c r="O911" s="217"/>
      <c r="P911" s="217"/>
      <c r="Q911" s="217"/>
      <c r="R911" s="217"/>
      <c r="S911" s="217"/>
      <c r="T911" s="217"/>
      <c r="U911" s="217"/>
      <c r="V911" s="217"/>
      <c r="W911" s="217"/>
      <c r="X911" s="217"/>
      <c r="Y911" s="217"/>
      <c r="Z911" s="217"/>
      <c r="AA911" s="217"/>
      <c r="AB911" s="217"/>
    </row>
    <row r="912">
      <c r="A912" s="219"/>
      <c r="B912" s="218"/>
      <c r="C912" s="217"/>
      <c r="D912" s="217"/>
      <c r="E912" s="219"/>
      <c r="F912" s="219"/>
      <c r="G912" s="220"/>
      <c r="H912" s="221"/>
      <c r="I912" s="217"/>
      <c r="J912" s="217"/>
      <c r="K912" s="217"/>
      <c r="L912" s="217"/>
      <c r="M912" s="217"/>
      <c r="N912" s="217"/>
      <c r="O912" s="217"/>
      <c r="P912" s="217"/>
      <c r="Q912" s="217"/>
      <c r="R912" s="217"/>
      <c r="S912" s="217"/>
      <c r="T912" s="217"/>
      <c r="U912" s="217"/>
      <c r="V912" s="217"/>
      <c r="W912" s="217"/>
      <c r="X912" s="217"/>
      <c r="Y912" s="217"/>
      <c r="Z912" s="217"/>
      <c r="AA912" s="217"/>
      <c r="AB912" s="217"/>
    </row>
    <row r="913">
      <c r="A913" s="219"/>
      <c r="B913" s="218"/>
      <c r="C913" s="217"/>
      <c r="D913" s="217"/>
      <c r="E913" s="219"/>
      <c r="F913" s="219"/>
      <c r="G913" s="220"/>
      <c r="H913" s="221"/>
      <c r="I913" s="217"/>
      <c r="J913" s="217"/>
      <c r="K913" s="217"/>
      <c r="L913" s="217"/>
      <c r="M913" s="217"/>
      <c r="N913" s="217"/>
      <c r="O913" s="217"/>
      <c r="P913" s="217"/>
      <c r="Q913" s="217"/>
      <c r="R913" s="217"/>
      <c r="S913" s="217"/>
      <c r="T913" s="217"/>
      <c r="U913" s="217"/>
      <c r="V913" s="217"/>
      <c r="W913" s="217"/>
      <c r="X913" s="217"/>
      <c r="Y913" s="217"/>
      <c r="Z913" s="217"/>
      <c r="AA913" s="217"/>
      <c r="AB913" s="217"/>
    </row>
    <row r="914">
      <c r="A914" s="219"/>
      <c r="B914" s="218"/>
      <c r="C914" s="217"/>
      <c r="D914" s="217"/>
      <c r="E914" s="219"/>
      <c r="F914" s="219"/>
      <c r="G914" s="220"/>
      <c r="H914" s="221"/>
      <c r="I914" s="217"/>
      <c r="J914" s="217"/>
      <c r="K914" s="217"/>
      <c r="L914" s="217"/>
      <c r="M914" s="217"/>
      <c r="N914" s="217"/>
      <c r="O914" s="217"/>
      <c r="P914" s="217"/>
      <c r="Q914" s="217"/>
      <c r="R914" s="217"/>
      <c r="S914" s="217"/>
      <c r="T914" s="217"/>
      <c r="U914" s="217"/>
      <c r="V914" s="217"/>
      <c r="W914" s="217"/>
      <c r="X914" s="217"/>
      <c r="Y914" s="217"/>
      <c r="Z914" s="217"/>
      <c r="AA914" s="217"/>
      <c r="AB914" s="217"/>
    </row>
    <row r="915">
      <c r="A915" s="219"/>
      <c r="B915" s="218"/>
      <c r="C915" s="217"/>
      <c r="D915" s="217"/>
      <c r="E915" s="219"/>
      <c r="F915" s="219"/>
      <c r="G915" s="220"/>
      <c r="H915" s="221"/>
      <c r="I915" s="217"/>
      <c r="J915" s="217"/>
      <c r="K915" s="217"/>
      <c r="L915" s="217"/>
      <c r="M915" s="217"/>
      <c r="N915" s="217"/>
      <c r="O915" s="217"/>
      <c r="P915" s="217"/>
      <c r="Q915" s="217"/>
      <c r="R915" s="217"/>
      <c r="S915" s="217"/>
      <c r="T915" s="217"/>
      <c r="U915" s="217"/>
      <c r="V915" s="217"/>
      <c r="W915" s="217"/>
      <c r="X915" s="217"/>
      <c r="Y915" s="217"/>
      <c r="Z915" s="217"/>
      <c r="AA915" s="217"/>
      <c r="AB915" s="217"/>
    </row>
    <row r="916">
      <c r="A916" s="219"/>
      <c r="B916" s="218"/>
      <c r="C916" s="217"/>
      <c r="D916" s="217"/>
      <c r="E916" s="219"/>
      <c r="F916" s="219"/>
      <c r="G916" s="220"/>
      <c r="H916" s="221"/>
      <c r="I916" s="217"/>
      <c r="J916" s="217"/>
      <c r="K916" s="217"/>
      <c r="L916" s="217"/>
      <c r="M916" s="217"/>
      <c r="N916" s="217"/>
      <c r="O916" s="217"/>
      <c r="P916" s="217"/>
      <c r="Q916" s="217"/>
      <c r="R916" s="217"/>
      <c r="S916" s="217"/>
      <c r="T916" s="217"/>
      <c r="U916" s="217"/>
      <c r="V916" s="217"/>
      <c r="W916" s="217"/>
      <c r="X916" s="217"/>
      <c r="Y916" s="217"/>
      <c r="Z916" s="217"/>
      <c r="AA916" s="217"/>
      <c r="AB916" s="217"/>
    </row>
    <row r="917">
      <c r="A917" s="219"/>
      <c r="B917" s="218"/>
      <c r="C917" s="217"/>
      <c r="D917" s="217"/>
      <c r="E917" s="219"/>
      <c r="F917" s="219"/>
      <c r="G917" s="220"/>
      <c r="H917" s="221"/>
      <c r="I917" s="217"/>
      <c r="J917" s="217"/>
      <c r="K917" s="217"/>
      <c r="L917" s="217"/>
      <c r="M917" s="217"/>
      <c r="N917" s="217"/>
      <c r="O917" s="217"/>
      <c r="P917" s="217"/>
      <c r="Q917" s="217"/>
      <c r="R917" s="217"/>
      <c r="S917" s="217"/>
      <c r="T917" s="217"/>
      <c r="U917" s="217"/>
      <c r="V917" s="217"/>
      <c r="W917" s="217"/>
      <c r="X917" s="217"/>
      <c r="Y917" s="217"/>
      <c r="Z917" s="217"/>
      <c r="AA917" s="217"/>
      <c r="AB917" s="217"/>
    </row>
    <row r="918">
      <c r="A918" s="219"/>
      <c r="B918" s="218"/>
      <c r="C918" s="217"/>
      <c r="D918" s="217"/>
      <c r="E918" s="219"/>
      <c r="F918" s="219"/>
      <c r="G918" s="220"/>
      <c r="H918" s="221"/>
      <c r="I918" s="217"/>
      <c r="J918" s="217"/>
      <c r="K918" s="217"/>
      <c r="L918" s="217"/>
      <c r="M918" s="217"/>
      <c r="N918" s="217"/>
      <c r="O918" s="217"/>
      <c r="P918" s="217"/>
      <c r="Q918" s="217"/>
      <c r="R918" s="217"/>
      <c r="S918" s="217"/>
      <c r="T918" s="217"/>
      <c r="U918" s="217"/>
      <c r="V918" s="217"/>
      <c r="W918" s="217"/>
      <c r="X918" s="217"/>
      <c r="Y918" s="217"/>
      <c r="Z918" s="217"/>
      <c r="AA918" s="217"/>
      <c r="AB918" s="217"/>
    </row>
    <row r="919">
      <c r="A919" s="219"/>
      <c r="B919" s="218"/>
      <c r="C919" s="217"/>
      <c r="D919" s="217"/>
      <c r="E919" s="219"/>
      <c r="F919" s="219"/>
      <c r="G919" s="220"/>
      <c r="H919" s="221"/>
      <c r="I919" s="217"/>
      <c r="J919" s="217"/>
      <c r="K919" s="217"/>
      <c r="L919" s="217"/>
      <c r="M919" s="217"/>
      <c r="N919" s="217"/>
      <c r="O919" s="217"/>
      <c r="P919" s="217"/>
      <c r="Q919" s="217"/>
      <c r="R919" s="217"/>
      <c r="S919" s="217"/>
      <c r="T919" s="217"/>
      <c r="U919" s="217"/>
      <c r="V919" s="217"/>
      <c r="W919" s="217"/>
      <c r="X919" s="217"/>
      <c r="Y919" s="217"/>
      <c r="Z919" s="217"/>
      <c r="AA919" s="217"/>
      <c r="AB919" s="217"/>
    </row>
    <row r="920">
      <c r="A920" s="219"/>
      <c r="B920" s="218"/>
      <c r="C920" s="217"/>
      <c r="D920" s="217"/>
      <c r="E920" s="219"/>
      <c r="F920" s="219"/>
      <c r="G920" s="220"/>
      <c r="H920" s="221"/>
      <c r="I920" s="217"/>
      <c r="J920" s="217"/>
      <c r="K920" s="217"/>
      <c r="L920" s="217"/>
      <c r="M920" s="217"/>
      <c r="N920" s="217"/>
      <c r="O920" s="217"/>
      <c r="P920" s="217"/>
      <c r="Q920" s="217"/>
      <c r="R920" s="217"/>
      <c r="S920" s="217"/>
      <c r="T920" s="217"/>
      <c r="U920" s="217"/>
      <c r="V920" s="217"/>
      <c r="W920" s="217"/>
      <c r="X920" s="217"/>
      <c r="Y920" s="217"/>
      <c r="Z920" s="217"/>
      <c r="AA920" s="217"/>
      <c r="AB920" s="217"/>
    </row>
    <row r="921">
      <c r="A921" s="219"/>
      <c r="B921" s="218"/>
      <c r="C921" s="217"/>
      <c r="D921" s="217"/>
      <c r="E921" s="219"/>
      <c r="F921" s="219"/>
      <c r="G921" s="220"/>
      <c r="H921" s="221"/>
      <c r="I921" s="217"/>
      <c r="J921" s="217"/>
      <c r="K921" s="217"/>
      <c r="L921" s="217"/>
      <c r="M921" s="217"/>
      <c r="N921" s="217"/>
      <c r="O921" s="217"/>
      <c r="P921" s="217"/>
      <c r="Q921" s="217"/>
      <c r="R921" s="217"/>
      <c r="S921" s="217"/>
      <c r="T921" s="217"/>
      <c r="U921" s="217"/>
      <c r="V921" s="217"/>
      <c r="W921" s="217"/>
      <c r="X921" s="217"/>
      <c r="Y921" s="217"/>
      <c r="Z921" s="217"/>
      <c r="AA921" s="217"/>
      <c r="AB921" s="217"/>
    </row>
    <row r="922">
      <c r="A922" s="219"/>
      <c r="B922" s="218"/>
      <c r="C922" s="217"/>
      <c r="D922" s="217"/>
      <c r="E922" s="219"/>
      <c r="F922" s="219"/>
      <c r="G922" s="220"/>
      <c r="H922" s="221"/>
      <c r="I922" s="217"/>
      <c r="J922" s="217"/>
      <c r="K922" s="217"/>
      <c r="L922" s="217"/>
      <c r="M922" s="217"/>
      <c r="N922" s="217"/>
      <c r="O922" s="217"/>
      <c r="P922" s="217"/>
      <c r="Q922" s="217"/>
      <c r="R922" s="217"/>
      <c r="S922" s="217"/>
      <c r="T922" s="217"/>
      <c r="U922" s="217"/>
      <c r="V922" s="217"/>
      <c r="W922" s="217"/>
      <c r="X922" s="217"/>
      <c r="Y922" s="217"/>
      <c r="Z922" s="217"/>
      <c r="AA922" s="217"/>
      <c r="AB922" s="217"/>
    </row>
    <row r="923">
      <c r="A923" s="219"/>
      <c r="B923" s="218"/>
      <c r="C923" s="217"/>
      <c r="D923" s="217"/>
      <c r="E923" s="219"/>
      <c r="F923" s="219"/>
      <c r="G923" s="220"/>
      <c r="H923" s="221"/>
      <c r="I923" s="217"/>
      <c r="J923" s="217"/>
      <c r="K923" s="217"/>
      <c r="L923" s="217"/>
      <c r="M923" s="217"/>
      <c r="N923" s="217"/>
      <c r="O923" s="217"/>
      <c r="P923" s="217"/>
      <c r="Q923" s="217"/>
      <c r="R923" s="217"/>
      <c r="S923" s="217"/>
      <c r="T923" s="217"/>
      <c r="U923" s="217"/>
      <c r="V923" s="217"/>
      <c r="W923" s="217"/>
      <c r="X923" s="217"/>
      <c r="Y923" s="217"/>
      <c r="Z923" s="217"/>
      <c r="AA923" s="217"/>
      <c r="AB923" s="217"/>
    </row>
    <row r="924">
      <c r="A924" s="219"/>
      <c r="B924" s="218"/>
      <c r="C924" s="217"/>
      <c r="D924" s="217"/>
      <c r="E924" s="219"/>
      <c r="F924" s="219"/>
      <c r="G924" s="220"/>
      <c r="H924" s="221"/>
      <c r="I924" s="217"/>
      <c r="J924" s="217"/>
      <c r="K924" s="217"/>
      <c r="L924" s="217"/>
      <c r="M924" s="217"/>
      <c r="N924" s="217"/>
      <c r="O924" s="217"/>
      <c r="P924" s="217"/>
      <c r="Q924" s="217"/>
      <c r="R924" s="217"/>
      <c r="S924" s="217"/>
      <c r="T924" s="217"/>
      <c r="U924" s="217"/>
      <c r="V924" s="217"/>
      <c r="W924" s="217"/>
      <c r="X924" s="217"/>
      <c r="Y924" s="217"/>
      <c r="Z924" s="217"/>
      <c r="AA924" s="217"/>
      <c r="AB924" s="217"/>
    </row>
    <row r="925">
      <c r="A925" s="219"/>
      <c r="B925" s="218"/>
      <c r="C925" s="217"/>
      <c r="D925" s="217"/>
      <c r="E925" s="219"/>
      <c r="F925" s="219"/>
      <c r="G925" s="220"/>
      <c r="H925" s="221"/>
      <c r="I925" s="217"/>
      <c r="J925" s="217"/>
      <c r="K925" s="217"/>
      <c r="L925" s="217"/>
      <c r="M925" s="217"/>
      <c r="N925" s="217"/>
      <c r="O925" s="217"/>
      <c r="P925" s="217"/>
      <c r="Q925" s="217"/>
      <c r="R925" s="217"/>
      <c r="S925" s="217"/>
      <c r="T925" s="217"/>
      <c r="U925" s="217"/>
      <c r="V925" s="217"/>
      <c r="W925" s="217"/>
      <c r="X925" s="217"/>
      <c r="Y925" s="217"/>
      <c r="Z925" s="217"/>
      <c r="AA925" s="217"/>
      <c r="AB925" s="217"/>
    </row>
    <row r="926">
      <c r="A926" s="219"/>
      <c r="B926" s="218"/>
      <c r="C926" s="217"/>
      <c r="D926" s="217"/>
      <c r="E926" s="219"/>
      <c r="F926" s="219"/>
      <c r="G926" s="220"/>
      <c r="H926" s="221"/>
      <c r="I926" s="217"/>
      <c r="J926" s="217"/>
      <c r="K926" s="217"/>
      <c r="L926" s="217"/>
      <c r="M926" s="217"/>
      <c r="N926" s="217"/>
      <c r="O926" s="217"/>
      <c r="P926" s="217"/>
      <c r="Q926" s="217"/>
      <c r="R926" s="217"/>
      <c r="S926" s="217"/>
      <c r="T926" s="217"/>
      <c r="U926" s="217"/>
      <c r="V926" s="217"/>
      <c r="W926" s="217"/>
      <c r="X926" s="217"/>
      <c r="Y926" s="217"/>
      <c r="Z926" s="217"/>
      <c r="AA926" s="217"/>
      <c r="AB926" s="217"/>
    </row>
    <row r="927">
      <c r="A927" s="219"/>
      <c r="B927" s="218"/>
      <c r="C927" s="217"/>
      <c r="D927" s="217"/>
      <c r="E927" s="219"/>
      <c r="F927" s="219"/>
      <c r="G927" s="220"/>
      <c r="H927" s="221"/>
      <c r="I927" s="217"/>
      <c r="J927" s="217"/>
      <c r="K927" s="217"/>
      <c r="L927" s="217"/>
      <c r="M927" s="217"/>
      <c r="N927" s="217"/>
      <c r="O927" s="217"/>
      <c r="P927" s="217"/>
      <c r="Q927" s="217"/>
      <c r="R927" s="217"/>
      <c r="S927" s="217"/>
      <c r="T927" s="217"/>
      <c r="U927" s="217"/>
      <c r="V927" s="217"/>
      <c r="W927" s="217"/>
      <c r="X927" s="217"/>
      <c r="Y927" s="217"/>
      <c r="Z927" s="217"/>
      <c r="AA927" s="217"/>
      <c r="AB927" s="217"/>
    </row>
    <row r="928">
      <c r="A928" s="219"/>
      <c r="B928" s="218"/>
      <c r="C928" s="217"/>
      <c r="D928" s="217"/>
      <c r="E928" s="219"/>
      <c r="F928" s="219"/>
      <c r="G928" s="220"/>
      <c r="H928" s="221"/>
      <c r="I928" s="217"/>
      <c r="J928" s="217"/>
      <c r="K928" s="217"/>
      <c r="L928" s="217"/>
      <c r="M928" s="217"/>
      <c r="N928" s="217"/>
      <c r="O928" s="217"/>
      <c r="P928" s="217"/>
      <c r="Q928" s="217"/>
      <c r="R928" s="217"/>
      <c r="S928" s="217"/>
      <c r="T928" s="217"/>
      <c r="U928" s="217"/>
      <c r="V928" s="217"/>
      <c r="W928" s="217"/>
      <c r="X928" s="217"/>
      <c r="Y928" s="217"/>
      <c r="Z928" s="217"/>
      <c r="AA928" s="217"/>
      <c r="AB928" s="217"/>
    </row>
    <row r="929">
      <c r="A929" s="219"/>
      <c r="B929" s="218"/>
      <c r="C929" s="217"/>
      <c r="D929" s="217"/>
      <c r="E929" s="219"/>
      <c r="F929" s="219"/>
      <c r="G929" s="220"/>
      <c r="H929" s="221"/>
      <c r="I929" s="217"/>
      <c r="J929" s="217"/>
      <c r="K929" s="217"/>
      <c r="L929" s="217"/>
      <c r="M929" s="217"/>
      <c r="N929" s="217"/>
      <c r="O929" s="217"/>
      <c r="P929" s="217"/>
      <c r="Q929" s="217"/>
      <c r="R929" s="217"/>
      <c r="S929" s="217"/>
      <c r="T929" s="217"/>
      <c r="U929" s="217"/>
      <c r="V929" s="217"/>
      <c r="W929" s="217"/>
      <c r="X929" s="217"/>
      <c r="Y929" s="217"/>
      <c r="Z929" s="217"/>
      <c r="AA929" s="217"/>
      <c r="AB929" s="217"/>
    </row>
    <row r="930">
      <c r="A930" s="219"/>
      <c r="B930" s="218"/>
      <c r="C930" s="217"/>
      <c r="D930" s="217"/>
      <c r="E930" s="219"/>
      <c r="F930" s="219"/>
      <c r="G930" s="220"/>
      <c r="H930" s="221"/>
      <c r="I930" s="217"/>
      <c r="J930" s="217"/>
      <c r="K930" s="217"/>
      <c r="L930" s="217"/>
      <c r="M930" s="217"/>
      <c r="N930" s="217"/>
      <c r="O930" s="217"/>
      <c r="P930" s="217"/>
      <c r="Q930" s="217"/>
      <c r="R930" s="217"/>
      <c r="S930" s="217"/>
      <c r="T930" s="217"/>
      <c r="U930" s="217"/>
      <c r="V930" s="217"/>
      <c r="W930" s="217"/>
      <c r="X930" s="217"/>
      <c r="Y930" s="217"/>
      <c r="Z930" s="217"/>
      <c r="AA930" s="217"/>
      <c r="AB930" s="217"/>
    </row>
    <row r="931">
      <c r="A931" s="219"/>
      <c r="B931" s="218"/>
      <c r="C931" s="217"/>
      <c r="D931" s="217"/>
      <c r="E931" s="219"/>
      <c r="F931" s="219"/>
      <c r="G931" s="220"/>
      <c r="H931" s="221"/>
      <c r="I931" s="217"/>
      <c r="J931" s="217"/>
      <c r="K931" s="217"/>
      <c r="L931" s="217"/>
      <c r="M931" s="217"/>
      <c r="N931" s="217"/>
      <c r="O931" s="217"/>
      <c r="P931" s="217"/>
      <c r="Q931" s="217"/>
      <c r="R931" s="217"/>
      <c r="S931" s="217"/>
      <c r="T931" s="217"/>
      <c r="U931" s="217"/>
      <c r="V931" s="217"/>
      <c r="W931" s="217"/>
      <c r="X931" s="217"/>
      <c r="Y931" s="217"/>
      <c r="Z931" s="217"/>
      <c r="AA931" s="217"/>
      <c r="AB931" s="217"/>
    </row>
    <row r="932">
      <c r="A932" s="219"/>
      <c r="B932" s="218"/>
      <c r="C932" s="217"/>
      <c r="D932" s="217"/>
      <c r="E932" s="219"/>
      <c r="F932" s="219"/>
      <c r="G932" s="220"/>
      <c r="H932" s="221"/>
      <c r="I932" s="217"/>
      <c r="J932" s="217"/>
      <c r="K932" s="217"/>
      <c r="L932" s="217"/>
      <c r="M932" s="217"/>
      <c r="N932" s="217"/>
      <c r="O932" s="217"/>
      <c r="P932" s="217"/>
      <c r="Q932" s="217"/>
      <c r="R932" s="217"/>
      <c r="S932" s="217"/>
      <c r="T932" s="217"/>
      <c r="U932" s="217"/>
      <c r="V932" s="217"/>
      <c r="W932" s="217"/>
      <c r="X932" s="217"/>
      <c r="Y932" s="217"/>
      <c r="Z932" s="217"/>
      <c r="AA932" s="217"/>
      <c r="AB932" s="217"/>
    </row>
    <row r="933">
      <c r="A933" s="219"/>
      <c r="B933" s="218"/>
      <c r="C933" s="217"/>
      <c r="D933" s="217"/>
      <c r="E933" s="219"/>
      <c r="F933" s="219"/>
      <c r="G933" s="220"/>
      <c r="H933" s="221"/>
      <c r="I933" s="217"/>
      <c r="J933" s="217"/>
      <c r="K933" s="217"/>
      <c r="L933" s="217"/>
      <c r="M933" s="217"/>
      <c r="N933" s="217"/>
      <c r="O933" s="217"/>
      <c r="P933" s="217"/>
      <c r="Q933" s="217"/>
      <c r="R933" s="217"/>
      <c r="S933" s="217"/>
      <c r="T933" s="217"/>
      <c r="U933" s="217"/>
      <c r="V933" s="217"/>
      <c r="W933" s="217"/>
      <c r="X933" s="217"/>
      <c r="Y933" s="217"/>
      <c r="Z933" s="217"/>
      <c r="AA933" s="217"/>
      <c r="AB933" s="217"/>
    </row>
    <row r="934">
      <c r="A934" s="219"/>
      <c r="B934" s="218"/>
      <c r="C934" s="217"/>
      <c r="D934" s="217"/>
      <c r="E934" s="219"/>
      <c r="F934" s="219"/>
      <c r="G934" s="220"/>
      <c r="H934" s="221"/>
      <c r="I934" s="217"/>
      <c r="J934" s="217"/>
      <c r="K934" s="217"/>
      <c r="L934" s="217"/>
      <c r="M934" s="217"/>
      <c r="N934" s="217"/>
      <c r="O934" s="217"/>
      <c r="P934" s="217"/>
      <c r="Q934" s="217"/>
      <c r="R934" s="217"/>
      <c r="S934" s="217"/>
      <c r="T934" s="217"/>
      <c r="U934" s="217"/>
      <c r="V934" s="217"/>
      <c r="W934" s="217"/>
      <c r="X934" s="217"/>
      <c r="Y934" s="217"/>
      <c r="Z934" s="217"/>
      <c r="AA934" s="217"/>
      <c r="AB934" s="217"/>
    </row>
    <row r="935">
      <c r="A935" s="219"/>
      <c r="B935" s="218"/>
      <c r="C935" s="217"/>
      <c r="D935" s="217"/>
      <c r="E935" s="219"/>
      <c r="F935" s="219"/>
      <c r="G935" s="220"/>
      <c r="H935" s="221"/>
      <c r="I935" s="217"/>
      <c r="J935" s="217"/>
      <c r="K935" s="217"/>
      <c r="L935" s="217"/>
      <c r="M935" s="217"/>
      <c r="N935" s="217"/>
      <c r="O935" s="217"/>
      <c r="P935" s="217"/>
      <c r="Q935" s="217"/>
      <c r="R935" s="217"/>
      <c r="S935" s="217"/>
      <c r="T935" s="217"/>
      <c r="U935" s="217"/>
      <c r="V935" s="217"/>
      <c r="W935" s="217"/>
      <c r="X935" s="217"/>
      <c r="Y935" s="217"/>
      <c r="Z935" s="217"/>
      <c r="AA935" s="217"/>
      <c r="AB935" s="217"/>
    </row>
    <row r="936">
      <c r="A936" s="219"/>
      <c r="B936" s="218"/>
      <c r="C936" s="217"/>
      <c r="D936" s="217"/>
      <c r="E936" s="219"/>
      <c r="F936" s="219"/>
      <c r="G936" s="220"/>
      <c r="H936" s="221"/>
      <c r="I936" s="217"/>
      <c r="J936" s="217"/>
      <c r="K936" s="217"/>
      <c r="L936" s="217"/>
      <c r="M936" s="217"/>
      <c r="N936" s="217"/>
      <c r="O936" s="217"/>
      <c r="P936" s="217"/>
      <c r="Q936" s="217"/>
      <c r="R936" s="217"/>
      <c r="S936" s="217"/>
      <c r="T936" s="217"/>
      <c r="U936" s="217"/>
      <c r="V936" s="217"/>
      <c r="W936" s="217"/>
      <c r="X936" s="217"/>
      <c r="Y936" s="217"/>
      <c r="Z936" s="217"/>
      <c r="AA936" s="217"/>
      <c r="AB936" s="217"/>
    </row>
    <row r="937">
      <c r="A937" s="219"/>
      <c r="B937" s="218"/>
      <c r="C937" s="217"/>
      <c r="D937" s="217"/>
      <c r="E937" s="219"/>
      <c r="F937" s="219"/>
      <c r="G937" s="220"/>
      <c r="H937" s="221"/>
      <c r="I937" s="217"/>
      <c r="J937" s="217"/>
      <c r="K937" s="217"/>
      <c r="L937" s="217"/>
      <c r="M937" s="217"/>
      <c r="N937" s="217"/>
      <c r="O937" s="217"/>
      <c r="P937" s="217"/>
      <c r="Q937" s="217"/>
      <c r="R937" s="217"/>
      <c r="S937" s="217"/>
      <c r="T937" s="217"/>
      <c r="U937" s="217"/>
      <c r="V937" s="217"/>
      <c r="W937" s="217"/>
      <c r="X937" s="217"/>
      <c r="Y937" s="217"/>
      <c r="Z937" s="217"/>
      <c r="AA937" s="217"/>
      <c r="AB937" s="217"/>
    </row>
    <row r="938">
      <c r="A938" s="219"/>
      <c r="B938" s="218"/>
      <c r="C938" s="217"/>
      <c r="D938" s="217"/>
      <c r="E938" s="219"/>
      <c r="F938" s="219"/>
      <c r="G938" s="220"/>
      <c r="H938" s="221"/>
      <c r="I938" s="217"/>
      <c r="J938" s="217"/>
      <c r="K938" s="217"/>
      <c r="L938" s="217"/>
      <c r="M938" s="217"/>
      <c r="N938" s="217"/>
      <c r="O938" s="217"/>
      <c r="P938" s="217"/>
      <c r="Q938" s="217"/>
      <c r="R938" s="217"/>
      <c r="S938" s="217"/>
      <c r="T938" s="217"/>
      <c r="U938" s="217"/>
      <c r="V938" s="217"/>
      <c r="W938" s="217"/>
      <c r="X938" s="217"/>
      <c r="Y938" s="217"/>
      <c r="Z938" s="217"/>
      <c r="AA938" s="217"/>
      <c r="AB938" s="217"/>
    </row>
    <row r="939">
      <c r="A939" s="219"/>
      <c r="B939" s="218"/>
      <c r="C939" s="217"/>
      <c r="D939" s="217"/>
      <c r="E939" s="219"/>
      <c r="F939" s="219"/>
      <c r="G939" s="220"/>
      <c r="H939" s="221"/>
      <c r="I939" s="217"/>
      <c r="J939" s="217"/>
      <c r="K939" s="217"/>
      <c r="L939" s="217"/>
      <c r="M939" s="217"/>
      <c r="N939" s="217"/>
      <c r="O939" s="217"/>
      <c r="P939" s="217"/>
      <c r="Q939" s="217"/>
      <c r="R939" s="217"/>
      <c r="S939" s="217"/>
      <c r="T939" s="217"/>
      <c r="U939" s="217"/>
      <c r="V939" s="217"/>
      <c r="W939" s="217"/>
      <c r="X939" s="217"/>
      <c r="Y939" s="217"/>
      <c r="Z939" s="217"/>
      <c r="AA939" s="217"/>
      <c r="AB939" s="217"/>
    </row>
    <row r="940">
      <c r="A940" s="219"/>
      <c r="B940" s="218"/>
      <c r="C940" s="217"/>
      <c r="D940" s="217"/>
      <c r="E940" s="219"/>
      <c r="F940" s="219"/>
      <c r="G940" s="220"/>
      <c r="H940" s="221"/>
      <c r="I940" s="217"/>
      <c r="J940" s="217"/>
      <c r="K940" s="217"/>
      <c r="L940" s="217"/>
      <c r="M940" s="217"/>
      <c r="N940" s="217"/>
      <c r="O940" s="217"/>
      <c r="P940" s="217"/>
      <c r="Q940" s="217"/>
      <c r="R940" s="217"/>
      <c r="S940" s="217"/>
      <c r="T940" s="217"/>
      <c r="U940" s="217"/>
      <c r="V940" s="217"/>
      <c r="W940" s="217"/>
      <c r="X940" s="217"/>
      <c r="Y940" s="217"/>
      <c r="Z940" s="217"/>
      <c r="AA940" s="217"/>
      <c r="AB940" s="217"/>
    </row>
    <row r="941">
      <c r="A941" s="219"/>
      <c r="B941" s="218"/>
      <c r="C941" s="217"/>
      <c r="D941" s="217"/>
      <c r="E941" s="219"/>
      <c r="F941" s="219"/>
      <c r="G941" s="220"/>
      <c r="H941" s="221"/>
      <c r="I941" s="217"/>
      <c r="J941" s="217"/>
      <c r="K941" s="217"/>
      <c r="L941" s="217"/>
      <c r="M941" s="217"/>
      <c r="N941" s="217"/>
      <c r="O941" s="217"/>
      <c r="P941" s="217"/>
      <c r="Q941" s="217"/>
      <c r="R941" s="217"/>
      <c r="S941" s="217"/>
      <c r="T941" s="217"/>
      <c r="U941" s="217"/>
      <c r="V941" s="217"/>
      <c r="W941" s="217"/>
      <c r="X941" s="217"/>
      <c r="Y941" s="217"/>
      <c r="Z941" s="217"/>
      <c r="AA941" s="217"/>
      <c r="AB941" s="217"/>
    </row>
    <row r="942">
      <c r="A942" s="219"/>
      <c r="B942" s="218"/>
      <c r="C942" s="217"/>
      <c r="D942" s="217"/>
      <c r="E942" s="219"/>
      <c r="F942" s="219"/>
      <c r="G942" s="220"/>
      <c r="H942" s="221"/>
      <c r="I942" s="217"/>
      <c r="J942" s="217"/>
      <c r="K942" s="217"/>
      <c r="L942" s="217"/>
      <c r="M942" s="217"/>
      <c r="N942" s="217"/>
      <c r="O942" s="217"/>
      <c r="P942" s="217"/>
      <c r="Q942" s="217"/>
      <c r="R942" s="217"/>
      <c r="S942" s="217"/>
      <c r="T942" s="217"/>
      <c r="U942" s="217"/>
      <c r="V942" s="217"/>
      <c r="W942" s="217"/>
      <c r="X942" s="217"/>
      <c r="Y942" s="217"/>
      <c r="Z942" s="217"/>
      <c r="AA942" s="217"/>
      <c r="AB942" s="217"/>
    </row>
    <row r="943">
      <c r="A943" s="219"/>
      <c r="B943" s="218"/>
      <c r="C943" s="217"/>
      <c r="D943" s="217"/>
      <c r="E943" s="219"/>
      <c r="F943" s="219"/>
      <c r="G943" s="220"/>
      <c r="H943" s="221"/>
      <c r="I943" s="217"/>
      <c r="J943" s="217"/>
      <c r="K943" s="217"/>
      <c r="L943" s="217"/>
      <c r="M943" s="217"/>
      <c r="N943" s="217"/>
      <c r="O943" s="217"/>
      <c r="P943" s="217"/>
      <c r="Q943" s="217"/>
      <c r="R943" s="217"/>
      <c r="S943" s="217"/>
      <c r="T943" s="217"/>
      <c r="U943" s="217"/>
      <c r="V943" s="217"/>
      <c r="W943" s="217"/>
      <c r="X943" s="217"/>
      <c r="Y943" s="217"/>
      <c r="Z943" s="217"/>
      <c r="AA943" s="217"/>
      <c r="AB943" s="217"/>
    </row>
    <row r="944">
      <c r="A944" s="219"/>
      <c r="B944" s="218"/>
      <c r="C944" s="217"/>
      <c r="D944" s="217"/>
      <c r="E944" s="219"/>
      <c r="F944" s="219"/>
      <c r="G944" s="220"/>
      <c r="H944" s="221"/>
      <c r="I944" s="217"/>
      <c r="J944" s="217"/>
      <c r="K944" s="217"/>
      <c r="L944" s="217"/>
      <c r="M944" s="217"/>
      <c r="N944" s="217"/>
      <c r="O944" s="217"/>
      <c r="P944" s="217"/>
      <c r="Q944" s="217"/>
      <c r="R944" s="217"/>
      <c r="S944" s="217"/>
      <c r="T944" s="217"/>
      <c r="U944" s="217"/>
      <c r="V944" s="217"/>
      <c r="W944" s="217"/>
      <c r="X944" s="217"/>
      <c r="Y944" s="217"/>
      <c r="Z944" s="217"/>
      <c r="AA944" s="217"/>
      <c r="AB944" s="217"/>
    </row>
    <row r="945">
      <c r="A945" s="219"/>
      <c r="B945" s="218"/>
      <c r="C945" s="217"/>
      <c r="D945" s="217"/>
      <c r="E945" s="219"/>
      <c r="F945" s="219"/>
      <c r="G945" s="220"/>
      <c r="H945" s="221"/>
      <c r="I945" s="217"/>
      <c r="J945" s="217"/>
      <c r="K945" s="217"/>
      <c r="L945" s="217"/>
      <c r="M945" s="217"/>
      <c r="N945" s="217"/>
      <c r="O945" s="217"/>
      <c r="P945" s="217"/>
      <c r="Q945" s="217"/>
      <c r="R945" s="217"/>
      <c r="S945" s="217"/>
      <c r="T945" s="217"/>
      <c r="U945" s="217"/>
      <c r="V945" s="217"/>
      <c r="W945" s="217"/>
      <c r="X945" s="217"/>
      <c r="Y945" s="217"/>
      <c r="Z945" s="217"/>
      <c r="AA945" s="217"/>
      <c r="AB945" s="217"/>
    </row>
    <row r="946">
      <c r="A946" s="219"/>
      <c r="B946" s="218"/>
      <c r="C946" s="217"/>
      <c r="D946" s="217"/>
      <c r="E946" s="219"/>
      <c r="F946" s="219"/>
      <c r="G946" s="220"/>
      <c r="H946" s="221"/>
      <c r="I946" s="217"/>
      <c r="J946" s="217"/>
      <c r="K946" s="217"/>
      <c r="L946" s="217"/>
      <c r="M946" s="217"/>
      <c r="N946" s="217"/>
      <c r="O946" s="217"/>
      <c r="P946" s="217"/>
      <c r="Q946" s="217"/>
      <c r="R946" s="217"/>
      <c r="S946" s="217"/>
      <c r="T946" s="217"/>
      <c r="U946" s="217"/>
      <c r="V946" s="217"/>
      <c r="W946" s="217"/>
      <c r="X946" s="217"/>
      <c r="Y946" s="217"/>
      <c r="Z946" s="217"/>
      <c r="AA946" s="217"/>
      <c r="AB946" s="217"/>
    </row>
    <row r="947">
      <c r="A947" s="219"/>
      <c r="B947" s="218"/>
      <c r="C947" s="217"/>
      <c r="D947" s="217"/>
      <c r="E947" s="219"/>
      <c r="F947" s="219"/>
      <c r="G947" s="220"/>
      <c r="H947" s="221"/>
      <c r="I947" s="217"/>
      <c r="J947" s="217"/>
      <c r="K947" s="217"/>
      <c r="L947" s="217"/>
      <c r="M947" s="217"/>
      <c r="N947" s="217"/>
      <c r="O947" s="217"/>
      <c r="P947" s="217"/>
      <c r="Q947" s="217"/>
      <c r="R947" s="217"/>
      <c r="S947" s="217"/>
      <c r="T947" s="217"/>
      <c r="U947" s="217"/>
      <c r="V947" s="217"/>
      <c r="W947" s="217"/>
      <c r="X947" s="217"/>
      <c r="Y947" s="217"/>
      <c r="Z947" s="217"/>
      <c r="AA947" s="217"/>
      <c r="AB947" s="217"/>
    </row>
    <row r="948">
      <c r="A948" s="219"/>
      <c r="B948" s="218"/>
      <c r="C948" s="217"/>
      <c r="D948" s="217"/>
      <c r="E948" s="219"/>
      <c r="F948" s="219"/>
      <c r="G948" s="220"/>
      <c r="H948" s="221"/>
      <c r="I948" s="217"/>
      <c r="J948" s="217"/>
      <c r="K948" s="217"/>
      <c r="L948" s="217"/>
      <c r="M948" s="217"/>
      <c r="N948" s="217"/>
      <c r="O948" s="217"/>
      <c r="P948" s="217"/>
      <c r="Q948" s="217"/>
      <c r="R948" s="217"/>
      <c r="S948" s="217"/>
      <c r="T948" s="217"/>
      <c r="U948" s="217"/>
      <c r="V948" s="217"/>
      <c r="W948" s="217"/>
      <c r="X948" s="217"/>
      <c r="Y948" s="217"/>
      <c r="Z948" s="217"/>
      <c r="AA948" s="217"/>
      <c r="AB948" s="217"/>
    </row>
    <row r="949">
      <c r="A949" s="219"/>
      <c r="B949" s="218"/>
      <c r="C949" s="217"/>
      <c r="D949" s="217"/>
      <c r="E949" s="219"/>
      <c r="F949" s="219"/>
      <c r="G949" s="220"/>
      <c r="H949" s="221"/>
      <c r="I949" s="217"/>
      <c r="J949" s="217"/>
      <c r="K949" s="217"/>
      <c r="L949" s="217"/>
      <c r="M949" s="217"/>
      <c r="N949" s="217"/>
      <c r="O949" s="217"/>
      <c r="P949" s="217"/>
      <c r="Q949" s="217"/>
      <c r="R949" s="217"/>
      <c r="S949" s="217"/>
      <c r="T949" s="217"/>
      <c r="U949" s="217"/>
      <c r="V949" s="217"/>
      <c r="W949" s="217"/>
      <c r="X949" s="217"/>
      <c r="Y949" s="217"/>
      <c r="Z949" s="217"/>
      <c r="AA949" s="217"/>
      <c r="AB949" s="217"/>
    </row>
    <row r="950">
      <c r="A950" s="219"/>
      <c r="B950" s="218"/>
      <c r="C950" s="217"/>
      <c r="D950" s="217"/>
      <c r="E950" s="219"/>
      <c r="F950" s="219"/>
      <c r="G950" s="220"/>
      <c r="H950" s="221"/>
      <c r="I950" s="217"/>
      <c r="J950" s="217"/>
      <c r="K950" s="217"/>
      <c r="L950" s="217"/>
      <c r="M950" s="217"/>
      <c r="N950" s="217"/>
      <c r="O950" s="217"/>
      <c r="P950" s="217"/>
      <c r="Q950" s="217"/>
      <c r="R950" s="217"/>
      <c r="S950" s="217"/>
      <c r="T950" s="217"/>
      <c r="U950" s="217"/>
      <c r="V950" s="217"/>
      <c r="W950" s="217"/>
      <c r="X950" s="217"/>
      <c r="Y950" s="217"/>
      <c r="Z950" s="217"/>
      <c r="AA950" s="217"/>
      <c r="AB950" s="217"/>
    </row>
    <row r="951">
      <c r="A951" s="219"/>
      <c r="B951" s="218"/>
      <c r="C951" s="217"/>
      <c r="D951" s="217"/>
      <c r="E951" s="219"/>
      <c r="F951" s="219"/>
      <c r="G951" s="220"/>
      <c r="H951" s="221"/>
      <c r="I951" s="217"/>
      <c r="J951" s="217"/>
      <c r="K951" s="217"/>
      <c r="L951" s="217"/>
      <c r="M951" s="217"/>
      <c r="N951" s="217"/>
      <c r="O951" s="217"/>
      <c r="P951" s="217"/>
      <c r="Q951" s="217"/>
      <c r="R951" s="217"/>
      <c r="S951" s="217"/>
      <c r="T951" s="217"/>
      <c r="U951" s="217"/>
      <c r="V951" s="217"/>
      <c r="W951" s="217"/>
      <c r="X951" s="217"/>
      <c r="Y951" s="217"/>
      <c r="Z951" s="217"/>
      <c r="AA951" s="217"/>
      <c r="AB951" s="217"/>
    </row>
    <row r="952">
      <c r="A952" s="219"/>
      <c r="B952" s="218"/>
      <c r="C952" s="217"/>
      <c r="D952" s="217"/>
      <c r="E952" s="219"/>
      <c r="F952" s="219"/>
      <c r="G952" s="220"/>
      <c r="H952" s="221"/>
      <c r="I952" s="217"/>
      <c r="J952" s="217"/>
      <c r="K952" s="217"/>
      <c r="L952" s="217"/>
      <c r="M952" s="217"/>
      <c r="N952" s="217"/>
      <c r="O952" s="217"/>
      <c r="P952" s="217"/>
      <c r="Q952" s="217"/>
      <c r="R952" s="217"/>
      <c r="S952" s="217"/>
      <c r="T952" s="217"/>
      <c r="U952" s="217"/>
      <c r="V952" s="217"/>
      <c r="W952" s="217"/>
      <c r="X952" s="217"/>
      <c r="Y952" s="217"/>
      <c r="Z952" s="217"/>
      <c r="AA952" s="217"/>
      <c r="AB952" s="217"/>
    </row>
    <row r="953">
      <c r="A953" s="219"/>
      <c r="B953" s="218"/>
      <c r="C953" s="217"/>
      <c r="D953" s="217"/>
      <c r="E953" s="219"/>
      <c r="F953" s="219"/>
      <c r="G953" s="220"/>
      <c r="H953" s="221"/>
      <c r="I953" s="217"/>
      <c r="J953" s="217"/>
      <c r="K953" s="217"/>
      <c r="L953" s="217"/>
      <c r="M953" s="217"/>
      <c r="N953" s="217"/>
      <c r="O953" s="217"/>
      <c r="P953" s="217"/>
      <c r="Q953" s="217"/>
      <c r="R953" s="217"/>
      <c r="S953" s="217"/>
      <c r="T953" s="217"/>
      <c r="U953" s="217"/>
      <c r="V953" s="217"/>
      <c r="W953" s="217"/>
      <c r="X953" s="217"/>
      <c r="Y953" s="217"/>
      <c r="Z953" s="217"/>
      <c r="AA953" s="217"/>
      <c r="AB953" s="217"/>
    </row>
    <row r="954">
      <c r="A954" s="219"/>
      <c r="B954" s="218"/>
      <c r="C954" s="217"/>
      <c r="D954" s="217"/>
      <c r="E954" s="219"/>
      <c r="F954" s="219"/>
      <c r="G954" s="220"/>
      <c r="H954" s="221"/>
      <c r="I954" s="217"/>
      <c r="J954" s="217"/>
      <c r="K954" s="217"/>
      <c r="L954" s="217"/>
      <c r="M954" s="217"/>
      <c r="N954" s="217"/>
      <c r="O954" s="217"/>
      <c r="P954" s="217"/>
      <c r="Q954" s="217"/>
      <c r="R954" s="217"/>
      <c r="S954" s="217"/>
      <c r="T954" s="217"/>
      <c r="U954" s="217"/>
      <c r="V954" s="217"/>
      <c r="W954" s="217"/>
      <c r="X954" s="217"/>
      <c r="Y954" s="217"/>
      <c r="Z954" s="217"/>
      <c r="AA954" s="217"/>
      <c r="AB954" s="217"/>
    </row>
    <row r="955">
      <c r="A955" s="219"/>
      <c r="B955" s="218"/>
      <c r="C955" s="217"/>
      <c r="D955" s="217"/>
      <c r="E955" s="219"/>
      <c r="F955" s="219"/>
      <c r="G955" s="220"/>
      <c r="H955" s="221"/>
      <c r="I955" s="217"/>
      <c r="J955" s="217"/>
      <c r="K955" s="217"/>
      <c r="L955" s="217"/>
      <c r="M955" s="217"/>
      <c r="N955" s="217"/>
      <c r="O955" s="217"/>
      <c r="P955" s="217"/>
      <c r="Q955" s="217"/>
      <c r="R955" s="217"/>
      <c r="S955" s="217"/>
      <c r="T955" s="217"/>
      <c r="U955" s="217"/>
      <c r="V955" s="217"/>
      <c r="W955" s="217"/>
      <c r="X955" s="217"/>
      <c r="Y955" s="217"/>
      <c r="Z955" s="217"/>
      <c r="AA955" s="217"/>
      <c r="AB955" s="217"/>
    </row>
    <row r="956">
      <c r="A956" s="219"/>
      <c r="B956" s="218"/>
      <c r="C956" s="217"/>
      <c r="D956" s="217"/>
      <c r="E956" s="219"/>
      <c r="F956" s="219"/>
      <c r="G956" s="220"/>
      <c r="H956" s="221"/>
      <c r="I956" s="217"/>
      <c r="J956" s="217"/>
      <c r="K956" s="217"/>
      <c r="L956" s="217"/>
      <c r="M956" s="217"/>
      <c r="N956" s="217"/>
      <c r="O956" s="217"/>
      <c r="P956" s="217"/>
      <c r="Q956" s="217"/>
      <c r="R956" s="217"/>
      <c r="S956" s="217"/>
      <c r="T956" s="217"/>
      <c r="U956" s="217"/>
      <c r="V956" s="217"/>
      <c r="W956" s="217"/>
      <c r="X956" s="217"/>
      <c r="Y956" s="217"/>
      <c r="Z956" s="217"/>
      <c r="AA956" s="217"/>
      <c r="AB956" s="217"/>
    </row>
    <row r="957">
      <c r="A957" s="219"/>
      <c r="B957" s="218"/>
      <c r="C957" s="217"/>
      <c r="D957" s="217"/>
      <c r="E957" s="219"/>
      <c r="F957" s="219"/>
      <c r="G957" s="220"/>
      <c r="H957" s="221"/>
      <c r="I957" s="217"/>
      <c r="J957" s="217"/>
      <c r="K957" s="217"/>
      <c r="L957" s="217"/>
      <c r="M957" s="217"/>
      <c r="N957" s="217"/>
      <c r="O957" s="217"/>
      <c r="P957" s="217"/>
      <c r="Q957" s="217"/>
      <c r="R957" s="217"/>
      <c r="S957" s="217"/>
      <c r="T957" s="217"/>
      <c r="U957" s="217"/>
      <c r="V957" s="217"/>
      <c r="W957" s="217"/>
      <c r="X957" s="217"/>
      <c r="Y957" s="217"/>
      <c r="Z957" s="217"/>
      <c r="AA957" s="217"/>
      <c r="AB957" s="217"/>
    </row>
    <row r="958">
      <c r="A958" s="219"/>
      <c r="B958" s="218"/>
      <c r="C958" s="217"/>
      <c r="D958" s="217"/>
      <c r="E958" s="219"/>
      <c r="F958" s="219"/>
      <c r="G958" s="220"/>
      <c r="H958" s="221"/>
      <c r="I958" s="217"/>
      <c r="J958" s="217"/>
      <c r="K958" s="217"/>
      <c r="L958" s="217"/>
      <c r="M958" s="217"/>
      <c r="N958" s="217"/>
      <c r="O958" s="217"/>
      <c r="P958" s="217"/>
      <c r="Q958" s="217"/>
      <c r="R958" s="217"/>
      <c r="S958" s="217"/>
      <c r="T958" s="217"/>
      <c r="U958" s="217"/>
      <c r="V958" s="217"/>
      <c r="W958" s="217"/>
      <c r="X958" s="217"/>
      <c r="Y958" s="217"/>
      <c r="Z958" s="217"/>
      <c r="AA958" s="217"/>
      <c r="AB958" s="217"/>
    </row>
    <row r="959">
      <c r="A959" s="219"/>
      <c r="B959" s="218"/>
      <c r="C959" s="217"/>
      <c r="D959" s="217"/>
      <c r="E959" s="219"/>
      <c r="F959" s="219"/>
      <c r="G959" s="220"/>
      <c r="H959" s="221"/>
      <c r="I959" s="217"/>
      <c r="J959" s="217"/>
      <c r="K959" s="217"/>
      <c r="L959" s="217"/>
      <c r="M959" s="217"/>
      <c r="N959" s="217"/>
      <c r="O959" s="217"/>
      <c r="P959" s="217"/>
      <c r="Q959" s="217"/>
      <c r="R959" s="217"/>
      <c r="S959" s="217"/>
      <c r="T959" s="217"/>
      <c r="U959" s="217"/>
      <c r="V959" s="217"/>
      <c r="W959" s="217"/>
      <c r="X959" s="217"/>
      <c r="Y959" s="217"/>
      <c r="Z959" s="217"/>
      <c r="AA959" s="217"/>
      <c r="AB959" s="217"/>
    </row>
    <row r="960">
      <c r="A960" s="219"/>
      <c r="B960" s="218"/>
      <c r="C960" s="217"/>
      <c r="D960" s="217"/>
      <c r="E960" s="219"/>
      <c r="F960" s="219"/>
      <c r="G960" s="220"/>
      <c r="H960" s="221"/>
      <c r="I960" s="217"/>
      <c r="J960" s="217"/>
      <c r="K960" s="217"/>
      <c r="L960" s="217"/>
      <c r="M960" s="217"/>
      <c r="N960" s="217"/>
      <c r="O960" s="217"/>
      <c r="P960" s="217"/>
      <c r="Q960" s="217"/>
      <c r="R960" s="217"/>
      <c r="S960" s="217"/>
      <c r="T960" s="217"/>
      <c r="U960" s="217"/>
      <c r="V960" s="217"/>
      <c r="W960" s="217"/>
      <c r="X960" s="217"/>
      <c r="Y960" s="217"/>
      <c r="Z960" s="217"/>
      <c r="AA960" s="217"/>
      <c r="AB960" s="217"/>
    </row>
    <row r="961">
      <c r="A961" s="219"/>
      <c r="B961" s="218"/>
      <c r="C961" s="217"/>
      <c r="D961" s="217"/>
      <c r="E961" s="219"/>
      <c r="F961" s="219"/>
      <c r="G961" s="220"/>
      <c r="H961" s="221"/>
      <c r="I961" s="217"/>
      <c r="J961" s="217"/>
      <c r="K961" s="217"/>
      <c r="L961" s="217"/>
      <c r="M961" s="217"/>
      <c r="N961" s="217"/>
      <c r="O961" s="217"/>
      <c r="P961" s="217"/>
      <c r="Q961" s="217"/>
      <c r="R961" s="217"/>
      <c r="S961" s="217"/>
      <c r="T961" s="217"/>
      <c r="U961" s="217"/>
      <c r="V961" s="217"/>
      <c r="W961" s="217"/>
      <c r="X961" s="217"/>
      <c r="Y961" s="217"/>
      <c r="Z961" s="217"/>
      <c r="AA961" s="217"/>
      <c r="AB961" s="217"/>
    </row>
    <row r="962">
      <c r="A962" s="219"/>
      <c r="B962" s="218"/>
      <c r="C962" s="217"/>
      <c r="D962" s="217"/>
      <c r="E962" s="219"/>
      <c r="F962" s="219"/>
      <c r="G962" s="220"/>
      <c r="H962" s="221"/>
      <c r="I962" s="217"/>
      <c r="J962" s="217"/>
      <c r="K962" s="217"/>
      <c r="L962" s="217"/>
      <c r="M962" s="217"/>
      <c r="N962" s="217"/>
      <c r="O962" s="217"/>
      <c r="P962" s="217"/>
      <c r="Q962" s="217"/>
      <c r="R962" s="217"/>
      <c r="S962" s="217"/>
      <c r="T962" s="217"/>
      <c r="U962" s="217"/>
      <c r="V962" s="217"/>
      <c r="W962" s="217"/>
      <c r="X962" s="217"/>
      <c r="Y962" s="217"/>
      <c r="Z962" s="217"/>
      <c r="AA962" s="217"/>
      <c r="AB962" s="217"/>
    </row>
    <row r="963">
      <c r="A963" s="219"/>
      <c r="B963" s="218"/>
      <c r="C963" s="217"/>
      <c r="D963" s="217"/>
      <c r="E963" s="219"/>
      <c r="F963" s="219"/>
      <c r="G963" s="220"/>
      <c r="H963" s="221"/>
      <c r="I963" s="217"/>
      <c r="J963" s="217"/>
      <c r="K963" s="217"/>
      <c r="L963" s="217"/>
      <c r="M963" s="217"/>
      <c r="N963" s="217"/>
      <c r="O963" s="217"/>
      <c r="P963" s="217"/>
      <c r="Q963" s="217"/>
      <c r="R963" s="217"/>
      <c r="S963" s="217"/>
      <c r="T963" s="217"/>
      <c r="U963" s="217"/>
      <c r="V963" s="217"/>
      <c r="W963" s="217"/>
      <c r="X963" s="217"/>
      <c r="Y963" s="217"/>
      <c r="Z963" s="217"/>
      <c r="AA963" s="217"/>
      <c r="AB963" s="217"/>
    </row>
    <row r="964">
      <c r="A964" s="219"/>
      <c r="B964" s="218"/>
      <c r="C964" s="217"/>
      <c r="D964" s="217"/>
      <c r="E964" s="219"/>
      <c r="F964" s="219"/>
      <c r="G964" s="220"/>
      <c r="H964" s="221"/>
      <c r="I964" s="217"/>
      <c r="J964" s="217"/>
      <c r="K964" s="217"/>
      <c r="L964" s="217"/>
      <c r="M964" s="217"/>
      <c r="N964" s="217"/>
      <c r="O964" s="217"/>
      <c r="P964" s="217"/>
      <c r="Q964" s="217"/>
      <c r="R964" s="217"/>
      <c r="S964" s="217"/>
      <c r="T964" s="217"/>
      <c r="U964" s="217"/>
      <c r="V964" s="217"/>
      <c r="W964" s="217"/>
      <c r="X964" s="217"/>
      <c r="Y964" s="217"/>
      <c r="Z964" s="217"/>
      <c r="AA964" s="217"/>
      <c r="AB964" s="217"/>
    </row>
    <row r="965">
      <c r="A965" s="219"/>
      <c r="B965" s="218"/>
      <c r="C965" s="217"/>
      <c r="D965" s="217"/>
      <c r="E965" s="219"/>
      <c r="F965" s="219"/>
      <c r="G965" s="220"/>
      <c r="H965" s="221"/>
      <c r="I965" s="217"/>
      <c r="J965" s="217"/>
      <c r="K965" s="217"/>
      <c r="L965" s="217"/>
      <c r="M965" s="217"/>
      <c r="N965" s="217"/>
      <c r="O965" s="217"/>
      <c r="P965" s="217"/>
      <c r="Q965" s="217"/>
      <c r="R965" s="217"/>
      <c r="S965" s="217"/>
      <c r="T965" s="217"/>
      <c r="U965" s="217"/>
      <c r="V965" s="217"/>
      <c r="W965" s="217"/>
      <c r="X965" s="217"/>
      <c r="Y965" s="217"/>
      <c r="Z965" s="217"/>
      <c r="AA965" s="217"/>
      <c r="AB965" s="217"/>
    </row>
    <row r="966">
      <c r="A966" s="219"/>
      <c r="B966" s="218"/>
      <c r="C966" s="217"/>
      <c r="D966" s="217"/>
      <c r="E966" s="219"/>
      <c r="F966" s="219"/>
      <c r="G966" s="220"/>
      <c r="H966" s="221"/>
      <c r="I966" s="217"/>
      <c r="J966" s="217"/>
      <c r="K966" s="217"/>
      <c r="L966" s="217"/>
      <c r="M966" s="217"/>
      <c r="N966" s="217"/>
      <c r="O966" s="217"/>
      <c r="P966" s="217"/>
      <c r="Q966" s="217"/>
      <c r="R966" s="217"/>
      <c r="S966" s="217"/>
      <c r="T966" s="217"/>
      <c r="U966" s="217"/>
      <c r="V966" s="217"/>
      <c r="W966" s="217"/>
      <c r="X966" s="217"/>
      <c r="Y966" s="217"/>
      <c r="Z966" s="217"/>
      <c r="AA966" s="217"/>
      <c r="AB966" s="217"/>
    </row>
    <row r="967">
      <c r="A967" s="219"/>
      <c r="B967" s="218"/>
      <c r="C967" s="217"/>
      <c r="D967" s="217"/>
      <c r="E967" s="219"/>
      <c r="F967" s="219"/>
      <c r="G967" s="220"/>
      <c r="H967" s="221"/>
      <c r="I967" s="217"/>
      <c r="J967" s="217"/>
      <c r="K967" s="217"/>
      <c r="L967" s="217"/>
      <c r="M967" s="217"/>
      <c r="N967" s="217"/>
      <c r="O967" s="217"/>
      <c r="P967" s="217"/>
      <c r="Q967" s="217"/>
      <c r="R967" s="217"/>
      <c r="S967" s="217"/>
      <c r="T967" s="217"/>
      <c r="U967" s="217"/>
      <c r="V967" s="217"/>
      <c r="W967" s="217"/>
      <c r="X967" s="217"/>
      <c r="Y967" s="217"/>
      <c r="Z967" s="217"/>
      <c r="AA967" s="217"/>
      <c r="AB967" s="217"/>
    </row>
    <row r="968">
      <c r="A968" s="219"/>
      <c r="B968" s="218"/>
      <c r="C968" s="217"/>
      <c r="D968" s="217"/>
      <c r="E968" s="219"/>
      <c r="F968" s="219"/>
      <c r="G968" s="220"/>
      <c r="H968" s="221"/>
      <c r="I968" s="217"/>
      <c r="J968" s="217"/>
      <c r="K968" s="217"/>
      <c r="L968" s="217"/>
      <c r="M968" s="217"/>
      <c r="N968" s="217"/>
      <c r="O968" s="217"/>
      <c r="P968" s="217"/>
      <c r="Q968" s="217"/>
      <c r="R968" s="217"/>
      <c r="S968" s="217"/>
      <c r="T968" s="217"/>
      <c r="U968" s="217"/>
      <c r="V968" s="217"/>
      <c r="W968" s="217"/>
      <c r="X968" s="217"/>
      <c r="Y968" s="217"/>
      <c r="Z968" s="217"/>
      <c r="AA968" s="217"/>
      <c r="AB968" s="217"/>
    </row>
    <row r="969">
      <c r="A969" s="219"/>
      <c r="B969" s="218"/>
      <c r="C969" s="217"/>
      <c r="D969" s="217"/>
      <c r="E969" s="219"/>
      <c r="F969" s="219"/>
      <c r="G969" s="220"/>
      <c r="H969" s="221"/>
      <c r="I969" s="217"/>
      <c r="J969" s="217"/>
      <c r="K969" s="217"/>
      <c r="L969" s="217"/>
      <c r="M969" s="217"/>
      <c r="N969" s="217"/>
      <c r="O969" s="217"/>
      <c r="P969" s="217"/>
      <c r="Q969" s="217"/>
      <c r="R969" s="217"/>
      <c r="S969" s="217"/>
      <c r="T969" s="217"/>
      <c r="U969" s="217"/>
      <c r="V969" s="217"/>
      <c r="W969" s="217"/>
      <c r="X969" s="217"/>
      <c r="Y969" s="217"/>
      <c r="Z969" s="217"/>
      <c r="AA969" s="217"/>
      <c r="AB969" s="217"/>
    </row>
    <row r="970">
      <c r="A970" s="219"/>
      <c r="B970" s="218"/>
      <c r="C970" s="217"/>
      <c r="D970" s="217"/>
      <c r="E970" s="219"/>
      <c r="F970" s="219"/>
      <c r="G970" s="220"/>
      <c r="H970" s="221"/>
      <c r="I970" s="217"/>
      <c r="J970" s="217"/>
      <c r="K970" s="217"/>
      <c r="L970" s="217"/>
      <c r="M970" s="217"/>
      <c r="N970" s="217"/>
      <c r="O970" s="217"/>
      <c r="P970" s="217"/>
      <c r="Q970" s="217"/>
      <c r="R970" s="217"/>
      <c r="S970" s="217"/>
      <c r="T970" s="217"/>
      <c r="U970" s="217"/>
      <c r="V970" s="217"/>
      <c r="W970" s="217"/>
      <c r="X970" s="217"/>
      <c r="Y970" s="217"/>
      <c r="Z970" s="217"/>
      <c r="AA970" s="217"/>
      <c r="AB970" s="217"/>
    </row>
    <row r="971">
      <c r="A971" s="219"/>
      <c r="B971" s="218"/>
      <c r="C971" s="217"/>
      <c r="D971" s="217"/>
      <c r="E971" s="219"/>
      <c r="F971" s="219"/>
      <c r="G971" s="220"/>
      <c r="H971" s="221"/>
      <c r="I971" s="217"/>
      <c r="J971" s="217"/>
      <c r="K971" s="217"/>
      <c r="L971" s="217"/>
      <c r="M971" s="217"/>
      <c r="N971" s="217"/>
      <c r="O971" s="217"/>
      <c r="P971" s="217"/>
      <c r="Q971" s="217"/>
      <c r="R971" s="217"/>
      <c r="S971" s="217"/>
      <c r="T971" s="217"/>
      <c r="U971" s="217"/>
      <c r="V971" s="217"/>
      <c r="W971" s="217"/>
      <c r="X971" s="217"/>
      <c r="Y971" s="217"/>
      <c r="Z971" s="217"/>
      <c r="AA971" s="217"/>
      <c r="AB971" s="217"/>
    </row>
    <row r="972">
      <c r="A972" s="219"/>
      <c r="B972" s="218"/>
      <c r="C972" s="217"/>
      <c r="D972" s="217"/>
      <c r="E972" s="219"/>
      <c r="F972" s="219"/>
      <c r="G972" s="220"/>
      <c r="H972" s="221"/>
      <c r="I972" s="217"/>
      <c r="J972" s="217"/>
      <c r="K972" s="217"/>
      <c r="L972" s="217"/>
      <c r="M972" s="217"/>
      <c r="N972" s="217"/>
      <c r="O972" s="217"/>
      <c r="P972" s="217"/>
      <c r="Q972" s="217"/>
      <c r="R972" s="217"/>
      <c r="S972" s="217"/>
      <c r="T972" s="217"/>
      <c r="U972" s="217"/>
      <c r="V972" s="217"/>
      <c r="W972" s="217"/>
      <c r="X972" s="217"/>
      <c r="Y972" s="217"/>
      <c r="Z972" s="217"/>
      <c r="AA972" s="217"/>
      <c r="AB972" s="217"/>
    </row>
    <row r="973">
      <c r="A973" s="219"/>
      <c r="B973" s="218"/>
      <c r="C973" s="217"/>
      <c r="D973" s="217"/>
      <c r="E973" s="219"/>
      <c r="F973" s="219"/>
      <c r="G973" s="220"/>
      <c r="H973" s="221"/>
      <c r="I973" s="217"/>
      <c r="J973" s="217"/>
      <c r="K973" s="217"/>
      <c r="L973" s="217"/>
      <c r="M973" s="217"/>
      <c r="N973" s="217"/>
      <c r="O973" s="217"/>
      <c r="P973" s="217"/>
      <c r="Q973" s="217"/>
      <c r="R973" s="217"/>
      <c r="S973" s="217"/>
      <c r="T973" s="217"/>
      <c r="U973" s="217"/>
      <c r="V973" s="217"/>
      <c r="W973" s="217"/>
      <c r="X973" s="217"/>
      <c r="Y973" s="217"/>
      <c r="Z973" s="217"/>
      <c r="AA973" s="217"/>
      <c r="AB973" s="217"/>
    </row>
    <row r="974">
      <c r="A974" s="219"/>
      <c r="B974" s="218"/>
      <c r="C974" s="217"/>
      <c r="D974" s="217"/>
      <c r="E974" s="219"/>
      <c r="F974" s="219"/>
      <c r="G974" s="220"/>
      <c r="H974" s="221"/>
      <c r="I974" s="217"/>
      <c r="J974" s="217"/>
      <c r="K974" s="217"/>
      <c r="L974" s="217"/>
      <c r="M974" s="217"/>
      <c r="N974" s="217"/>
      <c r="O974" s="217"/>
      <c r="P974" s="217"/>
      <c r="Q974" s="217"/>
      <c r="R974" s="217"/>
      <c r="S974" s="217"/>
      <c r="T974" s="217"/>
      <c r="U974" s="217"/>
      <c r="V974" s="217"/>
      <c r="W974" s="217"/>
      <c r="X974" s="217"/>
      <c r="Y974" s="217"/>
      <c r="Z974" s="217"/>
      <c r="AA974" s="217"/>
      <c r="AB974" s="217"/>
    </row>
    <row r="975">
      <c r="A975" s="219"/>
      <c r="B975" s="218"/>
      <c r="C975" s="217"/>
      <c r="D975" s="217"/>
      <c r="E975" s="219"/>
      <c r="F975" s="219"/>
      <c r="G975" s="220"/>
      <c r="H975" s="221"/>
      <c r="I975" s="217"/>
      <c r="J975" s="217"/>
      <c r="K975" s="217"/>
      <c r="L975" s="217"/>
      <c r="M975" s="217"/>
      <c r="N975" s="217"/>
      <c r="O975" s="217"/>
      <c r="P975" s="217"/>
      <c r="Q975" s="217"/>
      <c r="R975" s="217"/>
      <c r="S975" s="217"/>
      <c r="T975" s="217"/>
      <c r="U975" s="217"/>
      <c r="V975" s="217"/>
      <c r="W975" s="217"/>
      <c r="X975" s="217"/>
      <c r="Y975" s="217"/>
      <c r="Z975" s="217"/>
      <c r="AA975" s="217"/>
      <c r="AB975" s="217"/>
    </row>
    <row r="976">
      <c r="A976" s="219"/>
      <c r="B976" s="218"/>
      <c r="C976" s="217"/>
      <c r="D976" s="217"/>
      <c r="E976" s="219"/>
      <c r="F976" s="219"/>
      <c r="G976" s="220"/>
      <c r="H976" s="221"/>
      <c r="I976" s="217"/>
      <c r="J976" s="217"/>
      <c r="K976" s="217"/>
      <c r="L976" s="217"/>
      <c r="M976" s="217"/>
      <c r="N976" s="217"/>
      <c r="O976" s="217"/>
      <c r="P976" s="217"/>
      <c r="Q976" s="217"/>
      <c r="R976" s="217"/>
      <c r="S976" s="217"/>
      <c r="T976" s="217"/>
      <c r="U976" s="217"/>
      <c r="V976" s="217"/>
      <c r="W976" s="217"/>
      <c r="X976" s="217"/>
      <c r="Y976" s="217"/>
      <c r="Z976" s="217"/>
      <c r="AA976" s="217"/>
      <c r="AB976" s="217"/>
    </row>
    <row r="977">
      <c r="A977" s="219"/>
      <c r="B977" s="218"/>
      <c r="C977" s="217"/>
      <c r="D977" s="217"/>
      <c r="E977" s="219"/>
      <c r="F977" s="219"/>
      <c r="G977" s="220"/>
      <c r="H977" s="221"/>
      <c r="I977" s="217"/>
      <c r="J977" s="217"/>
      <c r="K977" s="217"/>
      <c r="L977" s="217"/>
      <c r="M977" s="217"/>
      <c r="N977" s="217"/>
      <c r="O977" s="217"/>
      <c r="P977" s="217"/>
      <c r="Q977" s="217"/>
      <c r="R977" s="217"/>
      <c r="S977" s="217"/>
      <c r="T977" s="217"/>
      <c r="U977" s="217"/>
      <c r="V977" s="217"/>
      <c r="W977" s="217"/>
      <c r="X977" s="217"/>
      <c r="Y977" s="217"/>
      <c r="Z977" s="217"/>
      <c r="AA977" s="217"/>
      <c r="AB977" s="217"/>
    </row>
    <row r="978">
      <c r="A978" s="219"/>
      <c r="B978" s="218"/>
      <c r="C978" s="217"/>
      <c r="D978" s="217"/>
      <c r="E978" s="219"/>
      <c r="F978" s="219"/>
      <c r="G978" s="220"/>
      <c r="H978" s="221"/>
      <c r="I978" s="217"/>
      <c r="J978" s="217"/>
      <c r="K978" s="217"/>
      <c r="L978" s="217"/>
      <c r="M978" s="217"/>
      <c r="N978" s="217"/>
      <c r="O978" s="217"/>
      <c r="P978" s="217"/>
      <c r="Q978" s="217"/>
      <c r="R978" s="217"/>
      <c r="S978" s="217"/>
      <c r="T978" s="217"/>
      <c r="U978" s="217"/>
      <c r="V978" s="217"/>
      <c r="W978" s="217"/>
      <c r="X978" s="217"/>
      <c r="Y978" s="217"/>
      <c r="Z978" s="217"/>
      <c r="AA978" s="217"/>
      <c r="AB978" s="217"/>
    </row>
    <row r="979">
      <c r="A979" s="219"/>
      <c r="B979" s="218"/>
      <c r="C979" s="217"/>
      <c r="D979" s="217"/>
      <c r="E979" s="219"/>
      <c r="F979" s="219"/>
      <c r="G979" s="220"/>
      <c r="H979" s="221"/>
      <c r="I979" s="217"/>
      <c r="J979" s="217"/>
      <c r="K979" s="217"/>
      <c r="L979" s="217"/>
      <c r="M979" s="217"/>
      <c r="N979" s="217"/>
      <c r="O979" s="217"/>
      <c r="P979" s="217"/>
      <c r="Q979" s="217"/>
      <c r="R979" s="217"/>
      <c r="S979" s="217"/>
      <c r="T979" s="217"/>
      <c r="U979" s="217"/>
      <c r="V979" s="217"/>
      <c r="W979" s="217"/>
      <c r="X979" s="217"/>
      <c r="Y979" s="217"/>
      <c r="Z979" s="217"/>
      <c r="AA979" s="217"/>
      <c r="AB979" s="217"/>
    </row>
    <row r="980">
      <c r="A980" s="219"/>
      <c r="B980" s="218"/>
      <c r="C980" s="217"/>
      <c r="D980" s="217"/>
      <c r="E980" s="219"/>
      <c r="F980" s="219"/>
      <c r="G980" s="220"/>
      <c r="H980" s="221"/>
      <c r="I980" s="217"/>
      <c r="J980" s="217"/>
      <c r="K980" s="217"/>
      <c r="L980" s="217"/>
      <c r="M980" s="217"/>
      <c r="N980" s="217"/>
      <c r="O980" s="217"/>
      <c r="P980" s="217"/>
      <c r="Q980" s="217"/>
      <c r="R980" s="217"/>
      <c r="S980" s="217"/>
      <c r="T980" s="217"/>
      <c r="U980" s="217"/>
      <c r="V980" s="217"/>
      <c r="W980" s="217"/>
      <c r="X980" s="217"/>
      <c r="Y980" s="217"/>
      <c r="Z980" s="217"/>
      <c r="AA980" s="217"/>
      <c r="AB980" s="217"/>
    </row>
    <row r="981">
      <c r="A981" s="219"/>
      <c r="B981" s="218"/>
      <c r="C981" s="217"/>
      <c r="D981" s="217"/>
      <c r="E981" s="219"/>
      <c r="F981" s="219"/>
      <c r="G981" s="220"/>
      <c r="H981" s="221"/>
      <c r="I981" s="217"/>
      <c r="J981" s="217"/>
      <c r="K981" s="217"/>
      <c r="L981" s="217"/>
      <c r="M981" s="217"/>
      <c r="N981" s="217"/>
      <c r="O981" s="217"/>
      <c r="P981" s="217"/>
      <c r="Q981" s="217"/>
      <c r="R981" s="217"/>
      <c r="S981" s="217"/>
      <c r="T981" s="217"/>
      <c r="U981" s="217"/>
      <c r="V981" s="217"/>
      <c r="W981" s="217"/>
      <c r="X981" s="217"/>
      <c r="Y981" s="217"/>
      <c r="Z981" s="217"/>
      <c r="AA981" s="217"/>
      <c r="AB981" s="217"/>
    </row>
    <row r="982">
      <c r="A982" s="219"/>
      <c r="B982" s="218"/>
      <c r="C982" s="217"/>
      <c r="D982" s="217"/>
      <c r="E982" s="219"/>
      <c r="F982" s="219"/>
      <c r="G982" s="220"/>
      <c r="H982" s="221"/>
      <c r="I982" s="217"/>
      <c r="J982" s="217"/>
      <c r="K982" s="217"/>
      <c r="L982" s="217"/>
      <c r="M982" s="217"/>
      <c r="N982" s="217"/>
      <c r="O982" s="217"/>
      <c r="P982" s="217"/>
      <c r="Q982" s="217"/>
      <c r="R982" s="217"/>
      <c r="S982" s="217"/>
      <c r="T982" s="217"/>
      <c r="U982" s="217"/>
      <c r="V982" s="217"/>
      <c r="W982" s="217"/>
      <c r="X982" s="217"/>
      <c r="Y982" s="217"/>
      <c r="Z982" s="217"/>
      <c r="AA982" s="217"/>
      <c r="AB982" s="217"/>
    </row>
    <row r="983">
      <c r="A983" s="219"/>
      <c r="B983" s="218"/>
      <c r="C983" s="217"/>
      <c r="D983" s="217"/>
      <c r="E983" s="219"/>
      <c r="F983" s="219"/>
      <c r="G983" s="220"/>
      <c r="H983" s="221"/>
      <c r="I983" s="217"/>
      <c r="J983" s="217"/>
      <c r="K983" s="217"/>
      <c r="L983" s="217"/>
      <c r="M983" s="217"/>
      <c r="N983" s="217"/>
      <c r="O983" s="217"/>
      <c r="P983" s="217"/>
      <c r="Q983" s="217"/>
      <c r="R983" s="217"/>
      <c r="S983" s="217"/>
      <c r="T983" s="217"/>
      <c r="U983" s="217"/>
      <c r="V983" s="217"/>
      <c r="W983" s="217"/>
      <c r="X983" s="217"/>
      <c r="Y983" s="217"/>
      <c r="Z983" s="217"/>
      <c r="AA983" s="217"/>
      <c r="AB983" s="217"/>
    </row>
    <row r="984">
      <c r="A984" s="219"/>
      <c r="B984" s="218"/>
      <c r="C984" s="217"/>
      <c r="D984" s="217"/>
      <c r="E984" s="219"/>
      <c r="F984" s="219"/>
      <c r="G984" s="220"/>
      <c r="H984" s="221"/>
      <c r="I984" s="217"/>
      <c r="J984" s="217"/>
      <c r="K984" s="217"/>
      <c r="L984" s="217"/>
      <c r="M984" s="217"/>
      <c r="N984" s="217"/>
      <c r="O984" s="217"/>
      <c r="P984" s="217"/>
      <c r="Q984" s="217"/>
      <c r="R984" s="217"/>
      <c r="S984" s="217"/>
      <c r="T984" s="217"/>
      <c r="U984" s="217"/>
      <c r="V984" s="217"/>
      <c r="W984" s="217"/>
      <c r="X984" s="217"/>
      <c r="Y984" s="217"/>
      <c r="Z984" s="217"/>
      <c r="AA984" s="217"/>
      <c r="AB984" s="217"/>
    </row>
    <row r="985">
      <c r="A985" s="219"/>
      <c r="B985" s="218"/>
      <c r="C985" s="217"/>
      <c r="D985" s="217"/>
      <c r="E985" s="219"/>
      <c r="F985" s="219"/>
      <c r="G985" s="220"/>
      <c r="H985" s="221"/>
      <c r="I985" s="217"/>
      <c r="J985" s="217"/>
      <c r="K985" s="217"/>
      <c r="L985" s="217"/>
      <c r="M985" s="217"/>
      <c r="N985" s="217"/>
      <c r="O985" s="217"/>
      <c r="P985" s="217"/>
      <c r="Q985" s="217"/>
      <c r="R985" s="217"/>
      <c r="S985" s="217"/>
      <c r="T985" s="217"/>
      <c r="U985" s="217"/>
      <c r="V985" s="217"/>
      <c r="W985" s="217"/>
      <c r="X985" s="217"/>
      <c r="Y985" s="217"/>
      <c r="Z985" s="217"/>
      <c r="AA985" s="217"/>
      <c r="AB985" s="217"/>
    </row>
    <row r="986">
      <c r="A986" s="219"/>
      <c r="B986" s="218"/>
      <c r="C986" s="217"/>
      <c r="D986" s="217"/>
      <c r="E986" s="219"/>
      <c r="F986" s="219"/>
      <c r="G986" s="220"/>
      <c r="H986" s="221"/>
      <c r="I986" s="217"/>
      <c r="J986" s="217"/>
      <c r="K986" s="217"/>
      <c r="L986" s="217"/>
      <c r="M986" s="217"/>
      <c r="N986" s="217"/>
      <c r="O986" s="217"/>
      <c r="P986" s="217"/>
      <c r="Q986" s="217"/>
      <c r="R986" s="217"/>
      <c r="S986" s="217"/>
      <c r="T986" s="217"/>
      <c r="U986" s="217"/>
      <c r="V986" s="217"/>
      <c r="W986" s="217"/>
      <c r="X986" s="217"/>
      <c r="Y986" s="217"/>
      <c r="Z986" s="217"/>
      <c r="AA986" s="217"/>
      <c r="AB986" s="217"/>
    </row>
    <row r="987">
      <c r="A987" s="219"/>
      <c r="B987" s="218"/>
      <c r="C987" s="217"/>
      <c r="D987" s="217"/>
      <c r="E987" s="219"/>
      <c r="F987" s="219"/>
      <c r="G987" s="220"/>
      <c r="H987" s="221"/>
      <c r="I987" s="217"/>
      <c r="J987" s="217"/>
      <c r="K987" s="217"/>
      <c r="L987" s="217"/>
      <c r="M987" s="217"/>
      <c r="N987" s="217"/>
      <c r="O987" s="217"/>
      <c r="P987" s="217"/>
      <c r="Q987" s="217"/>
      <c r="R987" s="217"/>
      <c r="S987" s="217"/>
      <c r="T987" s="217"/>
      <c r="U987" s="217"/>
      <c r="V987" s="217"/>
      <c r="W987" s="217"/>
      <c r="X987" s="217"/>
      <c r="Y987" s="217"/>
      <c r="Z987" s="217"/>
      <c r="AA987" s="217"/>
      <c r="AB987" s="217"/>
    </row>
    <row r="988">
      <c r="A988" s="219"/>
      <c r="B988" s="218"/>
      <c r="C988" s="217"/>
      <c r="D988" s="217"/>
      <c r="E988" s="219"/>
      <c r="F988" s="219"/>
      <c r="G988" s="220"/>
      <c r="H988" s="221"/>
      <c r="I988" s="217"/>
      <c r="J988" s="217"/>
      <c r="K988" s="217"/>
      <c r="L988" s="217"/>
      <c r="M988" s="217"/>
      <c r="N988" s="217"/>
      <c r="O988" s="217"/>
      <c r="P988" s="217"/>
      <c r="Q988" s="217"/>
      <c r="R988" s="217"/>
      <c r="S988" s="217"/>
      <c r="T988" s="217"/>
      <c r="U988" s="217"/>
      <c r="V988" s="217"/>
      <c r="W988" s="217"/>
      <c r="X988" s="217"/>
      <c r="Y988" s="217"/>
      <c r="Z988" s="217"/>
      <c r="AA988" s="217"/>
      <c r="AB988" s="217"/>
    </row>
    <row r="989">
      <c r="A989" s="219"/>
      <c r="B989" s="218"/>
      <c r="C989" s="217"/>
      <c r="D989" s="217"/>
      <c r="E989" s="219"/>
      <c r="F989" s="219"/>
      <c r="G989" s="220"/>
      <c r="H989" s="221"/>
      <c r="I989" s="217"/>
      <c r="J989" s="217"/>
      <c r="K989" s="217"/>
      <c r="L989" s="217"/>
      <c r="M989" s="217"/>
      <c r="N989" s="217"/>
      <c r="O989" s="217"/>
      <c r="P989" s="217"/>
      <c r="Q989" s="217"/>
      <c r="R989" s="217"/>
      <c r="S989" s="217"/>
      <c r="T989" s="217"/>
      <c r="U989" s="217"/>
      <c r="V989" s="217"/>
      <c r="W989" s="217"/>
      <c r="X989" s="217"/>
      <c r="Y989" s="217"/>
      <c r="Z989" s="217"/>
      <c r="AA989" s="217"/>
      <c r="AB989" s="217"/>
    </row>
    <row r="990">
      <c r="A990" s="219"/>
      <c r="B990" s="218"/>
      <c r="C990" s="217"/>
      <c r="D990" s="217"/>
      <c r="E990" s="219"/>
      <c r="F990" s="219"/>
      <c r="G990" s="220"/>
      <c r="H990" s="221"/>
      <c r="I990" s="217"/>
      <c r="J990" s="217"/>
      <c r="K990" s="217"/>
      <c r="L990" s="217"/>
      <c r="M990" s="217"/>
      <c r="N990" s="217"/>
      <c r="O990" s="217"/>
      <c r="P990" s="217"/>
      <c r="Q990" s="217"/>
      <c r="R990" s="217"/>
      <c r="S990" s="217"/>
      <c r="T990" s="217"/>
      <c r="U990" s="217"/>
      <c r="V990" s="217"/>
      <c r="W990" s="217"/>
      <c r="X990" s="217"/>
      <c r="Y990" s="217"/>
      <c r="Z990" s="217"/>
      <c r="AA990" s="217"/>
      <c r="AB990" s="217"/>
    </row>
    <row r="991">
      <c r="A991" s="219"/>
      <c r="B991" s="218"/>
      <c r="C991" s="217"/>
      <c r="D991" s="217"/>
      <c r="E991" s="219"/>
      <c r="F991" s="219"/>
      <c r="G991" s="220"/>
      <c r="H991" s="221"/>
      <c r="I991" s="217"/>
      <c r="J991" s="217"/>
      <c r="K991" s="217"/>
      <c r="L991" s="217"/>
      <c r="M991" s="217"/>
      <c r="N991" s="217"/>
      <c r="O991" s="217"/>
      <c r="P991" s="217"/>
      <c r="Q991" s="217"/>
      <c r="R991" s="217"/>
      <c r="S991" s="217"/>
      <c r="T991" s="217"/>
      <c r="U991" s="217"/>
      <c r="V991" s="217"/>
      <c r="W991" s="217"/>
      <c r="X991" s="217"/>
      <c r="Y991" s="217"/>
      <c r="Z991" s="217"/>
      <c r="AA991" s="217"/>
      <c r="AB991" s="217"/>
    </row>
    <row r="992">
      <c r="A992" s="219"/>
      <c r="B992" s="218"/>
      <c r="C992" s="217"/>
      <c r="D992" s="217"/>
      <c r="E992" s="219"/>
      <c r="F992" s="219"/>
      <c r="G992" s="220"/>
      <c r="H992" s="221"/>
      <c r="I992" s="217"/>
      <c r="J992" s="217"/>
      <c r="K992" s="217"/>
      <c r="L992" s="217"/>
      <c r="M992" s="217"/>
      <c r="N992" s="217"/>
      <c r="O992" s="217"/>
      <c r="P992" s="217"/>
      <c r="Q992" s="217"/>
      <c r="R992" s="217"/>
      <c r="S992" s="217"/>
      <c r="T992" s="217"/>
      <c r="U992" s="217"/>
      <c r="V992" s="217"/>
      <c r="W992" s="217"/>
      <c r="X992" s="217"/>
      <c r="Y992" s="217"/>
      <c r="Z992" s="217"/>
      <c r="AA992" s="217"/>
      <c r="AB992" s="217"/>
    </row>
  </sheetData>
  <mergeCells count="12">
    <mergeCell ref="D8:D9"/>
    <mergeCell ref="E8:E9"/>
    <mergeCell ref="F8:F9"/>
    <mergeCell ref="G8:G9"/>
    <mergeCell ref="A4:H4"/>
    <mergeCell ref="A5:H5"/>
    <mergeCell ref="A6:H6"/>
    <mergeCell ref="A7:H7"/>
    <mergeCell ref="A8:A9"/>
    <mergeCell ref="B8:B9"/>
    <mergeCell ref="C8:C9"/>
    <mergeCell ref="H8:H9"/>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2005-03-16T05:26:07Z</dcterms:created>
  <dc:creator>Пользователь</dc:creator>
</cp:coreProperties>
</file>